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EstaPasta_de_trabalho" defaultThemeVersion="124226"/>
  <mc:AlternateContent xmlns:mc="http://schemas.openxmlformats.org/markup-compatibility/2006">
    <mc:Choice Requires="x15">
      <x15ac:absPath xmlns:x15ac="http://schemas.microsoft.com/office/spreadsheetml/2010/11/ac" url="C:\Users\emilly.santos\Desktop\Planilhas Orçamentária\Praça Nair Sacre\"/>
    </mc:Choice>
  </mc:AlternateContent>
  <bookViews>
    <workbookView xWindow="0" yWindow="0" windowWidth="28800" windowHeight="12330" tabRatio="871" activeTab="3"/>
  </bookViews>
  <sheets>
    <sheet name="QUANT" sheetId="44" r:id="rId1"/>
    <sheet name="SINAPI MARÇO.2022" sheetId="39" r:id="rId2"/>
    <sheet name="1-RESUMO" sheetId="48" r:id="rId3"/>
    <sheet name="2-ORÇAMENTO" sheetId="41" r:id="rId4"/>
    <sheet name="3-CRONOGRAMA" sheetId="33" r:id="rId5"/>
    <sheet name="COMP. PROPRIA" sheetId="43" r:id="rId6"/>
    <sheet name="4-BDI" sheetId="45" r:id="rId7"/>
  </sheets>
  <externalReferences>
    <externalReference r:id="rId8"/>
    <externalReference r:id="rId9"/>
    <externalReference r:id="rId10"/>
    <externalReference r:id="rId11"/>
  </externalReferences>
  <definedNames>
    <definedName name="_xlnm.Print_Area" localSheetId="2">'1-RESUMO'!$B$2:$E$38</definedName>
    <definedName name="_xlnm.Print_Area" localSheetId="3">'2-ORÇAMENTO'!$A$1:$L$80</definedName>
    <definedName name="_xlnm.Print_Area" localSheetId="4">'3-CRONOGRAMA'!$B$2:$H$39</definedName>
    <definedName name="_xlnm.Print_Area" localSheetId="6">'4-BDI'!$B$2:$D$49</definedName>
    <definedName name="_xlnm.Print_Area" localSheetId="5">'COMP. PROPRIA'!$A$1:$J$33</definedName>
    <definedName name="_xlnm.Print_Area" localSheetId="0">QUANT!$B$2:$N$1428</definedName>
    <definedName name="armadura">[1]Plan2!$A$48:$A$50</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3">'2-ORÇAMENTO'!$9:$9</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62913"/>
  <fileRecoveryPr autoRecover="0"/>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H72" i="41" l="1"/>
  <c r="I72" i="41" s="1"/>
  <c r="K72" i="41" s="1"/>
  <c r="J72" i="41" l="1"/>
  <c r="I47" i="41"/>
  <c r="K47" i="41" s="1"/>
  <c r="J47" i="41"/>
  <c r="E41" i="41"/>
  <c r="G27" i="41"/>
  <c r="J27" i="41" s="1"/>
  <c r="I27" i="41"/>
  <c r="G26" i="41"/>
  <c r="I26" i="41"/>
  <c r="K26" i="41" l="1"/>
  <c r="K27" i="41"/>
  <c r="J26" i="41"/>
  <c r="B3" i="43" l="1"/>
  <c r="B4" i="43"/>
  <c r="B5" i="43"/>
  <c r="B6" i="43"/>
  <c r="B7" i="43"/>
  <c r="D11" i="43"/>
  <c r="I11" i="43"/>
  <c r="I10" i="43" s="1"/>
  <c r="D12" i="43"/>
  <c r="I12" i="43"/>
  <c r="I15" i="43"/>
  <c r="I16" i="43"/>
  <c r="D17" i="43"/>
  <c r="E17" i="43" s="1"/>
  <c r="I17" i="43"/>
  <c r="D18" i="43"/>
  <c r="I18" i="43"/>
  <c r="I19" i="43"/>
  <c r="D20" i="43"/>
  <c r="I20" i="43"/>
  <c r="F23" i="43"/>
  <c r="I23" i="43"/>
  <c r="F24" i="43"/>
  <c r="G24" i="43"/>
  <c r="I24" i="43" s="1"/>
  <c r="F25" i="43"/>
  <c r="G25" i="43"/>
  <c r="I25" i="43" s="1"/>
  <c r="F26" i="43"/>
  <c r="I26" i="43"/>
  <c r="G27" i="43"/>
  <c r="I27" i="43" s="1"/>
  <c r="J71" i="41"/>
  <c r="I71" i="41"/>
  <c r="K71" i="41" s="1"/>
  <c r="I69" i="41"/>
  <c r="J59" i="41"/>
  <c r="J60" i="41"/>
  <c r="J61" i="41"/>
  <c r="J62" i="41"/>
  <c r="J63" i="41"/>
  <c r="J64" i="41"/>
  <c r="J65" i="41"/>
  <c r="J66" i="41"/>
  <c r="J58" i="41"/>
  <c r="I66" i="41"/>
  <c r="K66" i="41" s="1"/>
  <c r="I65" i="41"/>
  <c r="K65" i="41" s="1"/>
  <c r="I64" i="41"/>
  <c r="K64" i="41" s="1"/>
  <c r="I63" i="41"/>
  <c r="K63" i="41" s="1"/>
  <c r="I62" i="41"/>
  <c r="K62" i="41" s="1"/>
  <c r="I61" i="41"/>
  <c r="K61" i="41" s="1"/>
  <c r="I60" i="41"/>
  <c r="K60" i="41" s="1"/>
  <c r="I59" i="41"/>
  <c r="K59" i="41" s="1"/>
  <c r="I58" i="41"/>
  <c r="K58" i="41" s="1"/>
  <c r="I22" i="43" l="1"/>
  <c r="I14" i="43"/>
  <c r="H41" i="41" s="1"/>
  <c r="J41" i="41" l="1"/>
  <c r="I41" i="41"/>
  <c r="K41" i="41" s="1"/>
  <c r="J54" i="41"/>
  <c r="J55" i="41"/>
  <c r="J56" i="41"/>
  <c r="J53" i="41"/>
  <c r="J67" i="41" s="1"/>
  <c r="I56" i="41"/>
  <c r="K56" i="41" s="1"/>
  <c r="I55" i="41"/>
  <c r="K55" i="41" s="1"/>
  <c r="I54" i="41"/>
  <c r="K54" i="41" s="1"/>
  <c r="I53" i="41"/>
  <c r="K53" i="41" s="1"/>
  <c r="I50" i="41"/>
  <c r="K67" i="41" l="1"/>
  <c r="J42" i="41"/>
  <c r="J45" i="41"/>
  <c r="J46" i="41"/>
  <c r="J40" i="41"/>
  <c r="I46" i="41"/>
  <c r="K46" i="41" s="1"/>
  <c r="I45" i="41"/>
  <c r="K45" i="41" s="1"/>
  <c r="I44" i="41"/>
  <c r="I43" i="41"/>
  <c r="I42" i="41"/>
  <c r="K42" i="41" s="1"/>
  <c r="I40" i="41"/>
  <c r="K40" i="41" s="1"/>
  <c r="J30" i="41"/>
  <c r="I37" i="41"/>
  <c r="I36" i="41"/>
  <c r="I35" i="41"/>
  <c r="I34" i="41"/>
  <c r="I33" i="41"/>
  <c r="I30" i="41"/>
  <c r="K30" i="41" s="1"/>
  <c r="I25" i="41"/>
  <c r="K25" i="41" s="1"/>
  <c r="I24" i="41"/>
  <c r="K24" i="41" s="1"/>
  <c r="I23" i="41"/>
  <c r="I22" i="41"/>
  <c r="J24" i="41"/>
  <c r="J25" i="41"/>
  <c r="J17" i="41"/>
  <c r="J19" i="41"/>
  <c r="I19" i="41"/>
  <c r="K19" i="41" s="1"/>
  <c r="I18" i="41"/>
  <c r="I17" i="41"/>
  <c r="K17" i="41" s="1"/>
  <c r="I16" i="41"/>
  <c r="J13" i="41"/>
  <c r="J12" i="41"/>
  <c r="J11" i="41"/>
  <c r="D29" i="33" l="1"/>
  <c r="J14" i="41"/>
  <c r="D29" i="48"/>
  <c r="I13" i="41"/>
  <c r="K13" i="41" s="1"/>
  <c r="I12" i="41"/>
  <c r="K12" i="41" s="1"/>
  <c r="I11" i="41"/>
  <c r="K11" i="41" s="1"/>
  <c r="K14" i="41" l="1"/>
  <c r="D11" i="33" s="1"/>
  <c r="D11" i="48" l="1"/>
  <c r="G33" i="41"/>
  <c r="G37" i="41"/>
  <c r="G22" i="41"/>
  <c r="G32" i="41"/>
  <c r="G34" i="41"/>
  <c r="G35" i="41"/>
  <c r="G36" i="41"/>
  <c r="G50" i="41"/>
  <c r="G43" i="41"/>
  <c r="G44" i="41"/>
  <c r="J37" i="41" l="1"/>
  <c r="K37" i="41"/>
  <c r="G23" i="41"/>
  <c r="J22" i="41"/>
  <c r="K22" i="41"/>
  <c r="J33" i="41"/>
  <c r="K33" i="41"/>
  <c r="J50" i="41"/>
  <c r="J51" i="41" s="1"/>
  <c r="K50" i="41"/>
  <c r="K51" i="41" s="1"/>
  <c r="D21" i="33" s="1"/>
  <c r="J43" i="41"/>
  <c r="K43" i="41"/>
  <c r="J44" i="41"/>
  <c r="K44" i="41"/>
  <c r="J36" i="41"/>
  <c r="K36" i="41"/>
  <c r="J35" i="41"/>
  <c r="K35" i="41"/>
  <c r="J34" i="41"/>
  <c r="K34" i="41"/>
  <c r="K48" i="41" l="1"/>
  <c r="J48" i="41"/>
  <c r="D19" i="33"/>
  <c r="J23" i="41"/>
  <c r="J28" i="41" s="1"/>
  <c r="K23" i="41"/>
  <c r="D21" i="48"/>
  <c r="J69" i="41"/>
  <c r="K69" i="41"/>
  <c r="G18" i="41"/>
  <c r="K28" i="41" l="1"/>
  <c r="D15" i="33" s="1"/>
  <c r="D15" i="48"/>
  <c r="J18" i="41"/>
  <c r="K18" i="41"/>
  <c r="D19" i="48"/>
  <c r="B4" i="33"/>
  <c r="C31" i="33" l="1"/>
  <c r="C21" i="33"/>
  <c r="C19" i="33"/>
  <c r="C17" i="33"/>
  <c r="C15" i="33"/>
  <c r="B31" i="33"/>
  <c r="B29" i="33"/>
  <c r="B21" i="33"/>
  <c r="B19" i="33"/>
  <c r="B17" i="33"/>
  <c r="B15" i="33"/>
  <c r="B13" i="33"/>
  <c r="B11" i="33"/>
  <c r="B23" i="33"/>
  <c r="B25" i="33"/>
  <c r="B27" i="33"/>
  <c r="C15" i="48"/>
  <c r="C17" i="48"/>
  <c r="C19" i="48"/>
  <c r="C21" i="48"/>
  <c r="C31" i="48"/>
  <c r="B31" i="48"/>
  <c r="B29" i="48"/>
  <c r="B21" i="48"/>
  <c r="B19" i="48"/>
  <c r="B17" i="48"/>
  <c r="B15" i="48"/>
  <c r="B13" i="48"/>
  <c r="B11" i="48"/>
  <c r="E52" i="41" l="1"/>
  <c r="D69" i="41"/>
  <c r="C29" i="48" l="1"/>
  <c r="C29" i="33"/>
  <c r="H70" i="41" l="1"/>
  <c r="I70" i="41" l="1"/>
  <c r="K70" i="41" s="1"/>
  <c r="K73" i="41" s="1"/>
  <c r="J70" i="41"/>
  <c r="E24" i="44"/>
  <c r="K26" i="44"/>
  <c r="K27" i="44"/>
  <c r="D18" i="41"/>
  <c r="D17" i="41"/>
  <c r="D16" i="41"/>
  <c r="D13" i="41"/>
  <c r="D12" i="41"/>
  <c r="J73" i="41" l="1"/>
  <c r="K24" i="44"/>
  <c r="D31" i="33" l="1"/>
  <c r="D31" i="48"/>
  <c r="H14" i="44"/>
  <c r="K12" i="44" s="1"/>
  <c r="H10" i="44"/>
  <c r="B23" i="48" l="1"/>
  <c r="B25" i="48"/>
  <c r="B27" i="48"/>
  <c r="C48" i="45" l="1"/>
  <c r="C47" i="45"/>
  <c r="B7" i="48"/>
  <c r="B6" i="48"/>
  <c r="B5" i="48"/>
  <c r="B4" i="48"/>
  <c r="B3" i="48"/>
  <c r="E739" i="44" l="1"/>
  <c r="K832" i="44" l="1"/>
  <c r="K830" i="44" s="1"/>
  <c r="E830" i="44"/>
  <c r="K35" i="44" l="1"/>
  <c r="K34" i="44"/>
  <c r="E32" i="44"/>
  <c r="K32" i="44" l="1"/>
  <c r="E1028" i="44"/>
  <c r="E1027" i="44"/>
  <c r="E1026" i="44"/>
  <c r="E1025" i="44"/>
  <c r="E1024" i="44"/>
  <c r="E1023" i="44"/>
  <c r="E1022" i="44"/>
  <c r="E1021" i="44"/>
  <c r="E1020" i="44"/>
  <c r="E1019" i="44"/>
  <c r="E1018" i="44"/>
  <c r="E1017" i="44"/>
  <c r="E1016" i="44"/>
  <c r="E1015" i="44"/>
  <c r="E1014" i="44"/>
  <c r="E1013" i="44"/>
  <c r="F1295" i="44"/>
  <c r="H32" i="41" l="1"/>
  <c r="F32" i="41"/>
  <c r="E32" i="41"/>
  <c r="H31" i="41"/>
  <c r="E31" i="41"/>
  <c r="D22" i="41"/>
  <c r="E1426" i="44"/>
  <c r="E1422" i="44"/>
  <c r="E1419" i="44"/>
  <c r="E1417" i="44"/>
  <c r="E1411" i="44"/>
  <c r="E1408" i="44"/>
  <c r="E1406" i="44"/>
  <c r="E1401" i="44"/>
  <c r="E1395" i="44"/>
  <c r="E1389" i="44"/>
  <c r="E1387" i="44"/>
  <c r="E1382" i="44"/>
  <c r="E1377" i="44"/>
  <c r="H1403" i="44"/>
  <c r="G1404" i="44"/>
  <c r="G1403" i="44"/>
  <c r="F1404" i="44"/>
  <c r="F1403" i="44"/>
  <c r="F1399" i="44"/>
  <c r="F1398" i="44"/>
  <c r="F1393" i="44"/>
  <c r="F1392" i="44"/>
  <c r="K1384" i="44"/>
  <c r="E1372" i="44"/>
  <c r="E1367" i="44"/>
  <c r="E1361" i="44"/>
  <c r="E1358" i="44"/>
  <c r="E1356" i="44"/>
  <c r="E1352" i="44"/>
  <c r="E1347" i="44"/>
  <c r="E1341" i="44"/>
  <c r="H1363" i="44"/>
  <c r="H1350" i="44"/>
  <c r="G1350" i="44"/>
  <c r="F1350" i="44"/>
  <c r="G1349" i="44"/>
  <c r="F1349" i="44"/>
  <c r="G1345" i="44"/>
  <c r="G1344" i="44"/>
  <c r="G1339" i="44"/>
  <c r="G1338" i="44"/>
  <c r="H1345" i="44"/>
  <c r="F1345" i="44"/>
  <c r="H1344" i="44"/>
  <c r="F1344" i="44"/>
  <c r="F1339" i="44"/>
  <c r="F1338" i="44"/>
  <c r="H1339" i="44"/>
  <c r="H1338" i="44"/>
  <c r="E1335" i="44"/>
  <c r="E1333" i="44"/>
  <c r="E1328" i="44"/>
  <c r="E1323" i="44"/>
  <c r="E1318" i="44"/>
  <c r="E1312" i="44"/>
  <c r="E1308" i="44"/>
  <c r="E1304" i="44"/>
  <c r="E1298" i="44"/>
  <c r="E1292" i="44"/>
  <c r="E1287" i="44"/>
  <c r="E1314" i="44"/>
  <c r="H1306" i="44"/>
  <c r="M1287" i="44"/>
  <c r="K1290" i="44"/>
  <c r="K1289" i="44"/>
  <c r="E1282" i="44"/>
  <c r="K1280" i="44"/>
  <c r="K1279" i="44"/>
  <c r="E1272" i="44"/>
  <c r="K1275" i="44"/>
  <c r="K1274" i="44"/>
  <c r="K1270" i="44"/>
  <c r="K1269" i="44"/>
  <c r="K1265" i="44"/>
  <c r="K1264" i="44"/>
  <c r="K1260" i="44"/>
  <c r="K1259" i="44"/>
  <c r="K1255" i="44"/>
  <c r="K1254" i="44"/>
  <c r="K1250" i="44"/>
  <c r="K1249" i="44"/>
  <c r="E1267" i="44"/>
  <c r="E1262" i="44"/>
  <c r="E1257" i="44"/>
  <c r="E1252" i="44"/>
  <c r="E1247" i="44"/>
  <c r="E1237" i="44"/>
  <c r="E1240" i="44"/>
  <c r="E1239" i="44"/>
  <c r="E1238" i="44"/>
  <c r="E1236" i="44"/>
  <c r="E1234" i="44"/>
  <c r="E1233" i="44"/>
  <c r="E1232" i="44"/>
  <c r="E1227" i="44"/>
  <c r="E1226" i="44"/>
  <c r="E1225" i="44"/>
  <c r="E1224" i="44"/>
  <c r="E1223" i="44"/>
  <c r="E1222" i="44"/>
  <c r="E1221" i="44"/>
  <c r="E1220" i="44"/>
  <c r="E1219" i="44"/>
  <c r="E1218" i="44"/>
  <c r="E1217" i="44"/>
  <c r="E1216" i="44"/>
  <c r="E1215" i="44"/>
  <c r="E1214" i="44"/>
  <c r="E1213" i="44"/>
  <c r="E1212" i="44"/>
  <c r="E1211" i="44"/>
  <c r="E1210" i="44"/>
  <c r="E1209" i="44"/>
  <c r="E1208" i="44"/>
  <c r="E1207" i="44"/>
  <c r="E1206" i="44"/>
  <c r="E1205" i="44"/>
  <c r="E1204" i="44"/>
  <c r="E1203" i="44"/>
  <c r="E1202" i="44"/>
  <c r="E1201" i="44"/>
  <c r="E1200" i="44"/>
  <c r="E1199" i="44"/>
  <c r="E1198" i="44"/>
  <c r="E1197" i="44"/>
  <c r="E1196" i="44"/>
  <c r="E1195" i="44"/>
  <c r="E1194" i="44"/>
  <c r="E1193" i="44"/>
  <c r="E1192" i="44"/>
  <c r="E1191" i="44"/>
  <c r="E1190" i="44"/>
  <c r="E1189" i="44"/>
  <c r="E1188" i="44"/>
  <c r="E1187" i="44"/>
  <c r="E1186" i="44"/>
  <c r="E1185" i="44"/>
  <c r="E1184" i="44"/>
  <c r="E1183" i="44"/>
  <c r="E1182" i="44"/>
  <c r="E1181" i="44"/>
  <c r="E1180" i="44"/>
  <c r="E1179" i="44"/>
  <c r="E1178" i="44"/>
  <c r="E1176" i="44"/>
  <c r="E1177" i="44"/>
  <c r="E1175" i="44"/>
  <c r="E1174" i="44"/>
  <c r="E1173" i="44"/>
  <c r="E1172" i="44"/>
  <c r="E1171" i="44"/>
  <c r="E1170" i="44"/>
  <c r="E1169" i="44"/>
  <c r="E1168" i="44"/>
  <c r="E1167" i="44"/>
  <c r="E1166" i="44"/>
  <c r="E1165" i="44"/>
  <c r="E1164" i="44"/>
  <c r="E1163" i="44"/>
  <c r="E1162" i="44"/>
  <c r="E1161" i="44"/>
  <c r="E820" i="44"/>
  <c r="J31" i="41" l="1"/>
  <c r="I31" i="41"/>
  <c r="K31" i="41" s="1"/>
  <c r="I32" i="41"/>
  <c r="K32" i="41" s="1"/>
  <c r="J32" i="41"/>
  <c r="K1344" i="44"/>
  <c r="K1267" i="44"/>
  <c r="K1277" i="44"/>
  <c r="K1345" i="44"/>
  <c r="K1339" i="44"/>
  <c r="K1338" i="44"/>
  <c r="K1272" i="44"/>
  <c r="K1252" i="44"/>
  <c r="K1247" i="44"/>
  <c r="K1257" i="44"/>
  <c r="K1262" i="44"/>
  <c r="K826" i="44"/>
  <c r="K827" i="44"/>
  <c r="K828" i="44"/>
  <c r="K825" i="44"/>
  <c r="K824" i="44"/>
  <c r="K823" i="44"/>
  <c r="K822" i="44"/>
  <c r="K818" i="44"/>
  <c r="K817" i="44"/>
  <c r="K816" i="44"/>
  <c r="K815" i="44"/>
  <c r="E813" i="44"/>
  <c r="J811" i="44"/>
  <c r="K811" i="44" s="1"/>
  <c r="J810" i="44"/>
  <c r="K810" i="44" s="1"/>
  <c r="J809" i="44"/>
  <c r="K809" i="44" s="1"/>
  <c r="J808" i="44"/>
  <c r="K808" i="44" s="1"/>
  <c r="J807" i="44"/>
  <c r="K807" i="44" s="1"/>
  <c r="J806" i="44"/>
  <c r="K806" i="44" s="1"/>
  <c r="J805" i="44"/>
  <c r="K805" i="44" s="1"/>
  <c r="J804" i="44"/>
  <c r="K804" i="44" s="1"/>
  <c r="J803" i="44"/>
  <c r="K803" i="44" s="1"/>
  <c r="J802" i="44"/>
  <c r="K802" i="44" s="1"/>
  <c r="J801" i="44"/>
  <c r="K801" i="44" s="1"/>
  <c r="J800" i="44"/>
  <c r="K800" i="44" s="1"/>
  <c r="J798" i="44"/>
  <c r="K798" i="44" s="1"/>
  <c r="J797" i="44"/>
  <c r="K797" i="44" s="1"/>
  <c r="J796" i="44"/>
  <c r="K796" i="44" s="1"/>
  <c r="J795" i="44"/>
  <c r="E795" i="44"/>
  <c r="E792" i="44"/>
  <c r="J789" i="44"/>
  <c r="K789" i="44" s="1"/>
  <c r="J788" i="44"/>
  <c r="K788" i="44" s="1"/>
  <c r="J787" i="44"/>
  <c r="K787" i="44" s="1"/>
  <c r="J786" i="44"/>
  <c r="K786" i="44" s="1"/>
  <c r="J785" i="44"/>
  <c r="K785" i="44" s="1"/>
  <c r="J784" i="44"/>
  <c r="K784" i="44" s="1"/>
  <c r="J783" i="44"/>
  <c r="K783" i="44" s="1"/>
  <c r="J782" i="44"/>
  <c r="K782" i="44" s="1"/>
  <c r="J781" i="44"/>
  <c r="K781" i="44" s="1"/>
  <c r="J780" i="44"/>
  <c r="K780" i="44" s="1"/>
  <c r="J779" i="44"/>
  <c r="K779" i="44" s="1"/>
  <c r="J778" i="44"/>
  <c r="K778" i="44" s="1"/>
  <c r="J776" i="44"/>
  <c r="K776" i="44" s="1"/>
  <c r="J775" i="44"/>
  <c r="K775" i="44" s="1"/>
  <c r="J774" i="44"/>
  <c r="K774" i="44" s="1"/>
  <c r="J773" i="44"/>
  <c r="E773" i="44"/>
  <c r="E770" i="44"/>
  <c r="K38" i="41" l="1"/>
  <c r="J38" i="41"/>
  <c r="K820" i="44"/>
  <c r="K813" i="44"/>
  <c r="K773" i="44"/>
  <c r="K795" i="44"/>
  <c r="E748" i="44"/>
  <c r="J745" i="44"/>
  <c r="K745" i="44" s="1"/>
  <c r="J744" i="44"/>
  <c r="K744" i="44" s="1"/>
  <c r="J743" i="44"/>
  <c r="K743" i="44" s="1"/>
  <c r="J742" i="44"/>
  <c r="E742" i="44"/>
  <c r="J751" i="44"/>
  <c r="J752" i="44"/>
  <c r="J753" i="44"/>
  <c r="J754" i="44"/>
  <c r="K735" i="44"/>
  <c r="K734" i="44"/>
  <c r="E730" i="44"/>
  <c r="E723" i="44"/>
  <c r="E715" i="44"/>
  <c r="K712" i="44"/>
  <c r="K713" i="44"/>
  <c r="K711" i="44"/>
  <c r="E709" i="44"/>
  <c r="K706" i="44"/>
  <c r="K707" i="44"/>
  <c r="K705" i="44"/>
  <c r="E703" i="44"/>
  <c r="J699" i="44"/>
  <c r="K699" i="44" s="1"/>
  <c r="J698" i="44"/>
  <c r="K698" i="44" s="1"/>
  <c r="J697" i="44"/>
  <c r="K697" i="44" s="1"/>
  <c r="J696" i="44"/>
  <c r="K696" i="44" s="1"/>
  <c r="J695" i="44"/>
  <c r="K695" i="44" s="1"/>
  <c r="E692" i="44"/>
  <c r="J689" i="44"/>
  <c r="K689" i="44" s="1"/>
  <c r="J688" i="44"/>
  <c r="K688" i="44" s="1"/>
  <c r="J687" i="44"/>
  <c r="K687" i="44" s="1"/>
  <c r="J686" i="44"/>
  <c r="K686" i="44" s="1"/>
  <c r="E683" i="44"/>
  <c r="D17" i="33" l="1"/>
  <c r="D17" i="48"/>
  <c r="K709" i="44"/>
  <c r="K742" i="44"/>
  <c r="K739" i="44" s="1"/>
  <c r="J681" i="44"/>
  <c r="K681" i="44" s="1"/>
  <c r="J680" i="44"/>
  <c r="K680" i="44" s="1"/>
  <c r="J679" i="44"/>
  <c r="K679" i="44" s="1"/>
  <c r="J678" i="44"/>
  <c r="K678" i="44" s="1"/>
  <c r="E675" i="44"/>
  <c r="J672" i="44"/>
  <c r="K672" i="44" s="1"/>
  <c r="J671" i="44"/>
  <c r="K671" i="44" s="1"/>
  <c r="J670" i="44"/>
  <c r="K670" i="44" s="1"/>
  <c r="J669" i="44"/>
  <c r="K669" i="44" s="1"/>
  <c r="E666" i="44"/>
  <c r="J664" i="44"/>
  <c r="K664" i="44" s="1"/>
  <c r="J663" i="44"/>
  <c r="K663" i="44" s="1"/>
  <c r="J662" i="44"/>
  <c r="K662" i="44" s="1"/>
  <c r="J661" i="44"/>
  <c r="K661" i="44" s="1"/>
  <c r="E658" i="44"/>
  <c r="J656" i="44"/>
  <c r="K656" i="44" s="1"/>
  <c r="J655" i="44"/>
  <c r="K655" i="44" s="1"/>
  <c r="J654" i="44"/>
  <c r="K654" i="44" s="1"/>
  <c r="J653" i="44"/>
  <c r="K653" i="44" s="1"/>
  <c r="E650" i="44"/>
  <c r="J648" i="44"/>
  <c r="K648" i="44" s="1"/>
  <c r="J647" i="44"/>
  <c r="K647" i="44" s="1"/>
  <c r="J646" i="44"/>
  <c r="K646" i="44" s="1"/>
  <c r="E642" i="44"/>
  <c r="K638" i="44"/>
  <c r="K637" i="44"/>
  <c r="K636" i="44"/>
  <c r="E634" i="44"/>
  <c r="K632" i="44"/>
  <c r="K631" i="44"/>
  <c r="E628" i="44"/>
  <c r="E621" i="44"/>
  <c r="E614" i="44"/>
  <c r="K619" i="44"/>
  <c r="K618" i="44"/>
  <c r="K617" i="44"/>
  <c r="K616" i="44"/>
  <c r="K612" i="44"/>
  <c r="K611" i="44"/>
  <c r="K610" i="44"/>
  <c r="K609" i="44"/>
  <c r="K608" i="44"/>
  <c r="E606" i="44"/>
  <c r="K603" i="44"/>
  <c r="K602" i="44"/>
  <c r="E601" i="44"/>
  <c r="K601" i="44" s="1"/>
  <c r="E599" i="44"/>
  <c r="K597" i="44"/>
  <c r="E594" i="44"/>
  <c r="E592" i="44"/>
  <c r="K592" i="44" s="1"/>
  <c r="E591" i="44"/>
  <c r="K591" i="44" s="1"/>
  <c r="E589" i="44"/>
  <c r="K666" i="44" l="1"/>
  <c r="K658" i="44"/>
  <c r="K650" i="44"/>
  <c r="K634" i="44"/>
  <c r="K614" i="44"/>
  <c r="K599" i="44"/>
  <c r="K589" i="44"/>
  <c r="E582" i="44"/>
  <c r="K579" i="44"/>
  <c r="E576" i="44"/>
  <c r="E570" i="44"/>
  <c r="E565" i="44"/>
  <c r="K543" i="44"/>
  <c r="E561" i="44"/>
  <c r="E547" i="44"/>
  <c r="E554" i="44"/>
  <c r="E541" i="44"/>
  <c r="E535" i="44"/>
  <c r="E529" i="44" l="1"/>
  <c r="E531" i="44"/>
  <c r="F531" i="44"/>
  <c r="F529" i="44"/>
  <c r="E527" i="44"/>
  <c r="E525" i="44"/>
  <c r="E519" i="44"/>
  <c r="E442" i="44"/>
  <c r="E438" i="44"/>
  <c r="E435" i="44"/>
  <c r="J514" i="44"/>
  <c r="J513" i="44"/>
  <c r="J512" i="44"/>
  <c r="J510" i="44"/>
  <c r="J509" i="44"/>
  <c r="J508" i="44"/>
  <c r="J507" i="44"/>
  <c r="J505" i="44"/>
  <c r="J504" i="44"/>
  <c r="J503" i="44"/>
  <c r="J501" i="44"/>
  <c r="J500" i="44"/>
  <c r="J499" i="44"/>
  <c r="J498" i="44"/>
  <c r="J495" i="44"/>
  <c r="J494" i="44"/>
  <c r="J493" i="44"/>
  <c r="J491" i="44"/>
  <c r="J490" i="44"/>
  <c r="J489" i="44"/>
  <c r="J488" i="44"/>
  <c r="J487" i="44"/>
  <c r="J486" i="44"/>
  <c r="J485" i="44"/>
  <c r="J483" i="44"/>
  <c r="J482" i="44"/>
  <c r="J481" i="44"/>
  <c r="J479" i="44"/>
  <c r="J478" i="44"/>
  <c r="J477" i="44"/>
  <c r="J475" i="44"/>
  <c r="J474" i="44"/>
  <c r="J473" i="44"/>
  <c r="J472" i="44"/>
  <c r="J471" i="44"/>
  <c r="J470" i="44"/>
  <c r="J469" i="44"/>
  <c r="J467" i="44"/>
  <c r="J466" i="44"/>
  <c r="J465" i="44"/>
  <c r="J463" i="44"/>
  <c r="J462" i="44"/>
  <c r="J461" i="44"/>
  <c r="J459" i="44"/>
  <c r="J458" i="44"/>
  <c r="J457" i="44"/>
  <c r="J455" i="44"/>
  <c r="J454" i="44"/>
  <c r="J453" i="44"/>
  <c r="J451" i="44"/>
  <c r="J450" i="44"/>
  <c r="J449" i="44"/>
  <c r="J447" i="44"/>
  <c r="J446" i="44"/>
  <c r="J445" i="44"/>
  <c r="K439" i="44"/>
  <c r="K438" i="44" s="1"/>
  <c r="K436" i="44"/>
  <c r="K435" i="44" s="1"/>
  <c r="M519" i="44"/>
  <c r="K521" i="44"/>
  <c r="K522" i="44"/>
  <c r="E530" i="44"/>
  <c r="F530" i="44"/>
  <c r="H537" i="44"/>
  <c r="I537" i="44" s="1"/>
  <c r="K537" i="44" s="1"/>
  <c r="E538" i="44"/>
  <c r="H538" i="44" s="1"/>
  <c r="I538" i="44" s="1"/>
  <c r="K538" i="44" s="1"/>
  <c r="K544" i="44"/>
  <c r="K545" i="44"/>
  <c r="K549" i="44"/>
  <c r="K550" i="44"/>
  <c r="K551" i="44"/>
  <c r="K430" i="44"/>
  <c r="K431" i="44"/>
  <c r="K429" i="44"/>
  <c r="E427" i="44"/>
  <c r="K425" i="44"/>
  <c r="E425" i="44"/>
  <c r="K419" i="44"/>
  <c r="K420" i="44"/>
  <c r="K421" i="44"/>
  <c r="K422" i="44"/>
  <c r="K418" i="44"/>
  <c r="H410" i="44"/>
  <c r="H413" i="44"/>
  <c r="G413" i="44"/>
  <c r="F413" i="44"/>
  <c r="E413" i="44"/>
  <c r="H412" i="44"/>
  <c r="G412" i="44"/>
  <c r="F412" i="44"/>
  <c r="E412" i="44"/>
  <c r="H411" i="44"/>
  <c r="G411" i="44"/>
  <c r="F411" i="44"/>
  <c r="E411" i="44"/>
  <c r="E409" i="44"/>
  <c r="K403" i="44"/>
  <c r="K402" i="44"/>
  <c r="K401" i="44"/>
  <c r="H409" i="44"/>
  <c r="G410" i="44"/>
  <c r="G409" i="44"/>
  <c r="F410" i="44"/>
  <c r="F409" i="44"/>
  <c r="E410" i="44"/>
  <c r="E407" i="44"/>
  <c r="E405" i="44"/>
  <c r="K400" i="44"/>
  <c r="K399" i="44"/>
  <c r="E397" i="44"/>
  <c r="G394" i="44"/>
  <c r="H393" i="44"/>
  <c r="G393" i="44"/>
  <c r="F393" i="44"/>
  <c r="E391" i="44"/>
  <c r="H389" i="44"/>
  <c r="G389" i="44"/>
  <c r="F389" i="44"/>
  <c r="B389" i="44"/>
  <c r="I388" i="44"/>
  <c r="H388" i="44"/>
  <c r="G388" i="44"/>
  <c r="F388" i="44"/>
  <c r="E385" i="44"/>
  <c r="H383" i="44"/>
  <c r="G383" i="44"/>
  <c r="F383" i="44"/>
  <c r="B383" i="44"/>
  <c r="I382" i="44"/>
  <c r="H382" i="44"/>
  <c r="G382" i="44"/>
  <c r="F382" i="44"/>
  <c r="E379" i="44"/>
  <c r="I376" i="44"/>
  <c r="I370" i="44"/>
  <c r="H377" i="44"/>
  <c r="G377" i="44"/>
  <c r="F377" i="44"/>
  <c r="B377" i="44"/>
  <c r="H376" i="44"/>
  <c r="G376" i="44"/>
  <c r="F376" i="44"/>
  <c r="E373" i="44"/>
  <c r="F371" i="44"/>
  <c r="F370" i="44"/>
  <c r="G371" i="44"/>
  <c r="G370" i="44"/>
  <c r="H365" i="44"/>
  <c r="G365" i="44"/>
  <c r="F365" i="44"/>
  <c r="B365" i="44"/>
  <c r="I364" i="44"/>
  <c r="H364" i="44"/>
  <c r="G364" i="44"/>
  <c r="F364" i="44"/>
  <c r="B364" i="44"/>
  <c r="B376" i="44" s="1"/>
  <c r="B388" i="44" s="1"/>
  <c r="I358" i="44"/>
  <c r="G359" i="44"/>
  <c r="G358" i="44"/>
  <c r="F359" i="44"/>
  <c r="F358" i="44"/>
  <c r="E361" i="44"/>
  <c r="E367" i="44"/>
  <c r="E355" i="44"/>
  <c r="E353" i="44"/>
  <c r="E347" i="44"/>
  <c r="E339" i="44"/>
  <c r="I337" i="44"/>
  <c r="H337" i="44"/>
  <c r="G337" i="44"/>
  <c r="F337" i="44"/>
  <c r="B337" i="44"/>
  <c r="I336" i="44"/>
  <c r="H336" i="44"/>
  <c r="G336" i="44"/>
  <c r="F336" i="44"/>
  <c r="B336" i="44"/>
  <c r="H335" i="44"/>
  <c r="G335" i="44"/>
  <c r="F335" i="44"/>
  <c r="B335" i="44"/>
  <c r="E332" i="44"/>
  <c r="E325" i="44"/>
  <c r="I330" i="44"/>
  <c r="H330" i="44"/>
  <c r="G330" i="44"/>
  <c r="F330" i="44"/>
  <c r="I329" i="44"/>
  <c r="H329" i="44"/>
  <c r="G329" i="44"/>
  <c r="F329" i="44"/>
  <c r="B329" i="44"/>
  <c r="H328" i="44"/>
  <c r="G328" i="44"/>
  <c r="F328" i="44"/>
  <c r="B328" i="44"/>
  <c r="I322" i="44"/>
  <c r="I321" i="44"/>
  <c r="H310" i="44"/>
  <c r="I320" i="44" s="1"/>
  <c r="I274" i="44"/>
  <c r="I273" i="44"/>
  <c r="I268" i="44"/>
  <c r="I267" i="44"/>
  <c r="I262" i="44"/>
  <c r="I261" i="44"/>
  <c r="I255" i="44"/>
  <c r="F256" i="44"/>
  <c r="I256" i="44"/>
  <c r="G322" i="44"/>
  <c r="G321" i="44"/>
  <c r="G320" i="44"/>
  <c r="F322" i="44"/>
  <c r="F321" i="44"/>
  <c r="F320" i="44"/>
  <c r="E317" i="44"/>
  <c r="E315" i="44"/>
  <c r="E308" i="44"/>
  <c r="H274" i="44"/>
  <c r="H273" i="44"/>
  <c r="E270" i="44"/>
  <c r="H268" i="44"/>
  <c r="H267" i="44"/>
  <c r="H261" i="44"/>
  <c r="E264" i="44"/>
  <c r="G255" i="44"/>
  <c r="E247" i="44"/>
  <c r="G274" i="44" s="1"/>
  <c r="G273" i="44"/>
  <c r="E293" i="44"/>
  <c r="E290" i="44"/>
  <c r="E286" i="44"/>
  <c r="E281" i="44"/>
  <c r="E276" i="44"/>
  <c r="E258" i="44"/>
  <c r="E252" i="44"/>
  <c r="E250" i="44"/>
  <c r="E244" i="44"/>
  <c r="E239" i="44"/>
  <c r="E234" i="44"/>
  <c r="E228" i="44"/>
  <c r="E224" i="44"/>
  <c r="E219" i="44"/>
  <c r="E213" i="44"/>
  <c r="E207" i="44"/>
  <c r="H230" i="44"/>
  <c r="K222" i="44"/>
  <c r="K205" i="44"/>
  <c r="K183" i="44"/>
  <c r="K178" i="44"/>
  <c r="K204" i="44"/>
  <c r="F192" i="44"/>
  <c r="K221" i="44"/>
  <c r="F217" i="44"/>
  <c r="F216" i="44"/>
  <c r="H217" i="44"/>
  <c r="K182" i="44"/>
  <c r="F210" i="44"/>
  <c r="E202" i="44"/>
  <c r="E194" i="44"/>
  <c r="E190" i="44"/>
  <c r="E188" i="44"/>
  <c r="F152" i="44"/>
  <c r="F151" i="44"/>
  <c r="F146" i="44"/>
  <c r="F140" i="44"/>
  <c r="F139" i="44"/>
  <c r="F145" i="44"/>
  <c r="E186" i="44"/>
  <c r="K531" i="44" l="1"/>
  <c r="K529" i="44"/>
  <c r="K445" i="44"/>
  <c r="K481" i="44"/>
  <c r="K507" i="44"/>
  <c r="K512" i="44"/>
  <c r="K457" i="44"/>
  <c r="K477" i="44"/>
  <c r="K503" i="44"/>
  <c r="K449" i="44"/>
  <c r="K465" i="44"/>
  <c r="K485" i="44"/>
  <c r="K489" i="44"/>
  <c r="K453" i="44"/>
  <c r="K469" i="44"/>
  <c r="K473" i="44"/>
  <c r="K493" i="44"/>
  <c r="K461" i="44"/>
  <c r="K498" i="44"/>
  <c r="K427" i="44"/>
  <c r="K541" i="44"/>
  <c r="K519" i="44"/>
  <c r="P519" i="44" s="1"/>
  <c r="K530" i="44"/>
  <c r="K535" i="44"/>
  <c r="K413" i="44"/>
  <c r="K412" i="44"/>
  <c r="K397" i="44"/>
  <c r="K405" i="44" s="1"/>
  <c r="K410" i="44"/>
  <c r="K409" i="44"/>
  <c r="K337" i="44"/>
  <c r="K388" i="44"/>
  <c r="K382" i="44"/>
  <c r="K376" i="44"/>
  <c r="K364" i="44"/>
  <c r="K219" i="44"/>
  <c r="K336" i="44"/>
  <c r="K330" i="44"/>
  <c r="G262" i="44"/>
  <c r="I328" i="44"/>
  <c r="K328" i="44" s="1"/>
  <c r="I335" i="44"/>
  <c r="K329" i="44"/>
  <c r="G256" i="44"/>
  <c r="F261" i="44"/>
  <c r="F268" i="44"/>
  <c r="F262" i="44"/>
  <c r="F267" i="44"/>
  <c r="G268" i="44"/>
  <c r="F273" i="44"/>
  <c r="K273" i="44" s="1"/>
  <c r="F274" i="44"/>
  <c r="K274" i="44" s="1"/>
  <c r="G261" i="44"/>
  <c r="G267" i="44"/>
  <c r="E180" i="44"/>
  <c r="E176" i="44"/>
  <c r="H140" i="44"/>
  <c r="H139" i="44"/>
  <c r="K136" i="44"/>
  <c r="E136" i="44"/>
  <c r="M134" i="44"/>
  <c r="G157" i="44"/>
  <c r="G156" i="44"/>
  <c r="F157" i="44"/>
  <c r="F156" i="44"/>
  <c r="E170" i="44"/>
  <c r="E166" i="44"/>
  <c r="E163" i="44"/>
  <c r="E159" i="44"/>
  <c r="E154" i="44"/>
  <c r="E148" i="44"/>
  <c r="E142" i="44"/>
  <c r="E134" i="44"/>
  <c r="E129" i="44"/>
  <c r="E124" i="44"/>
  <c r="E119" i="44"/>
  <c r="E111" i="44"/>
  <c r="E106" i="44"/>
  <c r="E101" i="44"/>
  <c r="E91" i="44"/>
  <c r="E86" i="44"/>
  <c r="E74" i="44"/>
  <c r="E69" i="44"/>
  <c r="E64" i="44"/>
  <c r="E56" i="44"/>
  <c r="E51" i="44"/>
  <c r="E46" i="44"/>
  <c r="E42" i="44"/>
  <c r="E37" i="44"/>
  <c r="E28" i="44"/>
  <c r="E17" i="44"/>
  <c r="E8" i="44"/>
  <c r="K527" i="44" l="1"/>
  <c r="K442" i="44"/>
  <c r="K525" i="44"/>
  <c r="K335" i="44"/>
  <c r="K268" i="44"/>
  <c r="K261" i="44"/>
  <c r="K267" i="44"/>
  <c r="K270" i="44"/>
  <c r="K332" i="44" l="1"/>
  <c r="K264" i="44"/>
  <c r="B3" i="44"/>
  <c r="B2" i="44"/>
  <c r="K30" i="44"/>
  <c r="E96" i="44" l="1"/>
  <c r="E82" i="44"/>
  <c r="H1413" i="44" l="1"/>
  <c r="H1404" i="44"/>
  <c r="B1403" i="44"/>
  <c r="H1399" i="44"/>
  <c r="G1399" i="44"/>
  <c r="H1398" i="44"/>
  <c r="G1398" i="44"/>
  <c r="H1393" i="44"/>
  <c r="G1393" i="44"/>
  <c r="H1392" i="44"/>
  <c r="G1392" i="44"/>
  <c r="K1385" i="44"/>
  <c r="E1380" i="44"/>
  <c r="E1379" i="44"/>
  <c r="B1379" i="44"/>
  <c r="K1375" i="44"/>
  <c r="H1370" i="44"/>
  <c r="H1380" i="44" s="1"/>
  <c r="F1380" i="44"/>
  <c r="H1379" i="44"/>
  <c r="F1379" i="44"/>
  <c r="H1349" i="44"/>
  <c r="K1331" i="44"/>
  <c r="K1330" i="44"/>
  <c r="K1304" i="44"/>
  <c r="H1301" i="44"/>
  <c r="H1295" i="44"/>
  <c r="K1287" i="44"/>
  <c r="E1277" i="44"/>
  <c r="E1241" i="44"/>
  <c r="E1235" i="44"/>
  <c r="J767" i="44"/>
  <c r="K767" i="44" s="1"/>
  <c r="J766" i="44"/>
  <c r="K766" i="44" s="1"/>
  <c r="J765" i="44"/>
  <c r="K765" i="44" s="1"/>
  <c r="J764" i="44"/>
  <c r="K764" i="44" s="1"/>
  <c r="J763" i="44"/>
  <c r="J762" i="44"/>
  <c r="K762" i="44" s="1"/>
  <c r="J761" i="44"/>
  <c r="K761" i="44" s="1"/>
  <c r="J760" i="44"/>
  <c r="J759" i="44"/>
  <c r="J758" i="44"/>
  <c r="K758" i="44" s="1"/>
  <c r="J757" i="44"/>
  <c r="K757" i="44" s="1"/>
  <c r="J756" i="44"/>
  <c r="K756" i="44" s="1"/>
  <c r="K755" i="44"/>
  <c r="K754" i="44"/>
  <c r="K753" i="44"/>
  <c r="K752" i="44"/>
  <c r="E751" i="44"/>
  <c r="K733" i="44"/>
  <c r="K732" i="44"/>
  <c r="K728" i="44"/>
  <c r="K727" i="44"/>
  <c r="K726" i="44"/>
  <c r="K725" i="44"/>
  <c r="K719" i="44"/>
  <c r="K718" i="44"/>
  <c r="K717" i="44"/>
  <c r="J690" i="44"/>
  <c r="K690" i="44" s="1"/>
  <c r="J645" i="44"/>
  <c r="K645" i="44" s="1"/>
  <c r="K642" i="44" s="1"/>
  <c r="K624" i="44"/>
  <c r="K623" i="44"/>
  <c r="M578" i="44"/>
  <c r="K578" i="44"/>
  <c r="K576" i="44" s="1"/>
  <c r="M573" i="44"/>
  <c r="K573" i="44"/>
  <c r="M572" i="44"/>
  <c r="K572" i="44"/>
  <c r="K568" i="44"/>
  <c r="K567" i="44"/>
  <c r="M563" i="44"/>
  <c r="K563" i="44"/>
  <c r="K561" i="44" s="1"/>
  <c r="K557" i="44"/>
  <c r="K556" i="44"/>
  <c r="K552" i="44"/>
  <c r="K547" i="44" s="1"/>
  <c r="K411" i="44"/>
  <c r="K407" i="44" s="1"/>
  <c r="K406" i="44"/>
  <c r="H371" i="44"/>
  <c r="H370" i="44"/>
  <c r="H359" i="44"/>
  <c r="H358" i="44"/>
  <c r="H350" i="44"/>
  <c r="H394" i="44" s="1"/>
  <c r="F394" i="44"/>
  <c r="E394" i="44"/>
  <c r="E393" i="44"/>
  <c r="G343" i="44"/>
  <c r="F343" i="44"/>
  <c r="E343" i="44"/>
  <c r="G342" i="44"/>
  <c r="F342" i="44"/>
  <c r="E342" i="44"/>
  <c r="G341" i="44"/>
  <c r="F341" i="44"/>
  <c r="E341" i="44"/>
  <c r="H322" i="44"/>
  <c r="K322" i="44" s="1"/>
  <c r="B322" i="44"/>
  <c r="H321" i="44"/>
  <c r="K321" i="44" s="1"/>
  <c r="B321" i="44"/>
  <c r="H320" i="44"/>
  <c r="K320" i="44" s="1"/>
  <c r="B320" i="44"/>
  <c r="B330" i="44" s="1"/>
  <c r="K312" i="44"/>
  <c r="K311" i="44"/>
  <c r="K300" i="44"/>
  <c r="H299" i="44"/>
  <c r="E288" i="44"/>
  <c r="K288" i="44" s="1"/>
  <c r="H279" i="44"/>
  <c r="G279" i="44"/>
  <c r="F279" i="44"/>
  <c r="E279" i="44"/>
  <c r="B279" i="44"/>
  <c r="H278" i="44"/>
  <c r="G278" i="44"/>
  <c r="F278" i="44"/>
  <c r="E278" i="44"/>
  <c r="B278" i="44"/>
  <c r="H262" i="44"/>
  <c r="K262" i="44" s="1"/>
  <c r="H256" i="44"/>
  <c r="K256" i="44" s="1"/>
  <c r="B256" i="44"/>
  <c r="B262" i="44" s="1"/>
  <c r="B268" i="44" s="1"/>
  <c r="B274" i="44" s="1"/>
  <c r="H255" i="44"/>
  <c r="F255" i="44"/>
  <c r="B255" i="44"/>
  <c r="B261" i="44" s="1"/>
  <c r="B267" i="44" s="1"/>
  <c r="B273" i="44" s="1"/>
  <c r="K247" i="44"/>
  <c r="K246" i="44"/>
  <c r="B242" i="44"/>
  <c r="B241" i="44"/>
  <c r="H242" i="44"/>
  <c r="B237" i="44"/>
  <c r="B350" i="44" s="1"/>
  <c r="H241" i="44"/>
  <c r="B236" i="44"/>
  <c r="B349" i="44" s="1"/>
  <c r="H216" i="44"/>
  <c r="I214" i="44"/>
  <c r="H210" i="44"/>
  <c r="H209" i="44"/>
  <c r="F209" i="44"/>
  <c r="K197" i="44"/>
  <c r="H196" i="44"/>
  <c r="K176" i="44"/>
  <c r="H172" i="44"/>
  <c r="H152" i="44"/>
  <c r="G152" i="44"/>
  <c r="H151" i="44"/>
  <c r="G151" i="44"/>
  <c r="H146" i="44"/>
  <c r="G146" i="44"/>
  <c r="H145" i="44"/>
  <c r="G145" i="44"/>
  <c r="K132" i="44"/>
  <c r="K131" i="44"/>
  <c r="E127" i="44"/>
  <c r="E126" i="44"/>
  <c r="H122" i="44"/>
  <c r="H127" i="44" s="1"/>
  <c r="F127" i="44"/>
  <c r="F126" i="44"/>
  <c r="I113" i="44"/>
  <c r="K104" i="44"/>
  <c r="K103" i="44"/>
  <c r="K99" i="44"/>
  <c r="K98" i="44"/>
  <c r="K94" i="44"/>
  <c r="K93" i="44"/>
  <c r="K89" i="44"/>
  <c r="K88" i="44"/>
  <c r="K84" i="44"/>
  <c r="K77" i="44"/>
  <c r="K76" i="44"/>
  <c r="K72" i="44"/>
  <c r="K71" i="44"/>
  <c r="K67" i="44"/>
  <c r="K66" i="44"/>
  <c r="K61" i="44"/>
  <c r="K60" i="44"/>
  <c r="K59" i="44"/>
  <c r="K58" i="44"/>
  <c r="K54" i="44"/>
  <c r="K53" i="44"/>
  <c r="K49" i="44"/>
  <c r="K48" i="44"/>
  <c r="G40" i="44"/>
  <c r="H20" i="44"/>
  <c r="K20" i="44" s="1"/>
  <c r="H19" i="44"/>
  <c r="K19" i="44" s="1"/>
  <c r="K14" i="44"/>
  <c r="C12" i="44"/>
  <c r="E12" i="44" s="1"/>
  <c r="K10" i="44"/>
  <c r="K8" i="44"/>
  <c r="K17" i="44" l="1"/>
  <c r="K39" i="44"/>
  <c r="E40" i="44"/>
  <c r="K40" i="44" s="1"/>
  <c r="K82" i="44"/>
  <c r="M176" i="44"/>
  <c r="K286" i="44"/>
  <c r="K1328" i="44"/>
  <c r="F1354" i="44" s="1"/>
  <c r="F1310" i="44"/>
  <c r="K1310" i="44" s="1"/>
  <c r="K1308" i="44" s="1"/>
  <c r="F1314" i="44" s="1"/>
  <c r="K1314" i="44" s="1"/>
  <c r="K1312" i="44" s="1"/>
  <c r="G1301" i="44"/>
  <c r="G1295" i="44"/>
  <c r="K1295" i="44" s="1"/>
  <c r="K1292" i="44" s="1"/>
  <c r="F1301" i="44"/>
  <c r="I389" i="44"/>
  <c r="K389" i="44" s="1"/>
  <c r="K385" i="44" s="1"/>
  <c r="I371" i="44"/>
  <c r="K371" i="44" s="1"/>
  <c r="I377" i="44"/>
  <c r="K377" i="44" s="1"/>
  <c r="I383" i="44"/>
  <c r="K383" i="44" s="1"/>
  <c r="K379" i="44" s="1"/>
  <c r="I365" i="44"/>
  <c r="K365" i="44" s="1"/>
  <c r="I359" i="44"/>
  <c r="K255" i="44"/>
  <c r="K244" i="44"/>
  <c r="K1404" i="44"/>
  <c r="K1399" i="44"/>
  <c r="K1403" i="44"/>
  <c r="H126" i="44"/>
  <c r="K621" i="44"/>
  <c r="K692" i="44"/>
  <c r="K628" i="44"/>
  <c r="K127" i="44"/>
  <c r="I271" i="44"/>
  <c r="K343" i="44"/>
  <c r="K554" i="44"/>
  <c r="K46" i="44"/>
  <c r="K74" i="44"/>
  <c r="G16" i="41" s="1"/>
  <c r="K760" i="44"/>
  <c r="K1380" i="44"/>
  <c r="K278" i="44"/>
  <c r="K763" i="44"/>
  <c r="K1335" i="44"/>
  <c r="K51" i="44"/>
  <c r="K145" i="44"/>
  <c r="K675" i="44"/>
  <c r="K151" i="44"/>
  <c r="K157" i="44"/>
  <c r="K341" i="44"/>
  <c r="K715" i="44"/>
  <c r="K1325" i="44"/>
  <c r="K152" i="44"/>
  <c r="K279" i="44"/>
  <c r="M286" i="44"/>
  <c r="K342" i="44"/>
  <c r="K393" i="44"/>
  <c r="K570" i="44"/>
  <c r="K730" i="44"/>
  <c r="K1349" i="44"/>
  <c r="I265" i="44"/>
  <c r="K565" i="44"/>
  <c r="K1374" i="44"/>
  <c r="K1372" i="44" s="1"/>
  <c r="K122" i="44"/>
  <c r="K121" i="44"/>
  <c r="K64" i="44"/>
  <c r="K91" i="44"/>
  <c r="K129" i="44"/>
  <c r="K146" i="44"/>
  <c r="K156" i="44"/>
  <c r="K242" i="44"/>
  <c r="K723" i="44"/>
  <c r="K1379" i="44"/>
  <c r="K1393" i="44"/>
  <c r="K1398" i="44"/>
  <c r="K606" i="44"/>
  <c r="M606" i="44" s="1"/>
  <c r="K759" i="44"/>
  <c r="K1321" i="44"/>
  <c r="K1350" i="44"/>
  <c r="K1382" i="44"/>
  <c r="K1392" i="44"/>
  <c r="K1389" i="44" s="1"/>
  <c r="K56" i="44"/>
  <c r="K96" i="44"/>
  <c r="K236" i="44"/>
  <c r="K237" i="44"/>
  <c r="K310" i="44"/>
  <c r="K241" i="44"/>
  <c r="B358" i="44"/>
  <c r="B370" i="44" s="1"/>
  <c r="B382" i="44" s="1"/>
  <c r="B393" i="44"/>
  <c r="B371" i="44"/>
  <c r="B359" i="44"/>
  <c r="B394" i="44"/>
  <c r="K394" i="44"/>
  <c r="K350" i="44"/>
  <c r="K703" i="44"/>
  <c r="K349" i="44"/>
  <c r="K751" i="44"/>
  <c r="K1320" i="44"/>
  <c r="K1326" i="44"/>
  <c r="K1369" i="44"/>
  <c r="K1370" i="44"/>
  <c r="J16" i="41" l="1"/>
  <c r="K16" i="41"/>
  <c r="J20" i="41"/>
  <c r="K75" i="41" s="1"/>
  <c r="K20" i="41"/>
  <c r="K76" i="41" s="1"/>
  <c r="F1360" i="44"/>
  <c r="K1360" i="44" s="1"/>
  <c r="K1358" i="44" s="1"/>
  <c r="E1363" i="44" s="1"/>
  <c r="K1363" i="44" s="1"/>
  <c r="K1361" i="44" s="1"/>
  <c r="E596" i="44"/>
  <c r="F161" i="44"/>
  <c r="K361" i="44"/>
  <c r="K108" i="44"/>
  <c r="K250" i="44"/>
  <c r="K1301" i="44"/>
  <c r="K1298" i="44" s="1"/>
  <c r="K373" i="44"/>
  <c r="K308" i="44"/>
  <c r="K1387" i="44"/>
  <c r="F1410" i="44"/>
  <c r="K1410" i="44" s="1"/>
  <c r="K1408" i="44" s="1"/>
  <c r="E1413" i="44" s="1"/>
  <c r="K1413" i="44" s="1"/>
  <c r="K1411" i="44" s="1"/>
  <c r="K1333" i="44"/>
  <c r="K1347" i="44"/>
  <c r="K1356" i="44" s="1"/>
  <c r="I1336" i="44"/>
  <c r="K1401" i="44"/>
  <c r="K1406" i="44" s="1"/>
  <c r="K748" i="44"/>
  <c r="M770" i="44" s="1"/>
  <c r="K339" i="44"/>
  <c r="K391" i="44"/>
  <c r="I380" i="44"/>
  <c r="I386" i="44"/>
  <c r="K234" i="44"/>
  <c r="K126" i="44"/>
  <c r="G140" i="44"/>
  <c r="K142" i="44"/>
  <c r="I137" i="44"/>
  <c r="K1323" i="44"/>
  <c r="M1323" i="44" s="1"/>
  <c r="F168" i="44"/>
  <c r="K168" i="44" s="1"/>
  <c r="K1395" i="44"/>
  <c r="K1318" i="44"/>
  <c r="F295" i="44"/>
  <c r="K295" i="44" s="1"/>
  <c r="K134" i="44"/>
  <c r="K1377" i="44"/>
  <c r="K148" i="44"/>
  <c r="K258" i="44"/>
  <c r="K683" i="44"/>
  <c r="K154" i="44"/>
  <c r="K317" i="44"/>
  <c r="K239" i="44"/>
  <c r="K37" i="44"/>
  <c r="K109" i="44"/>
  <c r="K252" i="44"/>
  <c r="K276" i="44"/>
  <c r="K358" i="44"/>
  <c r="K1341" i="44"/>
  <c r="F283" i="44"/>
  <c r="K325" i="44"/>
  <c r="K582" i="44"/>
  <c r="I1390" i="44"/>
  <c r="K359" i="44"/>
  <c r="K119" i="44"/>
  <c r="K1367" i="44"/>
  <c r="K370" i="44"/>
  <c r="K792" i="44"/>
  <c r="K347" i="44"/>
  <c r="K353" i="44" s="1"/>
  <c r="K192" i="44"/>
  <c r="K202" i="44"/>
  <c r="B5" i="33"/>
  <c r="B6" i="33"/>
  <c r="B7" i="33"/>
  <c r="B3" i="33"/>
  <c r="D13" i="33" l="1"/>
  <c r="D13" i="48"/>
  <c r="E44" i="44"/>
  <c r="K44" i="44" s="1"/>
  <c r="K42" i="44" s="1"/>
  <c r="I1342" i="44"/>
  <c r="I1396" i="44"/>
  <c r="I362" i="44"/>
  <c r="I253" i="44"/>
  <c r="I318" i="44"/>
  <c r="I149" i="44"/>
  <c r="I143" i="44"/>
  <c r="K315" i="44"/>
  <c r="E161" i="44"/>
  <c r="K161" i="44" s="1"/>
  <c r="K106" i="44"/>
  <c r="K163" i="44"/>
  <c r="M202" i="44"/>
  <c r="K367" i="44"/>
  <c r="I368" i="44" s="1"/>
  <c r="I374" i="44"/>
  <c r="I326" i="44"/>
  <c r="K166" i="44"/>
  <c r="K124" i="44"/>
  <c r="K190" i="44"/>
  <c r="K290" i="44"/>
  <c r="M239" i="44"/>
  <c r="I259" i="44"/>
  <c r="K293" i="44"/>
  <c r="E283" i="44"/>
  <c r="K283" i="44" s="1"/>
  <c r="E1354" i="44"/>
  <c r="K1354" i="44" s="1"/>
  <c r="K1352" i="44" s="1"/>
  <c r="K596" i="44"/>
  <c r="K594" i="44" s="1"/>
  <c r="G217" i="44"/>
  <c r="K217" i="44" s="1"/>
  <c r="G216" i="44"/>
  <c r="F226" i="44" s="1"/>
  <c r="K226" i="44" s="1"/>
  <c r="G210" i="44"/>
  <c r="K210" i="44" s="1"/>
  <c r="G209" i="44"/>
  <c r="K209" i="44" s="1"/>
  <c r="K355" i="44"/>
  <c r="K180" i="44"/>
  <c r="E113" i="44" l="1"/>
  <c r="K113" i="44" s="1"/>
  <c r="I356" i="44"/>
  <c r="K281" i="44"/>
  <c r="E299" i="44"/>
  <c r="K299" i="44" s="1"/>
  <c r="M124" i="44"/>
  <c r="E172" i="44"/>
  <c r="K172" i="44" s="1"/>
  <c r="K111" i="44"/>
  <c r="K159" i="44"/>
  <c r="I333" i="44"/>
  <c r="K216" i="44"/>
  <c r="K207" i="44"/>
  <c r="E196" i="44"/>
  <c r="K196" i="44" s="1"/>
  <c r="K224" i="44"/>
  <c r="K194" i="44" l="1"/>
  <c r="K297" i="44"/>
  <c r="K213" i="44"/>
  <c r="K170" i="44"/>
  <c r="E230" i="44"/>
  <c r="K230" i="44" s="1"/>
  <c r="K228" i="44" l="1"/>
  <c r="E15" i="41" l="1"/>
  <c r="D9" i="45"/>
  <c r="C13" i="48" l="1"/>
  <c r="C13" i="33"/>
  <c r="D11" i="41"/>
  <c r="E10" i="41"/>
  <c r="C11" i="48" l="1"/>
  <c r="C11" i="33"/>
  <c r="D23" i="45"/>
  <c r="D17" i="45"/>
  <c r="D27" i="45" l="1"/>
  <c r="D29" i="45" s="1"/>
  <c r="E29" i="45" s="1"/>
  <c r="F17" i="33" l="1"/>
  <c r="F11" i="33"/>
  <c r="G31" i="33"/>
  <c r="H11" i="33" l="1"/>
  <c r="H12" i="33" s="1"/>
  <c r="G11" i="33"/>
  <c r="G12" i="33" s="1"/>
  <c r="H17" i="33"/>
  <c r="G17" i="33"/>
  <c r="D34" i="48"/>
  <c r="E11" i="48" s="1"/>
  <c r="H21" i="33"/>
  <c r="G21" i="33"/>
  <c r="F12" i="33"/>
  <c r="G33" i="33" l="1"/>
  <c r="E15" i="48"/>
  <c r="E21" i="48"/>
  <c r="E29" i="48"/>
  <c r="E19" i="48"/>
  <c r="E25" i="48"/>
  <c r="E13" i="48"/>
  <c r="E27" i="48"/>
  <c r="E31" i="48"/>
  <c r="E17" i="48"/>
  <c r="E23" i="48"/>
  <c r="E34" i="48" l="1"/>
  <c r="H31" i="33"/>
  <c r="F19" i="33" l="1"/>
  <c r="H19" i="33"/>
  <c r="H29" i="33"/>
  <c r="F21" i="33"/>
  <c r="H33" i="33" l="1"/>
  <c r="F29" i="33"/>
  <c r="G29" i="33"/>
  <c r="D35" i="33" l="1"/>
  <c r="E19" i="33" l="1"/>
  <c r="E25" i="33"/>
  <c r="E27" i="33"/>
  <c r="E23" i="33"/>
  <c r="E13" i="33"/>
  <c r="E15" i="33"/>
  <c r="E21" i="33"/>
  <c r="E29" i="33"/>
  <c r="E17" i="33"/>
  <c r="E31" i="33"/>
  <c r="H15" i="33"/>
  <c r="F15" i="33"/>
  <c r="F13" i="33"/>
  <c r="H13" i="33"/>
  <c r="G13" i="33"/>
  <c r="F33" i="33" l="1"/>
  <c r="H34" i="33"/>
  <c r="G34" i="33"/>
  <c r="E11" i="33"/>
  <c r="E35" i="33" l="1"/>
  <c r="F35" i="33"/>
  <c r="G35" i="33" s="1"/>
  <c r="F34" i="33"/>
  <c r="H35" i="33" l="1"/>
  <c r="M792" i="44" l="1"/>
  <c r="K770" i="44"/>
</calcChain>
</file>

<file path=xl/comments1.xml><?xml version="1.0" encoding="utf-8"?>
<comments xmlns="http://schemas.openxmlformats.org/spreadsheetml/2006/main">
  <authors>
    <author>OBRASEDU</author>
    <author>Marcelo França Martins</author>
  </authors>
  <commentList>
    <comment ref="H10" authorId="0" shapeId="0">
      <text>
        <r>
          <rPr>
            <b/>
            <sz val="9"/>
            <color indexed="81"/>
            <rFont val="Tahoma"/>
            <family val="2"/>
          </rPr>
          <t>Verificar a hora que o profissional ficará na obra.</t>
        </r>
        <r>
          <rPr>
            <sz val="9"/>
            <color indexed="81"/>
            <rFont val="Tahoma"/>
            <family val="2"/>
          </rPr>
          <t xml:space="preserve">
</t>
        </r>
      </text>
    </comment>
    <comment ref="H14" authorId="0" shapeId="0">
      <text>
        <r>
          <rPr>
            <b/>
            <sz val="9"/>
            <color indexed="81"/>
            <rFont val="Tahoma"/>
            <family val="2"/>
          </rPr>
          <t>Verificar a hora que o profissional ficará na obra.</t>
        </r>
        <r>
          <rPr>
            <sz val="9"/>
            <color indexed="81"/>
            <rFont val="Tahoma"/>
            <family val="2"/>
          </rPr>
          <t xml:space="preserve">
</t>
        </r>
      </text>
    </comment>
    <comment ref="E24" authorId="0" shapeId="0">
      <text>
        <r>
          <rPr>
            <sz val="9"/>
            <color indexed="81"/>
            <rFont val="Tahoma"/>
            <family val="2"/>
          </rPr>
          <t xml:space="preserve">LIMPEZA C/ JATO D'AGUA - </t>
        </r>
        <r>
          <rPr>
            <b/>
            <sz val="9"/>
            <color indexed="81"/>
            <rFont val="Tahoma"/>
            <family val="2"/>
          </rPr>
          <t xml:space="preserve">73806/1
</t>
        </r>
        <r>
          <rPr>
            <sz val="9"/>
            <color indexed="81"/>
            <rFont val="Tahoma"/>
            <family val="2"/>
          </rPr>
          <t xml:space="preserve">LIMPEZA MANUAL - </t>
        </r>
        <r>
          <rPr>
            <b/>
            <sz val="9"/>
            <color indexed="81"/>
            <rFont val="Tahoma"/>
            <family val="2"/>
          </rPr>
          <t xml:space="preserve">73948/16
</t>
        </r>
        <r>
          <rPr>
            <sz val="9"/>
            <color indexed="81"/>
            <rFont val="Tahoma"/>
            <family val="2"/>
          </rPr>
          <t xml:space="preserve">LIMPEZA CERÂMICA - </t>
        </r>
        <r>
          <rPr>
            <b/>
            <sz val="9"/>
            <color indexed="81"/>
            <rFont val="Tahoma"/>
            <family val="2"/>
          </rPr>
          <t xml:space="preserve">73948/11
</t>
        </r>
        <r>
          <rPr>
            <sz val="9"/>
            <color indexed="81"/>
            <rFont val="Tahoma"/>
            <family val="2"/>
          </rPr>
          <t xml:space="preserve">LIMPEZA AZULEJO -  </t>
        </r>
        <r>
          <rPr>
            <b/>
            <sz val="9"/>
            <color indexed="81"/>
            <rFont val="Tahoma"/>
            <family val="2"/>
          </rPr>
          <t xml:space="preserve">73948/3
</t>
        </r>
        <r>
          <rPr>
            <sz val="9"/>
            <color indexed="81"/>
            <rFont val="Tahoma"/>
            <family val="2"/>
          </rPr>
          <t xml:space="preserve">LIMPEZA PISO GRANILITE/MARMORITE - </t>
        </r>
        <r>
          <rPr>
            <b/>
            <sz val="9"/>
            <color indexed="81"/>
            <rFont val="Tahoma"/>
            <family val="2"/>
          </rPr>
          <t xml:space="preserve">73948/15
</t>
        </r>
        <r>
          <rPr>
            <sz val="9"/>
            <color indexed="81"/>
            <rFont val="Tahoma"/>
            <family val="2"/>
          </rPr>
          <t xml:space="preserve">LIMPEZA LOUÇAS E METAIS - </t>
        </r>
        <r>
          <rPr>
            <b/>
            <sz val="9"/>
            <color indexed="81"/>
            <rFont val="Tahoma"/>
            <family val="2"/>
          </rPr>
          <t>74086/1</t>
        </r>
      </text>
    </comment>
    <comment ref="E74" authorId="0" shapeId="0">
      <text>
        <r>
          <rPr>
            <b/>
            <sz val="9"/>
            <color indexed="81"/>
            <rFont val="Tahoma"/>
            <family val="2"/>
          </rPr>
          <t>Obra Médio -Grande porte 3x2 m;
Obra Pequeno porte 2,5x1,25 m</t>
        </r>
      </text>
    </comment>
    <comment ref="M129" authorId="0" shapeId="0">
      <text>
        <r>
          <rPr>
            <b/>
            <sz val="9"/>
            <color indexed="81"/>
            <rFont val="Tahoma"/>
            <family val="2"/>
          </rPr>
          <t>Preencher com o valor que consta no projeto.</t>
        </r>
      </text>
    </comment>
    <comment ref="M134" authorId="0" shapeId="0">
      <text>
        <r>
          <rPr>
            <b/>
            <sz val="9"/>
            <color indexed="81"/>
            <rFont val="Tahoma"/>
            <family val="2"/>
          </rPr>
          <t>Será preenchido automáticamente pelo valor de projeto.</t>
        </r>
      </text>
    </comment>
    <comment ref="E186" authorId="0" shapeId="0">
      <text>
        <r>
          <rPr>
            <b/>
            <sz val="9"/>
            <color indexed="81"/>
            <rFont val="Tahoma"/>
            <family val="2"/>
          </rPr>
          <t>CÓD. SINAPI OUTRAS BITOLAS
10 mm - 95577
12,5 mm - 95578
16 mm - 95579</t>
        </r>
      </text>
    </comment>
    <comment ref="E202" authorId="0" shapeId="0">
      <text>
        <r>
          <rPr>
            <b/>
            <sz val="9"/>
            <color indexed="81"/>
            <rFont val="Tahoma"/>
            <family val="2"/>
          </rPr>
          <t>CÓD. SINAPI OUTRAS BITOLAS
10 mm - 95577
12,5 mm - 95578
16 mm - 95579</t>
        </r>
      </text>
    </comment>
    <comment ref="E213" authorId="0" shapeId="0">
      <text>
        <r>
          <rPr>
            <b/>
            <sz val="9"/>
            <color indexed="81"/>
            <rFont val="Tahoma"/>
            <family val="2"/>
          </rPr>
          <t>CÓD. SINAPI OUTRAS BITOLAS
10 mm - 95577
12,5 mm - 95578
16 mm - 95579</t>
        </r>
      </text>
    </comment>
    <comment ref="F235" authorId="0" shapeId="0">
      <text>
        <r>
          <rPr>
            <b/>
            <sz val="9"/>
            <color indexed="81"/>
            <rFont val="Tahoma"/>
            <family val="2"/>
          </rPr>
          <t>Acrescentar 10 cm para facilitar a montagem da forma.</t>
        </r>
      </text>
    </comment>
    <comment ref="G235" authorId="0" shapeId="0">
      <text>
        <r>
          <rPr>
            <b/>
            <sz val="9"/>
            <color indexed="81"/>
            <rFont val="Tahoma"/>
            <family val="2"/>
          </rPr>
          <t>Acrescentar 10 cm para facilitar a montagem da forma.</t>
        </r>
      </text>
    </comment>
    <comment ref="F245" authorId="0" shapeId="0">
      <text>
        <r>
          <rPr>
            <b/>
            <sz val="9"/>
            <color indexed="81"/>
            <rFont val="Tahoma"/>
            <family val="2"/>
          </rPr>
          <t>Largura da peça.</t>
        </r>
      </text>
    </comment>
    <comment ref="G245" authorId="0" shapeId="0">
      <text>
        <r>
          <rPr>
            <b/>
            <sz val="9"/>
            <color indexed="81"/>
            <rFont val="Tahoma"/>
            <family val="2"/>
          </rPr>
          <t>Altura da peça.</t>
        </r>
      </text>
    </comment>
    <comment ref="M252" authorId="1" shapeId="0">
      <text>
        <r>
          <rPr>
            <b/>
            <sz val="9"/>
            <color indexed="81"/>
            <rFont val="Segoe UI"/>
            <family val="2"/>
          </rPr>
          <t>Preencher com o valor do projeto.</t>
        </r>
      </text>
    </comment>
    <comment ref="M258" authorId="1" shapeId="0">
      <text>
        <r>
          <rPr>
            <b/>
            <sz val="9"/>
            <color indexed="81"/>
            <rFont val="Segoe UI"/>
            <family val="2"/>
          </rPr>
          <t>Preencher com o valor do projeto.</t>
        </r>
      </text>
    </comment>
    <comment ref="M264" authorId="1" shapeId="0">
      <text>
        <r>
          <rPr>
            <b/>
            <sz val="9"/>
            <color indexed="81"/>
            <rFont val="Segoe UI"/>
            <family val="2"/>
          </rPr>
          <t>Preencher com o valor do projeto.</t>
        </r>
      </text>
    </comment>
    <comment ref="M270" authorId="1" shapeId="0">
      <text>
        <r>
          <rPr>
            <b/>
            <sz val="9"/>
            <color indexed="81"/>
            <rFont val="Segoe UI"/>
            <family val="2"/>
          </rPr>
          <t>Preencher com o valor do projeto.</t>
        </r>
      </text>
    </comment>
    <comment ref="M325" authorId="0" shapeId="0">
      <text>
        <r>
          <rPr>
            <b/>
            <sz val="9"/>
            <color indexed="81"/>
            <rFont val="Tahoma"/>
            <family val="2"/>
          </rPr>
          <t>Preencher com o valor de projeto.</t>
        </r>
      </text>
    </comment>
    <comment ref="M332" authorId="0" shapeId="0">
      <text>
        <r>
          <rPr>
            <b/>
            <sz val="9"/>
            <color indexed="81"/>
            <rFont val="Tahoma"/>
            <family val="2"/>
          </rPr>
          <t>Preencher com o valor de projeto.</t>
        </r>
      </text>
    </comment>
    <comment ref="M367" authorId="0" shapeId="0">
      <text>
        <r>
          <rPr>
            <b/>
            <sz val="9"/>
            <color indexed="81"/>
            <rFont val="Tahoma"/>
            <family val="2"/>
          </rPr>
          <t>Preencher com o valor de projeto.</t>
        </r>
      </text>
    </comment>
    <comment ref="M373" authorId="0" shapeId="0">
      <text>
        <r>
          <rPr>
            <b/>
            <sz val="9"/>
            <color indexed="81"/>
            <rFont val="Tahoma"/>
            <family val="2"/>
          </rPr>
          <t>Preencher com o valor de projeto.</t>
        </r>
      </text>
    </comment>
    <comment ref="M379" authorId="0" shapeId="0">
      <text>
        <r>
          <rPr>
            <b/>
            <sz val="9"/>
            <color indexed="81"/>
            <rFont val="Tahoma"/>
            <family val="2"/>
          </rPr>
          <t>Preencher com o valor de projeto.</t>
        </r>
      </text>
    </comment>
    <comment ref="M385" authorId="0" shapeId="0">
      <text>
        <r>
          <rPr>
            <b/>
            <sz val="9"/>
            <color indexed="81"/>
            <rFont val="Tahoma"/>
            <family val="2"/>
          </rPr>
          <t>Preencher com o valor de projeto.</t>
        </r>
      </text>
    </comment>
    <comment ref="E405" authorId="0" shapeId="0">
      <text>
        <r>
          <rPr>
            <b/>
            <sz val="9"/>
            <color indexed="81"/>
            <rFont val="Tahoma"/>
            <family val="2"/>
          </rPr>
          <t>Em caso de grande volume de concreto utilizar LANÇAMENTO POR BOMBA.
CÓD SINAPI 92874</t>
        </r>
      </text>
    </comment>
    <comment ref="H417" authorId="0" shapeId="0">
      <text>
        <r>
          <rPr>
            <b/>
            <sz val="9"/>
            <color indexed="81"/>
            <rFont val="Tahoma"/>
            <family val="2"/>
          </rPr>
          <t>Insira a quantidade de aço que consta em projeto.</t>
        </r>
      </text>
    </comment>
    <comment ref="E519" authorId="0" shapeId="0">
      <text>
        <r>
          <rPr>
            <b/>
            <sz val="9"/>
            <color indexed="81"/>
            <rFont val="Tahoma"/>
            <family val="2"/>
          </rPr>
          <t>Se for algo simples outros tipos de tesouras são encontradas mas não por m² e sim por unidade.</t>
        </r>
      </text>
    </comment>
    <comment ref="E535" authorId="0" shapeId="0">
      <text>
        <r>
          <rPr>
            <b/>
            <sz val="9"/>
            <color indexed="81"/>
            <rFont val="Tahoma"/>
            <family val="2"/>
          </rPr>
          <t>OUTROS TIPOS DE TELHAS (CÓD. SINAPI)
PORTUGUESA 94195
COLONIAL 94201
FIBROCIMENTO 94207
TERMOACUSTICA 94216
FRANCESA 94440
ROMANA 94442
PLAN 94445
PAULISTA 94447</t>
        </r>
      </text>
    </comment>
    <comment ref="E594" authorId="0" shapeId="0">
      <text>
        <r>
          <rPr>
            <b/>
            <sz val="9"/>
            <color indexed="81"/>
            <rFont val="Tahoma"/>
            <family val="2"/>
          </rPr>
          <t>APENAS LIMPEZA MANUAL REALIZADA POR SERVENTE.</t>
        </r>
      </text>
    </comment>
    <comment ref="E606" authorId="0" shapeId="0">
      <text>
        <r>
          <rPr>
            <b/>
            <sz val="9"/>
            <color indexed="81"/>
            <rFont val="Tahoma"/>
            <family val="2"/>
          </rPr>
          <t>Caso necessário piso sem armadura utilizar 94990.</t>
        </r>
      </text>
    </comment>
    <comment ref="M606" authorId="0" shapeId="0">
      <text>
        <r>
          <rPr>
            <b/>
            <sz val="9"/>
            <color indexed="81"/>
            <rFont val="Tahoma"/>
            <family val="2"/>
          </rPr>
          <t xml:space="preserve">ADICIONAR A ESPESSURA DO PISO.
</t>
        </r>
      </text>
    </comment>
    <comment ref="M770" authorId="0" shapeId="0">
      <text>
        <r>
          <rPr>
            <b/>
            <sz val="9"/>
            <color indexed="81"/>
            <rFont val="Tahoma"/>
            <family val="2"/>
          </rPr>
          <t>EM CASO DE SER A MESMA QUANTIDADE DO ITEM ANTERIOR.</t>
        </r>
      </text>
    </comment>
    <comment ref="M792" authorId="0" shapeId="0">
      <text>
        <r>
          <rPr>
            <b/>
            <sz val="9"/>
            <color indexed="81"/>
            <rFont val="Tahoma"/>
            <family val="2"/>
          </rPr>
          <t>EM CASO DE SER A MESMA QUANTIDADE DO ITEM ANTERIOR.</t>
        </r>
      </text>
    </comment>
  </commentList>
</comments>
</file>

<file path=xl/comments2.xml><?xml version="1.0" encoding="utf-8"?>
<comments xmlns="http://schemas.openxmlformats.org/spreadsheetml/2006/main">
  <authors>
    <author>Marcelo França Martins</author>
  </authors>
  <commentList>
    <comment ref="B2" authorId="0" shapeId="0">
      <text>
        <r>
          <rPr>
            <b/>
            <sz val="9"/>
            <color indexed="81"/>
            <rFont val="Segoe UI"/>
            <family val="2"/>
          </rPr>
          <t>Marcelo França Martins:</t>
        </r>
        <r>
          <rPr>
            <sz val="9"/>
            <color indexed="81"/>
            <rFont val="Segoe UI"/>
            <family val="2"/>
          </rPr>
          <t xml:space="preserve">
VAMOS TRABALHAR COM OS DADOS PRÉ-ESTABELECIDOS NO ACORDO DO TCU
</t>
        </r>
      </text>
    </comment>
    <comment ref="C20" authorId="0" shapeId="0">
      <text>
        <r>
          <rPr>
            <b/>
            <sz val="9"/>
            <color indexed="81"/>
            <rFont val="Segoe UI"/>
            <family val="2"/>
          </rPr>
          <t>Marcelo França Martins:</t>
        </r>
        <r>
          <rPr>
            <sz val="9"/>
            <color indexed="81"/>
            <rFont val="Segoe UI"/>
            <family val="2"/>
          </rPr>
          <t xml:space="preserve">
SEMPRE PESQUISAR A LEI VIGENTE NO MUNICIPIO</t>
        </r>
      </text>
    </comment>
  </commentList>
</comments>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<sst xmlns="http://schemas.openxmlformats.org/spreadsheetml/2006/main" count="46809" uniqueCount="29262">
  <si>
    <t>2.3</t>
  </si>
  <si>
    <t>FONTE</t>
  </si>
  <si>
    <t>ITEM</t>
  </si>
  <si>
    <t>CÓDIGO</t>
  </si>
  <si>
    <t>ESPECIFICAÇÃO</t>
  </si>
  <si>
    <t>UNID.</t>
  </si>
  <si>
    <t>QUANT.</t>
  </si>
  <si>
    <t>1.1</t>
  </si>
  <si>
    <t>SINAPI</t>
  </si>
  <si>
    <t>TOTAL</t>
  </si>
  <si>
    <t>DESCRIÇÃO / ETAPA</t>
  </si>
  <si>
    <t>PERÍODO DE EXECUÇÃO DA OBRA</t>
  </si>
  <si>
    <t>VALOR (R$)</t>
  </si>
  <si>
    <t>(%)</t>
  </si>
  <si>
    <t>mês 01</t>
  </si>
  <si>
    <t>mês 02</t>
  </si>
  <si>
    <t>mês 03</t>
  </si>
  <si>
    <t>M</t>
  </si>
  <si>
    <t>TOTAL ACUMULADO MENSAL</t>
  </si>
  <si>
    <t>KG</t>
  </si>
  <si>
    <t>m</t>
  </si>
  <si>
    <t>DESCRIÇÃO</t>
  </si>
  <si>
    <t>H</t>
  </si>
  <si>
    <t>kg</t>
  </si>
  <si>
    <t>7.1</t>
  </si>
  <si>
    <t>8.1</t>
  </si>
  <si>
    <t>8.2</t>
  </si>
  <si>
    <t>4.1</t>
  </si>
  <si>
    <t>M3</t>
  </si>
  <si>
    <t>1.2</t>
  </si>
  <si>
    <t>1.3</t>
  </si>
  <si>
    <t/>
  </si>
  <si>
    <t>UN</t>
  </si>
  <si>
    <t>CRONOGRAMA FÍSICO-FINANCEIRO</t>
  </si>
  <si>
    <t>2.2</t>
  </si>
  <si>
    <t>2.6</t>
  </si>
  <si>
    <t>4.2</t>
  </si>
  <si>
    <t>4.3</t>
  </si>
  <si>
    <t>m2</t>
  </si>
  <si>
    <t>m3</t>
  </si>
  <si>
    <t>SERVIÇOS DIVERSOS</t>
  </si>
  <si>
    <t>CHP</t>
  </si>
  <si>
    <t>M2</t>
  </si>
  <si>
    <t>UNI</t>
  </si>
  <si>
    <t>BALDRAMES</t>
  </si>
  <si>
    <t>2.1</t>
  </si>
  <si>
    <t>uni</t>
  </si>
  <si>
    <t>empolam</t>
  </si>
  <si>
    <t>unid.</t>
  </si>
  <si>
    <t>prof estac</t>
  </si>
  <si>
    <t>quant</t>
  </si>
  <si>
    <t>L A J E S</t>
  </si>
  <si>
    <t>Espelho</t>
  </si>
  <si>
    <t>INSTALAÇÕES DE GÁS</t>
  </si>
  <si>
    <t>un</t>
  </si>
  <si>
    <t>P. UNIT. SEM BDI (R$)</t>
  </si>
  <si>
    <t>P. TOTAL SEM BDI (R$)</t>
  </si>
  <si>
    <t>TIPO</t>
  </si>
  <si>
    <t>REFERENCIA</t>
  </si>
  <si>
    <t>PREÇO. UNI</t>
  </si>
  <si>
    <t>PREÇO. TOT</t>
  </si>
  <si>
    <t>CÓDIGO DA COMPOSIÇÃO</t>
  </si>
  <si>
    <t>COEF.</t>
  </si>
  <si>
    <t>kg/m</t>
  </si>
  <si>
    <t xml:space="preserve">taxa </t>
  </si>
  <si>
    <t>1.0</t>
  </si>
  <si>
    <t>2.0</t>
  </si>
  <si>
    <t>4.0</t>
  </si>
  <si>
    <t>7.0</t>
  </si>
  <si>
    <t>8.0</t>
  </si>
  <si>
    <t>COMPOSIÇÃO DO BDI OBRAS</t>
  </si>
  <si>
    <t>%</t>
  </si>
  <si>
    <t>GRUPO A</t>
  </si>
  <si>
    <t>A1</t>
  </si>
  <si>
    <t>TOTAL DO GRUPO A  =</t>
  </si>
  <si>
    <t>GRUPO B</t>
  </si>
  <si>
    <t>B1</t>
  </si>
  <si>
    <t>B2</t>
  </si>
  <si>
    <t>B3</t>
  </si>
  <si>
    <t>B4</t>
  </si>
  <si>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</si>
  <si>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</si>
  <si>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</si>
  <si>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</si>
  <si>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</si>
  <si>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</si>
  <si>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</si>
  <si>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</si>
  <si>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</si>
  <si>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</si>
  <si>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</si>
  <si>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</si>
  <si>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</si>
  <si>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</si>
  <si>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</si>
  <si>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t>P.UNI.COM BDI(R$)</t>
  </si>
  <si>
    <t>P. TOTAL COM BDI (R$)</t>
  </si>
  <si>
    <t xml:space="preserve">Dados do terreno = retangulo total - ponta de sobra </t>
  </si>
  <si>
    <t xml:space="preserve">Considerado a remoção de 15 cm , temos: área raspada x esp = m3 de carga e trannsporte </t>
  </si>
  <si>
    <t>emp.entulho</t>
  </si>
  <si>
    <t>volume removido (m3)</t>
  </si>
  <si>
    <t>área raspada (m2)</t>
  </si>
  <si>
    <t>esp raspada (m)</t>
  </si>
  <si>
    <t>quant (uni)</t>
  </si>
  <si>
    <t>larg (m)</t>
  </si>
  <si>
    <t>comp (m)</t>
  </si>
  <si>
    <t>m3xkm</t>
  </si>
  <si>
    <t>distância obra-deposito (km)</t>
  </si>
  <si>
    <t>Considerado o volume removido multiplicado pela distância do local de deposito até a obra</t>
  </si>
  <si>
    <t xml:space="preserve">REFERENCIA </t>
  </si>
  <si>
    <t>tempo estimado (mêses)</t>
  </si>
  <si>
    <t xml:space="preserve">meses </t>
  </si>
  <si>
    <t>quant. De containers</t>
  </si>
  <si>
    <t>Geralmente considerado o total de meses de execução da obra</t>
  </si>
  <si>
    <t xml:space="preserve">comp (m) </t>
  </si>
  <si>
    <t>quant(uni)</t>
  </si>
  <si>
    <t xml:space="preserve">lado esquerdo </t>
  </si>
  <si>
    <t xml:space="preserve">lado direito </t>
  </si>
  <si>
    <t xml:space="preserve">altura (m) </t>
  </si>
  <si>
    <t>posterior + avanço construtivo de 1,50m para cada lado</t>
  </si>
  <si>
    <t>frontal + avanço construtivo de 1,50m para cada lado</t>
  </si>
  <si>
    <t xml:space="preserve">ETAPA CONSTRUTIVA </t>
  </si>
  <si>
    <t xml:space="preserve">Geralmente considerado em todos os lados - Ver necessidade de todos os lados serem fechados </t>
  </si>
  <si>
    <t xml:space="preserve">largura (m) </t>
  </si>
  <si>
    <t>INFORMAÇÕES/INDICAÇÕES</t>
  </si>
  <si>
    <t xml:space="preserve">Caso não haja um projeto de instalações de canteiro de obra - Deve-se compor e planejar a melhor forma de instalar os suportes provisórios </t>
  </si>
  <si>
    <t>consumo por obra (conj)</t>
  </si>
  <si>
    <t>horas</t>
  </si>
  <si>
    <t xml:space="preserve">uso por obra </t>
  </si>
  <si>
    <t xml:space="preserve">Considerado sua classificação de acordo com a amplitude e complexidade da obra </t>
  </si>
  <si>
    <t xml:space="preserve">Deve ser considerado sempre pois a obra não pode estar sem as condções minimas de proteção </t>
  </si>
  <si>
    <t>período de execução (meses)</t>
  </si>
  <si>
    <t>quant/obra</t>
  </si>
  <si>
    <t>horas trabalhadas por mês (h)</t>
  </si>
  <si>
    <t xml:space="preserve">Todas as noites </t>
  </si>
  <si>
    <t>Todos os FDS</t>
  </si>
  <si>
    <t>periodo de trabalho por noite (h)</t>
  </si>
  <si>
    <t>dias trabalhados por mês (dias)</t>
  </si>
  <si>
    <t xml:space="preserve">TERRAPLENAGEM </t>
  </si>
  <si>
    <t>Antes de realizar o aterro compactado, o subleito(solo natural) deve estar limpo e realizar uma regularização com compactação, para que em seguida inicia-se a aplicação do aterro compactado</t>
  </si>
  <si>
    <t>larg(m)</t>
  </si>
  <si>
    <t>comp(m)</t>
  </si>
  <si>
    <t xml:space="preserve">quant ou repetições </t>
  </si>
  <si>
    <t>alt(m)</t>
  </si>
  <si>
    <t>quant ou repetições</t>
  </si>
  <si>
    <t>quat ou repetições</t>
  </si>
  <si>
    <t>altura(m)</t>
  </si>
  <si>
    <t xml:space="preserve">Calculo por áreas - Larg x As x Empol </t>
  </si>
  <si>
    <t>volume escavado (m3)</t>
  </si>
  <si>
    <t>vol camada vegetal retirada (m3)</t>
  </si>
  <si>
    <t>volume de bota fora</t>
  </si>
  <si>
    <t xml:space="preserve">Considerado sempre os volumes escavados do terreno e retirada de vegetação existente </t>
  </si>
  <si>
    <t xml:space="preserve">Considerado sempre o volume de carga total x o km rodado </t>
  </si>
  <si>
    <t xml:space="preserve">volume total da carga (m3) </t>
  </si>
  <si>
    <t>DMT 5-10 (km)</t>
  </si>
  <si>
    <t>esp (m)</t>
  </si>
  <si>
    <t>empol</t>
  </si>
  <si>
    <t xml:space="preserve">SISTEMA DE PROTEÇÃO CONTRA INCENDIO E DESCARGAS ATIMOSFÉRICAS </t>
  </si>
  <si>
    <t>INSTALAÇÕES DE CANTEIRO E SERVIÇOS PRELIMINARES</t>
  </si>
  <si>
    <t>ESTACA TIPO BROCA</t>
  </si>
  <si>
    <t xml:space="preserve">BLOCOS OU SAPATAS </t>
  </si>
  <si>
    <t xml:space="preserve">FUNDAÇÕES </t>
  </si>
  <si>
    <t xml:space="preserve">Geralmente este item é cotado com o fornecedor porém vamos elaborar uma composição com um caminhão ou carreta em transito </t>
  </si>
  <si>
    <t xml:space="preserve">Em casos de não houver o projeto de fundações, para estimar, use esta equação </t>
  </si>
  <si>
    <t>diam Ø (mm)</t>
  </si>
  <si>
    <t>quant uni</t>
  </si>
  <si>
    <t>Taxa cálculada kg/m3</t>
  </si>
  <si>
    <t>altura do bloco</t>
  </si>
  <si>
    <t>empola</t>
  </si>
  <si>
    <t xml:space="preserve">Bloco 01 </t>
  </si>
  <si>
    <t xml:space="preserve">Considerado sempre as dimensões reais do bloco + as aberturas para montagem de forma (folgas) e folga para o lastro de 5cm </t>
  </si>
  <si>
    <t>Bloco 02</t>
  </si>
  <si>
    <t>comp*2+larg*2 (m)</t>
  </si>
  <si>
    <t>vollume escavado(m3)</t>
  </si>
  <si>
    <t>volume concretado (m3)</t>
  </si>
  <si>
    <t xml:space="preserve">Utiliza-se para este item a subtração do volume escavado do volume concretado, onde esta diferença é que será utilizada para o reaterro </t>
  </si>
  <si>
    <t>Neste caso oconsidera-se exatamente o volume de carga de bota fora, onde o seu cálculo é exatamente o volume de concreto acrescido de empolamento</t>
  </si>
  <si>
    <t>Algumas vigas possuem trechos, por isso inserir a nomeclatrura do trecho 01.....</t>
  </si>
  <si>
    <t>Algumas vigas possuem trechos, por isso inserir a nomeclatrura do trecho. EX: Nome da viga - trecho 01.....</t>
  </si>
  <si>
    <t xml:space="preserve">Verificar sempre esta necessidade, em casos de desniveis externos </t>
  </si>
  <si>
    <t>altura a ser contida (m)</t>
  </si>
  <si>
    <t>comp total (m)</t>
  </si>
  <si>
    <t xml:space="preserve">Exatamente o volume total da caga x a distancia de transporte </t>
  </si>
  <si>
    <t>Exatamente o volume total da caga x a distancia de transporte</t>
  </si>
  <si>
    <t xml:space="preserve">P1 </t>
  </si>
  <si>
    <t>P2</t>
  </si>
  <si>
    <t>P3</t>
  </si>
  <si>
    <t xml:space="preserve">SUPERESTRUTURA </t>
  </si>
  <si>
    <t xml:space="preserve">VIGAS </t>
  </si>
  <si>
    <t>repetições</t>
  </si>
  <si>
    <t>empolamento</t>
  </si>
  <si>
    <t>volume escavado(m3)</t>
  </si>
  <si>
    <t>Considera-se exatamente a ára de forma da fundação</t>
  </si>
  <si>
    <t>P4</t>
  </si>
  <si>
    <t>PREENCHER O ITEN CONCRETO  E AÇO</t>
  </si>
  <si>
    <t xml:space="preserve">Ø do aço </t>
  </si>
  <si>
    <t>Armação de laje com aço CA 50 ou 60 diâmetros variados</t>
  </si>
  <si>
    <t>Total em kg</t>
  </si>
  <si>
    <t>Kg</t>
  </si>
  <si>
    <t>taxa kg/m2</t>
  </si>
  <si>
    <t>comp inclinado (m)</t>
  </si>
  <si>
    <t>inclinação  (%)</t>
  </si>
  <si>
    <t>cume (m)</t>
  </si>
  <si>
    <t xml:space="preserve">Considera-se sempre o comprimento inclinado x a largura a ser coberta </t>
  </si>
  <si>
    <t xml:space="preserve">LIMPEZA DE OBRA </t>
  </si>
  <si>
    <t>pé direito (m)</t>
  </si>
  <si>
    <t>ALV.HORIZ. 3</t>
  </si>
  <si>
    <t>ALV.HORIZ. 4</t>
  </si>
  <si>
    <t>ALV.HORIZ. 5</t>
  </si>
  <si>
    <t>ALV.HORIZ. 6</t>
  </si>
  <si>
    <t>ALV.VERTI. 1</t>
  </si>
  <si>
    <t>ALV.VERTI. 2</t>
  </si>
  <si>
    <t>ALV.VERTI. 3</t>
  </si>
  <si>
    <t>ALV.VERTI. 4</t>
  </si>
  <si>
    <t>Leitura da esquerda para a direita - considerando as verticais; leitura de cima para baixo considerando as horizontais; - OS DESCONTOS DE JANELAS E PORTAS SERÃO CONSIDERADOS EM TOTAIS = A.TOT DE ALV - A.TOTAL DE ESQ</t>
  </si>
  <si>
    <t>área total de vãos (m2)</t>
  </si>
  <si>
    <t>vãos nas paredes,portas, janelas, vãos, visores e peles</t>
  </si>
  <si>
    <t xml:space="preserve">NOME DO COMODO </t>
  </si>
  <si>
    <t>perimetro (m)</t>
  </si>
  <si>
    <t>CÓDIGO/SINAPI</t>
  </si>
  <si>
    <t xml:space="preserve">FORROS </t>
  </si>
  <si>
    <t>perímetro (m)</t>
  </si>
  <si>
    <t>comp (m) ou área (m2)</t>
  </si>
  <si>
    <t xml:space="preserve">larg (m) ou unidade </t>
  </si>
  <si>
    <t>comp (m) ou área(m2)</t>
  </si>
  <si>
    <t xml:space="preserve">Área de contra-piso de concreto </t>
  </si>
  <si>
    <t xml:space="preserve">repetições </t>
  </si>
  <si>
    <t xml:space="preserve">área de pintura </t>
  </si>
  <si>
    <t xml:space="preserve">larg(m) ou quantidade </t>
  </si>
  <si>
    <t>PROPRIA</t>
  </si>
  <si>
    <t>QT.DE.PROJ OU VARI.</t>
  </si>
  <si>
    <t>QUANT</t>
  </si>
  <si>
    <t>larg(m) ou área (m2)</t>
  </si>
  <si>
    <t>comp(m) ou uni</t>
  </si>
  <si>
    <t>C7</t>
  </si>
  <si>
    <t>CPRB</t>
  </si>
  <si>
    <t>horas por mês</t>
  </si>
  <si>
    <t xml:space="preserve">L     </t>
  </si>
  <si>
    <t xml:space="preserve">UN    </t>
  </si>
  <si>
    <t xml:space="preserve">M     </t>
  </si>
  <si>
    <t>73767/2</t>
  </si>
  <si>
    <t>73767/3</t>
  </si>
  <si>
    <t>73774/1</t>
  </si>
  <si>
    <t>73822/2</t>
  </si>
  <si>
    <t>73847/1</t>
  </si>
  <si>
    <t>73857/2</t>
  </si>
  <si>
    <t>73859/2</t>
  </si>
  <si>
    <t>73872/1</t>
  </si>
  <si>
    <t>73992/1</t>
  </si>
  <si>
    <t>74005/1</t>
  </si>
  <si>
    <t>74072/2</t>
  </si>
  <si>
    <t>74106/1</t>
  </si>
  <si>
    <t>74125/1</t>
  </si>
  <si>
    <t>74130/10</t>
  </si>
  <si>
    <t>74130/5</t>
  </si>
  <si>
    <t>74130/6</t>
  </si>
  <si>
    <t>74130/8</t>
  </si>
  <si>
    <t>74131/6</t>
  </si>
  <si>
    <t>74145/1</t>
  </si>
  <si>
    <t>74155/1</t>
  </si>
  <si>
    <t>74157/4</t>
  </si>
  <si>
    <t>74209/1</t>
  </si>
  <si>
    <t>74220/1</t>
  </si>
  <si>
    <t>74234/1</t>
  </si>
  <si>
    <t>74244/1</t>
  </si>
  <si>
    <t>74245/1</t>
  </si>
  <si>
    <t>74246/1</t>
  </si>
  <si>
    <t>79494/1</t>
  </si>
  <si>
    <t>comp(m) ou área (m2)</t>
  </si>
  <si>
    <t>larg(m) ou uni</t>
  </si>
  <si>
    <t>DESCONTOS (m2)</t>
  </si>
  <si>
    <t>ALV.HORIZ. 7</t>
  </si>
  <si>
    <t>ALV.HORIZ. 8 BANHEIR+COZI</t>
  </si>
  <si>
    <t>ALV.VERTI. 5</t>
  </si>
  <si>
    <t>ALV.VERTI. 6</t>
  </si>
  <si>
    <t>ALV.VERTI. 7</t>
  </si>
  <si>
    <t>ALV.VERTI. 8</t>
  </si>
  <si>
    <t>ALV.VERTI. 10</t>
  </si>
  <si>
    <t xml:space="preserve">SINAPI </t>
  </si>
  <si>
    <t xml:space="preserve">FECHAMENTO EM ALVENÁRIA </t>
  </si>
  <si>
    <t xml:space="preserve">REVESTIMENTOS INTERNOS E EXTERNOS </t>
  </si>
  <si>
    <t xml:space="preserve">GRANITOS PARA PEITORIS, SOLEIRAS, DIVISÓRIAS E BANCADAS </t>
  </si>
  <si>
    <t>INSTALAÇÃO DE POSTO DE TRANSFORMAÇÃO 13,8 KVA</t>
  </si>
  <si>
    <t>espessura</t>
  </si>
  <si>
    <t>diâmetro</t>
  </si>
  <si>
    <t xml:space="preserve">DMT </t>
  </si>
  <si>
    <t xml:space="preserve">VOLUME </t>
  </si>
  <si>
    <t>QT DE ESTACAS</t>
  </si>
  <si>
    <t xml:space="preserve">paredes verticais a serem construídas </t>
  </si>
  <si>
    <t xml:space="preserve">paredes horizontais a serem construidas </t>
  </si>
  <si>
    <t xml:space="preserve">BLOCO MAIS VELHO </t>
  </si>
  <si>
    <t>comp da telha(m) ou área(m2)</t>
  </si>
  <si>
    <t>BLOCOS MAIS NOVOS</t>
  </si>
  <si>
    <t>CONSTRUÇÃO DE BASE PARA CASTELO D'AGUA</t>
  </si>
  <si>
    <t>VERGAS E CONTRA VERGAS</t>
  </si>
  <si>
    <t>TODOS LADOS EM CORREDORES + RINCÕES</t>
  </si>
  <si>
    <t xml:space="preserve">vão a descontar </t>
  </si>
  <si>
    <t xml:space="preserve">APLICAÇÃO ÁREAS EXTERNAS </t>
  </si>
  <si>
    <t>5.0</t>
  </si>
  <si>
    <t>5.2</t>
  </si>
  <si>
    <t xml:space="preserve">ESQUADRIAS </t>
  </si>
  <si>
    <t>Registro de esfera</t>
  </si>
  <si>
    <t>3/4"</t>
  </si>
  <si>
    <t>Colar de tomada em PVC</t>
  </si>
  <si>
    <t>Joelho 90 soldável c/ rosca</t>
  </si>
  <si>
    <t>25 mm - 3/4"</t>
  </si>
  <si>
    <t>Adapt sold.curto c/bolsa-rosca p registro</t>
  </si>
  <si>
    <t>Joelho 90º soldável</t>
  </si>
  <si>
    <t>25 mm</t>
  </si>
  <si>
    <t>Tubos</t>
  </si>
  <si>
    <t>25mmx 1/2"</t>
  </si>
  <si>
    <t>Bomba de acordo aos cálculos específicos</t>
  </si>
  <si>
    <t>1"</t>
  </si>
  <si>
    <t>25 mm - 1/2"</t>
  </si>
  <si>
    <t>Vaso Sanitário p/ Válvula de Descarga de 1 1/2"</t>
  </si>
  <si>
    <t>40mm - 1 1/2"</t>
  </si>
  <si>
    <t>Registro bruto de gaveta industrial</t>
  </si>
  <si>
    <t>2.1/2"</t>
  </si>
  <si>
    <t>Registro de gaveta bruto ABNT</t>
  </si>
  <si>
    <t>1.1/4"</t>
  </si>
  <si>
    <t>2"</t>
  </si>
  <si>
    <t>Registro de gaveta c/ canopla cromada</t>
  </si>
  <si>
    <t>1.1/2"</t>
  </si>
  <si>
    <t>1/2"</t>
  </si>
  <si>
    <t>Válvula de descarga baixa pressão</t>
  </si>
  <si>
    <t>Bolsa de ligação p/ vaso sanitário</t>
  </si>
  <si>
    <t>Engate flexível plástico</t>
  </si>
  <si>
    <t>1/2 - 30cm</t>
  </si>
  <si>
    <t>Tubo de descarga VDE.</t>
  </si>
  <si>
    <t>38 mm</t>
  </si>
  <si>
    <t>Tubo de ligação  latão cromado c/ canopla p/ vaso Sa.</t>
  </si>
  <si>
    <t>Adapt sold. c/ flange livre p/ cx. d´água</t>
  </si>
  <si>
    <t>20 mm - 1/2"</t>
  </si>
  <si>
    <t>32 mm - 1"</t>
  </si>
  <si>
    <t>40 mm - 1.1/4"</t>
  </si>
  <si>
    <t>75 mm - 2.1/2"</t>
  </si>
  <si>
    <t>50 mm - 1.1/2"</t>
  </si>
  <si>
    <t>60 mm - 2"</t>
  </si>
  <si>
    <t>Bucha de redução sold. curta</t>
  </si>
  <si>
    <t>25 mm - 20 mm</t>
  </si>
  <si>
    <t>60 mm - 50 mm</t>
  </si>
  <si>
    <t>75 mm - 60 mm</t>
  </si>
  <si>
    <t>Bucha de redução sold. longa</t>
  </si>
  <si>
    <t>60 mm - 25 mm</t>
  </si>
  <si>
    <t>20 mm</t>
  </si>
  <si>
    <t>32 mm</t>
  </si>
  <si>
    <t>40 mm</t>
  </si>
  <si>
    <t>50 mm</t>
  </si>
  <si>
    <t>60 mm</t>
  </si>
  <si>
    <t>75 mm</t>
  </si>
  <si>
    <t>Joelho de redução 90 soldável</t>
  </si>
  <si>
    <t>32 mm - 25 mm</t>
  </si>
  <si>
    <t>40 mm - 32 mm</t>
  </si>
  <si>
    <t>Luva de redução soldável</t>
  </si>
  <si>
    <t>Luva soldável</t>
  </si>
  <si>
    <t>Tê 90 soldável</t>
  </si>
  <si>
    <t>Tê de redução 90 soldável</t>
  </si>
  <si>
    <t>Joelho 90º soldável com  bucha de latão</t>
  </si>
  <si>
    <t>Joelho de redução 90º soldável com bucha de latão</t>
  </si>
  <si>
    <t>25 mm- 1/2"</t>
  </si>
  <si>
    <t>Tê red.90 sold c/ bucha latão B central</t>
  </si>
  <si>
    <t>25 mm -1/2"</t>
  </si>
  <si>
    <t xml:space="preserve">INSTALAÇÕES HIDRAULICAS LOUÇAS E METÁIS </t>
  </si>
  <si>
    <t>Mictório de Descarga Descontínua - COM DESCARGA</t>
  </si>
  <si>
    <t xml:space="preserve">Barras de apoio 90CM - RETA </t>
  </si>
  <si>
    <t>Barras de apoio PARA LAVATÓRIO - 2 UNI</t>
  </si>
  <si>
    <t>Reservatório metálico - Tipo taça com capacidade de 15000L</t>
  </si>
  <si>
    <t xml:space="preserve">Cuba de louça padrão médio </t>
  </si>
  <si>
    <t xml:space="preserve">Lavatório convencional padrão médio </t>
  </si>
  <si>
    <t xml:space="preserve">Cuba aço inox para pia industrial </t>
  </si>
  <si>
    <t>Caixa de inspeção esgoto simples</t>
  </si>
  <si>
    <t>CE- 60x60 cm</t>
  </si>
  <si>
    <t>Caixa sifonada</t>
  </si>
  <si>
    <t>150x150x50R</t>
  </si>
  <si>
    <t>Sifão de copo p/ pia e lavatório</t>
  </si>
  <si>
    <t>1" - 1.1/2"</t>
  </si>
  <si>
    <t>Sifão flexível p/ Mictório</t>
  </si>
  <si>
    <t>Válvula p/ lavatório e tanque</t>
  </si>
  <si>
    <t>Curva 90 curta</t>
  </si>
  <si>
    <t>Joelho 45</t>
  </si>
  <si>
    <t>100 mm</t>
  </si>
  <si>
    <t>Joelho 90</t>
  </si>
  <si>
    <t>Junção simples</t>
  </si>
  <si>
    <t>100 mm - 50 mm</t>
  </si>
  <si>
    <t>100 mm- 100 mm</t>
  </si>
  <si>
    <t>50 mm - 50 mm</t>
  </si>
  <si>
    <t>Tubo rígido c/ ponta lisa</t>
  </si>
  <si>
    <t>Curva 45 longa</t>
  </si>
  <si>
    <t>Redução excêntrica</t>
  </si>
  <si>
    <t>75 mm - 50 mm</t>
  </si>
  <si>
    <t>Tê sanitário</t>
  </si>
  <si>
    <t>50 mm -50 mm</t>
  </si>
  <si>
    <t xml:space="preserve">INSTALAÇÕES SANITÁRIAS </t>
  </si>
  <si>
    <t>TANQUE SEPTICO PRISMATICO: (1,95X3,80)M;  PROFUNDIDADE: (2,80)M ;TAMPA DE CONCRETO</t>
  </si>
  <si>
    <t>NUMERO DE SUMIDOUROS: 01; DIAMETRO: 4,00 M; ALTURA DO SUMIDOURO: 2,5M; ALTURA DA CAMDA DE BRITA: 0,30M.</t>
  </si>
  <si>
    <t>FILTRO ANAEROBIO ALTURA DO LEITO: 1,2M; LARGURA: 4,2; TAMPA DE CONCRETO, ALTURA DO VÃO LIVRE: 0,30 M</t>
  </si>
  <si>
    <t>Elétrica - Acessórios p/ eletrodutos</t>
  </si>
  <si>
    <t>Arruela zamak</t>
  </si>
  <si>
    <t>Braçadeira de aço galv. bipartida</t>
  </si>
  <si>
    <t>Bucha zamak</t>
  </si>
  <si>
    <t>Bujão de aço galvanizado</t>
  </si>
  <si>
    <t>Caixa PVC</t>
  </si>
  <si>
    <t>Caixa PVC octogonal</t>
  </si>
  <si>
    <t>3x3"</t>
  </si>
  <si>
    <t>Curva 180º PVC rosca</t>
  </si>
  <si>
    <t>Curva 90º PVC longa rosca</t>
  </si>
  <si>
    <t>Luva PVC rosca</t>
  </si>
  <si>
    <t>Luva aço galvan. leve</t>
  </si>
  <si>
    <t>Elétrica - Acessórios uso geral</t>
  </si>
  <si>
    <t>Fita isolante autofusão</t>
  </si>
  <si>
    <t>Elétrica - Cabo Unipolar (cobre)</t>
  </si>
  <si>
    <t>Isol. EPR - 0,6/1kV (ref. Inbrac Eprovene)</t>
  </si>
  <si>
    <t>16 mm²</t>
  </si>
  <si>
    <t>25 mm²</t>
  </si>
  <si>
    <t>35 mm²</t>
  </si>
  <si>
    <t>70 mm²</t>
  </si>
  <si>
    <t>Isol.HEPR - ench.EVA - 0,6/1kV (ref. Pirelli Afumex)</t>
  </si>
  <si>
    <t>6 mm²</t>
  </si>
  <si>
    <t>Isol.PVC - 0,6/1kV (ref. Inbrac Polivinil Antichama)</t>
  </si>
  <si>
    <t>2.5 mm²</t>
  </si>
  <si>
    <t>Isol.PVC - 450/750V (ref. Inbrac Inbranil Antichama)</t>
  </si>
  <si>
    <t>4 mm²</t>
  </si>
  <si>
    <t>Elétrica - Caixa de passagem - embutir</t>
  </si>
  <si>
    <t>Placa 2"x4" - ventilador teto</t>
  </si>
  <si>
    <t>Liga/Desliga</t>
  </si>
  <si>
    <t>Placa 2x4"</t>
  </si>
  <si>
    <t>Interruptor simples - 2 teclas</t>
  </si>
  <si>
    <t>Placa p/ 2 funções redondas</t>
  </si>
  <si>
    <t>S/ placa</t>
  </si>
  <si>
    <t>Interruptor 1 tecla simples</t>
  </si>
  <si>
    <t>Elétrica - Dispositivo Elétrico - sobrepor</t>
  </si>
  <si>
    <t>Ventilador de teto</t>
  </si>
  <si>
    <t>Ventilador simples</t>
  </si>
  <si>
    <t>Elétrica - Dispositivo de Proteção</t>
  </si>
  <si>
    <t>16 A</t>
  </si>
  <si>
    <t>20 A</t>
  </si>
  <si>
    <t>25 A</t>
  </si>
  <si>
    <t>Dispositivo de proteção contra surto</t>
  </si>
  <si>
    <t>175 V - 40 KA</t>
  </si>
  <si>
    <t>Elétrica - Eletroduto PVC flexível</t>
  </si>
  <si>
    <t>Eletroduto leve</t>
  </si>
  <si>
    <t>Eletroduto pesado</t>
  </si>
  <si>
    <t>3"</t>
  </si>
  <si>
    <t>4"</t>
  </si>
  <si>
    <t>Elétrica - Luminária e acessórios</t>
  </si>
  <si>
    <t>Luminária p/ alta pressão</t>
  </si>
  <si>
    <t>400 W</t>
  </si>
  <si>
    <t>Luminária sobrepor p/ fluoresc. circular</t>
  </si>
  <si>
    <t>Elétrica - Material p/ entrada serviço</t>
  </si>
  <si>
    <t>Caixa de passagem concreto/alvenaria</t>
  </si>
  <si>
    <t>Haste de aterramento aço/cobre</t>
  </si>
  <si>
    <t>D=15mm, comprimento 2,4m</t>
  </si>
  <si>
    <t>Isolador roldana 600V</t>
  </si>
  <si>
    <t>Porcelana vidrada</t>
  </si>
  <si>
    <t>Tubo aço galv. vara 6,0m</t>
  </si>
  <si>
    <t>Elétrica - Quadro de medição - CEMAT</t>
  </si>
  <si>
    <t>Edifícios de uso coletivo - embutir</t>
  </si>
  <si>
    <t>Caixa p/ 1 medidor trifásico (inst. mureta)</t>
  </si>
  <si>
    <t>Elétrica - Quadro distrib. chapa pintada - embutir</t>
  </si>
  <si>
    <t>Cap. 12 disj. unip. - In barr. 100 A</t>
  </si>
  <si>
    <t>Cap. 32 disj. unip. - In barr. 150 A</t>
  </si>
  <si>
    <t>Sem barr. - DIN (Ref. Cemar)</t>
  </si>
  <si>
    <t>Cap. 12 disj. unip.</t>
  </si>
  <si>
    <t>2 x 20m</t>
  </si>
  <si>
    <t>10A</t>
  </si>
  <si>
    <t xml:space="preserve">BLOCO DE CONCRETO ARMADO </t>
  </si>
  <si>
    <t>Reator eletromagnético p/ vapor de mercúrio 400 W</t>
  </si>
  <si>
    <t xml:space="preserve">Área da quadra </t>
  </si>
  <si>
    <t xml:space="preserve">ESTACAS TIPO BROCA </t>
  </si>
  <si>
    <t xml:space="preserve">COMPLEMENTO DE NÍVEL </t>
  </si>
  <si>
    <t xml:space="preserve">INSTALAÇÕES ELÉTRICAS </t>
  </si>
  <si>
    <t>quant/viga (uni)</t>
  </si>
  <si>
    <t>repetições de vigas</t>
  </si>
  <si>
    <t xml:space="preserve">COBERTURA </t>
  </si>
  <si>
    <t>ÁREA (M2)</t>
  </si>
  <si>
    <t>ALTURA (M)</t>
  </si>
  <si>
    <t xml:space="preserve">RAMPA FRONTAL </t>
  </si>
  <si>
    <t xml:space="preserve">RAMPAS </t>
  </si>
  <si>
    <t>GUARDA CORPO E CORRIMÃO</t>
  </si>
  <si>
    <t>PORCENTAGEM PREVISTA</t>
  </si>
  <si>
    <t>CONSTRUÇÃO DE BASE TIPO RADIER PARA RESERVATÓRIO INFERIOR</t>
  </si>
  <si>
    <t xml:space="preserve">Reservatório metálico inferior - Ø3,00m </t>
  </si>
  <si>
    <t xml:space="preserve">PLACA DE INAUGURAÇÃO </t>
  </si>
  <si>
    <t xml:space="preserve">Radier </t>
  </si>
  <si>
    <t>PERIMETRO EXTERNO</t>
  </si>
  <si>
    <t xml:space="preserve">PERIMETROS INTERNOS </t>
  </si>
  <si>
    <t>altura pé direito (m)</t>
  </si>
  <si>
    <t xml:space="preserve">SOMENTE NAS PARTES INTERNAS </t>
  </si>
  <si>
    <t>CP-HID-10</t>
  </si>
  <si>
    <t>CP-HID-11</t>
  </si>
  <si>
    <t>CP-HID-12</t>
  </si>
  <si>
    <t>CP-HID-13</t>
  </si>
  <si>
    <t>CP-HID-14</t>
  </si>
  <si>
    <t>CP-HID-15</t>
  </si>
  <si>
    <t>CP-HID-16</t>
  </si>
  <si>
    <t>CP-HID-17</t>
  </si>
  <si>
    <t>CP-HID-18</t>
  </si>
  <si>
    <t>CP-HID-19</t>
  </si>
  <si>
    <t>CP-ELE-10</t>
  </si>
  <si>
    <t>CP-ELE-11</t>
  </si>
  <si>
    <t>CP-ELE-12</t>
  </si>
  <si>
    <t>CP-ELE-13</t>
  </si>
  <si>
    <t>CP-ELE-14</t>
  </si>
  <si>
    <t>CP-ELE-15</t>
  </si>
  <si>
    <t>CP-ELE-16</t>
  </si>
  <si>
    <t>CP-ELE-17</t>
  </si>
  <si>
    <t>CP-ELE-18</t>
  </si>
  <si>
    <t>CP-ELE-19</t>
  </si>
  <si>
    <t>CP-ELE-20</t>
  </si>
  <si>
    <t>CP-ELE-21</t>
  </si>
  <si>
    <t>CP-ELE-22</t>
  </si>
  <si>
    <t>CP-ELE-23</t>
  </si>
  <si>
    <t>CP-ELE-24</t>
  </si>
  <si>
    <t>CP-PTR-10</t>
  </si>
  <si>
    <t>CP-PTR-11</t>
  </si>
  <si>
    <t>CP-PTR-12</t>
  </si>
  <si>
    <t>CP-PTR-13</t>
  </si>
  <si>
    <t>CP-PTR-14</t>
  </si>
  <si>
    <t>CP-PTR-15</t>
  </si>
  <si>
    <t>CP-PTR-16</t>
  </si>
  <si>
    <t>CP-PTR-17</t>
  </si>
  <si>
    <t>CP-PTR-18</t>
  </si>
  <si>
    <t>CP-PTR-19</t>
  </si>
  <si>
    <t>CP-PTR-20</t>
  </si>
  <si>
    <t>CP-PTR-21</t>
  </si>
  <si>
    <t>CP-PTR-22</t>
  </si>
  <si>
    <t>CP-PTR-23</t>
  </si>
  <si>
    <t>CP-PTR-24</t>
  </si>
  <si>
    <t>CP-PTR-25</t>
  </si>
  <si>
    <t>CP-PTR-26</t>
  </si>
  <si>
    <t>CP-PTR-27</t>
  </si>
  <si>
    <t>CP-PTR-28</t>
  </si>
  <si>
    <t>CP-PTR-29</t>
  </si>
  <si>
    <t>CP-PTR-30</t>
  </si>
  <si>
    <t>CP-PTR-31</t>
  </si>
  <si>
    <t>CP-PTR-32</t>
  </si>
  <si>
    <t>CP-PTR-33</t>
  </si>
  <si>
    <t>CP-PTR-34</t>
  </si>
  <si>
    <t>CP-PTR-35</t>
  </si>
  <si>
    <t>CP-PTR-36</t>
  </si>
  <si>
    <t>CP-PTR-37</t>
  </si>
  <si>
    <t>CP-PTR-38</t>
  </si>
  <si>
    <t>CP-PTR-39</t>
  </si>
  <si>
    <t>CP-PTR-40</t>
  </si>
  <si>
    <t>CP-PTR-41</t>
  </si>
  <si>
    <t>CP-PTR-42</t>
  </si>
  <si>
    <t>CP-PTR-43</t>
  </si>
  <si>
    <t>CP-PTR-44</t>
  </si>
  <si>
    <t>CP-PTR-45</t>
  </si>
  <si>
    <t>CP-PTR-46</t>
  </si>
  <si>
    <t>CP-PTR-47</t>
  </si>
  <si>
    <t>CP-PTR-48</t>
  </si>
  <si>
    <t>CP-PTR-49</t>
  </si>
  <si>
    <t>CP-PTR-50</t>
  </si>
  <si>
    <t>PROPRIO</t>
  </si>
  <si>
    <t xml:space="preserve">PINTURA INTERNA E EXTERNA </t>
  </si>
  <si>
    <t>CJ</t>
  </si>
  <si>
    <t>recomendado em obras menores  que não necessitam de mestre de obra</t>
  </si>
  <si>
    <t>LIMPEZA PARA GRANDES ÁREAS OU QUE NECESSITEM DE EQUIPAMENTO MECANICO</t>
  </si>
  <si>
    <t>PLANILHA ORÇAMENTÁRIA</t>
  </si>
  <si>
    <t>Obra convencional 3x2 m; Obras menores 2,5x1,25</t>
  </si>
  <si>
    <t>CP-TRP-1</t>
  </si>
  <si>
    <t>CP-TRP-2</t>
  </si>
  <si>
    <t>PREENCHER O ITEm CONCRETO  E AÇO</t>
  </si>
  <si>
    <t xml:space="preserve">ESTACAS  </t>
  </si>
  <si>
    <t>comprimento (m)</t>
  </si>
  <si>
    <t>quantidade</t>
  </si>
  <si>
    <t xml:space="preserve">quanti </t>
  </si>
  <si>
    <t>volume</t>
  </si>
  <si>
    <t>CP-ESQ-1</t>
  </si>
  <si>
    <t>CP-REV-1</t>
  </si>
  <si>
    <t>CP-HID-1</t>
  </si>
  <si>
    <t>CP-HID-2</t>
  </si>
  <si>
    <t>CP-HID-3</t>
  </si>
  <si>
    <t>CP-HID-4</t>
  </si>
  <si>
    <t>CP-HID-5</t>
  </si>
  <si>
    <t>CP-HID-6</t>
  </si>
  <si>
    <t>CP-HID-7</t>
  </si>
  <si>
    <t>CP-HID-8</t>
  </si>
  <si>
    <t>CP-HID-9</t>
  </si>
  <si>
    <t>CP-GAS-1</t>
  </si>
  <si>
    <t>CP-GAS-2</t>
  </si>
  <si>
    <t>CP-GAS-3</t>
  </si>
  <si>
    <t>CP-GAS-5</t>
  </si>
  <si>
    <t>CP-GAS-6</t>
  </si>
  <si>
    <t>CP-GAS-7</t>
  </si>
  <si>
    <t>CP-GAS-8</t>
  </si>
  <si>
    <t>CP-GAS-9</t>
  </si>
  <si>
    <t>CP-ELE-1</t>
  </si>
  <si>
    <t>CP-ELE-3</t>
  </si>
  <si>
    <t>CP-ELE-4</t>
  </si>
  <si>
    <t>CP-ELE-5</t>
  </si>
  <si>
    <t>CP-ELE-7</t>
  </si>
  <si>
    <t>CP-ELE-8</t>
  </si>
  <si>
    <t>CP-ELE-9</t>
  </si>
  <si>
    <t>CP-PTR-1</t>
  </si>
  <si>
    <t>CP-PTR-2</t>
  </si>
  <si>
    <t>CP-PTR-3</t>
  </si>
  <si>
    <t>CP-PTR-4</t>
  </si>
  <si>
    <t>CP-PTR-5</t>
  </si>
  <si>
    <t>CP-PTR-6</t>
  </si>
  <si>
    <t>CP-PTR-7</t>
  </si>
  <si>
    <t>CP-PTR-8</t>
  </si>
  <si>
    <t>CP-PTR-9</t>
  </si>
  <si>
    <t xml:space="preserve"> </t>
  </si>
  <si>
    <t>LAJE 1</t>
  </si>
  <si>
    <t>LAJE 2</t>
  </si>
  <si>
    <t>LAJE 3</t>
  </si>
  <si>
    <t>LAJE 4</t>
  </si>
  <si>
    <t>LAJE 5</t>
  </si>
  <si>
    <t>5</t>
  </si>
  <si>
    <t>Somente para as lajes de área molhada ou descobertas.</t>
  </si>
  <si>
    <t xml:space="preserve">SOMENTE PAREDES A SEREM CONSTRUÍDAS  </t>
  </si>
  <si>
    <t xml:space="preserve">ESTRUTURA COBERTURA </t>
  </si>
  <si>
    <t>CP-REV-2</t>
  </si>
  <si>
    <t xml:space="preserve">larg (m)  </t>
  </si>
  <si>
    <t>ESPEUSSRA</t>
  </si>
  <si>
    <t>CP-REV-3</t>
  </si>
  <si>
    <t>PISOS INTERNOS, EXTERNOS E CALÇAMENTOS</t>
  </si>
  <si>
    <t>VÃO A DESCONTAR</t>
  </si>
  <si>
    <t xml:space="preserve">perimetro (m) </t>
  </si>
  <si>
    <t>altura (m)</t>
  </si>
  <si>
    <t>área total (m2)</t>
  </si>
  <si>
    <t>pintura de esquadria metalica</t>
  </si>
  <si>
    <t>CP-HID-20</t>
  </si>
  <si>
    <t>1 CV</t>
  </si>
  <si>
    <t>Ponto alimentação Bebedouro</t>
  </si>
  <si>
    <t>Torneira de lavatório cromada</t>
  </si>
  <si>
    <t>Lavatório padrão médio para PCD</t>
  </si>
  <si>
    <t>85 mm - 3"</t>
  </si>
  <si>
    <t>32 mm- 1"</t>
  </si>
  <si>
    <t>50 mm - 40 mm</t>
  </si>
  <si>
    <t>85 mm - 75 mm</t>
  </si>
  <si>
    <t>CP-HID-21</t>
  </si>
  <si>
    <t>CP-HID-22</t>
  </si>
  <si>
    <t>CP-HID-23</t>
  </si>
  <si>
    <t>CP-HID-25</t>
  </si>
  <si>
    <t>32 mm - 20 mm</t>
  </si>
  <si>
    <t>40 mm - 20 mm</t>
  </si>
  <si>
    <t>40 mm - 25 mm</t>
  </si>
  <si>
    <t>50 mm - 20 mm</t>
  </si>
  <si>
    <t>50 mm- 25 mm</t>
  </si>
  <si>
    <t>50 mm - 32 mm</t>
  </si>
  <si>
    <t>60 mm - 32mm</t>
  </si>
  <si>
    <t>60 mm- 50mm</t>
  </si>
  <si>
    <t>60 mm - 40 mm</t>
  </si>
  <si>
    <t>CP-HID-26</t>
  </si>
  <si>
    <t>CP-HID-27</t>
  </si>
  <si>
    <t>CP-HID-28</t>
  </si>
  <si>
    <t>CP-HID-29</t>
  </si>
  <si>
    <t>CP-HID-30</t>
  </si>
  <si>
    <t>CP-HID-31</t>
  </si>
  <si>
    <t>CP-HID-32</t>
  </si>
  <si>
    <t>CP-HID-33</t>
  </si>
  <si>
    <t>100x100x50R</t>
  </si>
  <si>
    <t>1.1/4" - 1.1/2"</t>
  </si>
  <si>
    <t xml:space="preserve">50 mm </t>
  </si>
  <si>
    <t xml:space="preserve">150 mm </t>
  </si>
  <si>
    <t>40 mm - 40 mm</t>
  </si>
  <si>
    <t>4x2" - MÉDIA</t>
  </si>
  <si>
    <t>4x2" - BAIXA</t>
  </si>
  <si>
    <t>4x4" - MÉDIA</t>
  </si>
  <si>
    <t>30x30x40 cm</t>
  </si>
  <si>
    <t>Interruptor simples - 1 tecla</t>
  </si>
  <si>
    <t>TOMADA</t>
  </si>
  <si>
    <t>Tomada média 1 modulo 2P+T 10A</t>
  </si>
  <si>
    <t>Tomada média 2 modulos 2P+T - 20A</t>
  </si>
  <si>
    <t>Tomada média 1 modulo 2P+T 20A</t>
  </si>
  <si>
    <t>Tomada média 2 modulos 2P+T - 10A</t>
  </si>
  <si>
    <t>Disjuntor Monopolar Termomagnético - norma DIN</t>
  </si>
  <si>
    <t>Disjuntor Tripolar termomagnético - norma DIN</t>
  </si>
  <si>
    <t>10 A</t>
  </si>
  <si>
    <t>32 A</t>
  </si>
  <si>
    <t>50 A</t>
  </si>
  <si>
    <t>16A</t>
  </si>
  <si>
    <t>20A</t>
  </si>
  <si>
    <t>25A</t>
  </si>
  <si>
    <t>32A</t>
  </si>
  <si>
    <t>40A</t>
  </si>
  <si>
    <t>50A</t>
  </si>
  <si>
    <t>225A -  CAIXA MONTADA</t>
  </si>
  <si>
    <t>60A - 100A  NEMA</t>
  </si>
  <si>
    <t>125A - 150A - NEMA</t>
  </si>
  <si>
    <t>Eletroduto PVC rígido roscavel</t>
  </si>
  <si>
    <t>45 W</t>
  </si>
  <si>
    <t>40x40x500cm</t>
  </si>
  <si>
    <t>60x60x70cm</t>
  </si>
  <si>
    <t>FITA ACO INOX PARA CINTAR POSTE, L = 19 MM, E = 0,5 MM (ROLO DE 30M)</t>
  </si>
  <si>
    <t>CINTA CIRCULAR EM ACO GALVANIZADO DE 150 MM DE DIAMETRO PARA FIXACAO DE CAIXA MEDICAO, INCLUI PARAFUSOS E PORCAS</t>
  </si>
  <si>
    <t>CABO DE COBRE NU 16 MM2 MEIO-DURO</t>
  </si>
  <si>
    <t>FIO DE COBRE, SOLIDO, CLASSE 1, ISOLACAO EM PVC/A, ANTICHAMA BWF-B, 450/750V, SECAO NOMINAL 10 MM2</t>
  </si>
  <si>
    <t>Caixa inspeção Circular</t>
  </si>
  <si>
    <t>30 cm</t>
  </si>
  <si>
    <t>CP-ELE-25</t>
  </si>
  <si>
    <t>CP-SD-1</t>
  </si>
  <si>
    <t>CP-SD-2</t>
  </si>
  <si>
    <t>quantidae</t>
  </si>
  <si>
    <t>profundidade</t>
  </si>
  <si>
    <t>4.5</t>
  </si>
  <si>
    <t>4.6</t>
  </si>
  <si>
    <t>PILARES</t>
  </si>
  <si>
    <t>CP-SAN-1</t>
  </si>
  <si>
    <t>CP-SAN-2</t>
  </si>
  <si>
    <t>CP-SAN-3</t>
  </si>
  <si>
    <t>CP-SAN-4</t>
  </si>
  <si>
    <t>CP-SAN-5</t>
  </si>
  <si>
    <t>CP-SAN-6</t>
  </si>
  <si>
    <t>CP-SAN-7</t>
  </si>
  <si>
    <t>CP-SAN-8</t>
  </si>
  <si>
    <t>CP-IP-1</t>
  </si>
  <si>
    <t>CP-IP-2</t>
  </si>
  <si>
    <t>CP-INF-1</t>
  </si>
  <si>
    <t>CP-ELE-2</t>
  </si>
  <si>
    <t>CP-ELE-6</t>
  </si>
  <si>
    <t xml:space="preserve">REFORMA NA QUADRA EXISTENTE </t>
  </si>
  <si>
    <t>4.7</t>
  </si>
  <si>
    <t>CP-PIN-1</t>
  </si>
  <si>
    <t>RESUMO</t>
  </si>
  <si>
    <t xml:space="preserve">INSTALAÇÕES HIDROSSANITÁRIAS  </t>
  </si>
  <si>
    <t>Disjuntor Bipolar Termomagnético - norma DIN</t>
  </si>
  <si>
    <t xml:space="preserve">VALOR TOTAL </t>
  </si>
  <si>
    <t>COMPOSIÇÃO</t>
  </si>
  <si>
    <t>UND</t>
  </si>
  <si>
    <t xml:space="preserve">ADMINISTRAÇÃO DE OBRA </t>
  </si>
  <si>
    <t>MOVIMENTAÇÃO DE TERRA</t>
  </si>
  <si>
    <t>3.0</t>
  </si>
  <si>
    <t>3.1</t>
  </si>
  <si>
    <t>3.2</t>
  </si>
  <si>
    <t>3.3</t>
  </si>
  <si>
    <t>3.4</t>
  </si>
  <si>
    <t>PISOS E CALÇADAS</t>
  </si>
  <si>
    <t>CP-SD-10</t>
  </si>
  <si>
    <t>JUNTA PLASTICA DE DILATAÇÃO PARA PISO DE CONCRETO - FORNECIMENTO E INSTALAÇÃO</t>
  </si>
  <si>
    <t>INSUMO</t>
  </si>
  <si>
    <t>CP-SD-05</t>
  </si>
  <si>
    <t>POLIMENTO E IMPERMEABILIZAÇÃO COM RESINA - PISO DE CONCRETO</t>
  </si>
  <si>
    <t>4.8</t>
  </si>
  <si>
    <t>QUADRA POLIESPORTIVA</t>
  </si>
  <si>
    <t>PINTURAS EM GERAL</t>
  </si>
  <si>
    <t>CP-EST-03</t>
  </si>
  <si>
    <t>4.4</t>
  </si>
  <si>
    <t>LUMINARIA DE LED PARA ILUMINACAO PUBLICA, DE 98 W ATE 137 W, INVOLUCRO EM ALUMINIO OU ACO INOX</t>
  </si>
  <si>
    <t>5.3</t>
  </si>
  <si>
    <t>5.4</t>
  </si>
  <si>
    <t>5.5</t>
  </si>
  <si>
    <t>5.6</t>
  </si>
  <si>
    <t>UN.</t>
  </si>
  <si>
    <t>VALOR TOTAL ACUMULADO COM BDI</t>
  </si>
  <si>
    <t>BANCO DE CONCRETO - FONECIMENTO E INSTALAÇÃO</t>
  </si>
  <si>
    <t xml:space="preserve">ENDEREÇO: </t>
  </si>
  <si>
    <t>5.8</t>
  </si>
  <si>
    <t>6.0</t>
  </si>
  <si>
    <t>6.1</t>
  </si>
  <si>
    <t>7.2</t>
  </si>
  <si>
    <t>7.3</t>
  </si>
  <si>
    <t>7.4</t>
  </si>
  <si>
    <t>OBRA: CONSTRUÇÃO PRAÇA NAIR SACRE</t>
  </si>
  <si>
    <t>LOCAL: PRAÇA NAIR SACRE</t>
  </si>
  <si>
    <t>COT</t>
  </si>
  <si>
    <t>DRENAGEM</t>
  </si>
  <si>
    <t>7.5</t>
  </si>
  <si>
    <t>7.5.1</t>
  </si>
  <si>
    <t>7.5.2</t>
  </si>
  <si>
    <t>7.5.3</t>
  </si>
  <si>
    <t>7.5.4</t>
  </si>
  <si>
    <t>7.5.5</t>
  </si>
  <si>
    <t>7.5.6</t>
  </si>
  <si>
    <t>7.5.7</t>
  </si>
  <si>
    <t>7.5.8</t>
  </si>
  <si>
    <t>7.5.9</t>
  </si>
  <si>
    <t>BDI -</t>
  </si>
  <si>
    <t>CUSTO TOTAL</t>
  </si>
  <si>
    <t>97141</t>
  </si>
  <si>
    <t>ASSENTAMENTO DE TUBO DE FERRO FUNDIDO PARA REDE DE ÁGUA, DN 80 MM, JUNTA ELÁSTICA, INSTALADO EM LOCAL COM NÍVEL ALTO DE INTERFERÊNCIAS (NÃO INCLUI FORNECIMENTO). AF_11/2017</t>
  </si>
  <si>
    <t>5,93</t>
  </si>
  <si>
    <t>97142</t>
  </si>
  <si>
    <t>ASSENTAMENTO DE TUBO DE FERRO FUNDIDO PARA REDE DE ÁGUA, DN 100 MM, JUNTA ELÁSTICA, INSTALADO EM LOCAL COM NÍVEL ALTO DE INTERFERÊNCIAS (NÃO INCLUI FORNECIMENTO). AF_11/2017</t>
  </si>
  <si>
    <t>6,60</t>
  </si>
  <si>
    <t>97143</t>
  </si>
  <si>
    <t>ASSENTAMENTO DE TUBO DE FERRO FUNDIDO PARA REDE DE ÁGUA, DN 150 MM, JUNTA ELÁSTICA, INSTALADO EM LOCAL COM NÍVEL ALTO DE INTERFERÊNCIAS (NÃO INCLUI FORNECIMENTO). AF_11/2017</t>
  </si>
  <si>
    <t>8,26</t>
  </si>
  <si>
    <t>97144</t>
  </si>
  <si>
    <t>ASSENTAMENTO DE TUBO DE FERRO FUNDIDO PARA REDE DE ÁGUA, DN 200 MM, JUNTA ELÁSTICA, INSTALADO EM LOCAL COM NÍVEL ALTO DE INTERFERÊNCIAS (NÃO INCLUI FORNECIMENTO). AF_11/2017</t>
  </si>
  <si>
    <t>9,92</t>
  </si>
  <si>
    <t>97145</t>
  </si>
  <si>
    <t>ASSENTAMENTO DE TUBO DE FERRO FUNDIDO PARA REDE DE ÁGUA, DN 250 MM, JUNTA ELÁSTICA, INSTALADO EM LOCAL COM NÍVEL ALTO DE INTERFERÊNCIAS (NÃO INCLUI FORNECIMENTO). AF_11/2017</t>
  </si>
  <si>
    <t>11,62</t>
  </si>
  <si>
    <t>97146</t>
  </si>
  <si>
    <t>ASSENTAMENTO DE TUBO DE FERRO FUNDIDO PARA REDE DE ÁGUA, DN 300 MM, JUNTA ELÁSTICA, INSTALADO EM LOCAL COM NÍVEL ALTO DE INTERFERÊNCIAS (NÃO INCLUI FORNECIMENTO). AF_11/2017</t>
  </si>
  <si>
    <t>13,30</t>
  </si>
  <si>
    <t>97147</t>
  </si>
  <si>
    <t>ASSENTAMENTO DE TUBO DE FERRO FUNDIDO PARA REDE DE ÁGUA, DN 350 MM, JUNTA ELÁSTICA, INSTALADO EM LOCAL COM NÍVEL ALTO DE INTERFERÊNCIAS (NÃO INCLUI FORNECIMENTO). AF_11/2017</t>
  </si>
  <si>
    <t>15,00</t>
  </si>
  <si>
    <t>97148</t>
  </si>
  <si>
    <t>ASSENTAMENTO DE TUBO DE FERRO FUNDIDO PARA REDE DE ÁGUA, DN 400 MM, JUNTA ELÁSTICA, INSTALADO EM LOCAL COM NÍVEL ALTO DE INTERFERÊNCIAS (NÃO INCLUI FORNECIMENTO). AF_11/2017</t>
  </si>
  <si>
    <t>97149</t>
  </si>
  <si>
    <t>ASSENTAMENTO DE TUBO DE FERRO FUNDIDO PARA REDE DE ÁGUA, DN 450 MM, JUNTA ELÁSTICA, INSTALADO EM LOCAL COM NÍVEL ALTO DE INTERFERÊNCIAS (NÃO INCLUI FORNECIMENTO). AF_11/2017</t>
  </si>
  <si>
    <t>18,41</t>
  </si>
  <si>
    <t>97150</t>
  </si>
  <si>
    <t>ASSENTAMENTO DE TUBO DE FERRO FUNDIDO PARA REDE DE ÁGUA, DN 500 MM, JUNTA ELÁSTICA, INSTALADO EM LOCAL COM NÍVEL ALTO DE INTERFERÊNCIAS (NÃO INCLUI FORNECIMENTO). AF_11/2017</t>
  </si>
  <si>
    <t>97151</t>
  </si>
  <si>
    <t>ASSENTAMENTO DE TUBO DE FERRO FUNDIDO PARA REDE DE ÁGUA, DN 600 MM, JUNTA ELÁSTICA, INSTALADO EM LOCAL COM NÍVEL ALTO DE INTERFERÊNCIAS (NÃO INCLUI FORNECIMENTO). AF_11/2017</t>
  </si>
  <si>
    <t>27,81</t>
  </si>
  <si>
    <t>97152</t>
  </si>
  <si>
    <t>ASSENTAMENTO DE TUBO DE FERRO FUNDIDO PARA REDE DE ÁGUA, DN 700 MM, JUNTA ELÁSTICA, INSTALADO EM LOCAL COM NÍVEL ALTO DE INTERFERÊNCIAS (NÃO INCLUI FORNECIMENTO). AF_11/2017</t>
  </si>
  <si>
    <t>97153</t>
  </si>
  <si>
    <t>ASSENTAMENTO DE TUBO DE FERRO FUNDIDO PARA REDE DE ÁGUA, DN 800 MM, JUNTA ELÁSTICA, INSTALADO EM LOCAL COM NÍVEL ALTO DE INTERFERÊNCIAS (NÃO INCLUI FORNECIMENTO). AF_11/2017</t>
  </si>
  <si>
    <t>97154</t>
  </si>
  <si>
    <t>ASSENTAMENTO DE TUBO DE FERRO FUNDIDO PARA REDE DE ÁGUA, DN 900 MM, JUNTA ELÁSTICA, INSTALADO EM LOCAL COM NÍVEL ALTO DE INTERFERÊNCIAS (NÃO INCLUI FORNECIMENTO). AF_11/2017</t>
  </si>
  <si>
    <t>97155</t>
  </si>
  <si>
    <t>ASSENTAMENTO DE TUBO DE FERRO FUNDIDO PARA REDE DE ÁGUA, DN 1000 MM, JUNTA ELÁSTICA, INSTALADO EM LOCAL COM NÍVEL ALTO DE INTERFERÊNCIAS (NÃO INCLUI FORNECIMENTO). AF_11/2017</t>
  </si>
  <si>
    <t>97156</t>
  </si>
  <si>
    <t>ASSENTAMENTO DE TUBO DE FERRO FUNDIDO PARA REDE DE ÁGUA, DN 1200 MM, JUNTA ELÁSTICA, INSTALADO EM LOCAL COM NÍVEL ALTO DE INTERFERÊNCIAS (NÃO INCLUI FORNECIMENTO). AF_11/2017</t>
  </si>
  <si>
    <t>51,38</t>
  </si>
  <si>
    <t>97157</t>
  </si>
  <si>
    <t>ASSENTAMENTO DE TUBO DE FERRO FUNDIDO PARA REDE DE ÁGUA, DN 80 MM, JUNTA ELÁSTICA, INSTALADO EM LOCAL COM NÍVEL BAIXO DE INTERFERÊNCIAS (NÃO INCLUI FORNECIMENTO). AF_11/2017</t>
  </si>
  <si>
    <t>97158</t>
  </si>
  <si>
    <t>ASSENTAMENTO DE TUBO DE FERRO FUNDIDO PARA REDE DE ÁGUA, DN 100 MM, JUNTA ELÁSTICA, INSTALADO EM LOCAL COM NÍVEL BAIXO DE INTERFERÊNCIAS (NÃO INCLUI FORNECIMENTO). AF_11/2017</t>
  </si>
  <si>
    <t>97159</t>
  </si>
  <si>
    <t>ASSENTAMENTO DE TUBO DE FERRO FUNDIDO PARA REDE DE ÁGUA, DN 150 MM, JUNTA ELÁSTICA, INSTALADO EM LOCAL COM NÍVEL BAIXO DE INTERFERÊNCIAS (NÃO INCLUI FORNECIMENTO). AF_11/2017</t>
  </si>
  <si>
    <t>5,15</t>
  </si>
  <si>
    <t>97160</t>
  </si>
  <si>
    <t>ASSENTAMENTO DE TUBO DE FERRO FUNDIDO PARA REDE DE ÁGUA, DN 200 MM, JUNTA ELÁSTICA, INSTALADO EM LOCAL COM NÍVEL BAIXO DE INTERFERÊNCIAS (NÃO INCLUI FORNECIMENTO). AF_11/2017</t>
  </si>
  <si>
    <t>6,16</t>
  </si>
  <si>
    <t>97161</t>
  </si>
  <si>
    <t>ASSENTAMENTO DE TUBO DE FERRO FUNDIDO PARA REDE DE ÁGUA, DN 250 MM, JUNTA ELÁSTICA, INSTALADO EM LOCAL COM NÍVEL BAIXO DE INTERFERÊNCIAS (NÃO INCLUI FORNECIMENTO). AF_11/2017</t>
  </si>
  <si>
    <t>7,23</t>
  </si>
  <si>
    <t>97162</t>
  </si>
  <si>
    <t>ASSENTAMENTO DE TUBO DE FERRO FUNDIDO PARA REDE DE ÁGUA, DN 300 MM, JUNTA ELÁSTICA, INSTALADO EM LOCAL COM NÍVEL BAIXO DE INTERFERÊNCIAS (NÃO INCLUI FORNECIMENTO). AF_11/2017</t>
  </si>
  <si>
    <t>8,28</t>
  </si>
  <si>
    <t>97163</t>
  </si>
  <si>
    <t>ASSENTAMENTO DE TUBO DE FERRO FUNDIDO PARA REDE DE ÁGUA, DN 350 MM, JUNTA ELÁSTICA, INSTALADO EM LOCAL COM NÍVEL BAIXO DE INTERFERÊNCIAS (NÃO INCLUI FORNECIMENTO). AF_11/2017</t>
  </si>
  <si>
    <t>9,35</t>
  </si>
  <si>
    <t>97164</t>
  </si>
  <si>
    <t>ASSENTAMENTO DE TUBO DE FERRO FUNDIDO PARA REDE DE ÁGUA, DN 400 MM, JUNTA ELÁSTICA, INSTALADO EM LOCAL COM NÍVEL BAIXO DE INTERFERÊNCIAS (NÃO INCLUI FORNECIMENTO). AF_11/2017</t>
  </si>
  <si>
    <t>10,42</t>
  </si>
  <si>
    <t>97165</t>
  </si>
  <si>
    <t>ASSENTAMENTO DE TUBO DE FERRO FUNDIDO PARA REDE DE ÁGUA, DN 450 MM, JUNTA ELÁSTICA, INSTALADO EM LOCAL COM NÍVEL BAIXO DE INTERFERÊNCIAS (NÃO INCLUI FORNECIMENTO). AF_11/2017</t>
  </si>
  <si>
    <t>97166</t>
  </si>
  <si>
    <t>ASSENTAMENTO DE TUBO DE FERRO FUNDIDO PARA REDE DE ÁGUA, DN 500 MM, JUNTA ELÁSTICA, INSTALADO EM LOCAL COM NÍVEL BAIXO DE INTERFERÊNCIAS (NÃO INCLUI FORNECIMENTO). AF_11/2017</t>
  </si>
  <si>
    <t>14,84</t>
  </si>
  <si>
    <t>97167</t>
  </si>
  <si>
    <t>ASSENTAMENTO DE TUBO DE FERRO FUNDIDO PARA REDE DE ÁGUA, DN 600 MM, JUNTA ELÁSTICA, INSTALADO EM LOCAL COM NÍVEL BAIXO DE INTERFERÊNCIAS (NÃO INCLUI FORNECIMENTO). AF_11/2017</t>
  </si>
  <si>
    <t>17,32</t>
  </si>
  <si>
    <t>97168</t>
  </si>
  <si>
    <t>ASSENTAMENTO DE TUBO DE FERRO FUNDIDO PARA REDE DE ÁGUA, DN 700 MM, JUNTA ELÁSTICA, INSTALADO EM LOCAL COM NÍVEL BAIXO DE INTERFERÊNCIAS (NÃO INCLUI FORNECIMENTO). AF_11/2017</t>
  </si>
  <si>
    <t>19,55</t>
  </si>
  <si>
    <t>97169</t>
  </si>
  <si>
    <t>ASSENTAMENTO DE TUBO DE FERRO FUNDIDO PARA REDE DE ÁGUA, DN 800 MM, JUNTA ELÁSTICA, INSTALADO EM LOCAL COM NÍVEL BAIXO DE INTERFERÊNCIAS (NÃO INCLUI FORNECIMENTO). AF_11/2017</t>
  </si>
  <si>
    <t>21,93</t>
  </si>
  <si>
    <t>97170</t>
  </si>
  <si>
    <t>ASSENTAMENTO DE TUBO DE FERRO FUNDIDO PARA REDE DE ÁGUA, DN 900 MM, JUNTA ELÁSTICA, INSTALADO EM LOCAL COM NÍVEL BAIXO DE INTERFERÊNCIAS (NÃO INCLUI FORNECIMENTO). AF_11/2017</t>
  </si>
  <si>
    <t>24,35</t>
  </si>
  <si>
    <t>97171</t>
  </si>
  <si>
    <t>ASSENTAMENTO DE TUBO DE FERRO FUNDIDO PARA REDE DE ÁGUA, DN 1000 MM, JUNTA ELÁSTICA, INSTALADO EM LOCAL COM NÍVEL BAIXO DE INTERFERÊNCIAS (NÃO INCLUI FORNECIMENTO). AF_11/2017</t>
  </si>
  <si>
    <t>97172</t>
  </si>
  <si>
    <t>ASSENTAMENTO DE TUBO DE FERRO FUNDIDO PARA REDE DE ÁGUA, DN 1200 MM, JUNTA ELÁSTICA, INSTALADO EM LOCAL COM NÍVEL BAIXO DE INTERFERÊNCIAS (NÃO INCLUI FORNECIMENTO). AF_11/2017</t>
  </si>
  <si>
    <t>32,09</t>
  </si>
  <si>
    <t>97173</t>
  </si>
  <si>
    <t>ASSENTAMENTO DE TUBO DE AÇO CARBONO PARA REDE DE ÁGUA, DN 600 MM (24), JUNTA SOLDADA, INSTALADO EM LOCAL COM NÍVEL ALTO DE INTERFERÊNCIAS (NÃO INCLUI FORNECIMENTO). AF_11/2017</t>
  </si>
  <si>
    <t>27,13</t>
  </si>
  <si>
    <t>97174</t>
  </si>
  <si>
    <t>ASSENTAMENTO DE TUBO DE AÇO CARBONO PARA REDE DE ÁGUA, DN 700 MM (28), JUNTA SOLDADA, INSTALADO EM LOCAL COM NÍVEL ALTO DE INTERFERÊNCIAS (NÃO INCLUI FORNECIMENTO). AF_11/2017</t>
  </si>
  <si>
    <t>31,40</t>
  </si>
  <si>
    <t>97175</t>
  </si>
  <si>
    <t>ASSENTAMENTO DE TUBO DE AÇO CARBONO PARA REDE DE ÁGUA, DN 800 MM (32), JUNTA SOLDADA, INSTALADO EM LOCAL COM NÍVEL ALTO DE INTERFERÊNCIAS (NÃO INCLUI FORNECIMENTO). AF_11/2017</t>
  </si>
  <si>
    <t>97176</t>
  </si>
  <si>
    <t>ASSENTAMENTO DE TUBO DE AÇO CARBONO PARA REDE DE ÁGUA, DN 900 MM (36), JUNTA SOLDADA, INSTALADO EM LOCAL COM NÍVEL ALTO DE INTERFERÊNCIAS (NÃO INCLUI FORNECIMENTO). AF_11/2017</t>
  </si>
  <si>
    <t>97177</t>
  </si>
  <si>
    <t>ASSENTAMENTO DE TUBO DE AÇO CARBONO PARA REDE DE ÁGUA, DN 1000 MM (40) OU DN 1100 MM (44), JUNTA SOLDADA, INSTALADO EM LOCAL COM NÍVEL ALTO DE INTERFERÊNCIAS (NÃO INCLUI FORNECIMENTO). AF_11/2017</t>
  </si>
  <si>
    <t>97178</t>
  </si>
  <si>
    <t>ASSENTAMENTO DE TUBO DE AÇO CARBONO PARA REDE DE ÁGUA, DN 1200 MM (48) OU DN 1300 MM (52), JUNTA SOLDADA, INSTALADO EM LOCAL COM NÍVEL ALTO DE INTERFERÊNCIAS (NÃO INCLUI FORNECIMENTO). AF_11/2017</t>
  </si>
  <si>
    <t>97179</t>
  </si>
  <si>
    <t>ASSENTAMENTO DE TUBO DE AÇO CARBONO PARA REDE DE ÁGUA, DN 1400 MM (56'') OU DN 1500 MM (60), JUNTA SOLDADA, INSTALADO EM LOCAL COM NÍVEL ALTO DE INTERFERÊNCIAS (NÃO INCLUI FORNECIMENTO). AF_11/2017</t>
  </si>
  <si>
    <t>97180</t>
  </si>
  <si>
    <t>ASSENTAMENTO DE TUBO DE AÇO CARBONO PARA REDE DE ÁGUA, DN 1600 MM (64) OU DN 1700 MM (68), JUNTA SOLDADA, INSTALADO EM LOCAL COM NÍVEL ALTO DE INTERFERÊNCIAS (NÃO INCLUI FORNECIMENTO). AF_11/2017</t>
  </si>
  <si>
    <t>74,29</t>
  </si>
  <si>
    <t>97181</t>
  </si>
  <si>
    <t>ASSENTAMENTO DE TUBO DE AÇO CARBONO PARA REDE DE ÁGUA, DN 1800 MM (72) OU DN 1900 MM (76), JUNTA SOLDADA, INSTALADO EM LOCAL COM NÍVEL ALTO DE INTERFERÊNCIAS (NÃO INCLUI FORNECIMENTO). AF_11/2017</t>
  </si>
  <si>
    <t>97182</t>
  </si>
  <si>
    <t>ASSENTAMENTO DE TUBO DE AÇO CARBONO PARA REDE DE ÁGUA, DN 2000 MM (80) OU DN 2100 MM (84), JUNTA SOLDADA, INSTALADO EM LOCAL COM NÍVEL ALTO DE INTERFERÊNCIAS (NÃO INCLUI FORNECIMENTO). AF_11/2017</t>
  </si>
  <si>
    <t>97183</t>
  </si>
  <si>
    <t>ASSENTAMENTO DE TUBO DE AÇO CARBONO PARA REDE DE ÁGUA, DN 600 MM (24), JUNTA SOLDADA, INSTALADO EM LOCAL COM NÍVEL BAIXO DE INTERFERÊNCIAS (NÃO INCLUI FORNECIMENTO). AF_11/2017</t>
  </si>
  <si>
    <t>22,14</t>
  </si>
  <si>
    <t>97184</t>
  </si>
  <si>
    <t>ASSENTAMENTO DE TUBO DE AÇO CARBONO PARA REDE DE ÁGUA, DN 700 MM (28), JUNTA SOLDADA, INSTALADO EM LOCAL COM NÍVEL BAIXO DE INTERFERÊNCIAS (NÃO INCLUI FORNECIMENTO). AF_11/2017</t>
  </si>
  <si>
    <t>25,68</t>
  </si>
  <si>
    <t>97185</t>
  </si>
  <si>
    <t>ASSENTAMENTO DE TUBO DE AÇO CARBONO PARA REDE DE ÁGUA, DN 800 MM (32), JUNTA SOLDADA, INSTALADO EM LOCAL COM NÍVEL BAIXO DE INTERFERÊNCIAS (NÃO INCLUI FORNECIMENTO). AF_11/2017</t>
  </si>
  <si>
    <t>97186</t>
  </si>
  <si>
    <t>ASSENTAMENTO DE TUBO DE AÇO CARBONO PARA REDE DE ÁGUA, DN 900 MM (36), JUNTA SOLDADA, INSTALADO EM LOCAL COM NÍVEL BAIXO DE INTERFERÊNCIAS (NÃO INCLUI FORNECIMENTO). AF_11/2017</t>
  </si>
  <si>
    <t>32,77</t>
  </si>
  <si>
    <t>97187</t>
  </si>
  <si>
    <t>ASSENTAMENTO DE TUBO DE AÇO CARBONO PARA REDE DE ÁGUA, DN 1000 MM (40  ) OU DN 1100 MM (44  ), JUNTA SOLDADA, INSTALADO EM LOCAL COM NÍVEL BAIXO DE INTERFERÊNCIAS (NÃO INCLUI FORNECIMENTO). AF_11/2017</t>
  </si>
  <si>
    <t>97188</t>
  </si>
  <si>
    <t>ASSENTAMENTO DE TUBO DE AÇO CARBONO PARA REDE DE ÁGUA, DN 1200 MM (48) OU DN 1300 MM (52), JUNTA SOLDADA, INSTALADO EM LOCAL COM NÍVEL BAIXO DE INTERFERÊNCIAS (NÃO INCLUI FORNECIMENTO). AF_11/2017</t>
  </si>
  <si>
    <t>97189</t>
  </si>
  <si>
    <t>ASSENTAMENTO DE TUBO DE AÇO CARBONO PARA REDE DE ÁGUA, DN 1400 MM (56'') OU DN 1500 MM (60), JUNTA SOLDADA, INSTALADO EM LOCAL COM NÍVEL BAIXO DE INTERFERÊNCIAS (NÃO INCLUI FORNECIMENTO). AF_11/2017</t>
  </si>
  <si>
    <t>54,07</t>
  </si>
  <si>
    <t>97190</t>
  </si>
  <si>
    <t>ASSENTAMENTO DE TUBO DE AÇO CARBONO PARA REDE DE ÁGUA, DN 1600 MM (64) OU DN 1700 MM (68), JUNTA SOLDADA, INSTALADO EM LOCAL COM NÍVEL BAIXO DE INTERFERÊNCIAS (NÃO INCLUI FORNECIMENTO). AF_11/2017</t>
  </si>
  <si>
    <t>61,17</t>
  </si>
  <si>
    <t>97191</t>
  </si>
  <si>
    <t>ASSENTAMENTO DE TUBO DE AÇO CARBONO PARA REDE DE ÁGUA, DN 1800 MM (72) OU DN 1900 MM (76), JUNTA SOLDADA, INSTALADO EM LOCAL COM NÍVEL BAIXO DE INTERFERÊNCIAS (NÃO INCLUI FORNECIMENTO). AF_11/2017</t>
  </si>
  <si>
    <t>97192</t>
  </si>
  <si>
    <t>ASSENTAMENTO DE TUBO DE AÇO CARBONO PARA REDE DE ÁGUA, DN 2000 MM (80) OU DN 2100 MM (84), JUNTA SOLDADA, INSTALADO EM LOCAL COM NÍVEL BAIXO DE INTERFERÊNCIAS (NÃO INCLUI FORNECIMENTO). AF_11/2017</t>
  </si>
  <si>
    <t>78,47</t>
  </si>
  <si>
    <t>90694</t>
  </si>
  <si>
    <t>TUBO DE PVC PARA REDE COLETORA DE ESGOTO DE PAREDE MACIÇA, DN 100 MM, JUNTA ELÁSTICA - FORNECIMENTO E ASSENTAMENTO. AF_01/2021</t>
  </si>
  <si>
    <t>44,75</t>
  </si>
  <si>
    <t>90695</t>
  </si>
  <si>
    <t>TUBO DE PVC PARA REDE COLETORA DE ESGOTO DE PAREDE MACIÇA, DN 150 MM, JUNTA ELÁSTICA  - FORNECIMENTO E ASSENTAMENTO. AF_01/2021</t>
  </si>
  <si>
    <t>90696</t>
  </si>
  <si>
    <t>TUBO DE PVC PARA REDE COLETORA DE ESGOTO DE PAREDE MACIÇA, DN 200 MM, JUNTA ELÁSTICA - FORNECIMENTO E ASSENTAMENTO. AF_01/2021</t>
  </si>
  <si>
    <t>140,06</t>
  </si>
  <si>
    <t>90697</t>
  </si>
  <si>
    <t>TUBO DE PVC PARA REDE COLETORA DE ESGOTO DE PAREDE MACIÇA, DN 250 MM, JUNTA ELÁSTICA  - FORNECIMENTO E ASSENTAMENTO. AF_01/2021</t>
  </si>
  <si>
    <t>90698</t>
  </si>
  <si>
    <t>TUBO DE PVC PARA REDE COLETORA DE ESGOTO DE PAREDE MACIÇA, DN 300 MM, JUNTA ELÁSTICA,  FORNECIMENTO E ASSENTAMENTO. AF_01/2021</t>
  </si>
  <si>
    <t>90699</t>
  </si>
  <si>
    <t>TUBO DE PVC PARA REDE COLETORA DE ESGOTO DE PAREDE MACIÇA, DN 350 MM, JUNTA ELÁSTICA  - FORNECIMENTO E ASSENTAMENTO. AF_01/2021</t>
  </si>
  <si>
    <t>90700</t>
  </si>
  <si>
    <t>TUBO DE PVC PARA REDE COLETORA DE ESGOTO DE PAREDE MACIÇA, DN 400 MM, JUNTA ELÁSTICA  FORNECIMENTO E ASSENTAMENTO. AF_01/2021</t>
  </si>
  <si>
    <t>90701</t>
  </si>
  <si>
    <t>TUBO DE PVC CORRUGADO DE DUPLA PAREDE PARA REDE COLETORA DE ESGOTO, DN 150 MM, JUNTA ELÁSTICA - FORNECIMENTO E ASSENTAMENTO. AF_01/2021</t>
  </si>
  <si>
    <t>90702</t>
  </si>
  <si>
    <t>TUBO DE PVC CORRUGADO DE DUPLA PAREDE PARA REDE COLETORA DE ESGOTO, DN 200 MM, JUNTA ELÁSTICA - FORNECIMENTO E ASSENTAMENTO. AF_01/2021</t>
  </si>
  <si>
    <t>90703</t>
  </si>
  <si>
    <t>TUBO DE PVC CORRUGADO DE DUPLA PAREDE PARA REDE COLETORA DE ESGOTO, DN 250 MM, JUNTA ELÁSTICA - FORNECIMENTO E ASSENTAMENTO. AF_01/2021</t>
  </si>
  <si>
    <t>90704</t>
  </si>
  <si>
    <t>TUBO DE PVC CORRUGADO DE DUPLA PAREDE PARA REDE COLETORA DE ESGOTO, DN 300 MM, JUNTA ELÁSTICA - FORNECIMENTO E ASSENTAMENTO. AF_01/2021</t>
  </si>
  <si>
    <t>90705</t>
  </si>
  <si>
    <t>TUBO DE PVC CORRUGADO DE DUPLA PAREDE PARA REDE COLETORA DE ESGOTO, DN 350 MM, JUNTA ELÁSTICA - FORNECIMENTO E ASSENTAMENTO. AF_01/2021</t>
  </si>
  <si>
    <t>90706</t>
  </si>
  <si>
    <t>TUBO DE PVC CORRUGADO DE DUPLA PAREDE PARA REDE COLETORA DE ESGOTO, DN 400 MM, JUNTA ELÁSTICA - FORNECIMENTO E ASSENTAMENTO. AF_01/2021</t>
  </si>
  <si>
    <t>90708</t>
  </si>
  <si>
    <t>TUBO DE PEAD CORRUGADO DE DUPLA PAREDE PARA REDE COLETORA DE ESGOTO, DN 600 MM, JUNTA ELÁSTICA INTEGRADA - FORNECIMENTO E ASSENTAMENTO. AF_01/2021</t>
  </si>
  <si>
    <t>90724</t>
  </si>
  <si>
    <t>JUNTA ARGAMASSADA ENTRE TUBO DN 100 MM E O POÇO DE VISITA/ CAIXA DE CONCRETO OU ALVENARIA EM REDES DE ESGOTO. AF_01/2021</t>
  </si>
  <si>
    <t>16,78</t>
  </si>
  <si>
    <t>90725</t>
  </si>
  <si>
    <t>JUNTA ARGAMASSADA ENTRE TUBO DN 150 MM E O POÇO DE VISITA/ CAIXA DE CONCRETO OU ALVENARIA EM REDES DE ESGOTO. AF_01/2021</t>
  </si>
  <si>
    <t>90726</t>
  </si>
  <si>
    <t>JUNTA ARGAMASSADA ENTRE TUBO DN 200 MM E O POÇO/ CAIXA DE CONCRETO OU ALVENARIA EM REDES DE ESGOTO. AF_01/2021</t>
  </si>
  <si>
    <t>24,63</t>
  </si>
  <si>
    <t>90727</t>
  </si>
  <si>
    <t>JUNTA ARGAMASSADA ENTRE TUBO DN 250 MM E O POÇO DE VISITA/ CAIXA DE CONCRETO OU ALVENARIA EM REDES DE ESGOTO. AF_01/2021</t>
  </si>
  <si>
    <t>28,53</t>
  </si>
  <si>
    <t>90728</t>
  </si>
  <si>
    <t>JUNTA ARGAMASSADA ENTRE TUBO DN 300 MM E O POÇO DE VISITA/ CAIXA DE CONCRETO OU ALVENARIA EM REDES DE ESGOTO. AF_01/2021</t>
  </si>
  <si>
    <t>32,43</t>
  </si>
  <si>
    <t>90729</t>
  </si>
  <si>
    <t>JUNTA ARGAMASSADA ENTRE TUBO DN 350 MM E O POÇO DE VISITA/ CAIXA DE CONCRETO OU ALVENARIA EM REDES DE ESGOTO. AF_01/2021</t>
  </si>
  <si>
    <t>36,33</t>
  </si>
  <si>
    <t>90730</t>
  </si>
  <si>
    <t>JUNTA ARGAMASSADA ENTRE TUBO DN 400 MM E O POÇO DE VISITA/ CAIXA DE CONCRETO OU ALVENARIA EM REDES DE ESGOTO. AF_01/2021</t>
  </si>
  <si>
    <t>90731</t>
  </si>
  <si>
    <t>JUNTA ARGAMASSADA ENTRE TUBO DN 450 MM E O POÇO DE VISITA/ CAIXA DE CONCRETO OU ALVENARIA EM REDES DE ESGOTO. AF_01/2021</t>
  </si>
  <si>
    <t>44,14</t>
  </si>
  <si>
    <t>90732</t>
  </si>
  <si>
    <t>JUNTA ARGAMASSADA ENTRE TUBO DN 600 MM E O POÇO DE VISITA/ CAIXA DE CONCRETO OU ALVENARIA EM REDES DE ESGOTO. AF_01/2021</t>
  </si>
  <si>
    <t>90733</t>
  </si>
  <si>
    <t>ASSENTAMENTO DE TUBO DE PVC PARA REDE COLETORA DE ESGOTO DE PAREDE MACIÇA, DN 100 MM, JUNTA ELÁSTICA (NÃO INCLUI FORNECIMENTO). AF_01/2021</t>
  </si>
  <si>
    <t>2,33</t>
  </si>
  <si>
    <t>90734</t>
  </si>
  <si>
    <t>ASSENTAMENTO DE TUBO DE PVC PARA REDE COLETORA DE ESGOTO DE PAREDE MACIÇA, DN 150 MM, JUNTA ELÁSTICA,  (NÃO INCLUI FORNECIMENTO). AF_01/2021</t>
  </si>
  <si>
    <t>2,76</t>
  </si>
  <si>
    <t>90735</t>
  </si>
  <si>
    <t>ASSENTAMENTO DE TUBO DE PVC PARA REDE COLETORA DE ESGOTO DE PAREDE MACIÇA, DN 200 MM, JUNTA ELÁSTICA (NÃO INCLUI FORNECIMENTO). AF_01/2021</t>
  </si>
  <si>
    <t>90736</t>
  </si>
  <si>
    <t>ASSENTAMENTO DE TUBO DE PVC PARA REDE COLETORA DE ESGOTO DE PAREDE MACIÇA, DN 250 MM, JUNTA ELÁSTICA (NÃO INCLUI FORNECIMENTO). AF_01/2021</t>
  </si>
  <si>
    <t>3,62</t>
  </si>
  <si>
    <t>90737</t>
  </si>
  <si>
    <t>ASSENTAMENTO DE TUBO DE PVC PARA REDE COLETORA DE ESGOTO DE PAREDE MACIÇA, DN 300 MM, JUNTA ELÁSTICA  (NÃO INCLUI FORNECIMENTO). AF_01/2021</t>
  </si>
  <si>
    <t>4,05</t>
  </si>
  <si>
    <t>90738</t>
  </si>
  <si>
    <t>ASSENTAMENTO DE TUBO DE PVC PARA REDE COLETORA DE ESGOTO DE PAREDE MACIÇA, DN 350 MM, JUNTA ELÁSTICA (NÃO INCLUI FORNECIMENTO). AF_01/2021</t>
  </si>
  <si>
    <t>90739</t>
  </si>
  <si>
    <t>ASSENTAMENTO DE TUBO DE PVC PARA REDE COLETORA DE ESGOTO DE PAREDE MACIÇA, DN 400 MM, JUNTA ELÁSTICA (NÃO INCLUI FORNECIMENTO). AF_01/2021</t>
  </si>
  <si>
    <t>6,56</t>
  </si>
  <si>
    <t>90740</t>
  </si>
  <si>
    <t>ASSENTAMENTO DE TUBO DE PVC CORRUGADO DE DUPLA PAREDE PARA REDE COLETORA DE ESGOTO, DN 150 MM, JUNTA ELÁSTICA (NÃO INCLUI FORNECIMENTO). AF_01/2021</t>
  </si>
  <si>
    <t>90741</t>
  </si>
  <si>
    <t>ASSENTAMENTO DE TUBO DE PVC CORRUGADO DE DUPLA PAREDE PARA REDE COLETORA DE ESGOTO, DN 200 MM, JUNTA ELÁSTICA (NÃO INCLUI FORNECIMENTO). AF_01/2021</t>
  </si>
  <si>
    <t>3,50</t>
  </si>
  <si>
    <t>90742</t>
  </si>
  <si>
    <t>ASSENTAMENTO DE TUBO DE PVC CORRUGADO DE DUPLA PAREDE PARA REDE COLETORA DE ESGOTO, DN 250 MM, JUNTA ELÁSTICA (NÃO INCLUI FORNECIMENTO). AF_01/2021</t>
  </si>
  <si>
    <t>3,93</t>
  </si>
  <si>
    <t>90743</t>
  </si>
  <si>
    <t>ASSENTAMENTO DE TUBO DE PVC CORRUGADO DE DUPLA PAREDE PARA REDE COLETORA DE ESGOTO, DN 300 MM, JUNTA ELÁSTICA (NÃO INCLUI FORNECIMENTO). AF_01/2021</t>
  </si>
  <si>
    <t>90744</t>
  </si>
  <si>
    <t>ASSENTAMENTO DE TUBO DE PVC CORRUGADO DE DUPLA PAREDE PARA REDE COLETORA DE ESGOTO, DN 350 MM, JUNTA ELÁSTICA (NÃO INCLUI FORNECIMENTO). AF_01/2021</t>
  </si>
  <si>
    <t>90745</t>
  </si>
  <si>
    <t>ASSENTAMENTO DE TUBO DE PVC CORRUGADO DE DUPLA PAREDE PARA REDE COLETORA DE ESGOTO, DN 400 MM, JUNTA ELÁSTICA  (NÃO INCLUI FORNECIMENTO). AF_01/2021</t>
  </si>
  <si>
    <t>7,33</t>
  </si>
  <si>
    <t>90746</t>
  </si>
  <si>
    <t>ASSENTAMENTO DE TUBO DE PEAD CORRUGADO DE DUPLA PAREDE PARA REDE COLETORA DE ESGOTO, DN 450 MM, JUNTA ELÁSTICA INTEGRADA (NÃO INCLUI FORNECIMENTO). AF_01/2021</t>
  </si>
  <si>
    <t>2,52</t>
  </si>
  <si>
    <t>90747</t>
  </si>
  <si>
    <t>ASSENTAMENTO DE TUBO DE PEAD CORRUGADO DE DUPLA PAREDE PARA REDE COLETORA DE ESGOTO, DN 600 MM, JUNTA ELÁSTICA INTEGRADA (NÃO INCLUI FORNECIMENTO). AF_01/2021</t>
  </si>
  <si>
    <t>12,59</t>
  </si>
  <si>
    <t>94869</t>
  </si>
  <si>
    <t>TUBO DE PEAD CORRUGADO DE DUPLA PAREDE PARA REDE COLETORA DE ESGOTO, DN 250 MM, JUNTA ELÁSTICA INTEGRADA - FORNECIMENTO E ASSENTAMENTO. AF_01/2021</t>
  </si>
  <si>
    <t>94870</t>
  </si>
  <si>
    <t>ASSENTAMENTO DE TUBO DE PEAD CORRUGADO DE DUPLA PAREDE PARA REDE COLETORA DE ESGOTO, DN 250 MM, JUNTA ELÁSTICA INTEGRADA (NÃO INCLUI FORNECIMENTO). AF_01/2021</t>
  </si>
  <si>
    <t>94871</t>
  </si>
  <si>
    <t>TUBO DE PEAD CORRUGADO DE DUPLA PAREDE PARA REDE COLETORA DE ESGOTO, DN 300 MM, JUNTA ELÁSTICA INTEGRADA - FORNECIMENTO E ASSENTAMENTO. AF_01/2021</t>
  </si>
  <si>
    <t>94872</t>
  </si>
  <si>
    <t>ASSENTAMENTO DE TUBO DE PEAD CORRUGADO DE DUPLA PAREDE PARA REDE COLETORA DE ESGOTO, DN 300 MM, JUNTA ELÁSTICA INTEGRADA  (NÃO INCLUI FORNECIMENTO). AF_01/2021</t>
  </si>
  <si>
    <t>2,26</t>
  </si>
  <si>
    <t>94875</t>
  </si>
  <si>
    <t>TUBO DE PEAD CORRUGADO DE DUPLA PAREDE PARA REDE COLETORA DE ESGOTO, DN 800 MM, JUNTA ELÁSTICA INTEGRADA - FORNECIMENTO E ASSENTAMENTO. AF_01/2021</t>
  </si>
  <si>
    <t>94876</t>
  </si>
  <si>
    <t>ASSENTAMENTO DE TUBO DE PEAD CORRUGADO DE DUPLA PAREDE PARA REDE COLETORA DE ESGOTO, DN 800 MM, JUNTA ELÁSTICA INTEGRADA  (NÃO INCLUI FORNECIMENTO). AF_01/2021</t>
  </si>
  <si>
    <t>94878</t>
  </si>
  <si>
    <t>ASSENTAMENTO DE TUBO DE PEAD CORRUGADO DE DUPLA PAREDE PARA REDE COLETORA DE ESGOTO, DN 900 MM, JUNTA ELÁSTICA INTEGRADA (NÃO INCLUI FORNECIMENTO). AF_01/2021</t>
  </si>
  <si>
    <t>25,34</t>
  </si>
  <si>
    <t>94879</t>
  </si>
  <si>
    <t>TUBO DE PEAD CORRUGADO DE DUPLA PAREDE PARA REDE COLETORA DE ESGOTO, DN 1000 MM, JUNTA ELÁSTICA INTEGRADA - FORNECIMENTO E ASSENTAMENTO. AF_01/2021</t>
  </si>
  <si>
    <t>94880</t>
  </si>
  <si>
    <t>ASSENTAMENTO DE TUBO DE PEAD CORRUGADO DE DUPLA PAREDE PARA REDE COLETORA DE ESGOTO, DN 1000 MM, JUNTA ELÁSTICA INTEGRADA (NÃO INCLUI FORNECIMENTO). AF_01/2021</t>
  </si>
  <si>
    <t>94881</t>
  </si>
  <si>
    <t>TUBO DE PEAD CORRUGADO DE DUPLA PAREDE PARA REDE COLETORA DE ESGOTO, DN 1200 MM, JUNTA ELÁSTICA INTEGRADA - FORNECIMENTO E ASSENTAMENTO. AF_01/2021</t>
  </si>
  <si>
    <t>94882</t>
  </si>
  <si>
    <t>ASSENTAMENTO DE TUBO DE PEAD CORRUGADO DE DUPLA PAREDE PARA REDE COLETORA DE ESGOTO, DN 1200 MM, JUNTA ELÁSTICA INTEGRADA (NÃO INCLUI FORNECIMENTO). AF_01/2021</t>
  </si>
  <si>
    <t>38,44</t>
  </si>
  <si>
    <t>94884</t>
  </si>
  <si>
    <t>ASSENTAMENTO DE TUBO DE PEAD CORRUGADO DE DUPLA PAREDE PARA REDE COLETORA DE ESGOTO, DN 1500 MM, JUNTA ELÁSTICA INTEGRADA (NÃO INCLUI FORNECIMENTO). AF_01/2021</t>
  </si>
  <si>
    <t>48,78</t>
  </si>
  <si>
    <t>97121</t>
  </si>
  <si>
    <t>ASSENTAMENTO DE TUBO DE PVC PBA PARA REDE DE ÁGUA, DN 50 MM, JUNTA ELÁSTICA INTEGRADA, INSTALADO EM LOCAL COM NÍVEL ALTO DE INTERFERÊNCIAS (NÃO INCLUI FORNECIMENTO). AF_11/2017</t>
  </si>
  <si>
    <t>1,43</t>
  </si>
  <si>
    <t>97122</t>
  </si>
  <si>
    <t>ASSENTAMENTO DE TUBO DE PVC PBA PARA REDE DE ÁGUA, DN 75 MM, JUNTA ELÁSTICA INTEGRADA, INSTALADO EM LOCAL COM NÍVEL ALTO DE INTERFERÊNCIAS (NÃO INCLUI FORNECIMENTO). AF_11/2017</t>
  </si>
  <si>
    <t>2,01</t>
  </si>
  <si>
    <t>97123</t>
  </si>
  <si>
    <t>ASSENTAMENTO DE TUBO DE PVC PBA PARA REDE DE ÁGUA, DN 100 MM, JUNTA ELÁSTICA INTEGRADA, INSTALADO EM LOCAL COM NÍVEL ALTO DE INTERFERÊNCIAS (NÃO INCLUI FORNECIMENTO). AF_11/2017</t>
  </si>
  <si>
    <t>2,55</t>
  </si>
  <si>
    <t>97124</t>
  </si>
  <si>
    <t>ASSENTAMENTO DE TUBO DE PVC PBA PARA REDE DE ÁGUA, DN 50 MM, JUNTA ELÁSTICA INTEGRADA, INSTALADO EM LOCAL COM NÍVEL BAIXO DE INTERFERÊNCIAS (NÃO INCLUI FORNECIMENTO). AF_11/2017</t>
  </si>
  <si>
    <t>0,65</t>
  </si>
  <si>
    <t>97125</t>
  </si>
  <si>
    <t>ASSENTAMENTO DE TUBO DE PVC PBA PARA REDE DE ÁGUA, DN 75 MM, JUNTA ELÁSTICA INTEGRADA, INSTALADO EM LOCAL COM NÍVEL BAIXO DE INTERFERÊNCIAS (NÃO INCLUI FORNECIMENTO). AF_11/2017</t>
  </si>
  <si>
    <t>0,95</t>
  </si>
  <si>
    <t>97126</t>
  </si>
  <si>
    <t>ASSENTAMENTO DE TUBO DE PVC PBA PARA REDE DE ÁGUA, DN 100 MM, JUNTA ELÁSTICA INTEGRADA, INSTALADO EM LOCAL COM NÍVEL BAIXO DE INTERFERÊNCIAS (NÃO INCLUI FORNECIMENTO). AF_11/2017</t>
  </si>
  <si>
    <t>1,21</t>
  </si>
  <si>
    <t>102264</t>
  </si>
  <si>
    <t>TUBO DE PVC BRANCO PARA REDE COLETORA DE ESGOTO CONDOMINIAL DE PAREDE MACIÇA, DN 100 MM, JUNTA ELÁSTICA - FORNECIMENTO E ASSENTAMENTO. AF_01/2021</t>
  </si>
  <si>
    <t>19,37</t>
  </si>
  <si>
    <t>102265</t>
  </si>
  <si>
    <t>JUNTA ARGAMASSADA ENTRE TUBO DN 800 MM E O POÇO DE VISITA/ CAIXA DE CONCRETO OU ALVENARIA EM REDES DE ESGOTO. AF_01/2021</t>
  </si>
  <si>
    <t>102266</t>
  </si>
  <si>
    <t>JUNTA ARGAMASSADA ENTRE TUBO DN 900 MM E O POÇO DE VISITA/ CAIXA DE CONCRETO OU ALVENARIA EM REDES DE ESGOTO. AF_01/2021</t>
  </si>
  <si>
    <t>102267</t>
  </si>
  <si>
    <t>JUNTA ARGAMASSADA ENTRE TUBO DN 1000 MM E O POÇO DE VISITA/ CAIXA DE CONCRETO OU ALVENARIA EM REDES DE ESGOTO. AF_01/2021</t>
  </si>
  <si>
    <t>90,98</t>
  </si>
  <si>
    <t>102268</t>
  </si>
  <si>
    <t>JUNTA ARGAMASSADA ENTRE TUBO DN 1200 MM E O POÇO DE VISITA/ CAIXA DE CONCRETO OU ALVENARIA EM REDES DE ESGOTO. AF_01/2021</t>
  </si>
  <si>
    <t>102269</t>
  </si>
  <si>
    <t>JUNTA ARGAMASSADA ENTRE TUBO DN 1500 MM E O POÇO DE VISITA/ CAIXA DE CONCRETO OU ALVENARIA EM REDES DE ESGOTO. AF_01/2021</t>
  </si>
  <si>
    <t>92833</t>
  </si>
  <si>
    <t>TUBO DE CONCRETO PARA REDES COLETORAS DE ESGOTO SANITÁRIO, DIÂMETRO DE 300 MM, JUNTA ELÁSTICA, INSTALADO EM LOCAL COM BAIXO NÍVEL DE INTERFERÊNCIAS - FORNECIMENTO E ASSENTAMENTO. AF_12/2015</t>
  </si>
  <si>
    <t>92834</t>
  </si>
  <si>
    <t>ASSENTAMENTO DE TUBO DE CONCRETO PARA REDES COLETORAS DE ESGOTO SANITÁRIO, DIÂMETRO DE 300 MM, JUNTA ELÁSTICA, INSTALADO EM LOCAL COM BAIXO NÍVEL DE INTERFERÊNCIAS (NÃO INCLUI FORNECIMENTO). AF_12/2015</t>
  </si>
  <si>
    <t>92835</t>
  </si>
  <si>
    <t>TUBO DE CONCRETO PARA REDES COLETORAS DE ESGOTO SANITÁRIO, DIÂMETRO DE 400 MM, JUNTA ELÁSTICA, INSTALADO EM LOCAL COM BAIXO NÍVEL DE INTERFERÊNCIAS - FORNECIMENTO E ASSENTAMENTO. AF_12/2015</t>
  </si>
  <si>
    <t>92836</t>
  </si>
  <si>
    <t>ASSENTAMENTO DE TUBO DE CONCRETO PARA REDES COLETORAS DE ESGOTO SANITÁRIO, DIÂMETRO DE 400 MM, JUNTA ELÁSTICA, INSTALADO EM LOCAL COM BAIXO NÍVEL DE INTERFERÊNCIAS (NÃO INCLUI FORNECIMENTO). AF_12/2015</t>
  </si>
  <si>
    <t>8,51</t>
  </si>
  <si>
    <t>92837</t>
  </si>
  <si>
    <t>TUBO DE CONCRETO PARA REDES COLETORAS DE ESGOTO SANITÁRIO, DIÂMETRO DE 500 MM, JUNTA ELÁSTICA, INSTALADO EM LOCAL COM BAIXO NÍVEL DE INTERFERÊNCIAS - FORNECIMENTO E ASSENTAMENTO. AF_12/2015</t>
  </si>
  <si>
    <t>92838</t>
  </si>
  <si>
    <t>ASSENTAMENTO DE TUBO DE CONCRETO PARA REDES COLETORAS DE ESGOTO SANITÁRIO, DIÂMETRO DE 500 MM, JUNTA ELÁSTICA, INSTALADO EM LOCAL COM BAIXO NÍVEL DE INTERFERÊNCIAS (NÃO INCLUI FORNECIMENTO). AF_12/2015</t>
  </si>
  <si>
    <t>10,20</t>
  </si>
  <si>
    <t>92839</t>
  </si>
  <si>
    <t>TUBO DE CONCRETO PARA REDES COLETORAS DE ESGOTO SANITÁRIO, DIÂMETRO DE 600 MM, JUNTA ELÁSTICA, INSTALADO EM LOCAL COM BAIXO NÍVEL DE INTERFERÊNCIAS - FORNECIMENTO E ASSENTAMENTO. AF_12/2015</t>
  </si>
  <si>
    <t>92840</t>
  </si>
  <si>
    <t>ASSENTAMENTO DE TUBO DE CONCRETO PARA REDES COLETORAS DE ESGOTO SANITÁRIO, DIÂMETRO DE 600 MM, JUNTA ELÁSTICA, INSTALADO EM LOCAL COM BAIXO NÍVEL DE INTERFERÊNCIAS (NÃO INCLUI FORNECIMENTO). AF_12/2015</t>
  </si>
  <si>
    <t>92841</t>
  </si>
  <si>
    <t>TUBO DE CONCRETO PARA REDES COLETORAS DE ESGOTO SANITÁRIO, DIÂMETRO DE 700 MM, JUNTA ELÁSTICA, INSTALADO EM LOCAL COM BAIXO NÍVEL DE INTERFERÊNCIAS - FORNECIMENTO E ASSENTAMENTO. AF_12/2015</t>
  </si>
  <si>
    <t>92842</t>
  </si>
  <si>
    <t>ASSENTAMENTO DE TUBO DE CONCRETO PARA REDES COLETORAS DE ESGOTO SANITÁRIO, DIÂMETRO DE 700 MM, JUNTA ELÁSTICA, INSTALADO EM LOCAL COM BAIXO NÍVEL DE INTERFERÊNCIAS (NÃO INCLUI FORNECIMENTO). AF_12/2015</t>
  </si>
  <si>
    <t>13,81</t>
  </si>
  <si>
    <t>92843</t>
  </si>
  <si>
    <t>TUBO DE CONCRETO PARA REDES COLETORAS DE ESGOTO SANITÁRIO, DIÂMETRO DE 800 MM, JUNTA ELÁSTICA, INSTALADO EM LOCAL COM BAIXO NÍVEL DE INTERFERÊNCIAS - FORNECIMENTO E ASSENTAMENTO. AF_12/2015</t>
  </si>
  <si>
    <t>92844</t>
  </si>
  <si>
    <t>ASSENTAMENTO DE TUBO DE CONCRETO PARA REDES COLETORAS DE ESGOTO SANITÁRIO, DIÂMETRO DE 800 MM, JUNTA ELÁSTICA, INSTALADO EM LOCAL COM BAIXO NÍVEL DE INTERFERÊNCIAS (NÃO INCLUI FORNECIMENTO). AF_12/2015</t>
  </si>
  <si>
    <t>15,70</t>
  </si>
  <si>
    <t>92845</t>
  </si>
  <si>
    <t>TUBO DE CONCRETO PARA REDES COLETORAS DE ESGOTO SANITÁRIO, DIÂMETRO DE 900 MM, JUNTA ELÁSTICA, INSTALADO EM LOCAL COM BAIXO NÍVEL DE INTERFERÊNCIAS - FORNECIMENTO E ASSENTAMENTO. AF_12/2015</t>
  </si>
  <si>
    <t>92846</t>
  </si>
  <si>
    <t>ASSENTAMENTO DE TUBO DE CONCRETO PARA REDES COLETORAS DE ESGOTO SANITÁRIO, DIÂMETRO DE 900 MM, JUNTA ELÁSTICA, INSTALADO EM LOCAL COM BAIXO NÍVEL DE INTERFERÊNCIAS (NÃO INCLUI FORNECIMENTO). AF_12/2015</t>
  </si>
  <si>
    <t>17,40</t>
  </si>
  <si>
    <t>92847</t>
  </si>
  <si>
    <t>TUBO DE CONCRETO PARA REDES COLETORAS DE ESGOTO SANITÁRIO, DIÂMETRO DE 1000 MM, JUNTA ELÁSTICA, INSTALADO EM LOCAL COM BAIXO NÍVEL DE INTERFERÊNCIAS - FORNECIMENTO E ASSENTAMENTO. AF_12/2015</t>
  </si>
  <si>
    <t>92848</t>
  </si>
  <si>
    <t>ASSENTAMENTO DE TUBO DE CONCRETO PARA REDES COLETORAS DE ESGOTO SANITÁRIO, DIÂMETRO DE 1000 MM, JUNTA ELÁSTICA, INSTALADO EM LOCAL COM BAIXO NÍVEL DE INTERFERÊNCIAS (NÃO INCLUI FORNECIMENTO). AF_12/2015</t>
  </si>
  <si>
    <t>92849</t>
  </si>
  <si>
    <t>TUBO DE CONCRETO PARA REDES COLETORAS DE ESGOTO SANITÁRIO, DIÂMETRO DE 300 MM, JUNTA ELÁSTICA, INSTALADO EM LOCAL COM ALTO NÍVEL DE INTERFERÊNCIAS - FORNECIMENTO E ASSENTAMENTO. AF_12/2015</t>
  </si>
  <si>
    <t>92850</t>
  </si>
  <si>
    <t>ASSENTAMENTO DE TUBO DE CONCRETO PARA REDES COLETORAS DE ESGOTO SANITÁRIO, DIÂMETRO DE 300 MM, JUNTA ELÁSTICA, INSTALADO EM LOCAL COM ALTO NÍVEL DE INTERFERÊNCIAS (NÃO INCLUI FORNECIMENTO). AF_12/2015</t>
  </si>
  <si>
    <t>12,61</t>
  </si>
  <si>
    <t>92851</t>
  </si>
  <si>
    <t>TUBO DE CONCRETO PARA REDES COLETORAS DE ESGOTO SANITÁRIO, DIÂMETRO DE 400 MM, JUNTA ELÁSTICA, INSTALADO EM LOCAL COM ALTO NÍVEL DE INTERFERÊNCIAS - FORNECIMENTO E ASSENTAMENTO. AF_12/2015</t>
  </si>
  <si>
    <t>92852</t>
  </si>
  <si>
    <t>ASSENTAMENTO DE TUBO DE CONCRETO PARA REDES COLETORAS DE ESGOTO SANITÁRIO, DIÂMETRO DE 400 MM, JUNTA ELÁSTICA, INSTALADO EM LOCAL COM ALTO NÍVEL DE INTERFERÊNCIAS (NÃO INCLUI FORNECIMENTO). AF_12/2015</t>
  </si>
  <si>
    <t>15,90</t>
  </si>
  <si>
    <t>92853</t>
  </si>
  <si>
    <t>TUBO DE CONCRETO PARA REDES COLETORAS DE ESGOTO SANITÁRIO, DIÂMETRO DE 500 MM, JUNTA ELÁSTICA, INSTALADO EM LOCAL COM ALTO NÍVEL DE INTERFERÊNCIAS - FORNECIMENTO E ASSENTAMENTO. AF_12/2015</t>
  </si>
  <si>
    <t>92854</t>
  </si>
  <si>
    <t>ASSENTAMENTO DE TUBO DE CONCRETO PARA REDES COLETORAS DE ESGOTO SANITÁRIO, DIÂMETRO DE 500 MM, JUNTA ELÁSTICA, INSTALADO EM LOCAL COM ALTO NÍVEL DE INTERFERÊNCIAS (NÃO INCLUI FORNECIMENTO). AF_12/2015</t>
  </si>
  <si>
    <t>92855</t>
  </si>
  <si>
    <t>TUBO DE CONCRETO PARA REDES COLETORAS DE ESGOTO SANITÁRIO, DIÂMETRO DE 600 MM, JUNTA ELÁSTICA, INSTALADO EM LOCAL COM ALTO NÍVEL DE INTERFERÊNCIAS - FORNECIMENTO E ASSENTAMENTO. AF_12/2015</t>
  </si>
  <si>
    <t>92856</t>
  </si>
  <si>
    <t>ASSENTAMENTO DE TUBO DE CONCRETO PARA REDES COLETORAS DE ESGOTO SANITÁRIO, DIÂMETRO DE 600 MM, JUNTA ELÁSTICA, INSTALADO EM LOCAL COM ALTO NÍVEL DE INTERFERÊNCIAS (NÃO INCLUI FORNECIMENTO). AF_12/2015</t>
  </si>
  <si>
    <t>22,84</t>
  </si>
  <si>
    <t>92857</t>
  </si>
  <si>
    <t>TUBO DE CONCRETO PARA REDES COLETORAS DE ESGOTO SANITÁRIO, DIÂMETRO DE 700 MM, JUNTA ELÁSTICA, INSTALADO EM LOCAL COM ALTO NÍVEL DE INTERFERÊNCIAS - FORNECIMENTO E ASSENTAMENTO. AF_12/2015</t>
  </si>
  <si>
    <t>92858</t>
  </si>
  <si>
    <t>ASSENTAMENTO DE TUBO DE CONCRETO PARA REDES COLETORAS DE ESGOTO SANITÁRIO, DIÂMETRO DE 700 MM, JUNTA ELÁSTICA, INSTALADO EM LOCAL COM ALTO NÍVEL DE INTERFERÊNCIAS (NÃO INCLUI FORNECIMENTO). AF_12/2015</t>
  </si>
  <si>
    <t>26,12</t>
  </si>
  <si>
    <t>92859</t>
  </si>
  <si>
    <t>TUBO DE CONCRETO PARA REDES COLETORAS DE ESGOTO SANITÁRIO, DIÂMETRO DE 800 MM, JUNTA ELÁSTICA, INSTALADO EM LOCAL COM ALTO NÍVEL DE INTERFERÊNCIAS - FORNECIMENTO E ASSENTAMENTO. AF_12/2015</t>
  </si>
  <si>
    <t>92860</t>
  </si>
  <si>
    <t>ASSENTAMENTO DE TUBO DE CONCRETO PARA REDES COLETORAS DE ESGOTO SANITÁRIO, DIÂMETRO DE 800 MM, JUNTA ELÁSTICA, INSTALADO EM LOCAL COM ALTO NÍVEL DE INTERFERÊNCIAS (NÃO INCLUI FORNECIMENTO). AF_12/2015</t>
  </si>
  <si>
    <t>92861</t>
  </si>
  <si>
    <t>TUBO DE CONCRETO PARA REDES COLETORAS DE ESGOTO SANITÁRIO, DIÂMETRO DE 900 MM, JUNTA ELÁSTICA, INSTALADO EM LOCAL COM ALTO NÍVEL DE INTERFERÊNCIAS - FORNECIMENTO E ASSENTAMENTO. AF_12/2015</t>
  </si>
  <si>
    <t>92862</t>
  </si>
  <si>
    <t>ASSENTAMENTO DE TUBO DE CONCRETO PARA REDES COLETORAS DE ESGOTO SANITÁRIO, DIÂMETRO DE 900 MM, JUNTA ELÁSTICA, INSTALADO EM LOCAL COM ALTO NÍVEL DE INTERFERÊNCIAS (NÃO INCLUI FORNECIMENTO). AF_12/2015</t>
  </si>
  <si>
    <t>33,12</t>
  </si>
  <si>
    <t>92863</t>
  </si>
  <si>
    <t>TUBO DE CONCRETO PARA REDES COLETORAS DE ESGOTO SANITÁRIO, DIÂMETRO DE 1000 MM, JUNTA ELÁSTICA, INSTALADO EM LOCAL COM ALTO NÍVEL DE INTERFERÊNCIAS - FORNECIMENTO E ASSENTAMENTO. AF_12/2015</t>
  </si>
  <si>
    <t>92864</t>
  </si>
  <si>
    <t>ASSENTAMENTO DE TUBO DE CONCRETO PARA REDES COLETORAS DE ESGOTO SANITÁRIO, DIÂMETRO DE 1000 MM, JUNTA ELÁSTICA, INSTALADO EM LOCAL COM ALTO NÍVEL DE INTERFERÊNCIAS (NÃO INCLUI FORNECIMENTO). AF_12/2015</t>
  </si>
  <si>
    <t>36,58</t>
  </si>
  <si>
    <t>92210</t>
  </si>
  <si>
    <t>TUBO DE CONCRETO PARA REDES COLETORAS DE ÁGUAS PLUVIAIS, DIÂMETRO DE 400 MM, JUNTA RÍGIDA, INSTALADO EM LOCAL COM BAIXO NÍVEL DE INTERFERÊNCIAS - FORNECIMENTO E ASSENTAMENTO. AF_12/2015</t>
  </si>
  <si>
    <t>92211</t>
  </si>
  <si>
    <t>TUBO DE CONCRETO PARA REDES COLETORAS DE ÁGUAS PLUVIAIS, DIÂMETRO DE 500 MM, JUNTA RÍGIDA, INSTALADO EM LOCAL COM BAIXO NÍVEL DE INTERFERÊNCIAS - FORNECIMENTO E ASSENTAMENTO. AF_12/2015</t>
  </si>
  <si>
    <t>92212</t>
  </si>
  <si>
    <t>TUBO DE CONCRETO PARA REDES COLETORAS DE ÁGUAS PLUVIAIS, DIÂMETRO DE 600 MM, JUNTA RÍGIDA, INSTALADO EM LOCAL COM BAIXO NÍVEL DE INTERFERÊNCIAS - FORNECIMENTO E ASSENTAMENTO. AF_12/2015</t>
  </si>
  <si>
    <t>92213</t>
  </si>
  <si>
    <t>TUBO DE CONCRETO PARA REDES COLETORAS DE ÁGUAS PLUVIAIS, DIÂMETRO DE 700 MM, JUNTA RÍGIDA, INSTALADO EM LOCAL COM BAIXO NÍVEL DE INTERFERÊNCIAS - FORNECIMENTO E ASSENTAMENTO. AF_12/2015</t>
  </si>
  <si>
    <t>92214</t>
  </si>
  <si>
    <t>TUBO DE CONCRETO PARA REDES COLETORAS DE ÁGUAS PLUVIAIS, DIÂMETRO DE 800 MM, JUNTA RÍGIDA, INSTALADO EM LOCAL COM BAIXO NÍVEL DE INTERFERÊNCIAS - FORNECIMENTO E ASSENTAMENTO. AF_12/2015</t>
  </si>
  <si>
    <t>92215</t>
  </si>
  <si>
    <t>TUBO DE CONCRETO PARA REDES COLETORAS DE ÁGUAS PLUVIAIS, DIÂMETRO DE 900 MM, JUNTA RÍGIDA, INSTALADO EM LOCAL COM BAIXO NÍVEL DE INTERFERÊNCIAS - FORNECIMENTO E ASSENTAMENTO. AF_12/2015</t>
  </si>
  <si>
    <t>92216</t>
  </si>
  <si>
    <t>TUBO DE CONCRETO PARA REDES COLETORAS DE ÁGUAS PLUVIAIS, DIÂMETRO DE 1000 MM, JUNTA RÍGIDA, INSTALADO EM LOCAL COM BAIXO NÍVEL DE INTERFERÊNCIAS - FORNECIMENTO E ASSENTAMENTO. AF_12/2015</t>
  </si>
  <si>
    <t>92219</t>
  </si>
  <si>
    <t>TUBO DE CONCRETO PARA REDES COLETORAS DE ÁGUAS PLUVIAIS, DIÂMETRO DE 400 MM, JUNTA RÍGIDA, INSTALADO EM LOCAL COM ALTO NÍVEL DE INTERFERÊNCIAS - FORNECIMENTO E ASSENTAMENTO. AF_12/2015</t>
  </si>
  <si>
    <t>92220</t>
  </si>
  <si>
    <t>TUBO DE CONCRETO PARA REDES COLETORAS DE ÁGUAS PLUVIAIS, DIÂMETRO DE 500 MM, JUNTA RÍGIDA, INSTALADO EM LOCAL COM ALTO NÍVEL DE INTERFERÊNCIAS - FORNECIMENTO E ASSENTAMENTO. AF_12/2015</t>
  </si>
  <si>
    <t>92221</t>
  </si>
  <si>
    <t>TUBO DE CONCRETO PARA REDES COLETORAS DE ÁGUAS PLUVIAIS, DIÂMETRO DE 600 MM, JUNTA RÍGIDA, INSTALADO EM LOCAL COM ALTO NÍVEL DE INTERFERÊNCIAS - FORNECIMENTO E ASSENTAMENTO. AF_12/2015</t>
  </si>
  <si>
    <t>92222</t>
  </si>
  <si>
    <t>TUBO DE CONCRETO PARA REDES COLETORAS DE ÁGUAS PLUVIAIS, DIÂMETRO DE 700 MM, JUNTA RÍGIDA, INSTALADO EM LOCAL COM ALTO NÍVEL DE INTERFERÊNCIAS - FORNECIMENTO E ASSENTAMENTO. AF_12/2015</t>
  </si>
  <si>
    <t>92223</t>
  </si>
  <si>
    <t>TUBO DE CONCRETO PARA REDES COLETORAS DE ÁGUAS PLUVIAIS, DIÂMETRO DE 800 MM, JUNTA RÍGIDA, INSTALADO EM LOCAL COM ALTO NÍVEL DE INTERFERÊNCIAS - FORNECIMENTO E ASSENTAMENTO. AF_12/2015</t>
  </si>
  <si>
    <t>92224</t>
  </si>
  <si>
    <t>TUBO DE CONCRETO PARA REDES COLETORAS DE ÁGUAS PLUVIAIS, DIÂMETRO DE 900 MM, JUNTA RÍGIDA, INSTALADO EM LOCAL COM ALTO NÍVEL DE INTERFERÊNCIAS - FORNECIMENTO E ASSENTAMENTO. AF_12/2015</t>
  </si>
  <si>
    <t>92226</t>
  </si>
  <si>
    <t>TUBO DE CONCRETO PARA REDES COLETORAS DE ÁGUAS PLUVIAIS, DIÂMETRO DE 1000 MM, JUNTA RÍGIDA, INSTALADO EM LOCAL COM ALTO NÍVEL DE INTERFERÊNCIAS - FORNECIMENTO E ASSENTAMENTO. AF_12/2015</t>
  </si>
  <si>
    <t>92808</t>
  </si>
  <si>
    <t>ASSENTAMENTO DE TUBO DE CONCRETO PARA REDES COLETORAS DE ÁGUAS PLUVIAIS, DIÂMETRO DE 300 MM, JUNTA RÍGIDA, INSTALADO EM LOCAL COM BAIXO NÍVEL DE INTERFERÊNCIAS (NÃO INCLUI FORNECIMENTO). AF_12/2015</t>
  </si>
  <si>
    <t>30,09</t>
  </si>
  <si>
    <t>92809</t>
  </si>
  <si>
    <t>ASSENTAMENTO DE TUBO DE CONCRETO PARA REDES COLETORAS DE ÁGUAS PLUVIAIS, DIÂMETRO DE 400 MM, JUNTA RÍGIDA, INSTALADO EM LOCAL COM BAIXO NÍVEL DE INTERFERÊNCIAS (NÃO INCLUI FORNECIMENTO). AF_12/2015</t>
  </si>
  <si>
    <t>92810</t>
  </si>
  <si>
    <t>ASSENTAMENTO DE TUBO DE CONCRETO PARA REDES COLETORAS DE ÁGUAS PLUVIAIS, DIÂMETRO DE 500 MM, JUNTA RÍGIDA, INSTALADO EM LOCAL COM BAIXO NÍVEL DE INTERFERÊNCIAS (NÃO INCLUI FORNECIMENTO). AF_12/2015</t>
  </si>
  <si>
    <t>92811</t>
  </si>
  <si>
    <t>ASSENTAMENTO DE TUBO DE CONCRETO PARA REDES COLETORAS DE ÁGUAS PLUVIAIS, DIÂMETRO DE 600 MM, JUNTA RÍGIDA, INSTALADO EM LOCAL COM BAIXO NÍVEL DE INTERFERÊNCIAS (NÃO INCLUI FORNECIMENTO). AF_12/2015</t>
  </si>
  <si>
    <t>92812</t>
  </si>
  <si>
    <t>ASSENTAMENTO DE TUBO DE CONCRETO PARA REDES COLETORAS DE ÁGUAS PLUVIAIS, DIÂMETRO DE 700 MM, JUNTA RÍGIDA, INSTALADO EM LOCAL COM BAIXO NÍVEL DE INTERFERÊNCIAS (NÃO INCLUI FORNECIMENTO). AF_12/2015</t>
  </si>
  <si>
    <t>92813</t>
  </si>
  <si>
    <t>ASSENTAMENTO DE TUBO DE CONCRETO PARA REDES COLETORAS DE ÁGUAS PLUVIAIS, DIÂMETRO DE 800 MM, JUNTA RÍGIDA, INSTALADO EM LOCAL COM BAIXO NÍVEL DE INTERFERÊNCIAS (NÃO INCLUI FORNECIMENTO). AF_12/2015</t>
  </si>
  <si>
    <t>76,04</t>
  </si>
  <si>
    <t>92814</t>
  </si>
  <si>
    <t>ASSENTAMENTO DE TUBO DE CONCRETO PARA REDES COLETORAS DE ÁGUAS PLUVIAIS, DIÂMETRO DE 900 MM, JUNTA RÍGIDA, INSTALADO EM LOCAL COM BAIXO NÍVEL DE INTERFERÊNCIAS (NÃO INCLUI FORNECIMENTO). AF_12/2015</t>
  </si>
  <si>
    <t>92815</t>
  </si>
  <si>
    <t>ASSENTAMENTO DE TUBO DE CONCRETO PARA REDES COLETORAS DE ÁGUAS PLUVIAIS, DIÂMETRO DE 1000 MM, JUNTA RÍGIDA, INSTALADO EM LOCAL COM BAIXO NÍVEL DE INTERFERÊNCIAS (NÃO INCLUI FORNECIMENTO). AF_12/2015</t>
  </si>
  <si>
    <t>92816</t>
  </si>
  <si>
    <t>TUBO DE CONCRETO PARA REDES COLETORAS DE ÁGUAS PLUVIAIS, DIÂMETRO DE 1200 MM, JUNTA RÍGIDA, INSTALADO EM LOCAL COM BAIXO NÍVEL DE INTERFERÊNCIAS - FORNECIMENTO E ASSENTAMENTO. AF_12/2015</t>
  </si>
  <si>
    <t>92817</t>
  </si>
  <si>
    <t>ASSENTAMENTO DE TUBO DE CONCRETO PARA REDES COLETORAS DE ÁGUAS PLUVIAIS, DIÂMETRO DE 1200 MM, JUNTA RÍGIDA, INSTALADO EM LOCAL COM BAIXO NÍVEL DE INTERFERÊNCIAS (NÃO INCLUI FORNECIMENTO). AF_12/2015</t>
  </si>
  <si>
    <t>92818</t>
  </si>
  <si>
    <t>TUBO DE CONCRETO PARA REDES COLETORAS DE ÁGUAS PLUVIAIS, DIÂMETRO DE 1500 MM, JUNTA RÍGIDA, INSTALADO EM LOCAL COM BAIXO NÍVEL DE INTERFERÊNCIAS - FORNECIMENTO E ASSENTAMENTO. AF_12/2015</t>
  </si>
  <si>
    <t>92819</t>
  </si>
  <si>
    <t>ASSENTAMENTO DE TUBO DE CONCRETO PARA REDES COLETORAS DE ÁGUAS PLUVIAIS, DIÂMETRO DE 1500 MM, JUNTA RÍGIDA, INSTALADO EM LOCAL COM BAIXO NÍVEL DE INTERFERÊNCIAS (NÃO INCLUI FORNECIMENTO). AF_12/2015</t>
  </si>
  <si>
    <t>92820</t>
  </si>
  <si>
    <t>ASSENTAMENTO DE TUBO DE CONCRETO PARA REDES COLETORAS DE ÁGUAS PLUVIAIS, DIÂMETRO DE 300 MM, JUNTA RÍGIDA, INSTALADO EM LOCAL COM ALTO NÍVEL DE INTERFERÊNCIAS (NÃO INCLUI FORNECIMENTO). AF_12/2015</t>
  </si>
  <si>
    <t>35,88</t>
  </si>
  <si>
    <t>92821</t>
  </si>
  <si>
    <t>ASSENTAMENTO DE TUBO DE CONCRETO PARA REDES COLETORAS DE ÁGUAS PLUVIAIS, DIÂMETRO DE 400 MM, JUNTA RÍGIDA, INSTALADO EM LOCAL COM ALTO NÍVEL DE INTERFERÊNCIAS (NÃO INCLUI FORNECIMENTO). AF_12/2015</t>
  </si>
  <si>
    <t>92822</t>
  </si>
  <si>
    <t>ASSENTAMENTO DE TUBO DE CONCRETO PARA REDES COLETORAS DE ÁGUAS PLUVIAIS, DIÂMETRO DE 500 MM, JUNTA RÍGIDA, INSTALADO EM LOCAL COM ALTO NÍVEL DE INTERFERÊNCIAS (NÃO INCLUI FORNECIMENTO). AF_12/2015</t>
  </si>
  <si>
    <t>92824</t>
  </si>
  <si>
    <t>ASSENTAMENTO DE TUBO DE CONCRETO PARA REDES COLETORAS DE ÁGUAS PLUVIAIS, DIÂMETRO DE 600 MM, JUNTA RÍGIDA, INSTALADO EM LOCAL COM ALTO NÍVEL DE INTERFERÊNCIAS (NÃO INCLUI FORNECIMENTO). AF_12/2015</t>
  </si>
  <si>
    <t>66,99</t>
  </si>
  <si>
    <t>92825</t>
  </si>
  <si>
    <t>ASSENTAMENTO DE TUBO DE CONCRETO PARA REDES COLETORAS DE ÁGUAS PLUVIAIS, DIÂMETRO DE 700 MM, JUNTA RÍGIDA, INSTALADO EM LOCAL COM ALTO NÍVEL DE INTERFERÊNCIAS (NÃO INCLUI FORNECIMENTO). AF_12/2015</t>
  </si>
  <si>
    <t>92826</t>
  </si>
  <si>
    <t>ASSENTAMENTO DE TUBO DE CONCRETO PARA REDES COLETORAS DE ÁGUAS PLUVIAIS, DIÂMETRO DE 800 MM, JUNTA RÍGIDA, INSTALADO EM LOCAL COM ALTO NÍVEL DE INTERFERÊNCIAS (NÃO INCLUI FORNECIMENTO). AF_12/2015</t>
  </si>
  <si>
    <t>92827</t>
  </si>
  <si>
    <t>ASSENTAMENTO DE TUBO DE CONCRETO PARA REDES COLETORAS DE ÁGUAS PLUVIAIS, DIÂMETRO DE 900 MM, JUNTA RÍGIDA, INSTALADO EM LOCAL COM ALTO NÍVEL DE INTERFERÊNCIAS (NÃO INCLUI FORNECIMENTO). AF_12/2015</t>
  </si>
  <si>
    <t>102,92</t>
  </si>
  <si>
    <t>92828</t>
  </si>
  <si>
    <t>ASSENTAMENTO DE TUBO DE CONCRETO PARA REDES COLETORAS DE ÁGUAS PLUVIAIS, DIÂMETRO DE 1000 MM, JUNTA RÍGIDA, INSTALADO EM LOCAL COM ALTO NÍVEL DE INTERFERÊNCIAS (NÃO INCLUI FORNECIMENTO). AF_12/2015</t>
  </si>
  <si>
    <t>92829</t>
  </si>
  <si>
    <t>TUBO DE CONCRETO PARA REDES COLETORAS DE ÁGUAS PLUVIAIS, DIÂMETRO DE 1200 MM, JUNTA RÍGIDA, INSTALADO EM LOCAL COM ALTO NÍVEL DE INTERFERÊNCIAS - FORNECIMENTO E ASSENTAMENTO. AF_12/2015</t>
  </si>
  <si>
    <t>92830</t>
  </si>
  <si>
    <t>ASSENTAMENTO DE TUBO DE CONCRETO PARA REDES COLETORAS DE ÁGUAS PLUVIAIS, DIÂMETRO DE 1200 MM, JUNTA RÍGIDA, INSTALADO EM LOCAL COM ALTO NÍVEL DE INTERFERÊNCIAS (NÃO INCLUI FORNECIMENTO). AF_12/2015</t>
  </si>
  <si>
    <t>92831</t>
  </si>
  <si>
    <t>TUBO DE CONCRETO PARA REDES COLETORAS DE ÁGUAS PLUVIAIS, DIÂMETRO DE 1500 MM, JUNTA RÍGIDA, INSTALADO EM LOCAL COM ALTO NÍVEL DE INTERFERÊNCIAS - FORNECIMENTO E ASSENTAMENTO. AF_12/2015</t>
  </si>
  <si>
    <t>92832</t>
  </si>
  <si>
    <t>ASSENTAMENTO DE TUBO DE CONCRETO PARA REDES COLETORAS DE ÁGUAS PLUVIAIS, DIÂMETRO DE 1500 MM, JUNTA RÍGIDA, INSTALADO EM LOCAL COM ALTO NÍVEL DE INTERFERÊNCIAS (NÃO INCLUI FORNECIMENTO). AF_12/2015</t>
  </si>
  <si>
    <t>95565</t>
  </si>
  <si>
    <t>TUBO DE CONCRETO PARA REDES COLETORAS DE ÁGUAS PLUVIAIS, DIÂMETRO DE 300MM, JUNTA RÍGIDA, INSTALADO EM LOCAL COM BAIXO NÍVEL DE INTERFERÊNCIAS - FORNECIMENTO E ASSENTAMENTO. AF_12/2015</t>
  </si>
  <si>
    <t>95566</t>
  </si>
  <si>
    <t>TUBO DE CONCRETO PARA REDES COLETORAS DE ÁGUAS PLUVIAIS, DIÂMETRO DE 300MM, JUNTA RÍGIDA, INSTALADO EM LOCAL COM ALTO NÍVEL DE INTERFERÊNCIAS - FORNECIMENTO E ASSENTAMENTO. AF_12/2015</t>
  </si>
  <si>
    <t>95567</t>
  </si>
  <si>
    <t>TUBO DE CONCRETO (SIMPLES) PARA REDES COLETORAS DE ÁGUAS PLUVIAIS, DIÂMETRO DE 300 MM, JUNTA RÍGIDA, INSTALADO EM LOCAL COM BAIXO NÍVEL DE INTERFERÊNCIAS - FORNECIMENTO E ASSENTAMENTO. AF_12/2015</t>
  </si>
  <si>
    <t>95568</t>
  </si>
  <si>
    <t>TUBO DE CONCRETO (SIMPLES) PARA REDES COLETORAS DE ÁGUAS PLUVIAIS, DIÂMETRO DE 400 MM, JUNTA RÍGIDA, INSTALADO EM LOCAL COM BAIXO NÍVEL DE INTERFERÊNCIAS - FORNECIMENTO E ASSENTAMENTO. AF_12/2015</t>
  </si>
  <si>
    <t>95569</t>
  </si>
  <si>
    <t>TUBO DE CONCRETO (SIMPLES) PARA REDES COLETORAS DE ÁGUAS PLUVIAIS, DIÂMETRO DE 500 MM, JUNTA RÍGIDA, INSTALADO EM LOCAL COM BAIXO NÍVEL DE INTERFERÊNCIAS - FORNECIMENTO E ASSENTAMENTO. AF_12/2015</t>
  </si>
  <si>
    <t>95570</t>
  </si>
  <si>
    <t>TUBO DE CONCRETO (SIMPLES) PARA REDES COLETORAS DE ÁGUAS PLUVIAIS, DIÂMETRO DE 300 MM, JUNTA RÍGIDA, INSTALADO EM LOCAL COM ALTO NÍVEL DE INTERFERÊNCIAS - FORNECIMENTO E ASSENTAMENTO. AF_12/2015</t>
  </si>
  <si>
    <t>95571</t>
  </si>
  <si>
    <t>TUBO DE CONCRETO (SIMPLES) PARA REDES COLETORAS DE ÁGUAS PLUVIAIS, DIÂMETRO DE 400 MM, JUNTA RÍGIDA, INSTALADO EM LOCAL COM ALTO NÍVEL DE INTERFERÊNCIAS - FORNECIMENTO E ASSENTAMENTO. AF_12/2015</t>
  </si>
  <si>
    <t>95572</t>
  </si>
  <si>
    <t>TUBO DE CONCRETO (SIMPLES) PARA REDES COLETORAS DE ÁGUAS PLUVIAIS, DIÂMETRO DE 500 MM, JUNTA RÍGIDA, INSTALADO EM LOCAL COM ALTO NÍVEL DE INTERFERÊNCIAS - FORNECIMENTO E ASSENTAMENTO. AF_12/2015</t>
  </si>
  <si>
    <t>97127</t>
  </si>
  <si>
    <t>ASSENTAMENTO DE TUBO DE PVC DEFOFO OU PRFV OU RPVC PARA REDE DE ÁGUA, DN 150 MM, JUNTA ELÁSTICA INTEGRADA, INSTALADO EM LOCAL COM NÍVEL ALTO DE INTERFERÊNCIAS (NÃO INCLUI FORNECIMENTO). AF_11/2017</t>
  </si>
  <si>
    <t>3,67</t>
  </si>
  <si>
    <t>97128</t>
  </si>
  <si>
    <t>ASSENTAMENTO DE TUBO DE PVC DEFOFO OU PRFV OU RPVC PARA REDE DE ÁGUA, DN 200 MM, JUNTA ELÁSTICA INTEGRADA, INSTALADO EM LOCAL COM NÍVEL ALTO DE INTERFERÊNCIAS (NÃO INCLUI FORNECIMENTO). AF_11/2017</t>
  </si>
  <si>
    <t>7,36</t>
  </si>
  <si>
    <t>97129</t>
  </si>
  <si>
    <t>ASSENTAMENTO DE TUBO DE PVC DEFOFO OU PRFV OU RPVC PARA REDE DE ÁGUA, DN 250 MM, JUNTA ELÁSTICA INTEGRADA, INSTALADO EM LOCAL COM NÍVEL ALTO DE INTERFERÊNCIAS (NÃO INCLUI FORNECIMENTO). AF_11/2017</t>
  </si>
  <si>
    <t>9,07</t>
  </si>
  <si>
    <t>97130</t>
  </si>
  <si>
    <t>ASSENTAMENTO DE TUBO DE PVC DEFOFO OU PRFV OU RPVC PARA REDE DE ÁGUA, DN 300 MM, JUNTA ELÁSTICA INTEGRADA, INSTALADO EM LOCAL COM NÍVEL ALTO DE INTERFERÊNCIAS (NÃO INCLUI FORNECIMENTO). AF_11/2017</t>
  </si>
  <si>
    <t>10,75</t>
  </si>
  <si>
    <t>97131</t>
  </si>
  <si>
    <t>ASSENTAMENTO DE TUBO DE PVC DEFOFO OU PRFV OU RPVC PARA REDE DE ÁGUA, DN 350 MM, JUNTA ELÁSTICA INTEGRADA, INSTALADO EM LOCAL COM NÍVEL ALTO DE INTERFERÊNCIAS (NÃO INCLUI FORNECIMENTO). AF_11/2017</t>
  </si>
  <si>
    <t>12,45</t>
  </si>
  <si>
    <t>97132</t>
  </si>
  <si>
    <t>ASSENTAMENTO DE TUBO DE PVC DEFOFO OU PRFV OU RPVC PARA REDE DE ÁGUA, DN 400 MM, JUNTA ELÁSTICA INTEGRADA, INSTALADO EM LOCAL COM NÍVEL ALTO DE INTERFERÊNCIAS (NÃO INCLUI FORNECIMENTO). AF_11/2017</t>
  </si>
  <si>
    <t>97133</t>
  </si>
  <si>
    <t>ASSENTAMENTO DE TUBO DE PVC DEFOFO OU PRFV OU RPVC PARA REDE DE ÁGUA, DN 500 MM, JUNTA ELÁSTICA INTEGRADA, INSTALADO EM LOCAL COM NÍVEL ALTO DE INTERFERÊNCIAS (NÃO INCLUI FORNECIMENTO). AF_11/2017</t>
  </si>
  <si>
    <t>17,51</t>
  </si>
  <si>
    <t>97134</t>
  </si>
  <si>
    <t>ASSENTAMENTO DE TUBO DE PVC DEFOFO OU PRFV OU RPVC PARA REDE DE ÁGUA, DN 150 MM, JUNTA ELÁSTICA INTEGRADA, INSTALADO EM LOCAL COM NÍVEL BAIXO DE INTERFERÊNCIAS (NÃO INCLUI FORNECIMENTO). AF_11/2017</t>
  </si>
  <si>
    <t>1,76</t>
  </si>
  <si>
    <t>97135</t>
  </si>
  <si>
    <t>ASSENTAMENTO DE TUBO DE PVC DEFOFO OU PRFV OU RPVC PARA REDE DE ÁGUA, DN 200 MM, JUNTA ELÁSTICA INTEGRADA, INSTALADO EM LOCAL COM NÍVEL BAIXO DE INTERFERÊNCIAS (NÃO INCLUI FORNECIMENTO). AF_11/2017</t>
  </si>
  <si>
    <t>3,90</t>
  </si>
  <si>
    <t>97136</t>
  </si>
  <si>
    <t>ASSENTAMENTO DE TUBO DE PVC DEFOFO OU PRFV OU RPVC PARA REDE DE ÁGUA, DN 250 MM, JUNTA ELÁSTICA INTEGRADA, INSTALADO EM LOCAL COM NÍVEL BAIXO DE INTERFERÊNCIAS (NÃO INCLUI FORNECIMENTO). AF_11/2017</t>
  </si>
  <si>
    <t>97137</t>
  </si>
  <si>
    <t>ASSENTAMENTO DE TUBO DE PVC DEFOFO OU PRFV OU RPVC PARA REDE DE ÁGUA, DN 300 MM, JUNTA ELÁSTICA INTEGRADA, INSTALADO EM LOCAL COM NÍVEL BAIXO DE INTERFERÊNCIAS (NÃO INCLUI FORNECIMENTO). AF_11/2017</t>
  </si>
  <si>
    <t>5,71</t>
  </si>
  <si>
    <t>97138</t>
  </si>
  <si>
    <t>ASSENTAMENTO DE TUBO DE PVC DEFOFO OU PRFV OU RPVC PARA REDE DE ÁGUA, DN 350 MM, JUNTA ELÁSTICA INTEGRADA, INSTALADO EM LOCAL COM NÍVEL BAIXO DE INTERFERÊNCIAS (NÃO INCLUI FORNECIMENTO). AF_11/2017</t>
  </si>
  <si>
    <t>97139</t>
  </si>
  <si>
    <t>ASSENTAMENTO DE TUBO DE PVC DEFOFO OU PRFV OU RPVC PARA REDE DE ÁGUA, DN 400 MM, JUNTA ELÁSTICA INTEGRADA, INSTALADO EM LOCAL COM NÍVEL BAIXO DE INTERFERÊNCIAS (NÃO INCLUI FORNECIMENTO). AF_11/2017</t>
  </si>
  <si>
    <t>7,49</t>
  </si>
  <si>
    <t>97140</t>
  </si>
  <si>
    <t>ASSENTAMENTO DE TUBO DE PVC DEFOFO OU PRFV OU RPVC PARA REDE DE ÁGUA, DN 500 MM, JUNTA ELÁSTICA INTEGRADA, INSTALADO EM LOCAL COM NÍVEL BAIXO DE INTERFERÊNCIAS (NÃO INCLUI FORNECIMENTO). AF_11/2017</t>
  </si>
  <si>
    <t>103089</t>
  </si>
  <si>
    <t>ASSENTAMENTO DE TUBO DE FERRO FUNDIDO PARA REDE DE ÁGUA, DN 80 MM, JUNTA FLANGEADA (NÃO INCLUI O FORNECIMENTO). AF_09/2021</t>
  </si>
  <si>
    <t>7,81</t>
  </si>
  <si>
    <t>103090</t>
  </si>
  <si>
    <t>ASSENTAMENTO DE TUBO DE FERRO FUNDIDO PARA REDE DE ÁGUA, DN 100 MM, JUNTA FLANGEADA (NÃO INCLUI O FORNECIMENTO). AF_09/2021</t>
  </si>
  <si>
    <t>9,32</t>
  </si>
  <si>
    <t>103091</t>
  </si>
  <si>
    <t>ASSENTAMENTO DE TUBO DE FERRO FUNDIDO PARA REDE DE ÁGUA, DN 150 MM, JUNTA FLANGEADA (NÃO INCLUI O FORNECIMENTO). AF_09/2021</t>
  </si>
  <si>
    <t>13,12</t>
  </si>
  <si>
    <t>103092</t>
  </si>
  <si>
    <t>ASSENTAMENTO DE TUBO DE FERRO FUNDIDO PARA REDE DE ÁGUA, DN 200 MM, JUNTA FLANGEADA (NÃO INCLUI O FORNECIMENTO). AF_09/2021</t>
  </si>
  <si>
    <t>16,93</t>
  </si>
  <si>
    <t>103093</t>
  </si>
  <si>
    <t>ASSENTAMENTO DE TUBO DE FERRO FUNDIDO PARA REDE DE ÁGUA, DN 250 MM, JUNTA FLANGEADA (NÃO INCLUI O FORNECIMENTO). AF_09/2021</t>
  </si>
  <si>
    <t>103094</t>
  </si>
  <si>
    <t>ASSENTAMENTO DE TUBO DE FERRO FUNDIDO PARA REDE DE ÁGUA, DN 300 MM, JUNTA FLANGEADA (NÃO INCLUI O FORNECIMENTO). AF_09/2021</t>
  </si>
  <si>
    <t>29,69</t>
  </si>
  <si>
    <t>103095</t>
  </si>
  <si>
    <t>ASSENTAMENTO DE TUBO DE FERRO FUNDIDO PARA REDE DE ÁGUA, DN 350 MM, JUNTA FLANGEADA (NÃO INCLUI O FORNECIMENTO). AF_09/2021</t>
  </si>
  <si>
    <t>103096</t>
  </si>
  <si>
    <t>ASSENTAMENTO DE TUBO DE FERRO FUNDIDO PARA REDE DE ÁGUA, DN 400 MM, JUNTA FLANGEADA (NÃO INCLUI O FORNECIMENTO). AF_09/2021</t>
  </si>
  <si>
    <t>103097</t>
  </si>
  <si>
    <t>ASSENTAMENTO DE TUBO DE FERRO FUNDIDO PARA REDE DE ÁGUA, DN 450 MM, JUNTA FLANGEADA (NÃO INCLUI O FORNECIMENTO). AF_09/2021</t>
  </si>
  <si>
    <t>51,39</t>
  </si>
  <si>
    <t>103098</t>
  </si>
  <si>
    <t>ASSENTAMENTO DE TUBO DE FERRO FUNDIDO PARA REDE DE ÁGUA, DN 500 MM, JUNTA FLANGEADA (NÃO INCLUI O FORNECIMENTO). AF_09/2021</t>
  </si>
  <si>
    <t>55,20</t>
  </si>
  <si>
    <t>103099</t>
  </si>
  <si>
    <t>ASSENTAMENTO DE TUBO DE FERRO FUNDIDO PARA REDE DE ÁGUA, DN 600 MM, JUNTA FLANGEADA (NÃO INCLUI O FORNECIMENTO). AF_09/2021</t>
  </si>
  <si>
    <t>103100</t>
  </si>
  <si>
    <t>ASSENTAMENTO DE TUBO DE FERRO FUNDIDO PARA REDE DE ÁGUA, DN 700 MM, JUNTA FLANGEADA (NÃO INCLUI O FORNECIMENTO). AF_09/2021</t>
  </si>
  <si>
    <t>67,01</t>
  </si>
  <si>
    <t>103101</t>
  </si>
  <si>
    <t>ASSENTAMENTO DE TUBO DE FERRO FUNDIDO PARA REDE DE ÁGUA, DN 800 MM, JUNTA FLANGEADA (NÃO INCLUI O FORNECIMENTO). AF_09/2021</t>
  </si>
  <si>
    <t>103102</t>
  </si>
  <si>
    <t>ASSENTAMENTO DE TUBO DE FERRO FUNDIDO PARA REDE DE ÁGUA, DN 900 MM, JUNTA FLANGEADA (NÃO INCLUI O FORNECIMENTO). AF_09/2021</t>
  </si>
  <si>
    <t>103103</t>
  </si>
  <si>
    <t>ASSENTAMENTO DE TUBO DE FERRO FUNDIDO PARA REDE DE ÁGUA, DN 1000 MM, JUNTA FLANGEADA (NÃO INCLUI O FORNECIMENTO). AF_09/2021</t>
  </si>
  <si>
    <t>103104</t>
  </si>
  <si>
    <t>ASSENTAMENTO DE TUBO DE FERRO FUNDIDO PARA REDE DE ÁGUA, DN 1200 MM, JUNTA FLANGEADA (NÃO INCLUI O FORNECIMENTO). AF_09/2021</t>
  </si>
  <si>
    <t>103105</t>
  </si>
  <si>
    <t>ASSENTAMENTO DE CONEXÃO COM 2 ACESSOS, FERRO FUNDIDO PARA REDE DE ÁGUA, DN  80 MM, JUNTA FLANGEADA (NÃO INCLUI O FORNECIMENTO). AF_09/2021</t>
  </si>
  <si>
    <t>32,75</t>
  </si>
  <si>
    <t>103106</t>
  </si>
  <si>
    <t>ASSENTAMENTO DE CONEXÃO COM 2 ACESSOS, FERRO FUNDIDO PARA REDE DE ÁGUA, DN  100 MM, JUNTA FLANGEADA (NÃO INCLUI O FORNECIMENTO). AF_09/2021</t>
  </si>
  <si>
    <t>103107</t>
  </si>
  <si>
    <t>ASSENTAMENTO DE CONEXÃO COM 2 ACESSOS, FERRO FUNDIDO PARA REDE DE ÁGUA, DN  150 MM, JUNTA FLANGEADA (NÃO INCLUI O FORNECIMENTO). AF_09/2021</t>
  </si>
  <si>
    <t>103108</t>
  </si>
  <si>
    <t>ASSENTAMENTO DE CONEXÃO COM 2 ACESSOS, FERRO FUNDIDO PARA REDE DE ÁGUA, DN  200 MM, JUNTA FLANGEADA (NÃO INCLUI O FORNECIMENTO). AF_09/2021</t>
  </si>
  <si>
    <t>70,92</t>
  </si>
  <si>
    <t>103109</t>
  </si>
  <si>
    <t>ASSENTAMENTO DE CONEXÃO COM 2 ACESSOS, FERRO FUNDIDO PARA REDE DE ÁGUA, DN  250 MM, JUNTA FLANGEADA (NÃO INCLUI O FORNECIMENTO). AF_09/2021</t>
  </si>
  <si>
    <t>103110</t>
  </si>
  <si>
    <t>ASSENTAMENTO DE CONEXÃO COM 2 ACESSOS, FERRO FUNDIDO PARA REDE DE ÁGUA, DN  300 MM, JUNTA FLANGEADA (NÃO INCLUI O FORNECIMENTO). AF_09/2021</t>
  </si>
  <si>
    <t>103111</t>
  </si>
  <si>
    <t>ASSENTAMENTO DE CONEXÃO COM 2 ACESSOS, FERRO FUNDIDO PARA REDE DE ÁGUA, DN  350 MM, JUNTA FLANGEADA (NÃO INCLUI O FORNECIMENTO). AF_09/2021</t>
  </si>
  <si>
    <t>103112</t>
  </si>
  <si>
    <t>ASSENTAMENTO DE CONEXÃO COM 2 ACESSOS, FERRO FUNDIDO PARA REDE DE ÁGUA, DN  400 MM, JUNTA FLANGEADA (NÃO INCLUI O FORNECIMENTO). AF_09/2021</t>
  </si>
  <si>
    <t>103113</t>
  </si>
  <si>
    <t>ASSENTAMENTO DE CONEXÃO COM 2 ACESSOS, FERRO FUNDIDO PARA REDE DE ÁGUA, DN  450 MM, JUNTA FLANGEADA (NÃO INCLUI O FORNECIMENTO). AF_09/2021</t>
  </si>
  <si>
    <t>103114</t>
  </si>
  <si>
    <t>ASSENTAMENTO DE CONEXÃO COM 2 ACESSOS, FERRO FUNDIDO PARA REDE DE ÁGUA, DN  500 MM, JUNTA FLANGEADA (NÃO INCLUI O FORNECIMENTO). AF_09/2021</t>
  </si>
  <si>
    <t>103115</t>
  </si>
  <si>
    <t>ASSENTAMENTO DE CONEXÃO COM 2 ACESSOS, FERRO FUNDIDO PARA REDE DE ÁGUA, DN  600 MM, JUNTA FLANGEADA (NÃO INCLUI O FORNECIMENTO). AF_09/2021</t>
  </si>
  <si>
    <t>287,65</t>
  </si>
  <si>
    <t>103116</t>
  </si>
  <si>
    <t>ASSENTAMENTO DE CONEXÃO COM 2 ACESSOS, FERRO FUNDIDO PARA REDE DE ÁGUA, DN  700 MM, JUNTA FLANGEADA (NÃO INCLUI O FORNECIMENTO). AF_09/2021</t>
  </si>
  <si>
    <t>103117</t>
  </si>
  <si>
    <t>ASSENTAMENTO DE CONEXÃO COM 2 ACESSOS, FERRO FUNDIDO PARA REDE DE ÁGUA, DN  800 MM, JUNTA FLANGEADA (NÃO INCLUI O FORNECIMENTO). AF_09/2021</t>
  </si>
  <si>
    <t>103118</t>
  </si>
  <si>
    <t>ASSENTAMENTO DE CONEXÃO COM 2 ACESSOS, FERRO FUNDIDO PARA REDE DE ÁGUA, DN  900 MM, JUNTA FLANGEADA (NÃO INCLUI O FORNECIMENTO). AF_09/2021</t>
  </si>
  <si>
    <t>103119</t>
  </si>
  <si>
    <t>ASSENTAMENTO DE CONEXÃO COM 2 ACESSOS, FERRO FUNDIDO PARA REDE DE ÁGUA, DN  1000 MM, JUNTA FLANGEADA (NÃO INCLUI O FORNECIMENTO). AF_09/2021</t>
  </si>
  <si>
    <t>103120</t>
  </si>
  <si>
    <t>ASSENTAMENTO DE CONEXÃO COM 2 ACESSOS, FERRO FUNDIDO PARA REDE DE ÁGUA, DN  1200 MM, JUNTA FLANGEADA (NÃO INCLUI O FORNECIMENTO). AF_09/2021</t>
  </si>
  <si>
    <t>103121</t>
  </si>
  <si>
    <t>ASSENTAMENTO DE CONEXÃO COM 3 ACESSOS, FERRO FUNDIDO PARA REDE DE ÁGUA, DN  80 MM, JUNTA FLANGEADA (NÃO INCLUI O FORNECIMENTO). AF_09/2021</t>
  </si>
  <si>
    <t>103122</t>
  </si>
  <si>
    <t>ASSENTAMENTO DE CONEXÃO COM 3 ACESSOS, FERRO FUNDIDO PARA REDE DE ÁGUA, DN  100 MM, JUNTA FLANGEADA (NÃO INCLUI O FORNECIMENTO). AF_09/2021</t>
  </si>
  <si>
    <t>52,59</t>
  </si>
  <si>
    <t>103123</t>
  </si>
  <si>
    <t>ASSENTAMENTO DE CONEXÃO COM 3 ACESSOS, FERRO FUNDIDO PARA REDE DE ÁGUA, DN  150 MM, JUNTA FLANGEADA (NÃO INCLUI O FORNECIMENTO). AF_09/2021</t>
  </si>
  <si>
    <t>103124</t>
  </si>
  <si>
    <t>ASSENTAMENTO DE CONEXÃO COM 3 ACESSOS, FERRO FUNDIDO PARA REDE DE ÁGUA, DN  200 MM, JUNTA FLANGEADA (NÃO INCLUI O FORNECIMENTO). AF_09/2021</t>
  </si>
  <si>
    <t>103125</t>
  </si>
  <si>
    <t>ASSENTAMENTO DE CONEXÃO COM 3 ACESSOS, FERRO FUNDIDO PARA REDE DE ÁGUA, DN  250 MM, JUNTA FLANGEADA (NÃO INCLUI O FORNECIMENTO). AF_09/2021</t>
  </si>
  <si>
    <t>103126</t>
  </si>
  <si>
    <t>ASSENTAMENTO DE CONEXÃO COM 3 ACESSOS, FERRO FUNDIDO PARA REDE DE ÁGUA, DN  300 MM, JUNTA FLANGEADA (NÃO INCLUI O FORNECIMENTO). AF_09/2021</t>
  </si>
  <si>
    <t>103127</t>
  </si>
  <si>
    <t>ASSENTAMENTO DE CONEXÃO COM 3 ACESSOS, FERRO FUNDIDO PARA REDE DE ÁGUA, DN  350 MM, JUNTA FLANGEADA (NÃO INCLUI O FORNECIMENTO). AF_09/2021</t>
  </si>
  <si>
    <t>103128</t>
  </si>
  <si>
    <t>ASSENTAMENTO DE CONEXÃO COM 3 ACESSOS, FERRO FUNDIDO PARA REDE DE ÁGUA, DN  400 MM, JUNTA FLANGEADA (NÃO INCLUI O FORNECIMENTO). AF_09/2021</t>
  </si>
  <si>
    <t>103129</t>
  </si>
  <si>
    <t>ASSENTAMENTO DE CONEXÃO COM 3 ACESSOS, FERRO FUNDIDO PARA REDE DE ÁGUA, DN  450 MM, JUNTA FLANGEADA (NÃO INCLUI O FORNECIMENTO). AF_09/2021</t>
  </si>
  <si>
    <t>103130</t>
  </si>
  <si>
    <t>ASSENTAMENTO DE CONEXÃO COM 3 ACESSOS, FERRO FUNDIDO PARA REDE DE ÁGUA, DN  500 MM, JUNTA FLANGEADA (NÃO INCLUI O FORNECIMENTO). AF_09/2021</t>
  </si>
  <si>
    <t>103131</t>
  </si>
  <si>
    <t>ASSENTAMENTO DE CONEXÃO COM 3 ACESSOS, FERRO FUNDIDO PARA REDE DE ÁGUA, DN  600 MM, JUNTA FLANGEADA (NÃO INCLUI O FORNECIMENTO). AF_09/2021</t>
  </si>
  <si>
    <t>103132</t>
  </si>
  <si>
    <t>ASSENTAMENTO DE CONEXÃO COM 3 ACESSOS, FERRO FUNDIDO PARA REDE DE ÁGUA, DN  700 MM, JUNTA FLANGEADA (NÃO INCLUI O FORNECIMENTO). AF_09/2021</t>
  </si>
  <si>
    <t>103133</t>
  </si>
  <si>
    <t>ASSENTAMENTO DE CONEXÃO COM 3 ACESSOS, FERRO FUNDIDO PARA REDE DE ÁGUA, DN  800 MM, JUNTA FLANGEADA (NÃO INCLUI O FORNECIMENTO). AF_09/2021</t>
  </si>
  <si>
    <t>103134</t>
  </si>
  <si>
    <t>ASSENTAMENTO DE CONEXÃO COM 3 ACESSOS, FERRO FUNDIDO PARA REDE DE ÁGUA, DN  900 MM, JUNTA FLANGEADA (NÃO INCLUI O FORNECIMENTO). AF_09/2021</t>
  </si>
  <si>
    <t>103135</t>
  </si>
  <si>
    <t>ASSENTAMENTO DE CONEXÃO COM 3 ACESSOS, FERRO FUNDIDO PARA REDE DE ÁGUA, DN  1000 MM, JUNTA FLANGEADA (NÃO INCLUI O FORNECIMENTO). AF_09/2021</t>
  </si>
  <si>
    <t>103136</t>
  </si>
  <si>
    <t>ASSENTAMENTO DE CONEXÃO COM 3 ACESSOS, FERRO FUNDIDO PARA REDE DE ÁGUA, DN  1200 MM, JUNTA FLANGEADA (NÃO INCLUI O FORNECIMENTO). AF_09/2021</t>
  </si>
  <si>
    <t>103137</t>
  </si>
  <si>
    <t>ASSENTAMENTO DE CONEXÃO COM 1 ACESSO, FERRO FUNDIDO PARA REDE DE ÁGUA, DN  80 MM, JUNTA FLANGEADA (NÃO INCLUI O FORNECIMENTO). AF_09/2021</t>
  </si>
  <si>
    <t>103138</t>
  </si>
  <si>
    <t>ASSENTAMENTO DE CONEXÃO COM 1 ACESSO, FERRO FUNDIDO PARA REDE DE ÁGUA, DN  100 MM, JUNTA FLANGEADA (NÃO INCLUI O FORNECIMENTO). AF_09/2021</t>
  </si>
  <si>
    <t>103139</t>
  </si>
  <si>
    <t>ASSENTAMENTO DE CONEXÃO COM 1 ACESSO, FERRO FUNDIDO PARA REDE DE ÁGUA, DN  150 MM, JUNTA FLANGEADA (NÃO INCLUI O FORNECIMENTO). AF_09/2021</t>
  </si>
  <si>
    <t>33,62</t>
  </si>
  <si>
    <t>103140</t>
  </si>
  <si>
    <t>ASSENTAMENTO DE CONEXÃO COM 1 ACESSO, FERRO FUNDIDO PARA REDE DE ÁGUA, DN  200 MM, JUNTA FLANGEADA (NÃO INCLUI O FORNECIMENTO). AF_09/2021</t>
  </si>
  <si>
    <t>103141</t>
  </si>
  <si>
    <t>ASSENTAMENTO DE CONEXÃO COM 1 ACESSO, FERRO FUNDIDO PARA REDE DE ÁGUA, DN  250 MM, JUNTA FLANGEADA (NÃO INCLUI O FORNECIMENTO). AF_09/2021</t>
  </si>
  <si>
    <t>64,44</t>
  </si>
  <si>
    <t>103142</t>
  </si>
  <si>
    <t>ASSENTAMENTO DE CONEXÃO COM 1 ACESSO, FERRO FUNDIDO PARA REDE DE ÁGUA, DN  300 MM, JUNTA FLANGEADA (NÃO INCLUI O FORNECIMENTO). AF_09/2021</t>
  </si>
  <si>
    <t>103143</t>
  </si>
  <si>
    <t>ASSENTAMENTO DE CONEXÃO COM 1 ACESSO, FERRO FUNDIDO PARA REDE DE ÁGUA, DN  350 MM, JUNTA FLANGEADA (NÃO INCLUI O FORNECIMENTO). AF_09/2021</t>
  </si>
  <si>
    <t>103144</t>
  </si>
  <si>
    <t>ASSENTAMENTO DE CONEXÃO COM 1 ACESSO, FERRO FUNDIDO PARA REDE DE ÁGUA, DN  400 MM, JUNTA FLANGEADA (NÃO INCLUI O FORNECIMENTO). AF_09/2021</t>
  </si>
  <si>
    <t>103145</t>
  </si>
  <si>
    <t>ASSENTAMENTO DE CONEXÃO COM 1 ACESSO, FERRO FUNDIDO PARA REDE DE ÁGUA, DN  450 MM, JUNTA FLANGEADA (NÃO INCLUI O FORNECIMENTO). AF_09/2021</t>
  </si>
  <si>
    <t>103146</t>
  </si>
  <si>
    <t>ASSENTAMENTO DE CONEXÃO COM 1 ACESSO, FERRO FUNDIDO PARA REDE DE ÁGUA, DN  500 MM, JUNTA FLANGEADA (NÃO INCLUI O FORNECIMENTO). AF_09/2021</t>
  </si>
  <si>
    <t>103147</t>
  </si>
  <si>
    <t>ASSENTAMENTO DE CONEXÃO COM 1 ACESSO, FERRO FUNDIDO PARA REDE DE ÁGUA, DN  600 MM, JUNTA FLANGEADA (NÃO INCLUI O FORNECIMENTO). AF_09/2021</t>
  </si>
  <si>
    <t>103148</t>
  </si>
  <si>
    <t>ASSENTAMENTO DE CONEXÃO COM 1 ACESSO, FERRO FUNDIDO PARA REDE DE ÁGUA, DN  700 MM, JUNTA FLANGEADA (NÃO INCLUI O FORNECIMENTO). AF_09/2021</t>
  </si>
  <si>
    <t>180,75</t>
  </si>
  <si>
    <t>103149</t>
  </si>
  <si>
    <t>ASSENTAMENTO DE CONEXÃO COM 1 ACESSO, FERRO FUNDIDO PARA REDE DE ÁGUA, DN  800 MM, JUNTA FLANGEADA (NÃO INCLUI O FORNECIMENTO). AF_09/2021</t>
  </si>
  <si>
    <t>103150</t>
  </si>
  <si>
    <t>ASSENTAMENTO DE CONEXÃO COM 1 ACESSO, FERRO FUNDIDO PARA REDE DE ÁGUA, DN  900 MM, JUNTA FLANGEADA (NÃO INCLUI O FORNECIMENTO). AF_09/2021</t>
  </si>
  <si>
    <t>103151</t>
  </si>
  <si>
    <t>ASSENTAMENTO DE CONEXÃO COM 1 ACESSO, FERRO FUNDIDO PARA REDE DE ÁGUA, DN  1000 MM, JUNTA FLANGEADA (NÃO INCLUI O FORNECIMENTO). AF_09/2021</t>
  </si>
  <si>
    <t>103152</t>
  </si>
  <si>
    <t>ASSENTAMENTO DE CONEXÃO COM 1 ACESSO, FERRO FUNDIDO PARA REDE DE ÁGUA, DN  1200 MM, JUNTA FLANGEADA (NÃO INCLUI O FORNECIMENTO). AF_09/2021</t>
  </si>
  <si>
    <t>93206</t>
  </si>
  <si>
    <t>EXECUÇÃO DE ESCRITÓRIO EM CANTEIRO DE OBRA EM ALVENARIA, NÃO INCLUSO MOBILIÁRIO E EQUIPAMENTOS. AF_02/2016</t>
  </si>
  <si>
    <t>93207</t>
  </si>
  <si>
    <t>EXECUÇÃO DE ESCRITÓRIO EM CANTEIRO DE OBRA EM CHAPA DE MADEIRA COMPENSADA, NÃO INCLUSO MOBILIÁRIO E EQUIPAMENTOS. AF_02/2016</t>
  </si>
  <si>
    <t>93208</t>
  </si>
  <si>
    <t>EXECUÇÃO DE ALMOXARIFADO EM CANTEIRO DE OBRA EM CHAPA DE MADEIRA COMPENSADA, INCLUSO PRATELEIRAS. AF_02/2016</t>
  </si>
  <si>
    <t>93209</t>
  </si>
  <si>
    <t>EXECUÇÃO DE ALMOXARIFADO EM CANTEIRO DE OBRA EM ALVENARIA, INCLUSO PRATELEIRAS. AF_02/2016</t>
  </si>
  <si>
    <t>93210</t>
  </si>
  <si>
    <t>EXECUÇÃO DE REFEITÓRIO EM CANTEIRO DE OBRA EM CHAPA DE MADEIRA COMPENSADA, NÃO INCLUSO MOBILIÁRIO E EQUIPAMENTOS. AF_02/2016</t>
  </si>
  <si>
    <t>93211</t>
  </si>
  <si>
    <t>EXECUÇÃO DE REFEITÓRIO EM CANTEIRO DE OBRA EM ALVENARIA, NÃO INCLUSO MOBILIÁRIO E EQUIPAMENTOS. AF_02/2016</t>
  </si>
  <si>
    <t>93212</t>
  </si>
  <si>
    <t>EXECUÇÃO DE SANITÁRIO E VESTIÁRIO EM CANTEIRO DE OBRA EM CHAPA DE MADEIRA COMPENSADA, NÃO INCLUSO MOBILIÁRIO. AF_02/2016</t>
  </si>
  <si>
    <t>93213</t>
  </si>
  <si>
    <t>EXECUÇÃO DE SANITÁRIO E VESTIÁRIO EM CANTEIRO DE OBRA EM ALVENARIA, NÃO INCLUSO MOBILIÁRIO. AF_02/2016</t>
  </si>
  <si>
    <t>93214</t>
  </si>
  <si>
    <t>EXECUÇÃO DE RESERVATÓRIO ELEVADO DE ÁGUA (1000 LITROS) EM CANTEIRO DE OBRA, APOIADO EM ESTRUTURA DE MADEIRA. AF_02/2016</t>
  </si>
  <si>
    <t>93243</t>
  </si>
  <si>
    <t>EXECUÇÃO DE RESERVATÓRIO ELEVADO DE ÁGUA (2000 LITROS) EM CANTEIRO DE OBRA, APOIADO EM ESTRUTURA DE MADEIRA. AF_02/2016</t>
  </si>
  <si>
    <t>93582</t>
  </si>
  <si>
    <t>EXECUÇÃO DE CENTRAL DE ARMADURA EM CANTEIRO DE OBRA, NÃO INCLUSO MOBILIÁRIO E EQUIPAMENTOS. AF_04/2016</t>
  </si>
  <si>
    <t>93583</t>
  </si>
  <si>
    <t>EXECUÇÃO DE CENTRAL DE FÔRMAS, PRODUÇÃO DE ARGAMASSA OU CONCRETO EM CANTEIRO DE OBRA, NÃO INCLUSO MOBILIÁRIO E EQUIPAMENTOS. AF_04/2016</t>
  </si>
  <si>
    <t>93584</t>
  </si>
  <si>
    <t>EXECUÇÃO DE DEPÓSITO EM CANTEIRO DE OBRA EM CHAPA DE MADEIRA COMPENSADA, NÃO INCLUSO MOBILIÁRIO. AF_04/2016</t>
  </si>
  <si>
    <t>93585</t>
  </si>
  <si>
    <t>EXECUÇÃO DE GUARITA EM CANTEIRO DE OBRA EM CHAPA DE MADEIRA COMPENSADA, NÃO INCLUSO MOBILIÁRIO. AF_04/2016</t>
  </si>
  <si>
    <t>98441</t>
  </si>
  <si>
    <t>PAREDE DE MADEIRA COMPENSADA PARA CONSTRUÇÃO TEMPORÁRIA EM CHAPA SIMPLES, EXTERNA, COM ÁREA LÍQUIDA MAIOR OU IGUAL A 6 M², SEM VÃO. AF_05/2018</t>
  </si>
  <si>
    <t>98442</t>
  </si>
  <si>
    <t>PAREDE DE MADEIRA COMPENSADA PARA CONSTRUÇÃO TEMPORÁRIA EM CHAPA SIMPLES, EXTERNA, COM ÁREA LÍQUIDA MENOR QUE 6 M², SEM VÃO. AF_05/2018</t>
  </si>
  <si>
    <t>98443</t>
  </si>
  <si>
    <t>PAREDE DE MADEIRA COMPENSADA PARA CONSTRUÇÃO TEMPORÁRIA EM CHAPA SIMPLES, INTERNA, COM ÁREA LÍQUIDA MAIOR OU IGUAL A 6 M², SEM VÃO. AF_05/2018</t>
  </si>
  <si>
    <t>98444</t>
  </si>
  <si>
    <t>PAREDE DE MADEIRA COMPENSADA PARA CONSTRUÇÃO TEMPORÁRIA EM CHAPA SIMPLES, INTERNA, COM ÁREA LÍQUIDA MENOR QUE 6 M², SEM VÃO. AF_05/2018</t>
  </si>
  <si>
    <t>98445</t>
  </si>
  <si>
    <t>PAREDE DE MADEIRA COMPENSADA PARA CONSTRUÇÃO TEMPORÁRIA EM CHAPA SIMPLES, EXTERNA, COM ÁREA LÍQUIDA MAIOR OU IGUAL A 6 M², COM VÃO. AF_05/2018</t>
  </si>
  <si>
    <t>98446</t>
  </si>
  <si>
    <t>PAREDE DE MADEIRA COMPENSADA PARA CONSTRUÇÃO TEMPORÁRIA EM CHAPA SIMPLES, EXTERNA, COM ÁREA LÍQUIDA MENOR QUE 6 M², COM VÃO. AF_05/2018</t>
  </si>
  <si>
    <t>98447</t>
  </si>
  <si>
    <t>PAREDE DE MADEIRA COMPENSADA PARA CONSTRUÇÃO TEMPORÁRIA EM CHAPA SIMPLES, INTERNA, COM ÁREA LÍQUIDA MAIOR OU IGUAL A 6 M², COM VÃO. AF_05/2018</t>
  </si>
  <si>
    <t>98448</t>
  </si>
  <si>
    <t>PAREDE DE MADEIRA COMPENSADA PARA CONSTRUÇÃO TEMPORÁRIA EM CHAPA SIMPLES, INTERNA, COM ÁREA LÍQUIDA MENOR QUE 6 M², COM VÃO. AF_05/2018</t>
  </si>
  <si>
    <t>125,28</t>
  </si>
  <si>
    <t>98449</t>
  </si>
  <si>
    <t>PAREDE DE MADEIRA COMPENSADA PARA CONSTRUÇÃO TEMPORÁRIA EM CHAPA DUPLA, EXTERNA, COM ÁREA LÍQUIDA MAIOR OU IGUAL A 6 M², SEM VÃO. AF_05/2018</t>
  </si>
  <si>
    <t>98450</t>
  </si>
  <si>
    <t>PAREDE DE MADEIRA COMPENSADA PARA CONSTRUÇÃO TEMPORÁRIA EM CHAPA DUPLA, EXTERNA, COM ÁREA LÍQUIDA MENOR QUE 6 M², SEM VÃO. AF_05/2018</t>
  </si>
  <si>
    <t>131,35</t>
  </si>
  <si>
    <t>98451</t>
  </si>
  <si>
    <t>PAREDE DE MADEIRA COMPENSADA PARA CONSTRUÇÃO TEMPORÁRIA EM CHAPA DUPLA, INTERNA, COM ÁREA LÍQUIDA MAIOR OU IGUAL A 6 M², SEM VÃO. AF_05/2018</t>
  </si>
  <si>
    <t>98452</t>
  </si>
  <si>
    <t>PAREDE DE MADEIRA COMPENSADA PARA CONSTRUÇÃO TEMPORÁRIA EM CHAPA DUPLA, INTERNA, COM ÁREA LÍQUIDA MENOR QUE 6 M², SEM VÃO. AF_05/2018</t>
  </si>
  <si>
    <t>98453</t>
  </si>
  <si>
    <t>PAREDE DE MADEIRA COMPENSADA PARA CONSTRUÇÃO TEMPORÁRIA EM CHAPA DUPLA, EXTERNA, COM ÁREA LÍQUIDA MAIOR OU IGUAL A QUE 6 M², COM VÃO. AF_05/2018</t>
  </si>
  <si>
    <t>98454</t>
  </si>
  <si>
    <t>PAREDE DE MADEIRA COMPENSADA PARA CONSTRUÇÃO TEMPORÁRIA EM CHAPA DUPLA, EXTERNA, COM ÁREA LÍQUIDA MENOR QUE 6 M², COM VÃO. AF_05/2018</t>
  </si>
  <si>
    <t>98455</t>
  </si>
  <si>
    <t>PAREDE DE MADEIRA COMPENSADA PARA CONSTRUÇÃO TEMPORÁRIA EM CHAPA DUPLA, INTERNA, COM ÁREA LÍQUIDA MAIOR OU IGUAL A 6 M², COM VÃO. AF_05/2018</t>
  </si>
  <si>
    <t>98456</t>
  </si>
  <si>
    <t>PAREDE DE MADEIRA COMPENSADA PARA CONSTRUÇÃO TEMPORÁRIA EM CHAPA DUPLA, INTERNA, COM ÁREA LÍQUIDA MENOR QUE 6 M², COM VÃO. AF_05/2018</t>
  </si>
  <si>
    <t>98458</t>
  </si>
  <si>
    <t>TAPUME COM COMPENSADO DE MADEIRA. AF_05/2018</t>
  </si>
  <si>
    <t>98459</t>
  </si>
  <si>
    <t>TAPUME COM TELHA METÁLICA. AF_05/2018</t>
  </si>
  <si>
    <t>85,74</t>
  </si>
  <si>
    <t>98460</t>
  </si>
  <si>
    <t>PISO PARA CONSTRUÇÃO TEMPORÁRIA EM MADEIRA, SEM REAPROVEITAMENTO. AF_05/2018</t>
  </si>
  <si>
    <t>98461</t>
  </si>
  <si>
    <t>ESTRUTURA DE MADEIRA PROVISÓRIA PARA SUPORTE DE CAIXA D ÁGUA ELEVADA DE 1000 LITROS. AF_05/2018_P</t>
  </si>
  <si>
    <t>98462</t>
  </si>
  <si>
    <t>ESTRUTURA DE MADEIRA PROVISÓRIA PARA SUPORTE DE CAIXA D ÁGUA ELEVADA DE 3000 LITROS. AF_05/2018_P</t>
  </si>
  <si>
    <t>5631</t>
  </si>
  <si>
    <t>ESCAVADEIRA HIDRÁULICA SOBRE ESTEIRAS, CAÇAMBA 0,80 M3, PESO OPERACIONAL 17 T, POTENCIA BRUTA 111 HP - CHP DIURNO. AF_06/2014</t>
  </si>
  <si>
    <t>165,68</t>
  </si>
  <si>
    <t>5678</t>
  </si>
  <si>
    <t>RETROESCAVADEIRA SOBRE RODAS COM CARREGADEIRA, TRAÇÃO 4X4, POTÊNCIA LÍQ. 88 HP, CAÇAMBA CARREG. CAP. MÍN. 1 M3, CAÇAMBA RETRO CAP. 0,26 M3, PESO OPERACIONAL MÍN. 6.674 KG, PROFUNDIDADE ESCAVAÇÃO MÁX. 4,37 M - CHP DIURNO. AF_06/2014</t>
  </si>
  <si>
    <t>5680</t>
  </si>
  <si>
    <t>RETROESCAVADEIRA SOBRE RODAS COM CARREGADEIRA, TRAÇÃO 4X2, POTÊNCIA LÍQ. 79 HP, CAÇAMBA CARREG. CAP. MÍN. 1 M3, CAÇAMBA RETRO CAP. 0,20 M3, PESO OPERACIONAL MÍN. 6.570 KG, PROFUNDIDADE ESCAVAÇÃO MÁX. 4,37 M - CHP DIURNO. AF_06/2014</t>
  </si>
  <si>
    <t>5684</t>
  </si>
  <si>
    <t>ROLO COMPACTADOR VIBRATÓRIO DE UM CILINDRO AÇO LISO, POTÊNCIA 80 HP, PESO OPERACIONAL MÁXIMO 8,1 T, IMPACTO DINÂMICO 16,15 / 9,5 T, LARGURA DE TRABALHO 1,68 M - CHP DIURNO. AF_06/2014</t>
  </si>
  <si>
    <t>5689</t>
  </si>
  <si>
    <t>GRADE DE DISCO CONTROLE REMOTO REBOCÁVEL, COM 24 DISCOS 24 X 6 MM COM PNEUS PARA TRANSPORTE - CHP DIURNO. AF_06/2014</t>
  </si>
  <si>
    <t>5795</t>
  </si>
  <si>
    <t>MARTELETE OU ROMPEDOR PNEUMÁTICO MANUAL, 28 KG, COM SILENCIADOR - CHP DIURNO. AF_07/2016</t>
  </si>
  <si>
    <t>5811</t>
  </si>
  <si>
    <t>CAMINHÃO BASCULANTE 6 M3, PESO BRUTO TOTAL 16.000 KG, CARGA ÚTIL MÁXIMA 13.071 KG, DISTÂNCIA ENTRE EIXOS 4,80 M, POTÊNCIA 230 CV INCLUSIVE CAÇAMBA METÁLICA - CHP DIURNO. AF_06/2014</t>
  </si>
  <si>
    <t>5823</t>
  </si>
  <si>
    <t>USINA DE CONCRETO FIXA, CAPACIDADE NOMINAL DE 90 A 120 M3/H, SEM SILO - CHP DIURNO. AF_07/2016</t>
  </si>
  <si>
    <t>5824</t>
  </si>
  <si>
    <t>CAMINHÃO TOCO, PBT 16.000 KG, CARGA ÚTIL MÁX. 10.685 KG, DIST. ENTRE EIXOS 4,8 M, POTÊNCIA 189 CV, INCLUSIVE CARROCERIA FIXA ABERTA DE MADEIRA P/ TRANSPORTE GERAL DE CARGA SECA, DIMEN. APROX. 2,5 X 7,00 X 0,50 M - CHP DIURNO. AF_06/2014</t>
  </si>
  <si>
    <t>5835</t>
  </si>
  <si>
    <t>VIBROACABADORA DE ASFALTO SOBRE ESTEIRAS, LARGURA DE PAVIMENTAÇÃO 1,90 M A 5,30 M, POTÊNCIA 105 HP CAPACIDADE 450 T/H - CHP DIURNO. AF_11/2014</t>
  </si>
  <si>
    <t>5839</t>
  </si>
  <si>
    <t>VASSOURA MECÂNICA REBOCÁVEL COM ESCOVA CILÍNDRICA, LARGURA ÚTIL DE VARRIMENTO DE 2,44 M - CHP DIURNO. AF_06/2014</t>
  </si>
  <si>
    <t>10,64</t>
  </si>
  <si>
    <t>5843</t>
  </si>
  <si>
    <t>TRATOR DE PNEUS, POTÊNCIA 122 CV, TRAÇÃO 4X4, PESO COM LASTRO DE 4.510 KG - CHP DIURNO. AF_06/2014</t>
  </si>
  <si>
    <t>5847</t>
  </si>
  <si>
    <t>TRATOR DE ESTEIRAS, POTÊNCIA 170 HP, PESO OPERACIONAL 19 T, CAÇAMBA 5,2 M3 - CHP DIURNO. AF_06/2014</t>
  </si>
  <si>
    <t>5851</t>
  </si>
  <si>
    <t>TRATOR DE ESTEIRAS, POTÊNCIA 150 HP, PESO OPERACIONAL 16,7 T, COM RODA MOTRIZ ELEVADA E LÂMINA 3,18 M3 - CHP DIURNO. AF_06/2014</t>
  </si>
  <si>
    <t>203,16</t>
  </si>
  <si>
    <t>5855</t>
  </si>
  <si>
    <t>TRATOR DE ESTEIRAS, POTÊNCIA 347 HP, PESO OPERACIONAL 38,5 T, COM LÂMINA 8,70 M3 - CHP DIURNO. AF_06/2014</t>
  </si>
  <si>
    <t>5863</t>
  </si>
  <si>
    <t>ROLO COMPACTADOR VIBRATÓRIO REBOCÁVEL, CILINDRO DE AÇO LISO, POTÊNCIA DE TRAÇÃO DE 65 CV, PESO 4,7 T, IMPACTO DINÂMICO 18,3 T, LARGURA DE TRABALHO 1,67 M - CHP DIURNO. AF_02/2016</t>
  </si>
  <si>
    <t>5867</t>
  </si>
  <si>
    <t>ROLO COMPACTADOR VIBRATÓRIO TANDEM AÇO LISO, POTÊNCIA 58 HP, PESO SEM/COM LASTRO 6,5 / 9,4 T, LARGURA DE TRABALHO 1,2 M - CHP DIURNO. AF_06/2014</t>
  </si>
  <si>
    <t>5875</t>
  </si>
  <si>
    <t>RETROESCAVADEIRA SOBRE RODAS COM CARREGADEIRA, TRAÇÃO 4X4, POTÊNCIA LÍQ. 72 HP, CAÇAMBA CARREG. CAP. MÍN. 0,79 M3, CAÇAMBA RETRO CAP. 0,18 M3, PESO OPERACIONAL MÍN. 7.140 KG, PROFUNDIDADE ESCAVAÇÃO MÁX. 4,50 M - CHP DIURNO. AF_06/2014</t>
  </si>
  <si>
    <t>5879</t>
  </si>
  <si>
    <t>ROLO COMPACTADOR VIBRATÓRIO PÉ DE CARNEIRO, OPERADO POR CONTROLE REMOTO, POTÊNCIA 12,5 KW, PESO OPERACIONAL 1,675 T, LARGURA DE TRABALHO 0,85 M - CHP DIURNO. AF_02/2016</t>
  </si>
  <si>
    <t>5882</t>
  </si>
  <si>
    <t>USINA DE LAMA ASFÁLTICA, PROD 30 A 50 T/H, SILO DE AGREGADO 7 M3, RESERVATÓRIOS PARA EMULSÃO E ÁGUA DE 2,3 M3 CADA, MISTURADOR TIPO PUG MILL A SER MONTADO SOBRE CAMINHÃO - CHP DIURNO. AF_10/2014</t>
  </si>
  <si>
    <t>104,37</t>
  </si>
  <si>
    <t>5890</t>
  </si>
  <si>
    <t>CAMINHÃO TOCO, PESO BRUTO TOTAL 14.300 KG, CARGA ÚTIL MÁXIMA 9590 KG, DISTÂNCIA ENTRE EIXOS 4,76 M, POTÊNCIA 185 CV (NÃO INCLUI CARROCERIA) - CHP DIURNO. AF_06/2014</t>
  </si>
  <si>
    <t>5894</t>
  </si>
  <si>
    <t>CAMINHÃO TOCO, PESO BRUTO TOTAL 16.000 KG, CARGA ÚTIL MÁXIMA DE 10.685 KG, DISTÂNCIA ENTRE EIXOS 4,80 M, POTÊNCIA 189 CV EXCLUSIVE CARROCERIA - CHP DIURNO. AF_06/2014</t>
  </si>
  <si>
    <t>5901</t>
  </si>
  <si>
    <t>CAMINHÃO PIPA 10.000 L TRUCADO, PESO BRUTO TOTAL 23.000 KG, CARGA ÚTIL MÁXIMA 15.935 KG, DISTÂNCIA ENTRE EIXOS 4,8 M, POTÊNCIA 230 CV, INCLUSIVE TANQUE DE AÇO PARA TRANSPORTE DE ÁGUA - CHP DIURNO. AF_06/2014</t>
  </si>
  <si>
    <t>5909</t>
  </si>
  <si>
    <t>ESPARGIDOR DE ASFALTO PRESSURIZADO COM TANQUE DE 2500 L, REBOCÁVEL COM MOTOR A GASOLINA POTÊNCIA 3,4 HP - CHP DIURNO. AF_07/2014</t>
  </si>
  <si>
    <t>5921</t>
  </si>
  <si>
    <t>GRADE DE DISCO REBOCÁVEL COM 20 DISCOS 24" X 6 MM COM PNEUS PARA TRANSPORTE - CHP DIURNO. AF_06/2014</t>
  </si>
  <si>
    <t>5928</t>
  </si>
  <si>
    <t>GUINDAUTO HIDRÁULICO, CAPACIDADE MÁXIMA DE CARGA 6200 KG, MOMENTO MÁXIMO DE CARGA 11,7 TM, ALCANCE MÁXIMO HORIZONTAL 9,70 M, INCLUSIVE CAMINHÃO TOCO PBT 16.000 KG, POTÊNCIA DE 189 CV - CHP DIURNO. AF_06/2014</t>
  </si>
  <si>
    <t>5932</t>
  </si>
  <si>
    <t>MOTONIVELADORA POTÊNCIA BÁSICA LÍQUIDA (PRIMEIRA MARCHA) 125 HP, PESO BRUTO 13032 KG, LARGURA DA LÂMINA DE 3,7 M - CHP DIURNO. AF_06/2014</t>
  </si>
  <si>
    <t>5940</t>
  </si>
  <si>
    <t>PÁ CARREGADEIRA SOBRE RODAS, POTÊNCIA LÍQUIDA 128 HP, CAPACIDADE DA CAÇAMBA 1,7 A 2,8 M3, PESO OPERACIONAL 11632 KG - CHP DIURNO. AF_06/2014</t>
  </si>
  <si>
    <t>5944</t>
  </si>
  <si>
    <t>PÁ CARREGADEIRA SOBRE RODAS, POTÊNCIA 197 HP, CAPACIDADE DA CAÇAMBA 2,5 A 3,5 M3, PESO OPERACIONAL 18338 KG - CHP DIURNO. AF_06/2014</t>
  </si>
  <si>
    <t>5953</t>
  </si>
  <si>
    <t>COMPRESSOR DE AR REBOCÁVEL, VAZÃO 189 PCM, PRESSÃO EFETIVA DE TRABALHO 102 PSI, MOTOR DIESEL, POTÊNCIA 63 CV - CHP DIURNO. AF_06/2015</t>
  </si>
  <si>
    <t>51,02</t>
  </si>
  <si>
    <t>6259</t>
  </si>
  <si>
    <t>CAMINHÃO PIPA 6.000 L, PESO BRUTO TOTAL 13.000 KG, DISTÂNCIA ENTRE EIXOS 4,80 M, POTÊNCIA 189 CV INCLUSIVE TANQUE DE AÇO PARA TRANSPORTE DE ÁGUA, CAPACIDADE 6 M3 - CHP DIURNO. AF_06/2014</t>
  </si>
  <si>
    <t>6879</t>
  </si>
  <si>
    <t>ROLO COMPACTADOR DE PNEUS ESTÁTICO, PRESSÃO VARIÁVEL, POTÊNCIA 111 HP, PESO SEM/COM LASTRO 9,5 / 26 T, LARGURA DE TRABALHO 1,90 M - CHP DIURNO. AF_07/2014</t>
  </si>
  <si>
    <t>7030</t>
  </si>
  <si>
    <t>TANQUE DE ASFALTO ESTACIONÁRIO COM SERPENTINA, CAPACIDADE 30.000 L - CHP DIURNO. AF_06/2014</t>
  </si>
  <si>
    <t>7042</t>
  </si>
  <si>
    <t>MOTOBOMBA TRASH (PARA ÁGUA SUJA) AUTO ESCORVANTE, MOTOR GASOLINA DE 6,41 HP, DIÂMETROS DE SUCÇÃO X RECALQUE: 3" X 3", HM/Q = 10 MCA / 60 M3/H A 23 MCA / 0 M3/H - CHP DIURNO. AF_10/2014</t>
  </si>
  <si>
    <t>11,17</t>
  </si>
  <si>
    <t>7049</t>
  </si>
  <si>
    <t>ROLO COMPACTADOR PE DE CARNEIRO VIBRATORIO, POTENCIA 125 HP, PESO OPERACIONAL SEM/COM LASTRO 11,95 / 13,30 T, IMPACTO DINAMICO 38,5 / 22,5 T, LARGURA DE TRABALHO 2,15 M - CHP DIURNO. AF_06/2014</t>
  </si>
  <si>
    <t>67826</t>
  </si>
  <si>
    <t>CAMINHÃO BASCULANTE 6 M3 TOCO, PESO BRUTO TOTAL 16.000 KG, CARGA ÚTIL MÁXIMA 11.130 KG, DISTÂNCIA ENTRE EIXOS 5,36 M, POTÊNCIA 185 CV, INCLUSIVE CAÇAMBA METÁLICA - CHP DIURNO. AF_06/2014</t>
  </si>
  <si>
    <t>146,30</t>
  </si>
  <si>
    <t>73417</t>
  </si>
  <si>
    <t>GRUPO GERADOR ESTACIONÁRIO, MOTOR DIESEL POTÊNCIA 170 KVA - CHP DIURNO. AF_02/2016</t>
  </si>
  <si>
    <t>73436</t>
  </si>
  <si>
    <t>ROLO COMPACTADOR VIBRATÓRIO PÉ DE CARNEIRO PARA SOLOS, POTÊNCIA 80 HP, PESO OPERACIONAL SEM/COM LASTRO 7,4 / 8,8 T, LARGURA DE TRABALHO 1,68 M - CHP DIURNO. AF_02/2016</t>
  </si>
  <si>
    <t>73467</t>
  </si>
  <si>
    <t>CAMINHÃO TOCO, PBT 14.300 KG, CARGA ÚTIL MÁX. 9.710 KG, DIST. ENTRE EIXOS 3,56 M, POTÊNCIA 185 CV, INCLUSIVE CARROCERIA FIXA ABERTA DE MADEIRA P/ TRANSPORTE GERAL DE CARGA SECA, DIMEN. APROX. 2,50 X 6,50 X 0,50 M - CHP DIURNO. AF_06/2014</t>
  </si>
  <si>
    <t>73536</t>
  </si>
  <si>
    <t>MOTOBOMBA CENTRÍFUGA, MOTOR A GASOLINA, POTÊNCIA 5,42 HP, BOCAIS 1 1/2" X 1", DIÂMETRO ROTOR 143 MM HM/Q = 6 MCA / 16,8 M3/H A 38 MCA / 6,6 M3/H - CHP DIURNO. AF_06/2014</t>
  </si>
  <si>
    <t>9,47</t>
  </si>
  <si>
    <t>83362</t>
  </si>
  <si>
    <t>ESPARGIDOR DE ASFALTO PRESSURIZADO, TANQUE 6 M3 COM ISOLAÇÃO TÉRMICA, AQUECIDO COM 2 MAÇARICOS, COM BARRA ESPARGIDORA 3,60 M, MONTADO SOBRE CAMINHÃO  TOCO, PBT 14.300 KG, POTÊNCIA 185 CV - CHP DIURNO. AF_08/2015</t>
  </si>
  <si>
    <t>83765</t>
  </si>
  <si>
    <t>GRUPO DE SOLDAGEM COM GERADOR A DIESEL 60 CV PARA SOLDA ELÉTRICA, SOBRE 04 RODAS, COM MOTOR 4 CILINDROS 600 A - CHP DIURNO. AF_02/2016</t>
  </si>
  <si>
    <t>89,64</t>
  </si>
  <si>
    <t>87445</t>
  </si>
  <si>
    <t>BETONEIRA CAPACIDADE NOMINAL 400 L, CAPACIDADE DE MISTURA 310 L, MOTOR A DIESEL POTÊNCIA 5,0 HP, SEM CARREGADOR - CHP DIURNO. AF_06/2014</t>
  </si>
  <si>
    <t>4,77</t>
  </si>
  <si>
    <t>88386</t>
  </si>
  <si>
    <t>MISTURADOR DE ARGAMASSA, EIXO HORIZONTAL, CAPACIDADE DE MISTURA 300 KG, MOTOR ELÉTRICO POTÊNCIA 5 CV - CHP DIURNO. AF_06/2014</t>
  </si>
  <si>
    <t>4,84</t>
  </si>
  <si>
    <t>88393</t>
  </si>
  <si>
    <t>MISTURADOR DE ARGAMASSA, EIXO HORIZONTAL, CAPACIDADE DE MISTURA 600 KG, MOTOR ELÉTRICO POTÊNCIA 7,5 CV - CHP DIURNO. AF_06/2014</t>
  </si>
  <si>
    <t>6,63</t>
  </si>
  <si>
    <t>88399</t>
  </si>
  <si>
    <t>MISTURADOR DE ARGAMASSA, EIXO HORIZONTAL, CAPACIDADE DE MISTURA 160 KG, MOTOR ELÉTRICO POTÊNCIA 3 CV - CHP DIURNO. AF_06/2014</t>
  </si>
  <si>
    <t>3,61</t>
  </si>
  <si>
    <t>88418</t>
  </si>
  <si>
    <t>PROJETOR DE ARGAMASSA, CAPACIDADE DE PROJEÇÃO 1,5 M3/H, ALCANCE DE 30 ATÉ 60 M, MOTOR ELÉTRICO POTÊNCIA 7,5 HP - CHP DIURNO. AF_06/2014</t>
  </si>
  <si>
    <t>16,16</t>
  </si>
  <si>
    <t>88433</t>
  </si>
  <si>
    <t>PROJETOR DE ARGAMASSA, CAPACIDADE DE PROJEÇÃO 2 M3/H, ALCANCE ATÉ 50 M, MOTOR ELÉTRICO POTÊNCIA 7,5 HP - CHP DIURNO. AF_06/2014</t>
  </si>
  <si>
    <t>88830</t>
  </si>
  <si>
    <t>BETONEIRA CAPACIDADE NOMINAL DE 400 L, CAPACIDADE DE MISTURA 280 L, MOTOR ELÉTRICO TRIFÁSICO POTÊNCIA DE 2 CV, SEM CARREGADOR - CHP DIURNO. AF_10/2014</t>
  </si>
  <si>
    <t>1,78</t>
  </si>
  <si>
    <t>88843</t>
  </si>
  <si>
    <t>TRATOR DE ESTEIRAS, POTÊNCIA 125 HP, PESO OPERACIONAL 12,9 T, COM LÂMINA 2,7 M3 - CHP DIURNO. AF_10/2014</t>
  </si>
  <si>
    <t>169,03</t>
  </si>
  <si>
    <t>88907</t>
  </si>
  <si>
    <t>ESCAVADEIRA HIDRÁULICA SOBRE ESTEIRAS, CAÇAMBA 1,20 M3, PESO OPERACIONAL 21 T, POTÊNCIA BRUTA 155 HP - CHP DIURNO. AF_06/2014</t>
  </si>
  <si>
    <t>89021</t>
  </si>
  <si>
    <t>BOMBA SUBMERSÍVEL ELÉTRICA TRIFÁSICA, POTÊNCIA 2,96 HP, Ø ROTOR 144 MM SEMI-ABERTO, BOCAL DE SAÍDA Ø 2, HM/Q = 2 MCA / 38,8 M3/H A 28 MCA / 5 M3/H - CHP DIURNO. AF_06/2014</t>
  </si>
  <si>
    <t>2,35</t>
  </si>
  <si>
    <t>89028</t>
  </si>
  <si>
    <t>TANQUE DE ASFALTO ESTACIONÁRIO COM MAÇARICO, CAPACIDADE 20.000 L - CHP DIURNO. AF_06/2014</t>
  </si>
  <si>
    <t>89032</t>
  </si>
  <si>
    <t>TRATOR DE ESTEIRAS, POTÊNCIA 100 HP, PESO OPERACIONAL 9,4 T, COM LÂMINA 2,19 M3 - CHP DIURNO. AF_06/2014</t>
  </si>
  <si>
    <t>89035</t>
  </si>
  <si>
    <t>TRATOR DE PNEUS, POTÊNCIA 85 CV, TRAÇÃO 4X4, PESO COM LASTRO DE 4.675 KG - CHP DIURNO. AF_06/2014</t>
  </si>
  <si>
    <t>89225</t>
  </si>
  <si>
    <t>BETONEIRA CAPACIDADE NOMINAL DE 600 L, CAPACIDADE DE MISTURA 360 L, MOTOR ELÉTRICO TRIFÁSICO POTÊNCIA DE 4 CV, SEM CARREGADOR - CHP DIURNO. AF_11/2014</t>
  </si>
  <si>
    <t>4,97</t>
  </si>
  <si>
    <t>89234</t>
  </si>
  <si>
    <t>FRESADORA DE ASFALTO A FRIO SOBRE RODAS, LARGURA FRESAGEM DE 1,0 M, POTÊNCIA 208 HP - CHP DIURNO. AF_11/2014</t>
  </si>
  <si>
    <t>89242</t>
  </si>
  <si>
    <t>FRESADORA DE ASFALTO A FRIO SOBRE RODAS, LARGURA FRESAGEM DE 2,0 M, POTÊNCIA 550 HP - CHP DIURNO. AF_11/2014</t>
  </si>
  <si>
    <t>89250</t>
  </si>
  <si>
    <t>RECICLADORA DE ASFALTO A FRIO SOBRE RODAS, LARGURA FRESAGEM DE 2,0 M, POTÊNCIA 422 HP - CHP DIURNO. AF_11/2014</t>
  </si>
  <si>
    <t>89257</t>
  </si>
  <si>
    <t>VIBROACABADORA DE ASFALTO SOBRE ESTEIRAS, LARGURA DE PAVIMENTAÇÃO 2,13 M A 4,55 M, POTÊNCIA 100 HP CAPACIDADE 400 T/H - CHP DIURNO. AF_11/2014</t>
  </si>
  <si>
    <t>89272</t>
  </si>
  <si>
    <t>GUINDASTE HIDRÁULICO AUTOPROPELIDO, COM LANÇA TELESCÓPICA 28,80 M, CAPACIDADE MÁXIMA 30 T, POTÊNCIA 97 KW, TRAÇÃO 4 X 4 - CHP DIURNO. AF_11/2014</t>
  </si>
  <si>
    <t>89278</t>
  </si>
  <si>
    <t>BETONEIRA CAPACIDADE NOMINAL DE 600 L, CAPACIDADE DE MISTURA 440 L, MOTOR A DIESEL POTÊNCIA 10 HP, COM CARREGADOR - CHP DIURNO. AF_11/2014</t>
  </si>
  <si>
    <t>89843</t>
  </si>
  <si>
    <t>BATE-ESTACAS POR GRAVIDADE, POTÊNCIA DE 160 HP, PESO DO MARTELO ATÉ 3 TONELADAS - CHP DIURNO. AF_11/2014</t>
  </si>
  <si>
    <t>89876</t>
  </si>
  <si>
    <t>CAMINHÃO BASCULANTE 14 M3, COM CAVALO MECÂNICO DE CAPACIDADE MÁXIMA DE TRAÇÃO COMBINADO DE 36000 KG, POTÊNCIA 286 CV, INCLUSIVE SEMIREBOQUE COM CAÇAMBA METÁLICA - CHP DIURNO. AF_12/2014</t>
  </si>
  <si>
    <t>89883</t>
  </si>
  <si>
    <t>CAMINHÃO BASCULANTE 18 M3, COM CAVALO MECÂNICO DE CAPACIDADE MÁXIMA DE TRAÇÃO COMBINADO DE 45000 KG, POTÊNCIA 330 CV, INCLUSIVE SEMIREBOQUE COM CAÇAMBA METÁLICA - CHP DIURNO. AF_12/2014</t>
  </si>
  <si>
    <t>90586</t>
  </si>
  <si>
    <t>VIBRADOR DE IMERSÃO, DIÂMETRO DE PONTEIRA 45MM, MOTOR ELÉTRICO TRIFÁSICO POTÊNCIA DE 2 CV - CHP DIURNO. AF_06/2015</t>
  </si>
  <si>
    <t>1,79</t>
  </si>
  <si>
    <t>90625</t>
  </si>
  <si>
    <t>PERFURATRIZ MANUAL, TORQUE MÁXIMO 83 N.M, POTÊNCIA 5 CV, COM DIÂMETRO MÁXIMO 4" - CHP DIURNO. AF_06/2015</t>
  </si>
  <si>
    <t>8,11</t>
  </si>
  <si>
    <t>90631</t>
  </si>
  <si>
    <t>PERFURATRIZ SOBRE ESTEIRA, TORQUE MÁXIMO 600 KGF, PESO MÉDIO 1000 KG, POTÊNCIA 20 HP, DIÂMETRO MÁXIMO 10" - CHP DIURNO. AF_06/2015</t>
  </si>
  <si>
    <t>90637</t>
  </si>
  <si>
    <t>MISTURADOR DUPLO HORIZONTAL DE ALTA TURBULÊNCIA, CAPACIDADE / VOLUME 2 X 500 LITROS, MOTORES ELÉTRICOS MÍNIMO 5 CV CADA, PARA NATA CIMENTO, ARGAMASSA E OUTROS - CHP DIURNO. AF_06/2015</t>
  </si>
  <si>
    <t>14,75</t>
  </si>
  <si>
    <t>90643</t>
  </si>
  <si>
    <t>BOMBA TRIPLEX, PARA INJEÇÃO DE NATA DE CIMENTO, VAZÃO MÁXIMA DE 100 LITROS/MINUTO, PRESSÃO MÁXIMA DE 70 BAR - CHP DIURNO. AF_06/2015</t>
  </si>
  <si>
    <t>22,05</t>
  </si>
  <si>
    <t>90650</t>
  </si>
  <si>
    <t>BOMBA CENTRÍFUGA MONOESTÁGIO COM MOTOR ELÉTRICO MONOFÁSICO, POTÊNCIA 15 HP, DIÂMETRO DO ROTOR 173 MM, HM/Q = 30 MCA / 90 M3/H A 45 MCA / 55 M3/H - CHP DIURNO. AF_06/2015</t>
  </si>
  <si>
    <t>10,30</t>
  </si>
  <si>
    <t>90656</t>
  </si>
  <si>
    <t>BOMBA DE PROJEÇÃO DE CONCRETO SECO, POTÊNCIA 10 CV, VAZÃO 3 M3/H - CHP DIURNO. AF_06/2015</t>
  </si>
  <si>
    <t>14,60</t>
  </si>
  <si>
    <t>90662</t>
  </si>
  <si>
    <t>BOMBA DE PROJEÇÃO DE CONCRETO SECO, POTÊNCIA 10 CV, VAZÃO 6 M3/H - CHP DIURNO. AF_06/2015</t>
  </si>
  <si>
    <t>15,24</t>
  </si>
  <si>
    <t>90668</t>
  </si>
  <si>
    <t>PROJETOR PNEUMÁTICO DE ARGAMASSA PARA CHAPISCO E REBOCO COM RECIPIENTE ACOPLADO, TIPO CANEQUINHA, COM COMPRESSOR DE AR REBOCÁVEL VAZÃO 89 PCM E MOTOR DIESEL DE 20 CV - CHP DIURNO. AF_06/2015</t>
  </si>
  <si>
    <t>90674</t>
  </si>
  <si>
    <t>PERFURATRIZ COM TORRE METÁLICA PARA EXECUÇÃO DE ESTACA HÉLICE CONTÍNUA, PROFUNDIDADE MÁXIMA DE 30 M, DIÂMETRO MÁXIMO DE 800 MM, POTÊNCIA INSTALADA DE 268 HP, MESA ROTATIVA COM TORQUE MÁXIMO DE 170 KNM - CHP DIURNO. AF_06/2015</t>
  </si>
  <si>
    <t>90680</t>
  </si>
  <si>
    <t>PERFURATRIZ HIDRÁULICA SOBRE CAMINHÃO COM TRADO CURTO ACOPLADO, PROFUNDIDADE MÁXIMA DE 20 M, DIÂMETRO MÁXIMO DE 1500 MM, POTÊNCIA INSTALADA DE 137 HP, MESA ROTATIVA COM TORQUE MÁXIMO DE 30 KNM - CHP DIURNO. AF_06/2015</t>
  </si>
  <si>
    <t>90686</t>
  </si>
  <si>
    <t>MANIPULADOR TELESCÓPICO, POTÊNCIA DE 85 HP, CAPACIDADE DE CARGA DE 3.500 KG, ALTURA MÁXIMA DE ELEVAÇÃO DE 12,3 M - CHP DIURNO. AF_06/2015</t>
  </si>
  <si>
    <t>90692</t>
  </si>
  <si>
    <t>MINICARREGADEIRA SOBRE RODAS, POTÊNCIA LÍQUIDA DE 47 HP, CAPACIDADE NOMINAL DE OPERAÇÃO DE 646 KG - CHP DIURNO. AF_06/2015</t>
  </si>
  <si>
    <t>90964</t>
  </si>
  <si>
    <t>COMPRESSOR DE AR REBOCÁVEL, VAZÃO 89 PCM, PRESSÃO EFETIVA DE TRABALHO 102 PSI, MOTOR DIESEL, POTÊNCIA 20 CV - CHP DIURNO. AF_06/2015</t>
  </si>
  <si>
    <t>24,59</t>
  </si>
  <si>
    <t>90972</t>
  </si>
  <si>
    <t>COMPRESSOR DE AR REBOCAVEL, VAZÃO 250 PCM, PRESSAO DE TRABALHO 102 PSI, MOTOR A DIESEL POTÊNCIA 81 CV - CHP DIURNO. AF_06/2015</t>
  </si>
  <si>
    <t>90979</t>
  </si>
  <si>
    <t>COMPRESSOR DE AR REBOCÁVEL, VAZÃO 748 PCM, PRESSÃO EFETIVA DE TRABALHO 102 PSI, MOTOR DIESEL, POTÊNCIA 210 CV - CHP DIURNO. AF_06/2015</t>
  </si>
  <si>
    <t>90991</t>
  </si>
  <si>
    <t>ESCAVADEIRA HIDRÁULICA SOBRE ESTEIRAS, CAÇAMBA 0,80 M3, PESO OPERACIONAL 17,8 T, POTÊNCIA LÍQUIDA 110 HP - CHP DIURNO. AF_10/2014</t>
  </si>
  <si>
    <t>90999</t>
  </si>
  <si>
    <t>COMPRESSOR DE AR REBOCAVEL, VAZÃO 400 PCM, PRESSAO DE TRABALHO 102 PSI, MOTOR A DIESEL POTÊNCIA 110 CV - CHP DIURNO. AF_06/2015</t>
  </si>
  <si>
    <t>91031</t>
  </si>
  <si>
    <t>CAMINHÃO TRUCADO (C/ TERCEIRO EIXO) ELETRÔNICO - POTÊNCIA 231CV - PBT = 22000KG - DIST. ENTRE EIXOS 5170 MM - INCLUI CARROCERIA FIXA ABERTA DE MADEIRA - CHP DIURNO. AF_06/2015</t>
  </si>
  <si>
    <t>91277</t>
  </si>
  <si>
    <t>PLACA VIBRATÓRIA REVERSÍVEL COM MOTOR 4 TEMPOS A GASOLINA, FORÇA CENTRÍFUGA DE 25 KN (2500 KGF), POTÊNCIA 5,5 CV - CHP DIURNO. AF_08/2015</t>
  </si>
  <si>
    <t>10,15</t>
  </si>
  <si>
    <t>91283</t>
  </si>
  <si>
    <t>CORTADORA DE PISO COM MOTOR 4 TEMPOS A GASOLINA, POTÊNCIA DE 13 HP, COM DISCO DE CORTE DIAMANTADO SEGMENTADO PARA CONCRETO, DIÂMETRO DE 350 MM, FURO DE 1" (14 X 1") - CHP DIURNO. AF_08/2015</t>
  </si>
  <si>
    <t>91386</t>
  </si>
  <si>
    <t>CAMINHÃO BASCULANTE 10 M3, TRUCADO CABINE SIMPLES, PESO BRUTO TOTAL 23.000 KG, CARGA ÚTIL MÁXIMA 15.935 KG, DISTÂNCIA ENTRE EIXOS 4,80 M, POTÊNCIA 230 CV INCLUSIVE CAÇAMBA METÁLICA - CHP DIURNO. AF_06/2014</t>
  </si>
  <si>
    <t>91533</t>
  </si>
  <si>
    <t>COMPACTADOR DE SOLOS DE PERCUSSÃO (SOQUETE) COM MOTOR A GASOLINA 4 TEMPOS, POTÊNCIA 4 CV - CHP DIURNO. AF_08/2015</t>
  </si>
  <si>
    <t>91634</t>
  </si>
  <si>
    <t>GUINDAUTO HIDRÁULICO, CAPACIDADE MÁXIMA DE CARGA 6500 KG, MOMENTO MÁXIMO DE CARGA 5,8 TM, ALCANCE MÁXIMO HORIZONTAL 7,60 M, INCLUSIVE CAMINHÃO TOCO PBT 9.700 KG, POTÊNCIA DE 160 CV - CHP DIURNO. AF_08/2015</t>
  </si>
  <si>
    <t>91645</t>
  </si>
  <si>
    <t>CAMINHÃO DE TRANSPORTE DE MATERIAL ASFÁLTICO 30.000 L, COM CAVALO MECÂNICO DE CAPACIDADE MÁXIMA DE TRAÇÃO COMBINADO DE 66.000 KG, POTÊNCIA 360 CV, INCLUSIVE TANQUE DE ASFALTO COM SERPENTINA - CHP DIURNO. AF_08/2015</t>
  </si>
  <si>
    <t>91692</t>
  </si>
  <si>
    <t>SERRA CIRCULAR DE BANCADA COM MOTOR ELÉTRICO POTÊNCIA DE 5HP, COM COIFA PARA DISCO 10" - CHP DIURNO. AF_08/2015</t>
  </si>
  <si>
    <t>92043</t>
  </si>
  <si>
    <t>DISTRIBUIDOR DE AGREGADOS REBOCAVEL, CAPACIDADE 1,9 M³, LARGURA DE TRABALHO 3,66 M - CHP DIURNO. AF_11/2015</t>
  </si>
  <si>
    <t>11,44</t>
  </si>
  <si>
    <t>92106</t>
  </si>
  <si>
    <t>CAMINHÃO PARA EQUIPAMENTO DE LIMPEZA A SUCÇÃO, COM CAMINHÃO TRUCADO DE PESO BRUTO TOTAL 23000 KG, CARGA ÚTIL MÁXIMA 15935 KG, DISTÂNCIA ENTRE EIXOS 4,80 M, POTÊNCIA 230 CV, INCLUSIVE LIMPADORA A SUCÇÃO, TANQUE 12000 L - CHP DIURNO. AF_11/2015</t>
  </si>
  <si>
    <t>92112</t>
  </si>
  <si>
    <t>PENEIRA ROTATIVA COM MOTOR ELÉTRICO TRIFÁSICO DE 2 CV, CILINDRO DE 1 M X 0,60 M, COM FUROS DE 3,17 MM - CHP DIURNO. AF_11/2015</t>
  </si>
  <si>
    <t>2,94</t>
  </si>
  <si>
    <t>92118</t>
  </si>
  <si>
    <t>DOSADOR DE AREIA, CAPACIDADE DE 26 LITROS - CHP DIURNO. AF_11/2015</t>
  </si>
  <si>
    <t>0,24</t>
  </si>
  <si>
    <t>92138</t>
  </si>
  <si>
    <t>CAMINHONETE COM MOTOR A DIESEL, POTÊNCIA 180 CV, CABINE DUPLA, 4X4 - CHP DIURNO. AF_11/2015</t>
  </si>
  <si>
    <t>92145</t>
  </si>
  <si>
    <t>CAMINHONETE CABINE SIMPLES COM MOTOR 1.6 FLEX, CÂMBIO MANUAL, POTÊNCIA 101/104 CV, 2 PORTAS - CHP DIURNO. AF_11/2015</t>
  </si>
  <si>
    <t>92242</t>
  </si>
  <si>
    <t>CAMINHÃO DE TRANSPORTE DE MATERIAL ASFÁLTICO 20.000 L, COM CAVALO MECÂNICO DE CAPACIDADE MÁXIMA DE TRAÇÃO COMBINADO DE 45.000 KG, POTÊNCIA 330 CV, INCLUSIVE TANQUE DE ASFALTO COM MAÇARICO - CHP DIURNO. AF_12/2015</t>
  </si>
  <si>
    <t>92716</t>
  </si>
  <si>
    <t>APARELHO PARA CORTE E SOLDA OXI-ACETILENO SOBRE RODAS, INCLUSIVE CILINDROS E MAÇARICOS - CHP DIURNO. AF_12/2015</t>
  </si>
  <si>
    <t>26,63</t>
  </si>
  <si>
    <t>92960</t>
  </si>
  <si>
    <t>MÁQUINA EXTRUSORA DE CONCRETO PARA GUIAS E SARJETAS, MOTOR A DIESEL, POTÊNCIA 14 CV - CHP DIURNO. AF_12/2015</t>
  </si>
  <si>
    <t>18,38</t>
  </si>
  <si>
    <t>92966</t>
  </si>
  <si>
    <t>MARTELO PERFURADOR PNEUMÁTICO MANUAL, HASTE 25 X 75 MM, 21 KG - CHP DIURNO. AF_12/2015</t>
  </si>
  <si>
    <t>93224</t>
  </si>
  <si>
    <t>PERFURATRIZ COM TORRE METÁLICA PARA EXECUÇÃO DE ESTACA HÉLICE CONTÍNUA, PROFUNDIDADE MÁXIMA DE 32 M, DIÂMETRO MÁXIMO DE 1000 MM, POTÊNCIA INSTALADA DE 350 HP, MESA ROTATIVA COM TORQUE MÁXIMO DE 263 KNM - CHP DIURNO. AF_01/2016</t>
  </si>
  <si>
    <t>93233</t>
  </si>
  <si>
    <t>BETONEIRA CAPACIDADE NOMINAL 400 L, CAPACIDADE DE MISTURA 310 L, MOTOR A GASOLINA POTÊNCIA 5,5 HP, SEM CARREGADOR - CHP DIURNO. AF_02/2016</t>
  </si>
  <si>
    <t>93272</t>
  </si>
  <si>
    <t>GRUA ASCENSIONAL, LANCA DE 30 M, CAPACIDADE DE 1,0 T A 30 M, ALTURA ATE 39 M - CHP DIURNO. AF_03/2016</t>
  </si>
  <si>
    <t>93281</t>
  </si>
  <si>
    <t>GUINCHO ELÉTRICO DE COLUNA, CAPACIDADE 400 KG, COM MOTO FREIO, MOTOR TRIFÁSICO DE 1,25 CV - CHP DIURNO. AF_03/2016</t>
  </si>
  <si>
    <t>15,19</t>
  </si>
  <si>
    <t>93287</t>
  </si>
  <si>
    <t>GUINDASTE HIDRÁULICO AUTOPROPELIDO, COM LANÇA TELESCÓPICA 40 M, CAPACIDADE MÁXIMA 60 T, POTÊNCIA 260 KW - CHP DIURNO. AF_03/2016</t>
  </si>
  <si>
    <t>444,70</t>
  </si>
  <si>
    <t>93402</t>
  </si>
  <si>
    <t>GUINDAUTO HIDRÁULICO, CAPACIDADE MÁXIMA DE CARGA 3300 KG, MOMENTO MÁXIMO DE CARGA 5,8 TM, ALCANCE MÁXIMO HORIZONTAL 7,60 M, INCLUSIVE CAMINHÃO TOCO PBT 16.000 KG, POTÊNCIA DE 189 CV - CHP DIURNO. AF_03/2016</t>
  </si>
  <si>
    <t>93408</t>
  </si>
  <si>
    <t>MÁQUINA JATO DE PRESSAO PORTÁTIL, CAMARA DE 1 SAIDA, CAPACIDADE 280 L, DIAMETRO 670 MM, BICO DE JATO CURTO VENTURI DE 5/16'' , MANGUEIRA DE 1'' COM COMPRESSOR DE AR REBOCÁVEL 189 PCM E MOTOR DIESEL 63 CV - CHP DIURNO. AF_03/2016</t>
  </si>
  <si>
    <t>93415</t>
  </si>
  <si>
    <t>GERADOR PORTÁTIL MONOFÁSICO, POTÊNCIA 5500 VA, MOTOR A GASOLINA, POTÊNCIA DO MOTOR 13 CV - CHP DIURNO. AF_03/2016</t>
  </si>
  <si>
    <t>93421</t>
  </si>
  <si>
    <t>GRUPO GERADOR REBOCÁVEL, POTÊNCIA 66 KVA, MOTOR A DIESEL - CHP DIURNO. AF_03/2016</t>
  </si>
  <si>
    <t>93427</t>
  </si>
  <si>
    <t>GRUPO GERADOR ESTACIONÁRIO, POTÊNCIA 150 KVA, MOTOR A DIESEL- CHP DIURNO. AF_03/2016</t>
  </si>
  <si>
    <t>93433</t>
  </si>
  <si>
    <t>USINA DE MISTURA ASFÁLTICA À QUENTE, TIPO CONTRA FLUXO, PROD 40 A 80 TON/HORA - CHP DIURNO. AF_03/2016</t>
  </si>
  <si>
    <t>93439</t>
  </si>
  <si>
    <t>USINA DE ASFALTO À FRIO, CAPACIDADE DE 40 A 60 TON/HORA, ELÉTRICA POTÊNCIA 30 CV - CHP DIURNO. AF_03/2016</t>
  </si>
  <si>
    <t>95121</t>
  </si>
  <si>
    <t>USINA MISTURADORA DE SOLOS, CAPACIDADE DE 200 A 500 TON/H, POTENCIA 75KW - CHP DIURNO. AF_07/2016</t>
  </si>
  <si>
    <t>95127</t>
  </si>
  <si>
    <t>DISTRIBUIDOR DE AGREGADOS AUTOPROPELIDO, CAP 3 M3, A DIESEL, POTÊNCIA 176CV - CHP DIURNO. AF_07/2016</t>
  </si>
  <si>
    <t>95133</t>
  </si>
  <si>
    <t>MÁQUINA DEMARCADORA DE FAIXA DE TRÁFEGO À FRIO, AUTOPROPELIDA, POTÊNCIA 38 HP - CHP DIURNO. AF_07/2016</t>
  </si>
  <si>
    <t>95139</t>
  </si>
  <si>
    <t>TALHA MANUAL DE CORRENTE, CAPACIDADE DE 2 TON. COM ELEVAÇÃO DE 3 M - CHP DIURNO. AF_07/2016</t>
  </si>
  <si>
    <t>0,07</t>
  </si>
  <si>
    <t>95212</t>
  </si>
  <si>
    <t>GRUA ASCENCIONAL, LANCA DE 42 M, CAPACIDADE DE 1,5 T A 30 M, ALTURA ATE 39 M - CHP DIURNO. AF_08/2016</t>
  </si>
  <si>
    <t>95258</t>
  </si>
  <si>
    <t>MARTELO DEMOLIDOR PNEUMÁTICO MANUAL, 32 KG - CHP DIURNO. AF_09/2016</t>
  </si>
  <si>
    <t>95264</t>
  </si>
  <si>
    <t>COMPACTADOR DE SOLOS DE PERCUSÃO (SOQUETE) COM MOTOR A GASOLINA, POTÊNCIA 3 CV - CHP DIURNO. AF_09/2016</t>
  </si>
  <si>
    <t>7,20</t>
  </si>
  <si>
    <t>95270</t>
  </si>
  <si>
    <t>RÉGUA VIBRATÓRIA DUPLA PARA CONCRETO, PESO DE 60KG, COMPRIMENTO 4 M, COM MOTOR A GASOLINA, POTÊNCIA 5,5 HP - CHP DIURNO. AF_09/2016</t>
  </si>
  <si>
    <t>10,01</t>
  </si>
  <si>
    <t>95276</t>
  </si>
  <si>
    <t>POLIDORA DE PISO (POLITRIZ), PESO DE 100KG, DIÂMETRO 450 MM, MOTOR ELÉTRICO, POTÊNCIA 4 HP - CHP DIURNO. AF_09/2016</t>
  </si>
  <si>
    <t>95282</t>
  </si>
  <si>
    <t>DESEMPENADEIRA DE CONCRETO, PESO DE 75KG, 4 PÁS, MOTOR A GASOLINA, POTÊNCIA 5,5 HP - CHP DIURNO. AF_09/2016</t>
  </si>
  <si>
    <t>9,99</t>
  </si>
  <si>
    <t>95620</t>
  </si>
  <si>
    <t>PERFURATRIZ PNEUMATICA MANUAL DE PESO MEDIO, MARTELETE, 18KG, COMPRIMENTO MÁXIMO DE CURSO DE 6 M, DIAMETRO DO PISTAO DE 5,5 CM - CHP DIURNO. AF_11/2016</t>
  </si>
  <si>
    <t>15,04</t>
  </si>
  <si>
    <t>95631</t>
  </si>
  <si>
    <t>ROLO COMPACTADOR VIBRATORIO TANDEM, ACO LISO, POTENCIA 125 HP, PESO SEM/COM LASTRO 10,20/11,65 T, LARGURA DE TRABALHO 1,73 M - CHP DIURNO. AF_11/2016</t>
  </si>
  <si>
    <t>95702</t>
  </si>
  <si>
    <t>PERFURATRIZ MANUAL, TORQUE MAXIMO 55 KGF.M, POTENCIA 5 CV, COM DIAMETRO MAXIMO 8 1/2" - CHP DIURNO. AF_11/2016</t>
  </si>
  <si>
    <t>29,00</t>
  </si>
  <si>
    <t>95708</t>
  </si>
  <si>
    <t>PERFURATRIZ SOBRE ESTEIRA, TORQUE MÁXIMO 600 KGF, POTÊNCIA ENTRE 50 E 60 HP, DIÂMETRO MÁXIMO 10 - CHP DIURNO. AF_11/2016</t>
  </si>
  <si>
    <t>133,03</t>
  </si>
  <si>
    <t>95714</t>
  </si>
  <si>
    <t>ESCAVADEIRA HIDRAULICA SOBRE ESTEIRA, COM GARRA GIRATORIA DE MANDIBULAS, PESO OPERACIONAL ENTRE 22,00 E 25,50 TON, POTENCIA LIQUIDA ENTRE 150 E 160 HP - CHP DIURNO. AF_11/2016</t>
  </si>
  <si>
    <t>204,25</t>
  </si>
  <si>
    <t>95720</t>
  </si>
  <si>
    <t>ESCAVADEIRA HIDRAULICA SOBRE ESTEIRA, EQUIPADA COM CLAMSHELL, COM CAPACIDADE DA CAÇAMBA ENTRE 1,20 E 1,50 M3, PESO OPERACIONAL ENTRE 20,00 E 22,00 TON, POTENCIA LIQUIDA ENTRE 150 E 160 HP - CHP DIURNO. AF_11/2016</t>
  </si>
  <si>
    <t>95872</t>
  </si>
  <si>
    <t>GRUPO GERADOR COM CARENAGEM, MOTOR DIESEL POTÊNCIA STANDART ENTRE 250 E 260 KVA - CHP DIURNO. AF_12/2016</t>
  </si>
  <si>
    <t>96013</t>
  </si>
  <si>
    <t>TRATOR DE PNEUS COM POTÊNCIA DE 122 CV, TRAÇÃO 4X4, COM VASSOURA MECÂNICA ACOPLADA - CHP DIURNO. AF_02/2017</t>
  </si>
  <si>
    <t>96020</t>
  </si>
  <si>
    <t>TRATOR DE PNEUS COM POTÊNCIA DE 122 CV, TRAÇÃO 4X4, COM GRADE DE DISCOS ACOPLADA - CHP DIURNO. AF_02/2017</t>
  </si>
  <si>
    <t>96028</t>
  </si>
  <si>
    <t>TRATOR DE PNEUS COM POTÊNCIA DE 85 CV, TRAÇÃO 4X4, COM GRADE DE DISCOS ACOPLADA - CHP DIURNO. AF_02/2017</t>
  </si>
  <si>
    <t>96035</t>
  </si>
  <si>
    <t>CAMINHÃO BASCULANTE 10 M3, TRUCADO, POTÊNCIA 230 CV, INCLUSIVE CAÇAMBA METÁLICA, COM DISTRIBUIDOR DE AGREGADOS ACOPLADO - CHP DIURNO. AF_02/2017</t>
  </si>
  <si>
    <t>96157</t>
  </si>
  <si>
    <t>TRATOR DE PNEUS COM POTÊNCIA DE 85 CV, TRAÇÃO 4X4, COM VASSOURA MECÂNICA ACOPLADA - CHP DIURNO. AF_03/2017</t>
  </si>
  <si>
    <t>96158</t>
  </si>
  <si>
    <t>MINICARREGADEIRA SOBRE RODAS POTENCIA 47HP CAPACIDADE OPERACAO 646 KG, COM VASSOURA MECÂNICA ACOPLADA - CHP DIURNO. AF_03/2017</t>
  </si>
  <si>
    <t>96245</t>
  </si>
  <si>
    <t>MINIESCAVADEIRA SOBRE ESTEIRAS, POTENCIA LIQUIDA DE *30* HP, PESO OPERACIONAL DE *3.500* KG - CHP DIURNO. AF_04/2017</t>
  </si>
  <si>
    <t>96463</t>
  </si>
  <si>
    <t>ROLO COMPACTADOR DE PNEUS, ESTATICO, PRESSAO VARIAVEL, POTENCIA 110 HP, PESO SEM/COM LASTRO 10,8/27 T, LARGURA DE ROLAGEM 2,30 M - CHP DIURNO. AF_06/2017</t>
  </si>
  <si>
    <t>98764</t>
  </si>
  <si>
    <t>INVERSOR DE SOLDA MONOFÁSICO DE 160 A, POTÊNCIA DE 5400 W, TENSÃO DE 220 V, PARA SOLDA COM ELETRODOS DE 2,0 A 4,0 MM E PROCESSO TIG - CHP DIURNO. AF_06/2018</t>
  </si>
  <si>
    <t>99833</t>
  </si>
  <si>
    <t>LAVADORA DE ALTA PRESSAO (LAVA-JATO) PARA AGUA FRIA, PRESSAO DE OPERACAO ENTRE 1400 E 1900 LIB/POL2, VAZAO MAXIMA ENTRE 400 E 700 L/H - CHP DIURNO. AF_04/2019</t>
  </si>
  <si>
    <t>1,55</t>
  </si>
  <si>
    <t>100641</t>
  </si>
  <si>
    <t>USINA DE MISTURA ASFÁLTICA À QUENTE, TIPO CONTRA FLUXO, PROD 100 A 140 TON/HORA - CHP DIURNO. AF_12/2019</t>
  </si>
  <si>
    <t>100647</t>
  </si>
  <si>
    <t>USINA DE ASFALTO, TIPO GRAVIMÉTRICA, PROD 150 TON/HORA - CHP DIURNO. AF_12/2019</t>
  </si>
  <si>
    <t>102275</t>
  </si>
  <si>
    <t>MARTELO DEMOLIDOR ELÉTRICO, COM POTÊNCIA DE 2.000 W, 1.000 IMPACTOS POR MINUTO, PESO DE 30 KG - CHP DIURNO. AF_01/2021</t>
  </si>
  <si>
    <t>15,35</t>
  </si>
  <si>
    <t>5632</t>
  </si>
  <si>
    <t>ESCAVADEIRA HIDRÁULICA SOBRE ESTEIRAS, CAÇAMBA 0,80 M3, PESO OPERACIONAL 17 T, POTENCIA BRUTA 111 HP - CHI DIURNO. AF_06/2014</t>
  </si>
  <si>
    <t>CHI</t>
  </si>
  <si>
    <t>5679</t>
  </si>
  <si>
    <t>RETROESCAVADEIRA SOBRE RODAS COM CARREGADEIRA, TRAÇÃO 4X4, POTÊNCIA LÍQ. 88 HP, CAÇAMBA CARREG. CAP. MÍN. 1 M3, CAÇAMBA RETRO CAP. 0,26 M3, PESO OPERACIONAL MÍN. 6.674 KG, PROFUNDIDADE ESCAVAÇÃO MÁX. 4,37 M - CHI DIURNO. AF_06/2014</t>
  </si>
  <si>
    <t>39,70</t>
  </si>
  <si>
    <t>5681</t>
  </si>
  <si>
    <t>RETROESCAVADEIRA SOBRE RODAS COM CARREGADEIRA, TRAÇÃO 4X2, POTÊNCIA LÍQ. 79 HP, CAÇAMBA CARREG. CAP. MÍN. 1 M3, CAÇAMBA RETRO CAP. 0,20 M3, PESO OPERACIONAL MÍN. 6.570 KG, PROFUNDIDADE ESCAVAÇÃO MÁX. 4,37 M - CHI DIURNO. AF_06/2014</t>
  </si>
  <si>
    <t>5685</t>
  </si>
  <si>
    <t>ROLO COMPACTADOR VIBRATÓRIO DE UM CILINDRO AÇO LISO, POTÊNCIA 80 HP, PESO OPERACIONAL MÁXIMO 8,1 T, IMPACTO DINÂMICO 16,15 / 9,5 T, LARGURA DE TRABALHO 1,68 M - CHI DIURNO. AF_06/2014</t>
  </si>
  <si>
    <t>5690</t>
  </si>
  <si>
    <t>GRADE DE DISCO CONTROLE REMOTO REBOCÁVEL, COM 24 DISCOS 24 X 6 MM COM PNEUS PARA TRANSPORTE - CHI DIURNO. AF_06/2014</t>
  </si>
  <si>
    <t>4,40</t>
  </si>
  <si>
    <t>5806</t>
  </si>
  <si>
    <t>MOTOBOMBA CENTRÍFUGA, MOTOR A GASOLINA, POTÊNCIA 5,42 HP, BOCAIS 1 1/2" X 1", DIÂMETRO ROTOR 143 MM HM/Q = 6 MCA / 16,8 M3/H A 38 MCA / 6,6 M3/H - CHI DIURNO. AF_06/2014</t>
  </si>
  <si>
    <t>0,23</t>
  </si>
  <si>
    <t>5826</t>
  </si>
  <si>
    <t>CAMINHÃO TOCO, PBT 16.000 KG, CARGA ÚTIL MÁX. 10.685 KG, DIST. ENTRE EIXOS 4,8 M, POTÊNCIA 189 CV, INCLUSIVE CARROCERIA FIXA ABERTA DE MADEIRA P/ TRANSPORTE GERAL DE CARGA SECA, DIMEN. APROX. 2,5 X 7,00 X 0,50 M - CHI DIURNO. AF_06/2014</t>
  </si>
  <si>
    <t>30,67</t>
  </si>
  <si>
    <t>5829</t>
  </si>
  <si>
    <t>USINA DE CONCRETO FIXA, CAPACIDADE NOMINAL DE 90 A 120 M3/H, SEM SILO - CHI DIURNO. AF_07/2016</t>
  </si>
  <si>
    <t>5837</t>
  </si>
  <si>
    <t>VIBROACABADORA DE ASFALTO SOBRE ESTEIRAS, LARGURA DE PAVIMENTAÇÃO 1,90 M A 5,30 M, POTÊNCIA 105 HP CAPACIDADE 450 T/H - CHI DIURNO. AF_11/2014</t>
  </si>
  <si>
    <t>125,74</t>
  </si>
  <si>
    <t>5841</t>
  </si>
  <si>
    <t>VASSOURA MECÂNICA REBOCÁVEL COM ESCOVA CILÍNDRICA, LARGURA ÚTIL DE VARRIMENTO DE 2,44 M - CHI DIURNO. AF_06/2014</t>
  </si>
  <si>
    <t>5,06</t>
  </si>
  <si>
    <t>5845</t>
  </si>
  <si>
    <t>TRATOR DE PNEUS, POTÊNCIA 122 CV, TRAÇÃO 4X4, PESO COM LASTRO DE 4.510 KG - CHI DIURNO. AF_06/2014</t>
  </si>
  <si>
    <t>32,21</t>
  </si>
  <si>
    <t>5849</t>
  </si>
  <si>
    <t>TRATOR DE ESTEIRAS, POTÊNCIA 170 HP, PESO OPERACIONAL 19 T, CAÇAMBA 5,2 M3 - CHI DIURNO. AF_06/2014</t>
  </si>
  <si>
    <t>5853</t>
  </si>
  <si>
    <t>TRATOR DE ESTEIRAS, POTÊNCIA 150 HP, PESO OPERACIONAL 16,7 T, COM RODA MOTRIZ ELEVADA E LÂMINA 3,18 M3 - CHI DIURNO. AF_06/2014</t>
  </si>
  <si>
    <t>5857</t>
  </si>
  <si>
    <t>TRATOR DE ESTEIRAS, POTÊNCIA 347 HP, PESO OPERACIONAL 38,5 T, COM LÂMINA 8,70 M3 - CHI DIURNO. AF_06/2014</t>
  </si>
  <si>
    <t>5865</t>
  </si>
  <si>
    <t>ROLO COMPACTADOR VIBRATÓRIO REBOCÁVEL, CILINDRO DE AÇO LISO, POTÊNCIA DE TRAÇÃO DE 65 CV, PESO 4,7 T, IMPACTO DINÂMICO 18,3 T, LARGURA DE TRABALHO 1,67 M - CHI DIURNO. AF_02/2016</t>
  </si>
  <si>
    <t>5869</t>
  </si>
  <si>
    <t>ROLO COMPACTADOR VIBRATÓRIO TANDEM AÇO LISO, POTÊNCIA 58 HP, PESO SEM/COM LASTRO 6,5 / 9,4 T, LARGURA DE TRABALHO 1,2 M - CHI DIURNO. AF_06/2014</t>
  </si>
  <si>
    <t>5877</t>
  </si>
  <si>
    <t>RETROESCAVADEIRA SOBRE RODAS COM CARREGADEIRA, TRAÇÃO 4X4, POTÊNCIA LÍQ. 72 HP, CAÇAMBA CARREG. CAP. MÍN. 0,79 M3, CAÇAMBA RETRO CAP. 0,18 M3, PESO OPERACIONAL MÍN. 7.140 KG, PROFUNDIDADE ESCAVAÇÃO MÁX. 4,50 M - CHI DIURNO. AF_06/2014</t>
  </si>
  <si>
    <t>38,92</t>
  </si>
  <si>
    <t>5881</t>
  </si>
  <si>
    <t>ROLO COMPACTADOR VIBRATÓRIO PÉ DE CARNEIRO, OPERADO POR CONTROLE REMOTO, POTÊNCIA 12,5 KW, PESO OPERACIONAL 1,675 T, LARGURA DE TRABALHO 0,85 M - CHI DIURNO. AF_02/2016</t>
  </si>
  <si>
    <t>5884</t>
  </si>
  <si>
    <t>USINA DE LAMA ASFÁLTICA, PROD 30 A 50 T/H, SILO DE AGREGADO 7 M3, RESERVATÓRIOS PARA EMULSÃO E ÁGUA DE 2,3 M3 CADA, MISTURADOR TIPO PUG MILL A SER MONTADO SOBRE CAMINHÃO - CHI DIURNO. AF_10/2014</t>
  </si>
  <si>
    <t>40,33</t>
  </si>
  <si>
    <t>5892</t>
  </si>
  <si>
    <t>CAMINHÃO TOCO, PESO BRUTO TOTAL 14.300 KG, CARGA ÚTIL MÁXIMA 9590 KG, DISTÂNCIA ENTRE EIXOS 4,76 M, POTÊNCIA 185 CV (NÃO INCLUI CARROCERIA) - CHI DIURNO. AF_06/2014</t>
  </si>
  <si>
    <t>32,17</t>
  </si>
  <si>
    <t>5896</t>
  </si>
  <si>
    <t>CAMINHÃO TOCO, PESO BRUTO TOTAL 16.000 KG, CARGA ÚTIL MÁXIMA DE 10.685 KG, DISTÂNCIA ENTRE EIXOS 4,80 M, POTÊNCIA 189 CV EXCLUSIVE CARROCERIA - CHI DIURNO. AF_06/2014</t>
  </si>
  <si>
    <t>5903</t>
  </si>
  <si>
    <t>CAMINHÃO PIPA 10.000 L TRUCADO, PESO BRUTO TOTAL 23.000 KG, CARGA ÚTIL MÁXIMA 15.935 KG, DISTÂNCIA ENTRE EIXOS 4,8 M, POTÊNCIA 230 CV, INCLUSIVE TANQUE DE AÇO PARA TRANSPORTE DE ÁGUA - CHI DIURNO. AF_06/2014</t>
  </si>
  <si>
    <t>5911</t>
  </si>
  <si>
    <t>ESPARGIDOR DE ASFALTO PRESSURIZADO COM TANQUE DE 2500 L, REBOCÁVEL COM MOTOR A GASOLINA POTÊNCIA 3,4 HP - CHI DIURNO. AF_07/2014</t>
  </si>
  <si>
    <t>19,44</t>
  </si>
  <si>
    <t>5923</t>
  </si>
  <si>
    <t>GRADE DE DISCO REBOCÁVEL COM 20 DISCOS 24" X 6 MM COM PNEUS PARA TRANSPORTE - CHI DIURNO. AF_06/2014</t>
  </si>
  <si>
    <t>5930</t>
  </si>
  <si>
    <t>GUINDAUTO HIDRÁULICO, CAPACIDADE MÁXIMA DE CARGA 6200 KG, MOMENTO MÁXIMO DE CARGA 11,7 TM, ALCANCE MÁXIMO HORIZONTAL 9,70 M, INCLUSIVE CAMINHÃO TOCO PBT 16.000 KG, POTÊNCIA DE 189 CV - CHI DIURNO. AF_06/2014</t>
  </si>
  <si>
    <t>36,73</t>
  </si>
  <si>
    <t>5934</t>
  </si>
  <si>
    <t>MOTONIVELADORA POTÊNCIA BÁSICA LÍQUIDA (PRIMEIRA MARCHA) 125 HP, PESO BRUTO 13032 KG, LARGURA DA LÂMINA DE 3,7 M - CHI DIURNO. AF_06/2014</t>
  </si>
  <si>
    <t>5942</t>
  </si>
  <si>
    <t>PÁ CARREGADEIRA SOBRE RODAS, POTÊNCIA LÍQUIDA 128 HP, CAPACIDADE DA CAÇAMBA 1,7 A 2,8 M3, PESO OPERACIONAL 11632 KG - CHI DIURNO. AF_06/2014</t>
  </si>
  <si>
    <t>51,26</t>
  </si>
  <si>
    <t>5946</t>
  </si>
  <si>
    <t>PÁ CARREGADEIRA SOBRE RODAS, POTÊNCIA 197 HP, CAPACIDADE DA CAÇAMBA 2,5 A 3,5 M3, PESO OPERACIONAL 18338 KG - CHI DIURNO. AF_06/2014</t>
  </si>
  <si>
    <t>5952</t>
  </si>
  <si>
    <t>MARTELETE OU ROMPEDOR PNEUMÁTICO MANUAL, 28 KG, COM SILENCIADOR - CHI DIURNO. AF_07/2016</t>
  </si>
  <si>
    <t>14,02</t>
  </si>
  <si>
    <t>5954</t>
  </si>
  <si>
    <t>COMPRESSOR DE AR REBOCÁVEL, VAZÃO 189 PCM, PRESSÃO EFETIVA DE TRABALHO 102 PSI, MOTOR DIESEL, POTÊNCIA 63 CV - CHI DIURNO. AF_06/2015</t>
  </si>
  <si>
    <t>5961</t>
  </si>
  <si>
    <t>CAMINHÃO BASCULANTE 6 M3, PESO BRUTO TOTAL 16.000 KG, CARGA ÚTIL MÁXIMA 13.071 KG, DISTÂNCIA ENTRE EIXOS 4,80 M, POTÊNCIA 230 CV INCLUSIVE CAÇAMBA METÁLICA - CHI DIURNO. AF_06/2014</t>
  </si>
  <si>
    <t>6260</t>
  </si>
  <si>
    <t>CAMINHÃO PIPA 6.000 L, PESO BRUTO TOTAL 13.000 KG, DISTÂNCIA ENTRE EIXOS 4,80 M, POTÊNCIA 189 CV INCLUSIVE TANQUE DE AÇO PARA TRANSPORTE DE ÁGUA, CAPACIDADE 6 M3 - CHI DIURNO. AF_06/2014</t>
  </si>
  <si>
    <t>6880</t>
  </si>
  <si>
    <t>ROLO COMPACTADOR DE PNEUS ESTÁTICO, PRESSÃO VARIÁVEL, POTÊNCIA 111 HP, PESO SEM/COM LASTRO 9,5 / 26 T, LARGURA DE TRABALHO 1,90 M - CHI DIURNO. AF_07/2014</t>
  </si>
  <si>
    <t>7031</t>
  </si>
  <si>
    <t>TANQUE DE ASFALTO ESTACIONÁRIO COM SERPENTINA, CAPACIDADE 30.000 L - CHI DIURNO. AF_06/2014</t>
  </si>
  <si>
    <t>5,69</t>
  </si>
  <si>
    <t>7043</t>
  </si>
  <si>
    <t>MOTOBOMBA TRASH (PARA ÁGUA SUJA) AUTO ESCORVANTE, MOTOR GASOLINA DE 6,41 HP, DIÂMETROS DE SUCÇÃO X RECALQUE: 3" X 3", HM/Q = 10 MCA / 60 M3/H A 23 MCA / 0 M3/H - CHI DIURNO. AF_10/2014</t>
  </si>
  <si>
    <t>0,29</t>
  </si>
  <si>
    <t>7050</t>
  </si>
  <si>
    <t>ROLO COMPACTADOR PE DE CARNEIRO VIBRATORIO, POTENCIA 125 HP, PESO OPERACIONAL SEM/COM LASTRO 11,95 / 13,30 T, IMPACTO DINAMICO 38,5 / 22,5 T, LARGURA DE TRABALHO 2,15 M - CHI DIURNO. AF_06/2014</t>
  </si>
  <si>
    <t>52,36</t>
  </si>
  <si>
    <t>67827</t>
  </si>
  <si>
    <t>CAMINHÃO BASCULANTE 6 M3 TOCO, PESO BRUTO TOTAL 16.000 KG, CARGA ÚTIL MÁXIMA 11.130 KG, DISTÂNCIA ENTRE EIXOS 5,36 M, POTÊNCIA 185 CV, INCLUSIVE CAÇAMBA METÁLICA - CHI DIURNO. AF_06/2014</t>
  </si>
  <si>
    <t>73395</t>
  </si>
  <si>
    <t>GRUPO GERADOR ESTACIONÁRIO, MOTOR DIESEL POTÊNCIA 170 KVA - CHI DIURNO. AF_02/2016</t>
  </si>
  <si>
    <t>5,74</t>
  </si>
  <si>
    <t>83766</t>
  </si>
  <si>
    <t>GRUPO DE SOLDAGEM COM GERADOR A DIESEL 60 CV PARA SOLDA ELÉTRICA, SOBRE 04 RODAS, COM MOTOR 4 CILINDROS 600 A - CHI DIURNO. AF_02/2016</t>
  </si>
  <si>
    <t>31,11</t>
  </si>
  <si>
    <t>84013</t>
  </si>
  <si>
    <t>ESCAVADEIRA HIDRÁULICA SOBRE ESTEIRAS, CAÇAMBA 0,80 M3, PESO OPERACIONAL 17,8 T, POTÊNCIA LÍQUIDA 110 HP - CHI DIURNO. AF_10/2014</t>
  </si>
  <si>
    <t>58,33</t>
  </si>
  <si>
    <t>87446</t>
  </si>
  <si>
    <t>BETONEIRA CAPACIDADE NOMINAL 400 L, CAPACIDADE DE MISTURA 310 L, MOTOR A DIESEL POTÊNCIA 5,0 HP, SEM CARREGADOR - CHI DIURNO. AF_06/2014</t>
  </si>
  <si>
    <t>0,50</t>
  </si>
  <si>
    <t>88392</t>
  </si>
  <si>
    <t>MISTURADOR DE ARGAMASSA, EIXO HORIZONTAL, CAPACIDADE DE MISTURA 300 KG, MOTOR ELÉTRICO POTÊNCIA 5 CV - CHI DIURNO. AF_06/2014</t>
  </si>
  <si>
    <t>0,97</t>
  </si>
  <si>
    <t>88398</t>
  </si>
  <si>
    <t>MISTURADOR DE ARGAMASSA, EIXO HORIZONTAL, CAPACIDADE DE MISTURA 600 KG, MOTOR ELÉTRICO POTÊNCIA 7,5 CV - CHI DIURNO. AF_06/2014</t>
  </si>
  <si>
    <t>1,16</t>
  </si>
  <si>
    <t>88404</t>
  </si>
  <si>
    <t>MISTURADOR DE ARGAMASSA, EIXO HORIZONTAL, CAPACIDADE DE MISTURA 160 KG, MOTOR ELÉTRICO POTÊNCIA 3 CV - CHI DIURNO. AF_06/2014</t>
  </si>
  <si>
    <t>0,91</t>
  </si>
  <si>
    <t>88430</t>
  </si>
  <si>
    <t>PROJETOR DE ARGAMASSA, CAPACIDADE DE PROJEÇÃO 1,5 M3/H, ALCANCE DE 30 ATÉ 60 M, MOTOR ELÉTRICO POTÊNCIA 7,5 HP - CHI DIURNO. AF_06/2014</t>
  </si>
  <si>
    <t>88438</t>
  </si>
  <si>
    <t>PROJETOR DE ARGAMASSA, CAPACIDADE DE PROJEÇÃO 2 M3/H, ALCANCE ATÉ 50 M, MOTOR ELÉTRICO POTÊNCIA 7,5 HP - CHI DIURNO. AF_06/2014</t>
  </si>
  <si>
    <t>88831</t>
  </si>
  <si>
    <t>BETONEIRA CAPACIDADE NOMINAL DE 400 L, CAPACIDADE DE MISTURA 280 L, MOTOR ELÉTRICO TRIFÁSICO POTÊNCIA DE 2 CV, SEM CARREGADOR - CHI DIURNO. AF_10/2014</t>
  </si>
  <si>
    <t>0,36</t>
  </si>
  <si>
    <t>88844</t>
  </si>
  <si>
    <t>TRATOR DE ESTEIRAS, POTÊNCIA 125 HP, PESO OPERACIONAL 12,9 T, COM LÂMINA 2,7 M3 - CHI DIURNO. AF_10/2014</t>
  </si>
  <si>
    <t>48,48</t>
  </si>
  <si>
    <t>88908</t>
  </si>
  <si>
    <t>ESCAVADEIRA HIDRÁULICA SOBRE ESTEIRAS, CAÇAMBA 1,20 M3, PESO OPERACIONAL 21 T, POTÊNCIA BRUTA 155 HP - CHI DIURNO. AF_06/2014</t>
  </si>
  <si>
    <t>89022</t>
  </si>
  <si>
    <t>BOMBA SUBMERSÍVEL ELÉTRICA TRIFÁSICA, POTÊNCIA 2,96 HP, Ø ROTOR 144 MM SEMI-ABERTO, BOCAL DE SAÍDA Ø 2, HM/Q = 2 MCA / 38,8 M3/H A 28 MCA / 5 M3/H - CHI DIURNO. AF_06/2014</t>
  </si>
  <si>
    <t>0,32</t>
  </si>
  <si>
    <t>89027</t>
  </si>
  <si>
    <t>TANQUE DE ASFALTO ESTACIONÁRIO COM MAÇARICO, CAPACIDADE 20.000 L - CHI DIURNO. AF_06/2014</t>
  </si>
  <si>
    <t>4,63</t>
  </si>
  <si>
    <t>89031</t>
  </si>
  <si>
    <t>TRATOR DE ESTEIRAS, POTÊNCIA 100 HP, PESO OPERACIONAL 9,4 T, COM LÂMINA 2,19 M3 - CHI DIURNO. AF_06/2014</t>
  </si>
  <si>
    <t>89036</t>
  </si>
  <si>
    <t>TRATOR DE PNEUS, POTÊNCIA 85 CV, TRAÇÃO 4X4, PESO COM LASTRO DE 4.675 KG - CHI DIURNO. AF_06/2014</t>
  </si>
  <si>
    <t>27,47</t>
  </si>
  <si>
    <t>89218</t>
  </si>
  <si>
    <t>BATE-ESTACAS POR GRAVIDADE, POTÊNCIA DE 160 HP, PESO DO MARTELO ATÉ 3 TONELADAS - CHI DIURNO. AF_11/2014</t>
  </si>
  <si>
    <t>59,77</t>
  </si>
  <si>
    <t>89226</t>
  </si>
  <si>
    <t>BETONEIRA CAPACIDADE NOMINAL DE 600 L, CAPACIDADE DE MISTURA 360 L, MOTOR ELÉTRICO TRIFÁSICO POTÊNCIA DE 4 CV, SEM CARREGADOR - CHI DIURNO. AF_11/2014</t>
  </si>
  <si>
    <t>1,49</t>
  </si>
  <si>
    <t>89235</t>
  </si>
  <si>
    <t>FRESADORA DE ASFALTO A FRIO SOBRE RODAS, LARGURA FRESAGEM DE 1,0 M, POTÊNCIA 208 HP - CHI DIURNO. AF_11/2014</t>
  </si>
  <si>
    <t>89243</t>
  </si>
  <si>
    <t>FRESADORA DE ASFALTO A FRIO SOBRE RODAS, LARGURA FRESAGEM DE 2,0 M, POTÊNCIA 550 HP - CHI DIURNO. AF_11/2014</t>
  </si>
  <si>
    <t>89251</t>
  </si>
  <si>
    <t>RECICLADORA DE ASFALTO A FRIO SOBRE RODAS, LARGURA FRESAGEM DE 2,0 M, POTÊNCIA 422 HP - CHI DIURNO. AF_11/2014</t>
  </si>
  <si>
    <t>89258</t>
  </si>
  <si>
    <t>VIBROACABADORA DE ASFALTO SOBRE ESTEIRAS, LARGURA DE PAVIMENTAÇÃO 2,13 M A 4,55 M, POTÊNCIA 100 HP, CAPACIDADE 400 T/H - CHI DIURNO. AF_11/2014</t>
  </si>
  <si>
    <t>89273</t>
  </si>
  <si>
    <t>GUINDASTE HIDRÁULICO AUTOPROPELIDO, COM LANÇA TELESCÓPICA 28,80 M, CAPACIDADE MÁXIMA 30 T, POTÊNCIA 97 KW, TRAÇÃO 4 X 4 - CHI DIURNO. AF_11/2014</t>
  </si>
  <si>
    <t>89279</t>
  </si>
  <si>
    <t>BETONEIRA CAPACIDADE NOMINAL DE 600 L, CAPACIDADE DE MISTURA 440 L, MOTOR A DIESEL POTÊNCIA 10 HP, COM CARREGADOR - CHI DIURNO. AF_11/2014</t>
  </si>
  <si>
    <t>89877</t>
  </si>
  <si>
    <t>CAMINHÃO BASCULANTE 14 M3, COM CAVALO MECÂNICO DE CAPACIDADE MÁXIMA DE TRAÇÃO COMBINADO DE 36000 KG, POTÊNCIA 286 CV, INCLUSIVE SEMIREBOQUE COM CAÇAMBA METÁLICA - CHI DIURNO. AF_12/2014</t>
  </si>
  <si>
    <t>51,37</t>
  </si>
  <si>
    <t>89884</t>
  </si>
  <si>
    <t>CAMINHÃO BASCULANTE 18 M3, COM CAVALO MECÂNICO DE CAPACIDADE MÁXIMA DE TRAÇÃO COMBINADO DE 45000 KG, POTÊNCIA 330 CV, INCLUSIVE SEMIREBOQUE COM CAÇAMBA METÁLICA - CHI DIURNO. AF_12/2014</t>
  </si>
  <si>
    <t>90587</t>
  </si>
  <si>
    <t>VIBRADOR DE IMERSÃO, DIÂMETRO DE PONTEIRA 45MM, MOTOR ELÉTRICO TRIFÁSICO POTÊNCIA DE 2 CV - CHI DIURNO. AF_06/2015</t>
  </si>
  <si>
    <t>0,40</t>
  </si>
  <si>
    <t>90626</t>
  </si>
  <si>
    <t>PERFURATRIZ MANUAL, TORQUE MÁXIMO 83 N.M, POTÊNCIA 5 CV, COM DIÂMETRO MÁXIMO 4" - CHI DIURNO. AF_06/2015</t>
  </si>
  <si>
    <t>2,51</t>
  </si>
  <si>
    <t>90632</t>
  </si>
  <si>
    <t>PERFURATRIZ SOBRE ESTEIRA, TORQUE MÁXIMO 600 KGF, PESO MÉDIO 1000 KG, POTÊNCIA 20 HP, DIÂMETRO MÁXIMO 10" - CHI DIURNO. AF_06/2015</t>
  </si>
  <si>
    <t>90638</t>
  </si>
  <si>
    <t>MISTURADOR DUPLO HORIZONTAL DE ALTA TURBULÊNCIA, CAPACIDADE / VOLUME 2 X 500 LITROS, MOTORES ELÉTRICOS MÍNIMO 5 CV CADA, PARA NATA CIMENTO, ARGAMASSA E OUTROS - CHI DIURNO. AF_06/2015</t>
  </si>
  <si>
    <t>4,64</t>
  </si>
  <si>
    <t>90644</t>
  </si>
  <si>
    <t>BOMBA TRIPLEX, PARA INJEÇÃO DE NATA DE CIMENTO, VAZÃO MÁXIMA DE 100 LITROS/MINUTO, PRESSÃO MÁXIMA DE 70 BAR - CHI DIURNO. AF_06/2015</t>
  </si>
  <si>
    <t>6,92</t>
  </si>
  <si>
    <t>90651</t>
  </si>
  <si>
    <t>BOMBA CENTRÍFUGA MONOESTÁGIO COM MOTOR ELÉTRICO MONOFÁSICO, POTÊNCIA 15 HP, DIÂMETRO DO ROTOR 173 MM, HM/Q = 30 MCA / 90 M3/H A 45 MCA / 55 M3/H - CHI DIURNO. AF_06/2015</t>
  </si>
  <si>
    <t>90657</t>
  </si>
  <si>
    <t>BOMBA DE PROJEÇÃO DE CONCRETO SECO, POTÊNCIA 10 CV, VAZÃO 3 M3/H - CHI DIURNO. AF_06/2015</t>
  </si>
  <si>
    <t>4,50</t>
  </si>
  <si>
    <t>90663</t>
  </si>
  <si>
    <t>BOMBA DE PROJEÇÃO DE CONCRETO SECO, POTÊNCIA 10 CV, VAZÃO 6 M3/H - CHI DIURNO. AF_06/2015</t>
  </si>
  <si>
    <t>4,83</t>
  </si>
  <si>
    <t>90669</t>
  </si>
  <si>
    <t>PROJETOR PNEUMÁTICO DE ARGAMASSA PARA CHAPISCO E REBOCO COM RECIPIENTE ACOPLADO, TIPO CANEQUINHA, COM COMPRESSOR DE AR REBOCÁVEL VAZÃO 89 PCM E MOTOR DIESEL DE 20 CV - CHI DIURNO. AF_06/2015</t>
  </si>
  <si>
    <t>6,22</t>
  </si>
  <si>
    <t>90675</t>
  </si>
  <si>
    <t>PERFURATRIZ COM TORRE METÁLICA PARA EXECUÇÃO DE ESTACA HÉLICE CONTÍNUA, PROFUNDIDADE MÁXIMA DE 30 M, DIÂMETRO MÁXIMO DE 800 MM, POTÊNCIA INSTALADA DE 268 HP, MESA ROTATIVA COM TORQUE MÁXIMO DE 170 KNM - CHI DIURNO. AF_06/2015</t>
  </si>
  <si>
    <t>90681</t>
  </si>
  <si>
    <t>PERFURATRIZ HIDRÁULICA SOBRE CAMINHÃO COM TRADO CURTO ACOPLADO, PROFUNDIDADE MÁXIMA DE 20 M, DIÂMETRO MÁXIMO DE 1500 MM, POTÊNCIA INSTALADA DE 137 HP, MESA ROTATIVA COM TORQUE MÁXIMO DE 30 KNM - CHI DIURNO. AF_06/2015</t>
  </si>
  <si>
    <t>123,87</t>
  </si>
  <si>
    <t>90687</t>
  </si>
  <si>
    <t>MANIPULADOR TELESCÓPICO, POTÊNCIA DE 85 HP, CAPACIDADE DE CARGA DE 3.500 KG, ALTURA MÁXIMA DE ELEVAÇÃO DE 12,3 M - CHI DIURNO. AF_06/2015</t>
  </si>
  <si>
    <t>90693</t>
  </si>
  <si>
    <t>MINICARREGADEIRA SOBRE RODAS, POTÊNCIA LÍQUIDA DE 47 HP, CAPACIDADE NOMINAL DE OPERAÇÃO DE 646 KG - CHI DIURNO. AF_06/2015</t>
  </si>
  <si>
    <t>32,04</t>
  </si>
  <si>
    <t>90965</t>
  </si>
  <si>
    <t>COMPRESSOR DE AR REBOCÁVEL, VAZÃO 89 PCM, PRESSÃO EFETIVA DE TRABALHO 102 PSI, MOTOR DIESEL, POTÊNCIA 20 CV - CHI DIURNO. AF_06/2015</t>
  </si>
  <si>
    <t>5,25</t>
  </si>
  <si>
    <t>90973</t>
  </si>
  <si>
    <t>COMPRESSOR DE AR REBOCAVEL, VAZÃO 250 PCM, PRESSAO DE TRABALHO 102 PSI, MOTOR A DIESEL POTÊNCIA 81 CV - CHI DIURNO. AF_06/2015</t>
  </si>
  <si>
    <t>5,26</t>
  </si>
  <si>
    <t>90982</t>
  </si>
  <si>
    <t>COMPRESSOR DE AR REBOCÁVEL, VAZÃO 748 PCM, PRESSÃO EFETIVA DE TRABALHO 102 PSI, MOTOR DIESEL, POTÊNCIA 210 CV - CHI DIURNO. AF_06/2015</t>
  </si>
  <si>
    <t>91001</t>
  </si>
  <si>
    <t>COMPRESSOR DE AR REBOCAVEL, VAZÃO 400 PCM, PRESSAO DE TRABALHO 102 PSI, MOTOR A DIESEL POTÊNCIA 110 CV - CHI DIURNO. AF_06/2015</t>
  </si>
  <si>
    <t>6,24</t>
  </si>
  <si>
    <t>91032</t>
  </si>
  <si>
    <t>CAMINHÃO TRUCADO (C/ TERCEIRO EIXO) ELETRÔNICO - POTÊNCIA 231CV - PBT = 22000KG - DIST. ENTRE EIXOS 5170 MM - INCLUI CARROCERIA FIXA ABERTA DE MADEIRA - CHI DIURNO. AF_06/2015</t>
  </si>
  <si>
    <t>37,10</t>
  </si>
  <si>
    <t>91278</t>
  </si>
  <si>
    <t>PLACA VIBRATÓRIA REVERSÍVEL COM MOTOR 4 TEMPOS A GASOLINA, FORÇA CENTRÍFUGA DE 25 KN (2500 KGF), POTÊNCIA 5,5 CV - CHI DIURNO. AF_08/2015</t>
  </si>
  <si>
    <t>0,54</t>
  </si>
  <si>
    <t>91285</t>
  </si>
  <si>
    <t>CORTADORA DE PISO COM MOTOR 4 TEMPOS A GASOLINA, POTÊNCIA DE 13 HP, COM DISCO DE CORTE DIAMANTADO SEGMENTADO PARA CONCRETO, DIÂMETRO DE 350 MM, FURO DE 1" (14 X 1") - CHI DIURNO. AF_08/2015</t>
  </si>
  <si>
    <t>1,07</t>
  </si>
  <si>
    <t>91387</t>
  </si>
  <si>
    <t>CAMINHÃO BASCULANTE 10 M3, TRUCADO CABINE SIMPLES, PESO BRUTO TOTAL 23.000 KG, CARGA ÚTIL MÁXIMA 15.935 KG, DISTÂNCIA ENTRE EIXOS 4,80 M, POTÊNCIA 230 CV INCLUSIVE CAÇAMBA METÁLICA - CHI DIURNO. AF_06/2014</t>
  </si>
  <si>
    <t>91395</t>
  </si>
  <si>
    <t>CAMINHÃO TOCO, PBT 14.300 KG, CARGA ÚTIL MÁX. 9.710 KG, DIST. ENTRE EIXOS 3,56 M, POTÊNCIA 185 CV, INCLUSIVE CARROCERIA FIXA ABERTA DE MADEIRA P/ TRANSPORTE GERAL DE CARGA SECA, DIMEN. APROX. 2,50 X 6,50 X 0,50 M - CHI DIURNO. AF_06/2014</t>
  </si>
  <si>
    <t>91486</t>
  </si>
  <si>
    <t>ESPARGIDOR DE ASFALTO PRESSURIZADO, TANQUE 6 M3 COM ISOLAÇÃO TÉRMICA, AQUECIDO COM 2 MAÇARICOS, COM BARRA ESPARGIDORA 3,60 M, MONTADO SOBRE CAMINHÃO  TOCO, PBT 14.300 KG, POTÊNCIA 185 CV - CHI DIURNO. AF_08/2015</t>
  </si>
  <si>
    <t>91534</t>
  </si>
  <si>
    <t>COMPACTADOR DE SOLOS DE PERCUSSÃO (SOQUETE) COM MOTOR A GASOLINA 4 TEMPOS, POTÊNCIA 4 CV - CHI DIURNO. AF_08/2015</t>
  </si>
  <si>
    <t>15,18</t>
  </si>
  <si>
    <t>91635</t>
  </si>
  <si>
    <t>GUINDAUTO HIDRÁULICO, CAPACIDADE MÁXIMA DE CARGA 6500 KG, MOMENTO MÁXIMO DE CARGA 5,8 TM, ALCANCE MÁXIMO HORIZONTAL 7,60 M, INCLUSIVE CAMINHÃO TOCO PBT 9.700 KG, POTÊNCIA DE 160 CV - CHI DIURNO. AF_08/2015</t>
  </si>
  <si>
    <t>91646</t>
  </si>
  <si>
    <t>CAMINHÃO DE TRANSPORTE DE MATERIAL ASFÁLTICO 30.000 L, COM CAVALO MECÂNICO DE CAPACIDADE MÁXIMA DE TRAÇÃO COMBINADO DE 66.000 KG, POTÊNCIA 360 CV, INCLUSIVE TANQUE DE ASFALTO COM SERPENTINA - CHI DIURNO. AF_08/2015</t>
  </si>
  <si>
    <t>91693</t>
  </si>
  <si>
    <t>SERRA CIRCULAR DE BANCADA COM MOTOR ELÉTRICO POTÊNCIA DE 5HP, COM COIFA PARA DISCO 10" - CHI DIURNO. AF_08/2015</t>
  </si>
  <si>
    <t>14,51</t>
  </si>
  <si>
    <t>92044</t>
  </si>
  <si>
    <t>DISTRIBUIDOR DE AGREGADOS REBOCAVEL, CAPACIDADE 1,9 M³, LARGURA DE TRABALHO 3,66 M - CHI DIURNO. AF_11/2015</t>
  </si>
  <si>
    <t>6,52</t>
  </si>
  <si>
    <t>92107</t>
  </si>
  <si>
    <t>CAMINHÃO PARA EQUIPAMENTO DE LIMPEZA A SUCÇÃO COM CAMINHÃO TRUCADO DE PESO BRUTO TOTAL 23000 KG, CARGA ÚTIL MÁXIMA 15935 KG, DISTÂNCIA ENTRE EIXOS 4,80 M, POTÊNCIA 230 CV, INCLUSIVE LIMPADORA A SUCÇÃO, TANQUE 12000 L - CHI DIURNO. AF_11/2015</t>
  </si>
  <si>
    <t>43,37</t>
  </si>
  <si>
    <t>92113</t>
  </si>
  <si>
    <t>PENEIRA ROTATIVA COM MOTOR ELÉTRICO TRIFÁSICO DE 2 CV, CILINDRO DE 1 M X 0,60 M, COM FUROS DE 3,17 MM - CHI DIURNO. AF_11/2015</t>
  </si>
  <si>
    <t>1,08</t>
  </si>
  <si>
    <t>92119</t>
  </si>
  <si>
    <t>DOSADOR DE AREIA, CAPACIDADE DE 26 LITROS - CHI DIURNO. AF_11/2015</t>
  </si>
  <si>
    <t>0,11</t>
  </si>
  <si>
    <t>92139</t>
  </si>
  <si>
    <t>CAMINHONETE COM MOTOR A DIESEL, POTÊNCIA 180 CV, CABINE DUPLA, 4X4 - CHI DIURNO. AF_11/2015</t>
  </si>
  <si>
    <t>27,15</t>
  </si>
  <si>
    <t>92146</t>
  </si>
  <si>
    <t>CAMINHONETE CABINE SIMPLES COM MOTOR 1.6 FLEX, CÂMBIO MANUAL, POTÊNCIA 101/104 CV, 2 PORTAS - CHI DIURNO. AF_11/2015</t>
  </si>
  <si>
    <t>18,23</t>
  </si>
  <si>
    <t>92243</t>
  </si>
  <si>
    <t>CAMINHÃO DE TRANSPORTE DE MATERIAL ASFÁLTICO 20.000 L, COM CAVALO MECÂNICO DE CAPACIDADE MÁXIMA DE TRAÇÃO COMBINADO DE 45.000 KG, POTÊNCIA 330 CV, INCLUSIVE TANQUE DE ASFALTO COM MAÇARICO - CHI DIURNO. AF_12/2015</t>
  </si>
  <si>
    <t>47,89</t>
  </si>
  <si>
    <t>92717</t>
  </si>
  <si>
    <t>APARELHO PARA CORTE E SOLDA OXI-ACETILENO SOBRE RODAS, INCLUSIVE CILINDROS E MAÇARICOS - CHI DIURNO. AF_12/2015</t>
  </si>
  <si>
    <t>92961</t>
  </si>
  <si>
    <t>MÁQUINA EXTRUSORA DE CONCRETO PARA GUIAS E SARJETAS, MOTOR A DIESEL, POTÊNCIA 14 CV - CHI DIURNO. AF_12/2015</t>
  </si>
  <si>
    <t>5,04</t>
  </si>
  <si>
    <t>92967</t>
  </si>
  <si>
    <t>MARTELO PERFURADOR PNEUMÁTICO MANUAL, HASTE 25 X 75 MM, 21 KG - CHI DIURNO. AF_12/2015</t>
  </si>
  <si>
    <t>93225</t>
  </si>
  <si>
    <t>PERFURATRIZ COM TORRE METÁLICA PARA EXECUÇÃO DE ESTACA HÉLICE CONTÍNUA, PROFUNDIDADE MÁXIMA DE 32 M, DIÂMETRO MÁXIMO DE 1000 MM, POTÊNCIA INSTALADA DE 350 HP, MESA ROTATIVA COM TORQUE MÁXIMO DE 263 KNM - CHI DIURNO. AF_01/2016</t>
  </si>
  <si>
    <t>93234</t>
  </si>
  <si>
    <t>BETONEIRA CAPACIDADE NOMINAL 400 L, CAPACIDADE DE MISTURA 310 L, MOTOR A GASOLINA POTÊNCIA 5,5 HP, SEM CARREGADOR - CHI DIURNO. AF_02/2016</t>
  </si>
  <si>
    <t>0,45</t>
  </si>
  <si>
    <t>93244</t>
  </si>
  <si>
    <t>ROLO COMPACTADOR VIBRATÓRIO PÉ DE CARNEIRO PARA SOLOS, POTÊNCIA 80 HP, PESO OPERACIONAL SEM/COM LASTRO 7,4 / 8,8 T, LARGURA DE TRABALHO 1,68 M - CHI DIURNO. AF_02/2016</t>
  </si>
  <si>
    <t>42,86</t>
  </si>
  <si>
    <t>93274</t>
  </si>
  <si>
    <t>GRUA ASCENSIONAL, LANÇA DE 30 M, CAPACIDADE DE 1,0 T A 30 M, ALTURA ATÉ 39 M - CHI DIURNO. AF_03/2016</t>
  </si>
  <si>
    <t>93282</t>
  </si>
  <si>
    <t>GUINCHO ELÉTRICO DE COLUNA, CAPACIDADE 400 KG, COM MOTO FREIO, MOTOR TRIFÁSICO DE 1,25 CV - CHI DIURNO. AF_03/2016</t>
  </si>
  <si>
    <t>14,19</t>
  </si>
  <si>
    <t>93288</t>
  </si>
  <si>
    <t>GUINDASTE HIDRÁULICO AUTOPROPELIDO, COM LANÇA TELESCÓPICA 40 M, CAPACIDADE MÁXIMA 60 T, POTÊNCIA 260 KW - CHI DIURNO. AF_03/2016</t>
  </si>
  <si>
    <t>93403</t>
  </si>
  <si>
    <t>GUINDAUTO HIDRÁULICO, CAPACIDADE MÁXIMA DE CARGA 3300 KG, MOMENTO MÁXIMO DE CARGA 5,8 TM, ALCANCE MÁXIMO HORIZONTAL 7,60 M, INCLUSIVE CAMINHÃO TOCO PBT 16.000 KG, POTÊNCIA DE 189 CV - CHI DIURNO. AF_03/2016</t>
  </si>
  <si>
    <t>93409</t>
  </si>
  <si>
    <t>MÁQUINA JATO DE PRESSAO PORTÁTIL, CAMARA DE 1 SAIDA, CAPACIDADE 280 L, DIAMETRO 670 MM, BICO DE JATO CURTO VENTURI DE 5/16'' , MANGUEIRA DE 1'' COM COMPRESSOR DE AR REBOCÁVEL 189 PCM E MOTOR DIESEL 63 CV - CHI DIURNO. AF_03/2016</t>
  </si>
  <si>
    <t>23,38</t>
  </si>
  <si>
    <t>93416</t>
  </si>
  <si>
    <t>GERADOR PORTÁTIL MONOFÁSICO, POTÊNCIA 5500 VA, MOTOR A GASOLINA, POTÊNCIA DO MOTOR 13 CV - CHI DIURNO. AF_03/2016</t>
  </si>
  <si>
    <t>0,27</t>
  </si>
  <si>
    <t>93422</t>
  </si>
  <si>
    <t>GRUPO GERADOR REBOCÁVEL, POTÊNCIA 66 KVA, MOTOR A DIESEL - CHI DIURNO. AF_03/2016</t>
  </si>
  <si>
    <t>93428</t>
  </si>
  <si>
    <t>GRUPO GERADOR ESTACIONÁRIO, POTÊNCIA 150 KVA, MOTOR A DIESEL- CHI DIURNO. AF_03/2016</t>
  </si>
  <si>
    <t>5,11</t>
  </si>
  <si>
    <t>93434</t>
  </si>
  <si>
    <t>USINA DE MISTURA ASFÁLTICA À QUENTE, TIPO CONTRA FLUXO, PROD 40 A 80 TON/HORA - CHI DIURNO. AF_03/2016</t>
  </si>
  <si>
    <t>93440</t>
  </si>
  <si>
    <t>USINA DE ASFALTO À FRIO, CAPACIDADE DE 40 A 60 TON/HORA, ELÉTRICA POTÊNCIA 30 CV - CHI DIURNO. AF_03/2016</t>
  </si>
  <si>
    <t>95122</t>
  </si>
  <si>
    <t>USINA MISTURADORA DE SOLOS, CAPACIDADE DE 200 A 500 TON/H, POTENCIA 75KW - CHI DIURNO. AF_07/2016</t>
  </si>
  <si>
    <t>95128</t>
  </si>
  <si>
    <t>DISTRIBUIDOR DE AGREGADOS AUTOPROPELIDO, CAP 3 M3, A DIESEL, POTÊNCIA 176CV - CHI DIURNO. AF_07/2016</t>
  </si>
  <si>
    <t>33,24</t>
  </si>
  <si>
    <t>95140</t>
  </si>
  <si>
    <t>TALHA MANUAL DE CORRENTE, CAPACIDADE DE 2 TON. COM ELEVAÇÃO DE 3 M - CHI DIURNO. AF_07/2016</t>
  </si>
  <si>
    <t>0,04</t>
  </si>
  <si>
    <t>95213</t>
  </si>
  <si>
    <t>GRUA ASCENCIONAL, LANÇA DE 42 M, CAPACIDADE DE 1,5 T A 30 M, ALTURA ATÉ 39 M - CHI DIURNO. AF_08/2016</t>
  </si>
  <si>
    <t>95259</t>
  </si>
  <si>
    <t>MARTELO DEMOLIDOR PNEUMÁTICO MANUAL, 32 KG - CHI DIURNO. AF_09/2016</t>
  </si>
  <si>
    <t>13,80</t>
  </si>
  <si>
    <t>95265</t>
  </si>
  <si>
    <t>COMPACTADOR DE SOLOS DE PERCUSÃO (SOQUETE) COM MOTOR A GASOLINA, POTÊNCIA 3 CV - CHI DIURNO. AF_09/2016</t>
  </si>
  <si>
    <t>0,75</t>
  </si>
  <si>
    <t>95271</t>
  </si>
  <si>
    <t>RÉGUA VIBRATÓRIA DUPLA PARA CONCRETO, PESO DE 60KG, COMPRIMENTO 4 M, COM MOTOR A GASOLINA, POTÊNCIA 5,5 HP - CHI DIURNO. AF_09/2016</t>
  </si>
  <si>
    <t>0,46</t>
  </si>
  <si>
    <t>95277</t>
  </si>
  <si>
    <t>POLIDORA DE PISO (POLITRIZ), PESO DE 100KG, DIÂMETRO 450 MM, MOTOR ELÉTRICO, POTÊNCIA 4 HP - CHI DIURNO. AF_09/2016</t>
  </si>
  <si>
    <t>95283</t>
  </si>
  <si>
    <t>DESEMPENADEIRA DE CONCRETO, PESO DE 75KG, 4 PÁS, MOTOR A GASOLINA, POTÊNCIA 5,5 HP - CHI DIURNO. AF_09/2016</t>
  </si>
  <si>
    <t>95621</t>
  </si>
  <si>
    <t>PERFURATRIZ PNEUMATICA MANUAL DE PESO MEDIO, MARTELETE, 18KG, COMPRIMENTO MÁXIMO DE CURSO DE 6 M, DIAMETRO DO PISTAO DE 5,5 CM - CHI DIURNO. AF_11/2016</t>
  </si>
  <si>
    <t>13,50</t>
  </si>
  <si>
    <t>95632</t>
  </si>
  <si>
    <t>ROLO COMPACTADOR VIBRATORIO TANDEM, ACO LISO, POTENCIA 125 HP, PESO SEM/COM LASTRO 10,20/11,65 T, LARGURA DE TRABALHO 1,73 M - CHI DIURNO. AF_11/2016</t>
  </si>
  <si>
    <t>95703</t>
  </si>
  <si>
    <t>PERFURATRIZ MANUAL, TORQUE MAXIMO 55 KGF.M, POTENCIA 5 CV, COM DIAMETRO MAXIMO 8 1/2" - CHI DIURNO. AF_11/2016</t>
  </si>
  <si>
    <t>19,97</t>
  </si>
  <si>
    <t>95709</t>
  </si>
  <si>
    <t>PERFURATRIZ SOBRE ESTEIRA, TORQUE MÁXIMO 600 KGF, POTÊNCIA ENTRE 50 E 60 HP, DIÂMETRO MÁXIMO 10 - CHI DIURNO. AF_11/2016</t>
  </si>
  <si>
    <t>56,19</t>
  </si>
  <si>
    <t>95715</t>
  </si>
  <si>
    <t>ESCAVADEIRA HIDRAULICA SOBRE ESTEIRA, COM GARRA GIRATORIA DE MANDIBULAS, PESO OPERACIONAL ENTRE 22,00 E 25,50 TON, POTENCIA LIQUIDA ENTRE 150 E 160 HP - CHI DIURNO. AF_11/2016</t>
  </si>
  <si>
    <t>95721</t>
  </si>
  <si>
    <t>ESCAVADEIRA HIDRAULICA SOBRE ESTEIRA, EQUIPADA COM CLAMSHELL, COM CAPACIDADE DA CAÇAMBA ENTRE 1,20 E 1,50 M3, PESO OPERACIONAL ENTRE 20,00 E 22,00 TON, POTENCIA LIQUIDA ENTRE 150 E 160 HP - CHI DIURNO. AF_11/2016</t>
  </si>
  <si>
    <t>95873</t>
  </si>
  <si>
    <t>GRUPO GERADOR COM CARENAGEM, MOTOR DIESEL POTÊNCIA STANDART ENTRE 250 E 260 KVA - CHI DIURNO. AF_12/2016</t>
  </si>
  <si>
    <t>96014</t>
  </si>
  <si>
    <t>TRATOR DE PNEUS COM POTÊNCIA DE 122 CV, TRAÇÃO 4X4, COM VASSOURA MECÂNICA ACOPLADA - CHI DIURNO. AF_02/2017</t>
  </si>
  <si>
    <t>96021</t>
  </si>
  <si>
    <t>TRATOR DE PNEUS COM POTÊNCIA DE 122 CV, TRAÇÃO 4X4, COM GRADE DE DISCOS ACOPLADA - CHI DIURNO. AF_02/2017</t>
  </si>
  <si>
    <t>96029</t>
  </si>
  <si>
    <t>TRATOR DE PNEUS COM POTÊNCIA DE 85 CV, TRAÇÃO 4X4, COM GRADE DE DISCOS ACOPLADA - CHI DIURNO. AF_02/2017</t>
  </si>
  <si>
    <t>32,03</t>
  </si>
  <si>
    <t>96036</t>
  </si>
  <si>
    <t>CAMINHÃO BASCULANTE 10 M3, TRUCADO, POTÊNCIA 230 CV, INCLUSIVE CAÇAMBA METÁLICA, COM DISTRIBUIDOR DE AGREGADOS ACOPLADO - CHI DIURNO. AF_02/2017</t>
  </si>
  <si>
    <t>46,11</t>
  </si>
  <si>
    <t>96155</t>
  </si>
  <si>
    <t>TRATOR DE PNEUS COM POTÊNCIA DE 85 CV, TRAÇÃO 4X4, COM VASSOURA MECÂNICA ACOPLADA - CHI DIURNO. AF_02/2017</t>
  </si>
  <si>
    <t>96156</t>
  </si>
  <si>
    <t>MINICARREGADEIRA SOBRE RODAS POTENCIA 47HP CAPACIDADE OPERACAO 646 KG, COM VASSOURA MECÂNICA ACOPLADA - CHI DIURNO. AF_03/2017</t>
  </si>
  <si>
    <t>39,06</t>
  </si>
  <si>
    <t>96159</t>
  </si>
  <si>
    <t>MÁQUINA DEMARCADORA DE FAIXA DE TRÁFEGO À FRIO, AUTOPROPELIDA, POTÊNCIA 38 HP - CHI DIURNO. AF_07/2016</t>
  </si>
  <si>
    <t>50,57</t>
  </si>
  <si>
    <t>96246</t>
  </si>
  <si>
    <t>MINIESCAVADEIRA SOBRE ESTEIRAS, POTENCIA LIQUIDA DE *30* HP, PESO OPERACIONAL DE *3.500* KG - CHI DIURNO. AF_04/2017</t>
  </si>
  <si>
    <t>36,00</t>
  </si>
  <si>
    <t>96464</t>
  </si>
  <si>
    <t>ROLO COMPACTADOR DE PNEUS, ESTATICO, PRESSAO VARIAVEL, POTENCIA 110 HP, PESO SEM/COM LASTRO 10,8/27 T, LARGURA DE ROLAGEM 2,30 M - CHI DIURNO. AF_06/2017</t>
  </si>
  <si>
    <t>98765</t>
  </si>
  <si>
    <t>INVERSOR DE SOLDA MONOFÁSICO DE 160 A, POTÊNCIA DE 5400 W, TENSÃO DE 220 V, PARA SOLDA COM ELETRODOS DE 2,0 A 4,0 MM E PROCESSO TIG - CHI DIURNO. AF_06/2018</t>
  </si>
  <si>
    <t>0,13</t>
  </si>
  <si>
    <t>99834</t>
  </si>
  <si>
    <t>LAVADORA DE ALTA PRESSAO (LAVA-JATO) PARA AGUA FRIA, PRESSAO DE OPERACAO ENTRE 1400 E 1900 LIB/POL2, VAZAO MAXIMA ENTRE 400 E 700 L/H - CHI DIURNO. AF_04/2019</t>
  </si>
  <si>
    <t>0,22</t>
  </si>
  <si>
    <t>100642</t>
  </si>
  <si>
    <t>USINA DE MISTURA ASFÁLTICA À QUENTE, TIPO CONTRA FLUXO, PROD 100 A 140 TON/HORA - CHI DIURNO. AF_12/2019</t>
  </si>
  <si>
    <t>100648</t>
  </si>
  <si>
    <t>USINA DE ASFALTO, TIPO GRAVIMÉTRICA, PROD 150 TON/HORA - CHI DIURNO. AF_12/2019</t>
  </si>
  <si>
    <t>102274</t>
  </si>
  <si>
    <t>MARTELO DEMOLIDOR ELÉTRICO, COM POTÊNCIA DE 2.000 W, 1.000 IMPACTOS POR MINUTO, PESO DE 30 KG -  CHI DIURNO. AF_01/2021</t>
  </si>
  <si>
    <t>13,26</t>
  </si>
  <si>
    <t>5089</t>
  </si>
  <si>
    <t>ROLO COMPACTADOR VIBRATÓRIO PÉ DE CARNEIRO PARA SOLOS, POTÊNCIA 80 HP, PESO OPERACIONAL SEM/COM LASTRO 7,4 / 8,8 T, LARGURA DE TRABALHO 1,68 M - MANUTENÇÃO. AF_02/2016</t>
  </si>
  <si>
    <t>31,32</t>
  </si>
  <si>
    <t>5627</t>
  </si>
  <si>
    <t>ESCAVADEIRA HIDRÁULICA SOBRE ESTEIRAS, CAÇAMBA 0,80 M3, PESO OPERACIONAL 17 T, POTENCIA BRUTA 111 HP - DEPRECIAÇÃO. AF_06/2014</t>
  </si>
  <si>
    <t>37,52</t>
  </si>
  <si>
    <t>5628</t>
  </si>
  <si>
    <t>ESCAVADEIRA HIDRÁULICA SOBRE ESTEIRAS, CAÇAMBA 0,80 M3, PESO OPERACIONAL 17 T, POTENCIA BRUTA 111 HP - JUROS. AF_06/2014</t>
  </si>
  <si>
    <t>5,09</t>
  </si>
  <si>
    <t>5629</t>
  </si>
  <si>
    <t>ESCAVADEIRA HIDRÁULICA SOBRE ESTEIRAS, CAÇAMBA 0,80 M3, PESO OPERACIONAL 17 T, POTENCIA BRUTA 111 HP - MANUTENÇÃO. AF_06/2014</t>
  </si>
  <si>
    <t>5630</t>
  </si>
  <si>
    <t>ESCAVADEIRA HIDRÁULICA SOBRE ESTEIRAS, CAÇAMBA 0,80 M3, PESO OPERACIONAL 17 T, POTENCIA BRUTA 111 HP - MATERIAIS NA OPERAÇÃO. AF_06/2014</t>
  </si>
  <si>
    <t>5658</t>
  </si>
  <si>
    <t>GRADE DE DISCO CONTROLE REMOTO REBOCÁVEL, COM 24 DISCOS 24 X 6 MM COM PNEUS PARA TRANSPORTE - MANUTENÇÃO. AF_06/2014</t>
  </si>
  <si>
    <t>2,68</t>
  </si>
  <si>
    <t>5664</t>
  </si>
  <si>
    <t>RETROESCAVADEIRA SOBRE RODAS COM CARREGADEIRA, TRAÇÃO 4X4, POTÊNCIA LÍQ. 88 HP, CAÇAMBA CARREG. CAP. MÍN. 1 M3, CAÇAMBA RETRO CAP. 0,26 M3, PESO OPERACIONAL MÍN. 6.674 KG, PROFUNDIDADE ESCAVAÇÃO MÁX. 4,37 M - MANUTENÇÃO. AF_06/2014</t>
  </si>
  <si>
    <t>24,23</t>
  </si>
  <si>
    <t>5667</t>
  </si>
  <si>
    <t>RETROESCAVADEIRA SOBRE RODAS COM CARREGADEIRA, TRAÇÃO 4X2, POTÊNCIA LÍQ. 79 HP, CAÇAMBA CARREG. CAP. MÍN. 1 M3, CAÇAMBA RETRO CAP. 0,20 M3, PESO OPERACIONAL MÍN. 6.570 KG, PROFUNDIDADE ESCAVAÇÃO MÁX. 4,37 M - MANUTENÇÃO. AF_06/2014</t>
  </si>
  <si>
    <t>21,55</t>
  </si>
  <si>
    <t>5668</t>
  </si>
  <si>
    <t>RETROESCAVADEIRA SOBRE RODAS COM CARREGADEIRA, TRAÇÃO 4X2, POTÊNCIA LÍQ. 79 HP, CAÇAMBA CARREG. CAP. MÍN. 1 M3, CAÇAMBA RETRO CAP. 0,20 M3, PESO OPERACIONAL MÍN. 6.570 KG, PROFUNDIDADE ESCAVAÇÃO MÁX. 4,37 M - MATERIAIS NA OPERAÇÃO. AF_06/2014</t>
  </si>
  <si>
    <t>5674</t>
  </si>
  <si>
    <t>ROLO COMPACTADOR VIBRATÓRIO DE UM CILINDRO AÇO LISO, POTÊNCIA 80 HP, PESO OPERACIONAL MÁXIMO 8,1 T, IMPACTO DINÂMICO 16,15 / 9,5 T, LARGURA DE TRABALHO 1,68 M - MANUTENÇÃO. AF_06/2014</t>
  </si>
  <si>
    <t>30,13</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</si>
  <si>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</si>
  <si>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</si>
  <si>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</si>
  <si>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</si>
  <si>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9,01</t>
  </si>
  <si>
    <t>5695</t>
  </si>
  <si>
    <t>CAMINHÃO BASCULANTE 6 M3, PESO BRUTO TOTAL 16.000 KG, CARGA ÚTIL MÁXIMA 13.071 KG, DISTÂNCIA ENTRE EIXOS 4,80 M, POTÊNCIA 230 CV INCLUSIVE CAÇAMBA METÁLICA - MANUTENÇÃO. AF_06/2014</t>
  </si>
  <si>
    <t>5703</t>
  </si>
  <si>
    <t>USINA DE CONCRETO FIXA, CAPACIDADE NOMINAL DE 90 A 120 M3/H, SEM SILO - MATERIAIS NA OPERAÇÃO. AF_07/2016</t>
  </si>
  <si>
    <t>21,18</t>
  </si>
  <si>
    <t>5705</t>
  </si>
  <si>
    <t>CAMINHÃO TOCO, PBT 16.000 KG, CARGA ÚTIL MÁX. 10.685 KG, DIST. ENTRE EIXOS 4,8 M, POTÊNCIA 189 CV, INCLUSIVE CARROCERIA FIXA ABERTA DE MADEIRA P/ TRANSPORTE GERAL DE CARGA SECA, DIMEN. APROX. 2,5 X 7,00 X 0,50 M - MANUTENÇÃO. AF_06/2014</t>
  </si>
  <si>
    <t>22,54</t>
  </si>
  <si>
    <t>5707</t>
  </si>
  <si>
    <t>USINA MISTURADORA DE SOLOS, CAPACIDADE DE 200 A 500 TON/H, POTENCIA 75KW - MANUTENÇÃO. AF_07/2016</t>
  </si>
  <si>
    <t>5710</t>
  </si>
  <si>
    <t>VIBROACABADORA DE ASFALTO SOBRE ESTEIRAS, LARGURA DE PAVIMENTAÇÃO 1,90 M A 5,30 M, POTÊNCIA 105 HP CAPACIDADE 450 T/H - MANUTENÇÃO. AF_11/2014</t>
  </si>
  <si>
    <t>5711</t>
  </si>
  <si>
    <t>VIBROACABADORA DE ASFALTO SOBRE ESTEIRAS, LARGURA DE PAVIMENTAÇÃO 1,90 M A 5,30 M, POTÊNCIA 105 HP CAPACIDADE 450 T/H - MATERIAIS NA OPERAÇÃO. AF_11/2014</t>
  </si>
  <si>
    <t>5714</t>
  </si>
  <si>
    <t>TRATOR DE PNEUS, POTÊNCIA 85 CV, TRAÇÃO 4X4, PESO COM LASTRO DE 4.675 KG - MANUTENÇÃO. AF_06/2014</t>
  </si>
  <si>
    <t>12,50</t>
  </si>
  <si>
    <t>5715</t>
  </si>
  <si>
    <t>TRATOR DE PNEUS, POTÊNCIA 85 CV, TRAÇÃO 4X4, PESO COM LASTRO DE 4.675 KG - MATERIAIS NA OPERAÇÃO. AF_06/2014</t>
  </si>
  <si>
    <t>5718</t>
  </si>
  <si>
    <t>TRATOR DE ESTEIRAS, POTÊNCIA 170 HP, PESO OPERACIONAL 19 T, CAÇAMBA 5,2 M3 - MATERIAIS NA OPERAÇÃO. AF_06/2014</t>
  </si>
  <si>
    <t>96,43</t>
  </si>
  <si>
    <t>5721</t>
  </si>
  <si>
    <t>TRATOR DE ESTEIRAS, POTÊNCIA 150 HP, PESO OPERACIONAL 16,7 T, COM RODA MOTRIZ ELEVADA E LÂMINA 3,18 M3 - MATERIAIS NA OPERAÇÃO. AF_06/2014</t>
  </si>
  <si>
    <t>5722</t>
  </si>
  <si>
    <t>TRATOR DE ESTEIRAS, POTÊNCIA 347 HP, PESO OPERACIONAL 38,5 T, COM LÂMINA 8,70 M3 - MATERIAIS NA OPERAÇÃO. AF_06/2014</t>
  </si>
  <si>
    <t>5724</t>
  </si>
  <si>
    <t>TRATOR DE ESTEIRAS, POTÊNCIA 100 HP, PESO OPERACIONAL 9,4 T, COM LÂMINA 2,19 M3 - MANUTENÇÃO. AF_06/2014</t>
  </si>
  <si>
    <t>47,43</t>
  </si>
  <si>
    <t>5727</t>
  </si>
  <si>
    <t>ROLO COMPACTADOR VIBRATÓRIO REBOCÁVEL, CILINDRO DE AÇO LISO, POTÊNCIA DE TRAÇÃO DE 65 CV, PESO 4,7 T, IMPACTO DINÂMICO 18,3 T, LARGURA DE TRABALHO 1,67 M - MANUTENÇÃO. AF_02/2016</t>
  </si>
  <si>
    <t>9,09</t>
  </si>
  <si>
    <t>5729</t>
  </si>
  <si>
    <t>ROLO COMPACTADOR VIBRATÓRIO TANDEM AÇO LISO, POTÊNCIA 58 HP, PESO SEM/COM LASTRO 6,5 / 9,4 T, LARGURA DE TRABALHO 1,2 M - MANUTENÇÃO. AF_06/2014</t>
  </si>
  <si>
    <t>37,00</t>
  </si>
  <si>
    <t>5730</t>
  </si>
  <si>
    <t>ROLO COMPACTADOR VIBRATÓRIO TANDEM AÇO LISO, POTÊNCIA 58 HP, PESO SEM/COM LASTRO 6,5 / 9,4 T, LARGURA DE TRABALHO 1,2 M - MATERIAIS NA OPERAÇÃO. AF_06/2014</t>
  </si>
  <si>
    <t>5735</t>
  </si>
  <si>
    <t>RETROESCAVADEIRA SOBRE RODAS COM CARREGADEIRA, TRAÇÃO 4X4, POTÊNCIA LÍQ. 72 HP, CAÇAMBA CARREG. CAP. MÍN. 0,79 M3, CAÇAMBA RETRO CAP. 0,18 M3, PESO OPERACIONAL MÍN. 7.140 KG, PROFUNDIDADE ESCAVAÇÃO MÁX. 4,50 M - MANUTENÇÃO. AF_06/2014</t>
  </si>
  <si>
    <t>5736</t>
  </si>
  <si>
    <t>RETROESCAVADEIRA SOBRE RODAS COM CARREGADEIRA, TRAÇÃO 4X4, POTÊNCIA LÍQ. 72 HP, CAÇAMBA CARREG. CAP. MÍN. 0,79 M3, CAÇAMBA RETRO CAP. 0,18 M3, PESO OPERACIONAL MÍN. 7.140 KG, PROFUNDIDADE ESCAVAÇÃO MÁX. 4,50 M - MATERIAIS NA OPERAÇÃO. AF_06/2014</t>
  </si>
  <si>
    <t>41,05</t>
  </si>
  <si>
    <t>5738</t>
  </si>
  <si>
    <t>ROLO COMPACTADOR VIBRATÓRIO PÉ DE CARNEIRO, OPERADO POR CONTROLE REMOTO, POTÊNCIA 12,5 KW, PESO OPERACIONAL 1,675 T, LARGURA DE TRABALHO 0,85 M - DEPRECIAÇÃO. AF_02/2016</t>
  </si>
  <si>
    <t>5739</t>
  </si>
  <si>
    <t>ROLO COMPACTADOR VIBRATÓRIO PÉ DE CARNEIRO, OPERADO POR CONTROLE REMOTO, POTÊNCIA 12,5 KW, PESO OPERACIONAL 1,675 T, LARGURA DE TRABALHO 0,85 M - MANUTENÇÃO. AF_02/2016</t>
  </si>
  <si>
    <t>5741</t>
  </si>
  <si>
    <t>USINA DE LAMA ASFÁLTICA, PROD 30 A 50 T/H, SILO DE AGREGADO 7 M3, RESERVATÓRIOS PARA EMULSÃO E ÁGUA DE 2,3 M3 CADA, MISTURADOR TIPO PUG MILL A SER MONTADO SOBRE CAMINHÃO - MANUTENÇÃO. AF_10/2014</t>
  </si>
  <si>
    <t>39,01</t>
  </si>
  <si>
    <t>5742</t>
  </si>
  <si>
    <t>USINA DE LAMA ASFÁLTICA, PROD 30 A 50 T/H, SILO DE AGREGADO 7 M3, RESERVATÓRIOS PARA EMULSÃO E ÁGUA DE 2,3 M3 CADA, MISTURADOR TIPO PUG MILL A SER MONTADO SOBRE CAMINHÃO - MATERIAIS NA OPERAÇÃO. AF_10/2014</t>
  </si>
  <si>
    <t>5747</t>
  </si>
  <si>
    <t>CAMINHÃO PIPA 6.000 L, PESO BRUTO TOTAL 13.000 KG, DISTÂNCIA ENTRE EIXOS 4,80 M, POTÊNCIA 189 CV INCLUSIVE TANQUE DE AÇO PARA TRANSPORTE DE ÁGUA, CAPACIDADE 6 M3 - MATERIAIS NA OPERAÇÃO. AF_06/2014</t>
  </si>
  <si>
    <t>5751</t>
  </si>
  <si>
    <t>CAMINHÃO TOCO, PESO BRUTO TOTAL 14.300 KG, CARGA ÚTIL MÁXIMA 9590 KG, DISTÂNCIA ENTRE EIXOS 4,76 M, POTÊNCIA 185 CV (NÃO INCLUI CARROCERIA) - MANUTENÇÃO. AF_06/2014</t>
  </si>
  <si>
    <t>24,69</t>
  </si>
  <si>
    <t>5754</t>
  </si>
  <si>
    <t>CAMINHÃO TOCO, PESO BRUTO TOTAL 16.000 KG, CARGA ÚTIL MÁXIMA DE 10.685 KG, DISTÂNCIA ENTRE EIXOS 4,80 M, POTÊNCIA 189 CV EXCLUSIVE CARROCERIA - MANUTENÇÃO. AF_06/2014</t>
  </si>
  <si>
    <t>20,79</t>
  </si>
  <si>
    <t>5763</t>
  </si>
  <si>
    <t>CAMINHÃO PIPA 10.000 L TRUCADO, PESO BRUTO TOTAL 23.000 KG, CARGA ÚTIL MÁXIMA 15.935 KG, DISTÂNCIA ENTRE EIXOS 4,8 M, POTÊNCIA 230 CV, INCLUSIVE TANQUE DE AÇO PARA TRANSPORTE DE ÁGUA - MANUTENÇÃO. AF_06/2014</t>
  </si>
  <si>
    <t>36,04</t>
  </si>
  <si>
    <t>5765</t>
  </si>
  <si>
    <t>ESPARGIDOR DE ASFALTO PRESSURIZADO COM TANQUE DE 2500 L, REBOCÁVEL COM MOTOR A GASOLINA POTÊNCIA 3,4 HP - MANUTENÇÃO. AF_07/2014</t>
  </si>
  <si>
    <t>2,75</t>
  </si>
  <si>
    <t>5766</t>
  </si>
  <si>
    <t>ESPARGIDOR DE ASFALTO PRESSURIZADO COM TANQUE DE 2500 L, REBOCÁVEL COM MOTOR A GASOLINA POTÊNCIA 3,4 HP - MATERIAIS NA OPERAÇÃO. AF_07/2014</t>
  </si>
  <si>
    <t>5779</t>
  </si>
  <si>
    <t>MOTONIVELADORA POTÊNCIA BÁSICA LÍQUIDA (PRIMEIRA MARCHA) 125 HP, PESO BRUTO 13032 KG, LARGURA DA LÂMINA DE 3,7 M - MANUTENÇÃO. AF_06/2014</t>
  </si>
  <si>
    <t>5787</t>
  </si>
  <si>
    <t>PÁ CARREGADEIRA SOBRE RODAS, POTÊNCIA 197 HP, CAPACIDADE DA CAÇAMBA 2,5 A 3,5 M3, PESO OPERACIONAL 18338 KG - MATERIAIS NA OPERAÇÃO. AF_06/2014</t>
  </si>
  <si>
    <t>5797</t>
  </si>
  <si>
    <t>COMPRESSOR DE AR REBOCÁVEL, VAZÃO 189 PCM, PRESSÃO EFETIVA DE TRABALHO 102 PSI, MOTOR DIESEL, POTÊNCIA 63 CV - MANUTENÇÃO. AF_06/2015</t>
  </si>
  <si>
    <t>4,32</t>
  </si>
  <si>
    <t>5800</t>
  </si>
  <si>
    <t>BOMBA SUBMERSÍVEL ELÉTRICA TRIFÁSICA, POTÊNCIA 2,96 HP, Ø ROTOR 144 MM SEMI-ABERTO, BOCAL DE SAÍDA Ø 2, HM/Q = 2 MCA / 38,8 M3/H A 28 MCA / 5 M3/H - MANUTENÇÃO. AF_06/2014</t>
  </si>
  <si>
    <t>7032</t>
  </si>
  <si>
    <t>TANQUE DE ASFALTO ESTACIONÁRIO COM SERPENTINA, CAPACIDADE 30.000 L - DEPRECIAÇÃO. AF_06/2014</t>
  </si>
  <si>
    <t>4,88</t>
  </si>
  <si>
    <t>7033</t>
  </si>
  <si>
    <t>TANQUE DE ASFALTO ESTACIONÁRIO COM SERPENTINA, CAPACIDADE 30.000 L - JUROS. AF_06/2014</t>
  </si>
  <si>
    <t>0,81</t>
  </si>
  <si>
    <t>7034</t>
  </si>
  <si>
    <t>TANQUE DE ASFALTO ESTACIONÁRIO COM SERPENTINA, CAPACIDADE 30.000 L - MANUTENÇÃO. AF_06/2014</t>
  </si>
  <si>
    <t>9,16</t>
  </si>
  <si>
    <t>7035</t>
  </si>
  <si>
    <t>TANQUE DE ASFALTO ESTACIONÁRIO COM SERPENTINA, CAPACIDADE 30.000 L - MATERIAIS NA OPERAÇÃO. AF_06/2014</t>
  </si>
  <si>
    <t>7038</t>
  </si>
  <si>
    <t>ROLO COMPACTADOR DE PNEUS ESTÁTICO, PRESSÃO VARIÁVEL, POTÊNCIA 111 HP, PESO SEM/COM LASTRO 9,5 / 26 T, LARGURA DE TRABALHO 1,90 M - DEPRECIAÇÃO. AF_07/2014</t>
  </si>
  <si>
    <t>7039</t>
  </si>
  <si>
    <t>ROLO COMPACTADOR DE PNEUS ESTÁTICO, PRESSÃO VARIÁVEL, POTÊNCIA 111 HP, PESO SEM/COM LASTRO 9,5 / 26 T, LARGURA DE TRABALHO 1,90 M - JUROS. AF_07/2014</t>
  </si>
  <si>
    <t>5,22</t>
  </si>
  <si>
    <t>7040</t>
  </si>
  <si>
    <t>ROLO COMPACTADOR DE PNEUS ESTÁTICO, PRESSÃO VARIÁVEL, POTÊNCIA 111 HP, PESO SEM/COM LASTRO 9,5 / 26 T, LARGURA DE TRABALHO 1,90 M - MANUTENÇÃO. AF_07/2014</t>
  </si>
  <si>
    <t>47,09</t>
  </si>
  <si>
    <t>7044</t>
  </si>
  <si>
    <t>MOTOBOMBA TRASH (PARA ÁGUA SUJA) AUTO ESCORVANTE, MOTOR GASOLINA DE 6,41 HP, DIÂMETROS DE SUCÇÃO X RECALQUE: 3" X 3", HM/Q = 10 MCA / 60 M3/H A 23 MCA / 0 M3/H - DEPRECIAÇÃO. AF_10/2014</t>
  </si>
  <si>
    <t>0,26</t>
  </si>
  <si>
    <t>7045</t>
  </si>
  <si>
    <t>MOTOBOMBA TRASH (PARA ÁGUA SUJA) AUTO ESCORVANTE, MOTOR GASOLINA DE 6,41 HP, DIÂMETROS DE SUCÇÃO X RECALQUE: 3" X 3", HM/Q = 10 MCA / 60 M3/H A 23 MCA / 0 M3/H - JUROS. AF_10/2014</t>
  </si>
  <si>
    <t>0,03</t>
  </si>
  <si>
    <t>7046</t>
  </si>
  <si>
    <t>MOTOBOMBA TRASH (PARA ÁGUA SUJA) AUTO ESCORVANTE, MOTOR GASOLINA DE 6,41 HP, DIÂMETROS DE SUCÇÃO X RECALQUE: 3" X 3", HM/Q = 10 MCA / 60 M3/H A 23 MCA / 0 M3/H - MANUTENÇÃO. AF_10/2014</t>
  </si>
  <si>
    <t>0,28</t>
  </si>
  <si>
    <t>7047</t>
  </si>
  <si>
    <t>MOTOBOMBA TRASH (PARA ÁGUA SUJA) AUTO ESCORVANTE, MOTOR GASOLINA DE 6,41 HP, DIÂMETROS DE SUCÇÃO X RECALQUE: 3" X 3", HM/Q = 10 MCA / 60 M3/H A 23 MCA / 0 M3/H - MATERIAIS NA OPERAÇÃO. AF_10/2014</t>
  </si>
  <si>
    <t>10,60</t>
  </si>
  <si>
    <t>7051</t>
  </si>
  <si>
    <t>ROLO COMPACTADOR PE DE CARNEIRO VIBRATORIO, POTENCIA 125 HP, PESO OPERACIONAL SEM/COM LASTRO 11,95 / 13,30 T, IMPACTO DINAMICO 38,5 / 22,5 T, LARGURA DE TRABALHO 2,15 M - DEPRECIAÇÃO. AF_06/2014</t>
  </si>
  <si>
    <t>33,37</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</si>
  <si>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</si>
  <si>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</si>
  <si>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</si>
  <si>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</si>
  <si>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7054</t>
  </si>
  <si>
    <t>ROLO COMPACTADOR PE DE CARNEIRO VIBRATORIO, POTENCIA 125 HP, PESO OPERACIONAL SEM/COM LASTRO 11,95 / 13,30 T, IMPACTO DINAMICO 38,5 / 22,5 T, LARGURA DE TRABALHO 2,15 M - MATERIAIS NA OPERAÇÃO. AF_06/2014</t>
  </si>
  <si>
    <t>7058</t>
  </si>
  <si>
    <t>CAMINHÃO BASCULANTE 6 M3 TOCO, PESO BRUTO TOTAL 16.000 KG, CARGA ÚTIL MÁXIMA 11.130 KG, DISTÂNCIA ENTRE EIXOS 5,36 M, POTÊNCIA 185 CV, INCLUSIVE CAÇAMBA METÁLICA - DEPRECIAÇÃO. AF_06/2014</t>
  </si>
  <si>
    <t>18,46</t>
  </si>
  <si>
    <t>7059</t>
  </si>
  <si>
    <t>CAMINHÃO BASCULANTE 6 M3 TOCO, PESO BRUTO TOTAL 16.000 KG, CARGA ÚTIL MÁXIMA 11.130 KG, DISTÂNCIA ENTRE EIXOS 5,36 M, POTÊNCIA 185 CV, INCLUSIVE CAÇAMBA METÁLICA - JUROS. AF_06/2014</t>
  </si>
  <si>
    <t>7060</t>
  </si>
  <si>
    <t>CAMINHÃO BASCULANTE 6 M3 TOCO, PESO BRUTO TOTAL 16.000 KG, CARGA ÚTIL MÁXIMA 11.130 KG, DISTÂNCIA ENTRE EIXOS 5,36 M, POTÊNCIA 185 CV, INCLUSIVE CAÇAMBA METÁLICA - MANUTENÇÃO. AF_06/2014</t>
  </si>
  <si>
    <t>7061</t>
  </si>
  <si>
    <t>CAMINHÃO BASCULANTE 6 M3 TOCO, PESO BRUTO TOTAL 16.000 KG, CARGA ÚTIL MÁXIMA 11.130 KG, DISTÂNCIA ENTRE EIXOS 5,36 M, POTÊNCIA 185 CV, INCLUSIVE CAÇAMBA METÁLICA - MATERIAIS NA OPERAÇÃO. AF_06/2014</t>
  </si>
  <si>
    <t>7063</t>
  </si>
  <si>
    <t>TRATOR DE PNEUS, POTÊNCIA 122 CV, TRAÇÃO 4X4, PESO COM LASTRO DE 4.510 KG - DEPRECIAÇÃO. AF_06/2014</t>
  </si>
  <si>
    <t>15,59</t>
  </si>
  <si>
    <t>7064</t>
  </si>
  <si>
    <t>TRATOR DE PNEUS, POTÊNCIA 122 CV, TRAÇÃO 4X4, PESO COM LASTRO DE 4.510 KG - JUROS. AF_06/2014</t>
  </si>
  <si>
    <t>7065</t>
  </si>
  <si>
    <t>TRATOR DE PNEUS, POTÊNCIA 122 CV, TRAÇÃO 4X4, PESO COM LASTRO DE 4.510 KG - MANUTENÇÃO. AF_06/2014</t>
  </si>
  <si>
    <t>17,06</t>
  </si>
  <si>
    <t>7066</t>
  </si>
  <si>
    <t>TRATOR DE PNEUS, POTÊNCIA 122 CV, TRAÇÃO 4X4, PESO COM LASTRO DE 4.510 KG - MATERIAIS NA OPERAÇÃO. AF_06/2014</t>
  </si>
  <si>
    <t>53786</t>
  </si>
  <si>
    <t>RETROESCAVADEIRA SOBRE RODAS COM CARREGADEIRA, TRAÇÃO 4X4, POTÊNCIA LÍQ. 88 HP, CAÇAMBA CARREG. CAP. MÍN. 1 M3, CAÇAMBA RETRO CAP. 0,26 M3, PESO OPERACIONAL MÍN. 6.674 KG, PROFUNDIDADE ESCAVAÇÃO MÁX. 4,37 M - MATERIAIS NA OPERAÇÃO. AF_06/2014</t>
  </si>
  <si>
    <t>53788</t>
  </si>
  <si>
    <t>ROLO COMPACTADOR VIBRATÓRIO DE UM CILINDRO AÇO LISO, POTÊNCIA 80 HP, PESO OPERACIONAL MÁXIMO 8,1 T, IMPACTO DINÂMICO 16,15 / 9,5 T, LARGURA DE TRABALHO 1,68 M - MATERIAIS NA OPERAÇÃO. AF_06/2014</t>
  </si>
  <si>
    <t>51,85</t>
  </si>
  <si>
    <t>53792</t>
  </si>
  <si>
    <t>CAMINHÃO BASCULANTE 6 M3, PESO BRUTO TOTAL 16.000 KG, CARGA ÚTIL MÁXIMA 13.071 KG, DISTÂNCIA ENTRE EIXOS 4,80 M, POTÊNCIA 230 CV INCLUSIVE CAÇAMBA METÁLICA - MATERIAIS NA OPERAÇÃO. AF_06/2014</t>
  </si>
  <si>
    <t>53794</t>
  </si>
  <si>
    <t>USINA DE CONCRETO FIXA, CAPACIDADE NOMINAL DE 90 A 120 M3/H, SEM SILO - MANUTENÇÃO. AF_07/2016</t>
  </si>
  <si>
    <t>35,00</t>
  </si>
  <si>
    <t>53797</t>
  </si>
  <si>
    <t>CAMINHÃO TOCO, PBT 16.000 KG, CARGA ÚTIL MÁX. 10.685 KG, DIST. ENTRE EIXOS 4,8 M, POTÊNCIA 189 CV, INCLUSIVE CARROCERIA FIXA ABERTA DE MADEIRA P/ TRANSPORTE GERAL DE CARGA SECA, DIMEN. APROX. 2,5 X 7,00 X 0,50 M - MATERIAIS NA OPERAÇÃO. AF_06/2014</t>
  </si>
  <si>
    <t>53804</t>
  </si>
  <si>
    <t>VASSOURA MECÂNICA REBOCÁVEL COM ESCOVA CILÍNDRICA, LARGURA ÚTIL DE VARRIMENTO DE 2,44 M - MANUTENÇÃO. AF_06/2014</t>
  </si>
  <si>
    <t>5,58</t>
  </si>
  <si>
    <t>53806</t>
  </si>
  <si>
    <t>TRATOR DE ESTEIRAS, POTÊNCIA 170 HP, PESO OPERACIONAL 19 T, CAÇAMBA 5,2 M3 - MANUTENÇÃO. AF_06/2014</t>
  </si>
  <si>
    <t>61,12</t>
  </si>
  <si>
    <t>53810</t>
  </si>
  <si>
    <t>TRATOR DE ESTEIRAS, POTÊNCIA 150 HP, PESO OPERACIONAL 16,7 T, COM RODA MOTRIZ ELEVADA E LÂMINA 3,18 M3 - MANUTENÇÃO. AF_06/2014</t>
  </si>
  <si>
    <t>61,49</t>
  </si>
  <si>
    <t>53814</t>
  </si>
  <si>
    <t>TRATOR DE ESTEIRAS, POTÊNCIA 347 HP, PESO OPERACIONAL 38,5 T, COM LÂMINA 8,70 M3 - MANUTENÇÃO. AF_06/2014</t>
  </si>
  <si>
    <t>201,43</t>
  </si>
  <si>
    <t>53817</t>
  </si>
  <si>
    <t>TRATOR DE ESTEIRAS, POTÊNCIA 100 HP, PESO OPERACIONAL 9,4 T, COM LÂMINA 2,19 M3 - MATERIAIS NA OPERAÇÃO. AF_06/2014</t>
  </si>
  <si>
    <t>53818</t>
  </si>
  <si>
    <t>ROLO COMPACTADOR VIBRATÓRIO REBOCÁVEL, CILINDRO DE AÇO LISO, POTÊNCIA DE TRAÇÃO DE 65 CV, PESO 4,7 T, IMPACTO DINÂMICO 18,3 T, LARGURA DE TRABALHO 1,67 M - DEPRECIAÇÃO. AF_02/2016</t>
  </si>
  <si>
    <t>7,26</t>
  </si>
  <si>
    <t>53827</t>
  </si>
  <si>
    <t>CAMINHÃO TOCO, PESO BRUTO TOTAL 14.300 KG, CARGA ÚTIL MÁXIMA 9590 KG, DISTÂNCIA ENTRE EIXOS 4,76 M, POTÊNCIA 185 CV (NÃO INCLUI CARROCERIA) - MATERIAIS NA OPERAÇÃO. AF_06/2014</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</si>
  <si>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</si>
  <si>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</si>
  <si>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</si>
  <si>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</si>
  <si>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53840</t>
  </si>
  <si>
    <t>GRADE DE DISCO REBOCÁVEL COM 20 DISCOS 24" X 6 MM COM PNEUS PARA TRANSPORTE - DEPRECIAÇÃO. AF_06/2014</t>
  </si>
  <si>
    <t>53841</t>
  </si>
  <si>
    <t>GRADE DE DISCO REBOCÁVEL COM 20 DISCOS 24" X 6 MM COM PNEUS PARA TRANSPORTE - MANUTENÇÃO. AF_06/2014</t>
  </si>
  <si>
    <t>2,10</t>
  </si>
  <si>
    <t>53849</t>
  </si>
  <si>
    <t>MOTONIVELADORA POTÊNCIA BÁSICA LÍQUIDA (PRIMEIRA MARCHA) 125 HP, PESO BRUTO 13032 KG, LARGURA DA LÂMINA DE 3,7 M - MATERIAIS NA OPERAÇÃO. AF_06/2014</t>
  </si>
  <si>
    <t>53857</t>
  </si>
  <si>
    <t>PÁ CARREGADEIRA SOBRE RODAS, POTÊNCIA LÍQUIDA 128 HP, CAPACIDADE DA CAÇAMBA 1,7 A 2,8 M3, PESO OPERACIONAL 11632 KG - MANUTENÇÃO. AF_06/2014</t>
  </si>
  <si>
    <t>39,55</t>
  </si>
  <si>
    <t>53858</t>
  </si>
  <si>
    <t>PÁ CARREGADEIRA SOBRE RODAS, POTÊNCIA LÍQUIDA 128 HP, CAPACIDADE DA CAÇAMBA 1,7 A 2,8 M3, PESO OPERACIONAL 11632 KG - MATERIAIS NA OPERAÇÃO. AF_06/2014</t>
  </si>
  <si>
    <t>53861</t>
  </si>
  <si>
    <t>PÁ CARREGADEIRA SOBRE RODAS, POTÊNCIA 197 HP, CAPACIDADE DA CAÇAMBA 2,5 A 3,5 M3, PESO OPERACIONAL 18338 KG - MANUTENÇÃO. AF_06/2014</t>
  </si>
  <si>
    <t>54,84</t>
  </si>
  <si>
    <t>53863</t>
  </si>
  <si>
    <t>MARTELETE OU ROMPEDOR PNEUMÁTICO MANUAL, 28 KG, COM SILENCIADOR - MANUTENÇÃO. AF_07/2016</t>
  </si>
  <si>
    <t>2,11</t>
  </si>
  <si>
    <t>53865</t>
  </si>
  <si>
    <t>COMPRESSOR DE AR REBOCÁVEL, VAZÃO 189 PCM, PRESSÃO EFETIVA DE TRABALHO 102 PSI, MOTOR DIESEL, POTÊNCIA 63 CV - MATERIAIS NA OPERAÇÃO. AF_06/2015</t>
  </si>
  <si>
    <t>53866</t>
  </si>
  <si>
    <t>BOMBA SUBMERSÍVEL ELÉTRICA TRIFÁSICA, POTÊNCIA 2,96 HP, Ø ROTOR 144 MM SEMI-ABERTO, BOCAL DE SAÍDA Ø 2, HM/Q = 2 MCA / 38,8 M3/H A 28 MCA / 5 M3/H - MATERIAIS NA OPERAÇÃO. AF_06/2014</t>
  </si>
  <si>
    <t>1,71</t>
  </si>
  <si>
    <t>53882</t>
  </si>
  <si>
    <t>CAMINHÃO PIPA 6.000 L, PESO BRUTO TOTAL 13.000 KG, DISTÂNCIA ENTRE EIXOS 4,80 M, POTÊNCIA 189 CV INCLUSIVE TANQUE DE AÇO PARA TRANSPORTE DE ÁGUA, CAPACIDADE 6 M3 - MANUTENÇÃO. AF_06/2014</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</si>
  <si>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</si>
  <si>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</si>
  <si>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</si>
  <si>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</si>
  <si>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4,87</t>
  </si>
  <si>
    <t>73307</t>
  </si>
  <si>
    <t>GRUPO GERADOR ESTACIONÁRIO, MOTOR DIESEL POTÊNCIA 170 KVA - MANUTENÇÃO. AF_02/2016</t>
  </si>
  <si>
    <t>4,34</t>
  </si>
  <si>
    <t>73309</t>
  </si>
  <si>
    <t>ROLO COMPACTADOR VIBRATÓRIO PÉ DE CARNEIRO PARA SOLOS, POTÊNCIA 80 HP, PESO OPERACIONAL SEM/COM LASTRO 7,4 / 8,8 T, LARGURA DE TRABALHO 1,68 M - DEPRECIAÇÃO. AF_02/2016</t>
  </si>
  <si>
    <t>73311</t>
  </si>
  <si>
    <t>GRUPO GERADOR ESTACIONÁRIO, MOTOR DIESEL POTÊNCIA 170 KVA - MATERIAIS NA OPERAÇÃO. AF_02/2016</t>
  </si>
  <si>
    <t>73313</t>
  </si>
  <si>
    <t>ROLO COMPACTADOR VIBRATÓRIO PÉ DE CARNEIRO PARA SOLOS, POTÊNCIA 80 HP, PESO OPERACIONAL SEM/COM LASTRO 7,4 / 8,8 T, LARGURA DE TRABALHO 1,68 M - JUROS. AF_02/2016</t>
  </si>
  <si>
    <t>3,47</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</si>
  <si>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</si>
  <si>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</si>
  <si>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</si>
  <si>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</si>
  <si>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</si>
  <si>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</si>
  <si>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</si>
  <si>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</si>
  <si>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15,81</t>
  </si>
  <si>
    <t>83761</t>
  </si>
  <si>
    <t>GRUPO DE SOLDAGEM COM GERADOR A DIESEL 60 CV PARA SOLDA ELÉTRICA, SOBRE 04 RODAS, COM MOTOR 4 CILINDROS 600 A - DEPRECIAÇÃO. AF_02/2016</t>
  </si>
  <si>
    <t>10,38</t>
  </si>
  <si>
    <t>83762</t>
  </si>
  <si>
    <t>GRUPO DE SOLDAGEM COM GERADOR A DIESEL 60 CV PARA SOLDA ELÉTRICA, SOBRE 04 RODAS, COM MOTOR 4 CILINDROS 600 A - MANUTENÇÃO. AF_02/2016</t>
  </si>
  <si>
    <t>12,98</t>
  </si>
  <si>
    <t>83763</t>
  </si>
  <si>
    <t>GRUPO DE SOLDAGEM COM GERADOR A DIESEL 60 CV PARA SOLDA ELÉTRICA, SOBRE 04 RODAS, COM MOTOR 4 CILINDROS 600 A - MATERIAIS NA OPERAÇÃO. AF_02/2016</t>
  </si>
  <si>
    <t>83764</t>
  </si>
  <si>
    <t>GRUPO DE SOLDAGEM COM GERADOR A DIESEL 60 CV PARA SOLDA ELÉTRICA, SOBRE 04 RODAS, COM MOTOR 4 CILINDROS 600 A - JUROS. AF_02/2016</t>
  </si>
  <si>
    <t>87026</t>
  </si>
  <si>
    <t>GRADE DE DISCO REBOCÁVEL COM 20 DISCOS 24" X 6 MM COM PNEUS PARA TRANSPORTE - JUROS. AF_06/2014</t>
  </si>
  <si>
    <t>0,42</t>
  </si>
  <si>
    <t>87441</t>
  </si>
  <si>
    <t>87442</t>
  </si>
  <si>
    <t>0,05</t>
  </si>
  <si>
    <t>87443</t>
  </si>
  <si>
    <t>87444</t>
  </si>
  <si>
    <t>88387</t>
  </si>
  <si>
    <t>MISTURADOR DE ARGAMASSA, EIXO HORIZONTAL, CAPACIDADE DE MISTURA 300 KG, MOTOR ELÉTRICO POTÊNCIA 5 CV - DEPRECIAÇÃO. AF_06/2014</t>
  </si>
  <si>
    <t>0,87</t>
  </si>
  <si>
    <t>88389</t>
  </si>
  <si>
    <t>MISTURADOR DE ARGAMASSA, EIXO HORIZONTAL, CAPACIDADE DE MISTURA 300 KG, MOTOR ELÉTRICO POTÊNCIA 5 CV - JUROS. AF_06/2014</t>
  </si>
  <si>
    <t>0,10</t>
  </si>
  <si>
    <t>88390</t>
  </si>
  <si>
    <t>MISTURADOR DE ARGAMASSA, EIXO HORIZONTAL, CAPACIDADE DE MISTURA 300 KG, MOTOR ELÉTRICO POTÊNCIA 5 CV - MANUTENÇÃO. AF_06/2014</t>
  </si>
  <si>
    <t>1,09</t>
  </si>
  <si>
    <t>88391</t>
  </si>
  <si>
    <t>MISTURADOR DE ARGAMASSA, EIXO HORIZONTAL, CAPACIDADE DE MISTURA 300 KG, MOTOR ELÉTRICO POTÊNCIA 5 CV - MATERIAIS NA OPERAÇÃO. AF_06/2014</t>
  </si>
  <si>
    <t>88394</t>
  </si>
  <si>
    <t>MISTURADOR DE ARGAMASSA, EIXO HORIZONTAL, CAPACIDADE DE MISTURA 600 KG, MOTOR ELÉTRICO POTÊNCIA 7,5 CV - DEPRECIAÇÃO. AF_06/2014</t>
  </si>
  <si>
    <t>1,04</t>
  </si>
  <si>
    <t>88395</t>
  </si>
  <si>
    <t>MISTURADOR DE ARGAMASSA, EIXO HORIZONTAL, CAPACIDADE DE MISTURA 600 KG, MOTOR ELÉTRICO POTÊNCIA 7,5 CV - JUROS. AF_06/2014</t>
  </si>
  <si>
    <t>0,12</t>
  </si>
  <si>
    <t>88396</t>
  </si>
  <si>
    <t>MISTURADOR DE ARGAMASSA, EIXO HORIZONTAL, CAPACIDADE DE MISTURA 600 KG, MOTOR ELÉTRICO POTÊNCIA 7,5 CV - MANUTENÇÃO. AF_06/2014</t>
  </si>
  <si>
    <t>1,30</t>
  </si>
  <si>
    <t>88397</t>
  </si>
  <si>
    <t>MISTURADOR DE ARGAMASSA, EIXO HORIZONTAL, CAPACIDADE DE MISTURA 600 KG, MOTOR ELÉTRICO POTÊNCIA 7,5 CV - MATERIAIS NA OPERAÇÃO. AF_06/2014</t>
  </si>
  <si>
    <t>4,17</t>
  </si>
  <si>
    <t>88400</t>
  </si>
  <si>
    <t>MISTURADOR DE ARGAMASSA, EIXO HORIZONTAL, CAPACIDADE DE MISTURA 160 KG, MOTOR ELÉTRICO POTÊNCIA 3 CV - DEPRECIAÇÃO. AF_06/2014</t>
  </si>
  <si>
    <t>0,82</t>
  </si>
  <si>
    <t>88401</t>
  </si>
  <si>
    <t>MISTURADOR DE ARGAMASSA, EIXO HORIZONTAL, CAPACIDADE DE MISTURA 160 KG, MOTOR ELÉTRICO POTÊNCIA 3 CV - JUROS. AF_06/2014</t>
  </si>
  <si>
    <t>0,09</t>
  </si>
  <si>
    <t>88402</t>
  </si>
  <si>
    <t>MISTURADOR DE ARGAMASSA, EIXO HORIZONTAL, CAPACIDADE DE MISTURA 160 KG, MOTOR ELÉTRICO POTÊNCIA 3 CV - MANUTENÇÃO. AF_06/2014</t>
  </si>
  <si>
    <t>1,03</t>
  </si>
  <si>
    <t>88403</t>
  </si>
  <si>
    <t>MISTURADOR DE ARGAMASSA, EIXO HORIZONTAL, CAPACIDADE DE MISTURA 160 KG, MOTOR ELÉTRICO POTÊNCIA 3 CV - MATERIAIS NA OPERAÇÃO. AF_06/2014</t>
  </si>
  <si>
    <t>1,67</t>
  </si>
  <si>
    <t>88419</t>
  </si>
  <si>
    <t>PROJETOR DE ARGAMASSA, CAPACIDADE DE PROJEÇÃO 1,5 M3/H, ALCANCE DE 30 ATÉ 60 M, MOTOR ELÉTRICO POTÊNCIA 7,5 HP - DEPRECIAÇÃO. AF_06/2014</t>
  </si>
  <si>
    <t>5,39</t>
  </si>
  <si>
    <t>88422</t>
  </si>
  <si>
    <t>PROJETOR DE ARGAMASSA, CAPACIDADE DE PROJEÇÃO 1,5 M3/H, ALCANCE DE 30 ATÉ 60 M, MOTOR ELÉTRICO POTÊNCIA 7,5 HP - JUROS. AF_06/2014</t>
  </si>
  <si>
    <t>0,64</t>
  </si>
  <si>
    <t>88425</t>
  </si>
  <si>
    <t>PROJETOR DE ARGAMASSA, CAPACIDADE DE PROJEÇÃO 1,5 M3/H, ALCANCE DE 30 ATÉ 60 M, MOTOR ELÉTRICO POTÊNCIA 7,5 HP - MANUTENÇÃO. AF_06/2014</t>
  </si>
  <si>
    <t>5,90</t>
  </si>
  <si>
    <t>88427</t>
  </si>
  <si>
    <t>PROJETOR DE ARGAMASSA, CAPACIDADE DE PROJEÇÃO 1,5 M3/H, ALCANCE DE 30 ATÉ 60 M, MOTOR ELÉTRICO POTÊNCIA 7,5 HP - MATERIAIS NA OPERAÇÃO. AF_06/2014</t>
  </si>
  <si>
    <t>4,23</t>
  </si>
  <si>
    <t>88434</t>
  </si>
  <si>
    <t>PROJETOR DE ARGAMASSA, CAPACIDADE DE PROJEÇÃO 2 M3/H, ALCANCE ATÉ 50 M, MOTOR ELÉTRICO POTÊNCIA 7,5 HP - DEPRECIAÇÃO. AF_06/2014</t>
  </si>
  <si>
    <t>7,15</t>
  </si>
  <si>
    <t>88435</t>
  </si>
  <si>
    <t>PROJETOR DE ARGAMASSA, CAPACIDADE DE PROJEÇÃO 2 M3/H, ALCANCE ATÉ 50 M, MOTOR ELÉTRICO POTÊNCIA 7,5 HP - JUROS. AF_06/2014</t>
  </si>
  <si>
    <t>0,84</t>
  </si>
  <si>
    <t>88436</t>
  </si>
  <si>
    <t>PROJETOR DE ARGAMASSA, CAPACIDADE DE PROJEÇÃO 2 M3/H, ALCANCE ATÉ 50 M, MOTOR ELÉTRICO POTÊNCIA 7,5 HP - MANUTENÇÃO. AF_06/2014</t>
  </si>
  <si>
    <t>7,82</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</si>
  <si>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</si>
  <si>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</si>
  <si>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</si>
  <si>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</si>
  <si>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3,52</t>
  </si>
  <si>
    <t>88570</t>
  </si>
  <si>
    <t>ESPARGIDOR DE ASFALTO PRESSURIZADO COM TANQUE DE 2500 L, REBOCÁVEL COM MOTOR A GASOLINA POTÊNCIA 3,4 HP - JUROS. AF_07/2014</t>
  </si>
  <si>
    <t>0,76</t>
  </si>
  <si>
    <t>88826</t>
  </si>
  <si>
    <t>BETONEIRA CAPACIDADE NOMINAL DE 400 L, CAPACIDADE DE MISTURA 280 L, MOTOR ELÉTRICO TRIFÁSICO POTÊNCIA DE 2 CV, SEM CARREGADOR - DEPRECIAÇÃO. AF_10/2014</t>
  </si>
  <si>
    <t>0,33</t>
  </si>
  <si>
    <t>88827</t>
  </si>
  <si>
    <t>BETONEIRA CAPACIDADE NOMINAL DE 400 L, CAPACIDADE DE MISTURA 280 L, MOTOR ELÉTRICO TRIFÁSICO POTÊNCIA DE 2 CV, SEM CARREGADOR - JUROS. AF_10/2014</t>
  </si>
  <si>
    <t>88828</t>
  </si>
  <si>
    <t>BETONEIRA CAPACIDADE NOMINAL DE 400 L, CAPACIDADE DE MISTURA 280 L, MOTOR ELÉTRICO TRIFÁSICO POTÊNCIA DE 2 CV, SEM CARREGADOR - MANUTENÇÃO. AF_10/2014</t>
  </si>
  <si>
    <t>0,31</t>
  </si>
  <si>
    <t>88829</t>
  </si>
  <si>
    <t>BETONEIRA CAPACIDADE NOMINAL DE 400 L, CAPACIDADE DE MISTURA 280 L, MOTOR ELÉTRICO TRIFÁSICO POTÊNCIA DE 2 CV, SEM CARREGADOR - MATERIAIS NA OPERAÇÃO. AF_10/2014</t>
  </si>
  <si>
    <t>88832</t>
  </si>
  <si>
    <t>ESCAVADEIRA HIDRÁULICA SOBRE ESTEIRAS, CAÇAMBA 0,80 M3, PESO OPERACIONAL 17,8 T, POTÊNCIA LÍQUIDA 110 HP - DEPRECIAÇÃO. AF_10/2014</t>
  </si>
  <si>
    <t>88834</t>
  </si>
  <si>
    <t>ESCAVADEIRA HIDRÁULICA SOBRE ESTEIRAS, CAÇAMBA 0,80 M3, PESO OPERACIONAL 17,8 T, POTÊNCIA LÍQUIDA 110 HP - JUROS. AF_10/2014</t>
  </si>
  <si>
    <t>4,85</t>
  </si>
  <si>
    <t>88835</t>
  </si>
  <si>
    <t>ESCAVADEIRA HIDRÁULICA SOBRE ESTEIRAS, CAÇAMBA 0,80 M3, PESO OPERACIONAL 17,8 T, POTÊNCIA LÍQUIDA 110 HP - MANUTENÇÃO. AF_10/2014</t>
  </si>
  <si>
    <t>88836</t>
  </si>
  <si>
    <t>ESCAVADEIRA HIDRÁULICA SOBRE ESTEIRAS, CAÇAMBA 0,80 M3, PESO OPERACIONAL 17,8 T, POTÊNCIA LÍQUIDA 110 HP - MATERIAIS NA OPERAÇÃO. AF_10/2014</t>
  </si>
  <si>
    <t>88839</t>
  </si>
  <si>
    <t>TRATOR DE ESTEIRAS, POTÊNCIA 125 HP, PESO OPERACIONAL 12,9 T, COM LÂMINA 2,7 M3 - DEPRECIAÇÃO. AF_10/2014</t>
  </si>
  <si>
    <t>27,77</t>
  </si>
  <si>
    <t>88840</t>
  </si>
  <si>
    <t>TRATOR DE ESTEIRAS, POTÊNCIA 125 HP, PESO OPERACIONAL 12,9 T, COM LÂMINA 2,7 M3 - JUROS. AF_10/2014</t>
  </si>
  <si>
    <t>6,25</t>
  </si>
  <si>
    <t>88841</t>
  </si>
  <si>
    <t>TRATOR DE ESTEIRAS, POTÊNCIA 125 HP, PESO OPERACIONAL 12,9 T, COM LÂMINA 2,7 M3 - MANUTENÇÃO. AF_10/2014</t>
  </si>
  <si>
    <t>49,64</t>
  </si>
  <si>
    <t>88842</t>
  </si>
  <si>
    <t>TRATOR DE ESTEIRAS, POTÊNCIA 125 HP, PESO OPERACIONAL 12,9 T, COM LÂMINA 2,7 M3 - MATERIAIS NA OPERAÇÃO. AF_10/2014</t>
  </si>
  <si>
    <t>88847</t>
  </si>
  <si>
    <t>USINA DE LAMA ASFÁLTICA, PROD 30 A 50 T/H, SILO DE AGREGADO 7 M3, RESERVATÓRIOS PARA EMULSÃO E ÁGUA DE 2,3 M3 CADA, MISTURADOR TIPO PUG MILL A SER MONTADO SOBRE CAMINHÃO - DEPRECIAÇÃO. AF_10/2014</t>
  </si>
  <si>
    <t>20,81</t>
  </si>
  <si>
    <t>88848</t>
  </si>
  <si>
    <t>USINA DE LAMA ASFÁLTICA, PROD 30 A 50 T/H, SILO DE AGREGADO 7 M3, RESERVATÓRIOS PARA EMULSÃO E ÁGUA DE 2,3 M3 CADA, MISTURADOR TIPO PUG MILL A SER MONTADO SOBRE CAMINHÃO - JUROS. AF_10/2014</t>
  </si>
  <si>
    <t>4,36</t>
  </si>
  <si>
    <t>88853</t>
  </si>
  <si>
    <t>MOTOBOMBA CENTRÍFUGA, MOTOR A GASOLINA, POTÊNCIA 5,42 HP, BOCAIS 1 1/2" X 1", DIÂMETRO ROTOR 143 MM HM/Q = 6 MCA / 16,8 M3/H A 38 MCA / 6,6 M3/H - DEPRECIAÇÃO. AF_06/2014</t>
  </si>
  <si>
    <t>0,21</t>
  </si>
  <si>
    <t>88854</t>
  </si>
  <si>
    <t>MOTOBOMBA CENTRÍFUGA, MOTOR A GASOLINA, POTÊNCIA 5,42 HP, BOCAIS 1 1/2" X 1", DIÂMETRO ROTOR 143 MM HM/Q = 6 MCA / 16,8 M3/H A 38 MCA / 6,6 M3/H - JUROS. AF_06/2014</t>
  </si>
  <si>
    <t>0,02</t>
  </si>
  <si>
    <t>88855</t>
  </si>
  <si>
    <t>GRADE DE DISCO CONTROLE REMOTO REBOCÁVEL, COM 24 DISCOS 24 X 6 MM COM PNEUS PARA TRANSPORTE - DEPRECIAÇÃO. AF_06/2014</t>
  </si>
  <si>
    <t>3,86</t>
  </si>
  <si>
    <t>88856</t>
  </si>
  <si>
    <t>GRADE DE DISCO CONTROLE REMOTO REBOCÁVEL, COM 24 DISCOS 24 X 6 MM COM PNEUS PARA TRANSPORTE - JUROS. AF_06/2014</t>
  </si>
  <si>
    <t>88857</t>
  </si>
  <si>
    <t>RETROESCAVADEIRA SOBRE RODAS COM CARREGADEIRA, TRAÇÃO 4X4, POTÊNCIA LÍQ. 88 HP, CAÇAMBA CARREG. CAP. MÍN. 1 M3, CAÇAMBA RETRO CAP. 0,26 M3, PESO OPERACIONAL MÍN. 6.674 KG, PROFUNDIDADE ESCAVAÇÃO MÁX. 4,37 M - DEPRECIAÇÃO. AF_06/2014</t>
  </si>
  <si>
    <t>19,38</t>
  </si>
  <si>
    <t>88858</t>
  </si>
  <si>
    <t>RETROESCAVADEIRA SOBRE RODAS COM CARREGADEIRA, TRAÇÃO 4X4, POTÊNCIA LÍQ. 88 HP, CAÇAMBA CARREG. CAP. MÍN. 1 M3, CAÇAMBA RETRO CAP. 0,26 M3, PESO OPERACIONAL MÍN. 6.674 KG, PROFUNDIDADE ESCAVAÇÃO MÁX. 4,37 M - JUROS. AF_06/2014</t>
  </si>
  <si>
    <t>2,63</t>
  </si>
  <si>
    <t>88859</t>
  </si>
  <si>
    <t>RETROESCAVADEIRA SOBRE RODAS COM CARREGADEIRA, TRAÇÃO 4X2, POTÊNCIA LÍQ. 79 HP, CAÇAMBA CARREG. CAP. MÍN. 1 M3, CAÇAMBA RETRO CAP. 0,20 M3, PESO OPERACIONAL MÍN. 6.570 KG, PROFUNDIDADE ESCAVAÇÃO MÁX. 4,37 M - DEPRECIAÇÃO. AF_06/2014</t>
  </si>
  <si>
    <t>17,24</t>
  </si>
  <si>
    <t>88860</t>
  </si>
  <si>
    <t>RETROESCAVADEIRA SOBRE RODAS COM CARREGADEIRA, TRAÇÃO 4X2, POTÊNCIA LÍQ. 79 HP, CAÇAMBA CARREG. CAP. MÍN. 1 M3, CAÇAMBA RETRO CAP. 0,20 M3, PESO OPERACIONAL MÍN. 6.570 KG, PROFUNDIDADE ESCAVAÇÃO MÁX. 4,37 M - JUROS. AF_06/2014</t>
  </si>
  <si>
    <t>88900</t>
  </si>
  <si>
    <t>ESCAVADEIRA HIDRÁULICA SOBRE ESTEIRAS, CAÇAMBA 1,20 M3, PESO OPERACIONAL 21 T, POTÊNCIA BRUTA 155 HP - DEPRECIAÇÃO. AF_06/2014</t>
  </si>
  <si>
    <t>88902</t>
  </si>
  <si>
    <t>ESCAVADEIRA HIDRÁULICA SOBRE ESTEIRAS, CAÇAMBA 1,20 M3, PESO OPERACIONAL 21 T, POTÊNCIA BRUTA 155 HP - JUROS. AF_06/2014</t>
  </si>
  <si>
    <t>5,66</t>
  </si>
  <si>
    <t>88903</t>
  </si>
  <si>
    <t>ESCAVADEIRA HIDRÁULICA SOBRE ESTEIRAS, CAÇAMBA 1,20 M3, PESO OPERACIONAL 21 T, POTÊNCIA BRUTA 155 HP - MANUTENÇÃO. AF_06/2014</t>
  </si>
  <si>
    <t>88904</t>
  </si>
  <si>
    <t>ESCAVADEIRA HIDRÁULICA SOBRE ESTEIRAS, CAÇAMBA 1,20 M3, PESO OPERACIONAL 21 T, POTÊNCIA BRUTA 155 HP - MATERIAIS NA OPERAÇÃO. AF_06/2014</t>
  </si>
  <si>
    <t>89009</t>
  </si>
  <si>
    <t>TRATOR DE ESTEIRAS, POTÊNCIA 150 HP, PESO OPERACIONAL 16,7 T, COM RODA MOTRIZ ELEVADA E LÂMINA 3,18 M3 - DEPRECIAÇÃO. AF_06/2014</t>
  </si>
  <si>
    <t>34,39</t>
  </si>
  <si>
    <t>89010</t>
  </si>
  <si>
    <t>TRATOR DE ESTEIRAS, POTÊNCIA 150 HP, PESO OPERACIONAL 16,7 T, COM RODA MOTRIZ ELEVADA E LÂMINA 3,18 M3 - JUROS. AF_06/2014</t>
  </si>
  <si>
    <t>7,74</t>
  </si>
  <si>
    <t>89011</t>
  </si>
  <si>
    <t>RETROESCAVADEIRA SOBRE RODAS COM CARREGADEIRA, TRAÇÃO 4X4, POTÊNCIA LÍQ. 72 HP, CAÇAMBA CARREG. CAP. MÍN. 0,79 M3, CAÇAMBA RETRO CAP. 0,18 M3, PESO OPERACIONAL MÍN. 7.140 KG, PROFUNDIDADE ESCAVAÇÃO MÁX. 4,50 M - DEPRECIAÇÃO. AF_06/2014</t>
  </si>
  <si>
    <t>18,70</t>
  </si>
  <si>
    <t>89012</t>
  </si>
  <si>
    <t>RETROESCAVADEIRA SOBRE RODAS COM CARREGADEIRA, TRAÇÃO 4X4, POTÊNCIA LÍQ. 72 HP, CAÇAMBA CARREG. CAP. MÍN. 0,79 M3, CAÇAMBA RETRO CAP. 0,18 M3, PESO OPERACIONAL MÍN. 7.140 KG, PROFUNDIDADE ESCAVAÇÃO MÁX. 4,50 M - JUROS. AF_06/2014</t>
  </si>
  <si>
    <t>2,53</t>
  </si>
  <si>
    <t>89013</t>
  </si>
  <si>
    <t>TRATOR DE ESTEIRAS, POTÊNCIA 347 HP, PESO OPERACIONAL 38,5 T, COM LÂMINA 8,70 M3 - DEPRECIAÇÃO. AF_06/2014</t>
  </si>
  <si>
    <t>112,67</t>
  </si>
  <si>
    <t>89014</t>
  </si>
  <si>
    <t>TRATOR DE ESTEIRAS, POTÊNCIA 347 HP, PESO OPERACIONAL 38,5 T, COM LÂMINA 8,70 M3 - JUROS. AF_06/2014</t>
  </si>
  <si>
    <t>25,36</t>
  </si>
  <si>
    <t>89015</t>
  </si>
  <si>
    <t>VASSOURA MECÂNICA REBOCÁVEL COM ESCOVA CILÍNDRICA, LARGURA ÚTIL DE VARRIMENTO DE 2,44 M - DEPRECIAÇÃO. AF_06/2014</t>
  </si>
  <si>
    <t>89016</t>
  </si>
  <si>
    <t>VASSOURA MECÂNICA REBOCÁVEL COM ESCOVA CILÍNDRICA, LARGURA ÚTIL DE VARRIMENTO DE 2,44 M - JUROS. AF_06/2014</t>
  </si>
  <si>
    <t>0,60</t>
  </si>
  <si>
    <t>89017</t>
  </si>
  <si>
    <t>TRATOR DE ESTEIRAS, POTÊNCIA 170 HP, PESO OPERACIONAL 19 T, CAÇAMBA 5,2 M3 - DEPRECIAÇÃO. AF_06/2014</t>
  </si>
  <si>
    <t>34,18</t>
  </si>
  <si>
    <t>89018</t>
  </si>
  <si>
    <t>TRATOR DE ESTEIRAS, POTÊNCIA 170 HP, PESO OPERACIONAL 19 T, CAÇAMBA 5,2 M3 - JUROS. AF_06/2014</t>
  </si>
  <si>
    <t>7,69</t>
  </si>
  <si>
    <t>89019</t>
  </si>
  <si>
    <t>BOMBA SUBMERSÍVEL ELÉTRICA TRIFÁSICA, POTÊNCIA 2,96 HP, Ø ROTOR 144 MM SEMI-ABERTO, BOCAL DE SAÍDA Ø 2, HM/Q = 2 MCA / 38,8 M3/H A 28 MCA / 5 M3/H - DEPRECIAÇÃO. AF_06/2014</t>
  </si>
  <si>
    <t>89020</t>
  </si>
  <si>
    <t>BOMBA SUBMERSÍVEL ELÉTRICA TRIFÁSICA, POTÊNCIA 2,96 HP, Ø ROTOR 144 MM SEMI-ABERTO, BOCAL DE SAÍDA Ø 2, HM/Q = 2 MCA / 38,8 M3/H A 28 MCA / 5 M3/H - JUROS. AF_06/2014</t>
  </si>
  <si>
    <t>89023</t>
  </si>
  <si>
    <t>TANQUE DE ASFALTO ESTACIONÁRIO COM MAÇARICO, CAPACIDADE 20.000 L - DEPRECIAÇÃO. AF_06/2014</t>
  </si>
  <si>
    <t>3,97</t>
  </si>
  <si>
    <t>89024</t>
  </si>
  <si>
    <t>TANQUE DE ASFALTO ESTACIONÁRIO COM MAÇARICO, CAPACIDADE 20.000 L - JUROS. AF_06/2014</t>
  </si>
  <si>
    <t>0,66</t>
  </si>
  <si>
    <t>89025</t>
  </si>
  <si>
    <t>TANQUE DE ASFALTO ESTACIONÁRIO COM MAÇARICO, CAPACIDADE 20.000 L - MANUTENÇÃO. AF_06/2014</t>
  </si>
  <si>
    <t>7,44</t>
  </si>
  <si>
    <t>89026</t>
  </si>
  <si>
    <t>TANQUE DE ASFALTO ESTACIONÁRIO COM MAÇARICO, CAPACIDADE 20.000 L - MATERIAIS NA OPERAÇÃO. AF_06/2014</t>
  </si>
  <si>
    <t>89029</t>
  </si>
  <si>
    <t>TRATOR DE ESTEIRAS, POTÊNCIA 100 HP, PESO OPERACIONAL 9,4 T, COM LÂMINA 2,19 M3 - DEPRECIAÇÃO. AF_06/2014</t>
  </si>
  <si>
    <t>26,53</t>
  </si>
  <si>
    <t>89030</t>
  </si>
  <si>
    <t>TRATOR DE ESTEIRAS, POTÊNCIA 100 HP, PESO OPERACIONAL 9,4 T, COM LÂMINA 2,19 M3 - JUROS. AF_06/2014</t>
  </si>
  <si>
    <t>5,97</t>
  </si>
  <si>
    <t>89033</t>
  </si>
  <si>
    <t>TRATOR DE PNEUS, POTÊNCIA 85 CV, TRAÇÃO 4X4, PESO COM LASTRO DE 4.675 KG - DEPRECIAÇÃO. AF_06/2014</t>
  </si>
  <si>
    <t>11,43</t>
  </si>
  <si>
    <t>89034</t>
  </si>
  <si>
    <t>TRATOR DE PNEUS, POTÊNCIA 85 CV, TRAÇÃO 4X4, PESO COM LASTRO DE 4.675 KG - JUROS. AF_06/2014</t>
  </si>
  <si>
    <t>1,58</t>
  </si>
  <si>
    <t>89128</t>
  </si>
  <si>
    <t>PÁ CARREGADEIRA SOBRE RODAS, POTÊNCIA LÍQUIDA 128 HP, CAPACIDADE DA CAÇAMBA 1,7 A 2,8 M3, PESO OPERACIONAL 11632 KG - DEPRECIAÇÃO. AF_06/2014</t>
  </si>
  <si>
    <t>31,64</t>
  </si>
  <si>
    <t>89129</t>
  </si>
  <si>
    <t>PÁ CARREGADEIRA SOBRE RODAS, POTÊNCIA LÍQUIDA 128 HP, CAPACIDADE DA CAÇAMBA 1,7 A 2,8 M3, PESO OPERACIONAL 11632 KG - JUROS. AF_06/2014</t>
  </si>
  <si>
    <t>4,29</t>
  </si>
  <si>
    <t>89130</t>
  </si>
  <si>
    <t>PÁ CARREGADEIRA SOBRE RODAS, POTÊNCIA 197 HP, CAPACIDADE DA CAÇAMBA 2,5 A 3,5 M3, PESO OPERACIONAL 18338 KG - DEPRECIAÇÃO. AF_06/2014</t>
  </si>
  <si>
    <t>43,87</t>
  </si>
  <si>
    <t>89131</t>
  </si>
  <si>
    <t>PÁ CARREGADEIRA SOBRE RODAS, POTÊNCIA 197 HP, CAPACIDADE DA CAÇAMBA 2,5 A 3,5 M3, PESO OPERACIONAL 18338 KG - JUROS. AF_06/2014</t>
  </si>
  <si>
    <t>5,95</t>
  </si>
  <si>
    <t>89210</t>
  </si>
  <si>
    <t>ROLO COMPACTADOR VIBRATÓRIO DE UM CILINDRO AÇO LISO, POTÊNCIA 80 HP, PESO OPERACIONAL MÁXIMO 8,1 T, IMPACTO DINÂMICO 16,15 / 9,5 T, LARGURA DE TRABALHO 1,68 M - DEPRECIAÇÃO. AF_06/2014</t>
  </si>
  <si>
    <t>89211</t>
  </si>
  <si>
    <t>ROLO COMPACTADOR VIBRATÓRIO DE UM CILINDRO AÇO LISO, POTÊNCIA 80 HP, PESO OPERACIONAL MÁXIMO 8,1 T, IMPACTO DINÂMICO 16,15 / 9,5 T, LARGURA DE TRABALHO 1,68 M - JUROS. AF_06/2014</t>
  </si>
  <si>
    <t>3,34</t>
  </si>
  <si>
    <t>89212</t>
  </si>
  <si>
    <t>BATE-ESTACAS POR GRAVIDADE, POTÊNCIA DE 160 HP, PESO DO MARTELO ATÉ 3 TONELADAS - DEPRECIAÇÃO. AF_11/2014</t>
  </si>
  <si>
    <t>89213</t>
  </si>
  <si>
    <t>BATE-ESTACAS POR GRAVIDADE, POTÊNCIA DE 160 HP, PESO DO MARTELO ATÉ 3 TONELADAS - JUROS. AF_11/2014</t>
  </si>
  <si>
    <t>3,84</t>
  </si>
  <si>
    <t>89214</t>
  </si>
  <si>
    <t>BATE-ESTACAS POR GRAVIDADE, POTÊNCIA DE 160 HP, PESO DO MARTELO ATÉ 3 TONELADAS - MANUTENÇÃO. AF_11/2014</t>
  </si>
  <si>
    <t>89215</t>
  </si>
  <si>
    <t>BATE-ESTACAS POR GRAVIDADE, POTÊNCIA DE 160 HP, PESO DO MARTELO ATÉ 3 TONELADAS - MATERIAIS NA OPERAÇÃO. AF_11/2014</t>
  </si>
  <si>
    <t>89221</t>
  </si>
  <si>
    <t>BETONEIRA CAPACIDADE NOMINAL DE 600 L, CAPACIDADE DE MISTURA 360 L, MOTOR ELÉTRICO TRIFÁSICO POTÊNCIA DE 4 CV, SEM CARREGADOR - DEPRECIAÇÃO. AF_11/2014</t>
  </si>
  <si>
    <t>1,34</t>
  </si>
  <si>
    <t>89222</t>
  </si>
  <si>
    <t>BETONEIRA CAPACIDADE NOMINAL DE 600 L, CAPACIDADE DE MISTURA 360 L, MOTOR ELÉTRICO TRIFÁSICO POTÊNCIA DE 4 CV, SEM CARREGADOR - JUROS. AF_11/2014</t>
  </si>
  <si>
    <t>0,15</t>
  </si>
  <si>
    <t>89223</t>
  </si>
  <si>
    <t>BETONEIRA CAPACIDADE NOMINAL DE 600 L, CAPACIDADE DE MISTURA 360 L, MOTOR ELÉTRICO TRIFÁSICO POTÊNCIA DE 4 CV, SEM CARREGADOR - MANUTENÇÃO. AF_11/2014</t>
  </si>
  <si>
    <t>1,26</t>
  </si>
  <si>
    <t>89224</t>
  </si>
  <si>
    <t>BETONEIRA CAPACIDADE NOMINAL DE 600 L, CAPACIDADE DE MISTURA 360 L, MOTOR ELÉTRICO TRIFÁSICO POTÊNCIA DE 4 CV, SEM CARREGADOR - MATERIAIS NA OPERAÇÃO. AF_11/2014</t>
  </si>
  <si>
    <t>2,22</t>
  </si>
  <si>
    <t>89228</t>
  </si>
  <si>
    <t>MOTONIVELADORA POTÊNCIA BÁSICA LÍQUIDA (PRIMEIRA MARCHA) 125 HP, PESO BRUTO 13032 KG, LARGURA DA LÂMINA DE 3,7 M - DEPRECIAÇÃO. AF_06/2014</t>
  </si>
  <si>
    <t>89229</t>
  </si>
  <si>
    <t>MOTONIVELADORA POTÊNCIA BÁSICA LÍQUIDA (PRIMEIRA MARCHA) 125 HP, PESO BRUTO 13032 KG, LARGURA DA LÂMINA DE 3,7 M - JUROS. AF_06/2014</t>
  </si>
  <si>
    <t>6,18</t>
  </si>
  <si>
    <t>89230</t>
  </si>
  <si>
    <t>FRESADORA DE ASFALTO A FRIO SOBRE RODAS, LARGURA FRESAGEM DE 1,0 M, POTÊNCIA 208 HP - DEPRECIAÇÃO. AF_11/2014</t>
  </si>
  <si>
    <t>128,47</t>
  </si>
  <si>
    <t>89231</t>
  </si>
  <si>
    <t>FRESADORA DE ASFALTO A FRIO SOBRE RODAS, LARGURA FRESAGEM DE 1,0 M, POTÊNCIA 208 HP - JUROS. AF_11/2014</t>
  </si>
  <si>
    <t>89232</t>
  </si>
  <si>
    <t>FRESADORA DE ASFALTO A FRIO SOBRE RODAS, LARGURA FRESAGEM DE 1,0 M, POTÊNCIA 208 HP - MANUTENÇÃO. AF_11/2014</t>
  </si>
  <si>
    <t>89233</t>
  </si>
  <si>
    <t>FRESADORA DE ASFALTO A FRIO SOBRE RODAS, LARGURA FRESAGEM DE 1,0 M, POTÊNCIA 208 HP - MATERIAIS NA OPERAÇÃO. AF_11/2014</t>
  </si>
  <si>
    <t>89236</t>
  </si>
  <si>
    <t>FRESADORA DE ASFALTO A FRIO SOBRE RODAS, LARGURA FRESAGEM DE 2,0 M, POTÊNCIA 550 HP - DEPRECIAÇÃO. AF_11/2014</t>
  </si>
  <si>
    <t>89237</t>
  </si>
  <si>
    <t>FRESADORA DE ASFALTO A FRIO SOBRE RODAS, LARGURA FRESAGEM DE 2,0 M, POTÊNCIA 550 HP - JUROS. AF_11/2014</t>
  </si>
  <si>
    <t>89238</t>
  </si>
  <si>
    <t>FRESADORA DE ASFALTO A FRIO SOBRE RODAS, LARGURA FRESAGEM DE 2,0 M, POTÊNCIA 550 HP - MANUTENÇÃO. AF_11/2014</t>
  </si>
  <si>
    <t>89239</t>
  </si>
  <si>
    <t>FRESADORA DE ASFALTO A FRIO SOBRE RODAS, LARGURA FRESAGEM DE 2,0 M, POTÊNCIA 550 HP - MATERIAIS NA OPERAÇÃO. AF_11/2014</t>
  </si>
  <si>
    <t>89240</t>
  </si>
  <si>
    <t>VIBROACABADORA DE ASFALTO SOBRE ESTEIRAS, LARGURA DE PAVIMENTAÇÃO 1,90 M A 5,30 M, POTÊNCIA 105 HP CAPACIDADE 450 T/H - DEPRECIAÇÃO. AF_11/2014</t>
  </si>
  <si>
    <t>92,10</t>
  </si>
  <si>
    <t>89241</t>
  </si>
  <si>
    <t>VIBROACABADORA DE ASFALTO SOBRE ESTEIRAS, LARGURA DE PAVIMENTAÇÃO 1,90 M A 5,30 M, POTÊNCIA 105 HP CAPACIDADE 450 T/H - JUROS. AF_11/2014</t>
  </si>
  <si>
    <t>16,57</t>
  </si>
  <si>
    <t>89246</t>
  </si>
  <si>
    <t>RECICLADORA DE ASFALTO A FRIO SOBRE RODAS, LARGURA FRESAGEM DE 2,0 M, POTÊNCIA 422 HP - DEPRECIAÇÃO. AF_11/2014</t>
  </si>
  <si>
    <t>89247</t>
  </si>
  <si>
    <t>RECICLADORA DE ASFALTO A FRIO SOBRE RODAS, LARGURA FRESAGEM DE 2,0 M, POTÊNCIA 422 HP - JUROS. AF_11/2014</t>
  </si>
  <si>
    <t>41,32</t>
  </si>
  <si>
    <t>89248</t>
  </si>
  <si>
    <t>RECICLADORA DE ASFALTO A FRIO SOBRE RODAS, LARGURA FRESAGEM DE 2,0 M, POTÊNCIA 422 HP - MANUTENÇÃO. AF_11/2014</t>
  </si>
  <si>
    <t>89249</t>
  </si>
  <si>
    <t>RECICLADORA DE ASFALTO A FRIO SOBRE RODAS, LARGURA FRESAGEM DE 2,0 M, POTÊNCIA 422 HP - MATERIAIS NA OPERAÇÃO. AF_11/2014</t>
  </si>
  <si>
    <t>89253</t>
  </si>
  <si>
    <t>VIBROACABADORA DE ASFALTO SOBRE ESTEIRAS, LARGURA DE PAVIMENTAÇÃO 2,13 M A 4,55 M, POTÊNCIA 100 HP, CAPACIDADE 400 T/H - DEPRECIAÇÃO. AF_11/2014</t>
  </si>
  <si>
    <t>89254</t>
  </si>
  <si>
    <t>VIBROACABADORA DE ASFALTO SOBRE ESTEIRAS, LARGURA DE PAVIMENTAÇÃO 2,13 M A 4,55 M, POTÊNCIA 100 HP, CAPACIDADE 400 T/H - JUROS. AF_11/2014</t>
  </si>
  <si>
    <t>89255</t>
  </si>
  <si>
    <t>VIBROACABADORA DE ASFALTO SOBRE ESTEIRAS, LARGURA DE PAVIMENTAÇÃO 2,13 M A 4,55 M, POTÊNCIA 100 HP, CAPACIDADE 400 T/H - MANUTENÇÃO. AF_11/2014</t>
  </si>
  <si>
    <t>89256</t>
  </si>
  <si>
    <t>VIBROACABADORA DE ASFALTO SOBRE ESTEIRAS, LARGURA DE PAVIMENTAÇÃO 2,13 M A 4,55 M, POTÊNCIA 100 HP, CAPACIDADE 400 T/H - MATERIAIS NA OPERAÇÃO. AF_11/2014</t>
  </si>
  <si>
    <t>76,94</t>
  </si>
  <si>
    <t>89259</t>
  </si>
  <si>
    <t>GUINDAUTO HIDRÁULICO, CAPACIDADE MÁXIMA DE CARGA 6200 KG, MOMENTO MÁXIMO DE CARGA 11,7 TM, ALCANCE MÁXIMO HORIZONTAL 9,70 M, INCLUSIVE CAMINHÃO TOCO PBT 16.000 KG, POTÊNCIA DE 189 CV - DEPRECIAÇÃO. AF_06/2014</t>
  </si>
  <si>
    <t>15,13</t>
  </si>
  <si>
    <t>89260</t>
  </si>
  <si>
    <t>GUINDAUTO HIDRÁULICO, CAPACIDADE MÁXIMA DE CARGA 6200 KG, MOMENTO MÁXIMO DE CARGA 11,7 TM, ALCANCE MÁXIMO HORIZONTAL 9,70 M, INCLUSIVE CAMINHÃO TOCO PBT 16.000 KG, POTÊNCIA DE 189 CV - JUROS. AF_06/2014</t>
  </si>
  <si>
    <t>3,16</t>
  </si>
  <si>
    <t>89262</t>
  </si>
  <si>
    <t>GUINDAUTO HIDRÁULICO, CAPACIDADE MÁXIMA DE CARGA 6200 KG, MOMENTO MÁXIMO DE CARGA 11,7 TM, ALCANCE MÁXIMO HORIZONTAL 9,70 M, INCLUSIVE CAMINHÃO TOCO PBT 16.000 KG, POTÊNCIA DE 189 CV - MANUTENÇÃO. AF_06/2014</t>
  </si>
  <si>
    <t>28,36</t>
  </si>
  <si>
    <t>89264</t>
  </si>
  <si>
    <t>CAMINHÃO TOCO, PBT 16.000 KG, CARGA ÚTIL MÁX. 10.685 KG, DIST. ENTRE EIXOS 4,8 M, POTÊNCIA 189 CV, INCLUSIVE CARROCERIA FIXA ABERTA DE MADEIRA P/ TRANSPORTE GERAL DE CARGA SECA, DIMEN. APROX. 2,5 X 7,00 X 0,50 M - DEPRECIAÇÃO. AF_06/2014</t>
  </si>
  <si>
    <t>89265</t>
  </si>
  <si>
    <t>CAMINHÃO TOCO, PBT 16.000 KG, CARGA ÚTIL MÁX. 10.685 KG, DIST. ENTRE EIXOS 4,8 M, POTÊNCIA 189 CV, INCLUSIVE CARROCERIA FIXA ABERTA DE MADEIRA P/ TRANSPORTE GERAL DE CARGA SECA, DIMEN. APROX. 2,5 X 7,00 X 0,50 M - JUROS. AF_06/2014</t>
  </si>
  <si>
    <t>89266</t>
  </si>
  <si>
    <t>CAMINHÃO TOCO, PBT 16.000 KG, CARGA ÚTIL MÁX. 10.685 KG, DIST. ENTRE EIXOS 4,8 M, POTÊNCIA 189 CV, INCLUSIVE CARROCERIA FIXA ABERTA DE MADEIRA P/ TRANSPORTE GERAL DE CARGA SECA, DIMEN. APROX. 2,5 X 7,00 X 0,50 M - IMPOSTOS E SEGUROS. AF_06/2014</t>
  </si>
  <si>
    <t>89267</t>
  </si>
  <si>
    <t>GUINDASTE HIDRÁULICO AUTOPROPELIDO, COM LANÇA TELESCÓPICA 28,80 M, CAPACIDADE MÁXIMA 30 T, POTÊNCIA 97 KW, TRAÇÃO 4 X 4 - DEPRECIAÇÃO. AF_11/2014</t>
  </si>
  <si>
    <t>89268</t>
  </si>
  <si>
    <t>GUINDASTE HIDRÁULICO AUTOPROPELIDO, COM LANÇA TELESCÓPICA 28,80 M, CAPACIDADE MÁXIMA 30 T, POTÊNCIA 97 KW, TRAÇÃO 4 X 4 - JUROS. AF_11/2014</t>
  </si>
  <si>
    <t>7,64</t>
  </si>
  <si>
    <t>89269</t>
  </si>
  <si>
    <t>GUINDASTE HIDRÁULICO AUTOPROPELIDO, COM LANÇA TELESCÓPICA 28,80 M, CAPACIDADE MÁXIMA 30 T, POTÊNCIA 97 KW, TRAÇÃO 4 X 4 - IMPOSTOS E SEGUROS. AF_11/2014</t>
  </si>
  <si>
    <t>2,97</t>
  </si>
  <si>
    <t>89270</t>
  </si>
  <si>
    <t>GUINDASTE HIDRÁULICO AUTOPROPELIDO, COM LANÇA TELESCÓPICA 28,80 M, CAPACIDADE MÁXIMA 30 T, POTÊNCIA 97 KW, TRAÇÃO 4 X 4 - MANUTENÇÃO. AF_11/2014</t>
  </si>
  <si>
    <t>89271</t>
  </si>
  <si>
    <t>GUINDASTE HIDRÁULICO AUTOPROPELIDO, COM LANÇA TELESCÓPICA 28,80 M, CAPACIDADE MÁXIMA 30 T, POTÊNCIA 97 KW, TRAÇÃO 4 X 4 - MATERIAIS NA OPERAÇÃO. AF_11/2014</t>
  </si>
  <si>
    <t>26,33</t>
  </si>
  <si>
    <t>89274</t>
  </si>
  <si>
    <t>1,63</t>
  </si>
  <si>
    <t>89275</t>
  </si>
  <si>
    <t>0,19</t>
  </si>
  <si>
    <t>89276</t>
  </si>
  <si>
    <t>1,53</t>
  </si>
  <si>
    <t>89277</t>
  </si>
  <si>
    <t>7,71</t>
  </si>
  <si>
    <t>89280</t>
  </si>
  <si>
    <t>ROLO COMPACTADOR VIBRATÓRIO TANDEM AÇO LISO, POTÊNCIA 58 HP, PESO SEM/COM LASTRO 6,5 / 9,4 T, LARGURA DE TRABALHO 1,2 M - DEPRECIAÇÃO. AF_06/2014</t>
  </si>
  <si>
    <t>89281</t>
  </si>
  <si>
    <t>ROLO COMPACTADOR VIBRATÓRIO TANDEM AÇO LISO, POTÊNCIA 58 HP, PESO SEM/COM LASTRO 6,5 / 9,4 T, LARGURA DE TRABALHO 1,2 M - JUROS. AF_06/2014</t>
  </si>
  <si>
    <t>4,10</t>
  </si>
  <si>
    <t>89870</t>
  </si>
  <si>
    <t>CAMINHÃO BASCULANTE 14 M3, COM CAVALO MECÂNICO DE CAPACIDADE MÁXIMA DE TRAÇÃO COMBINADO DE 36000 KG, POTÊNCIA 286 CV, INCLUSIVE SEMIREBOQUE COM CAÇAMBA METÁLICA - DEPRECIAÇÃO. AF_12/2014</t>
  </si>
  <si>
    <t>29,31</t>
  </si>
  <si>
    <t>89871</t>
  </si>
  <si>
    <t>CAMINHÃO BASCULANTE 14 M3, COM CAVALO MECÂNICO DE CAPACIDADE MÁXIMA DE TRAÇÃO COMBINADO DE 36000 KG, POTÊNCIA 286 CV, INCLUSIVE SEMIREBOQUE COM CAÇAMBA METÁLICA - JUROS. AF_12/2014</t>
  </si>
  <si>
    <t>5,42</t>
  </si>
  <si>
    <t>89872</t>
  </si>
  <si>
    <t>CAMINHÃO BASCULANTE 14 M3, COM CAVALO MECÂNICO DE CAPACIDADE MÁXIMA DE TRAÇÃO COMBINADO DE 36000 KG, POTÊNCIA 286 CV, INCLUSIVE SEMIREBOQUE COM CAÇAMBA METÁLICA - IMPOSTOS E SEGUROS. AF_12/2014</t>
  </si>
  <si>
    <t>2,12</t>
  </si>
  <si>
    <t>89873</t>
  </si>
  <si>
    <t>CAMINHÃO BASCULANTE 14 M3, COM CAVALO MECÂNICO DE CAPACIDADE MÁXIMA DE TRAÇÃO COMBINADO DE 36000 KG, POTÊNCIA 286 CV, INCLUSIVE SEMIREBOQUE COM CAÇAMBA METÁLICA - MANUTENÇÃO. AF_12/2014</t>
  </si>
  <si>
    <t>89874</t>
  </si>
  <si>
    <t>CAMINHÃO BASCULANTE 14 M3, COM CAVALO MECÂNICO DE CAPACIDADE MÁXIMA DE TRAÇÃO COMBINADO DE 36000 KG, POTÊNCIA 286 CV, INCLUSIVE SEMIREBOQUE COM CAÇAMBA METÁLICA - MATERIAIS NA OPERAÇÃO. AF_12/2014</t>
  </si>
  <si>
    <t>89878</t>
  </si>
  <si>
    <t>CAMINHÃO BASCULANTE 18 M3, COM CAVALO MECÂNICO DE CAPACIDADE MÁXIMA DE TRAÇÃO COMBINADO DE 45000 KG, POTÊNCIA 330 CV, INCLUSIVE SEMIREBOQUE COM CAÇAMBA METÁLICA - DEPRECIAÇÃO. AF_12/2014</t>
  </si>
  <si>
    <t>30,98</t>
  </si>
  <si>
    <t>89879</t>
  </si>
  <si>
    <t>CAMINHÃO BASCULANTE 18 M3, COM CAVALO MECÂNICO DE CAPACIDADE MÁXIMA DE TRAÇÃO COMBINADO DE 45000 KG, POTÊNCIA 330 CV, INCLUSIVE SEMIREBOQUE COM CAÇAMBA METÁLICA - JUROS. AF_12/2014</t>
  </si>
  <si>
    <t>5,72</t>
  </si>
  <si>
    <t>89880</t>
  </si>
  <si>
    <t>CAMINHÃO BASCULANTE 18 M3, COM CAVALO MECÂNICO DE CAPACIDADE MÁXIMA DE TRAÇÃO COMBINADO DE 45000 KG, POTÊNCIA 330 CV, INCLUSIVE SEMIREBOQUE COM CAÇAMBA METÁLICA - IMPOSTOS E SEGUROS. AF_12/2014</t>
  </si>
  <si>
    <t>2,23</t>
  </si>
  <si>
    <t>89881</t>
  </si>
  <si>
    <t>CAMINHÃO BASCULANTE 18 M3, COM CAVALO MECÂNICO DE CAPACIDADE MÁXIMA DE TRAÇÃO COMBINADO DE 45000 KG, POTÊNCIA 330 CV, INCLUSIVE SEMIREBOQUE COM CAÇAMBA METÁLICA - MANUTENÇÃO. AF_12/2014</t>
  </si>
  <si>
    <t>89882</t>
  </si>
  <si>
    <t>CAMINHÃO BASCULANTE 18 M3, COM CAVALO MECÂNICO DE CAPACIDADE MÁXIMA DE TRAÇÃO COMBINADO DE 45000 KG, POTÊNCIA 330 CV, INCLUSIVE SEMIREBOQUE COM CAÇAMBA METÁLICA - MATERIAIS NA OPERAÇÃO. AF_12/2014</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</si>
  <si>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</si>
  <si>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</si>
  <si>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</si>
  <si>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</si>
  <si>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</si>
  <si>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</si>
  <si>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</si>
  <si>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</si>
  <si>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</si>
  <si>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</si>
  <si>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2,25</t>
  </si>
  <si>
    <t>90622</t>
  </si>
  <si>
    <t>PERFURATRIZ MANUAL, TORQUE MÁXIMO 83 N.M, POTÊNCIA 5 CV, COM DIÂMETRO MÁXIMO 4" - JUROS. AF_06/2015</t>
  </si>
  <si>
    <t>90623</t>
  </si>
  <si>
    <t>PERFURATRIZ MANUAL, TORQUE MÁXIMO 83 N.M, POTÊNCIA 5 CV, COM DIÂMETRO MÁXIMO 4" - MANUTENÇÃO. AF_06/2015</t>
  </si>
  <si>
    <t>2,82</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</si>
  <si>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</si>
  <si>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</si>
  <si>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</si>
  <si>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</si>
  <si>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90628</t>
  </si>
  <si>
    <t>PERFURATRIZ SOBRE ESTEIRA, TORQUE MÁXIMO 600 KGF, PESO MÉDIO 1000 KG, POTÊNCIA 20 HP, DIÂMETRO MÁXIMO 10" - JUROS. AF_06/2015</t>
  </si>
  <si>
    <t>5,44</t>
  </si>
  <si>
    <t>90629</t>
  </si>
  <si>
    <t>PERFURATRIZ SOBRE ESTEIRA, TORQUE MÁXIMO 600 KGF, PESO MÉDIO 1000 KG, POTÊNCIA 20 HP, DIÂMETRO MÁXIMO 10" - MANUTENÇÃO. AF_06/2015</t>
  </si>
  <si>
    <t>47,79</t>
  </si>
  <si>
    <t>90630</t>
  </si>
  <si>
    <t>PERFURATRIZ SOBRE ESTEIRA, TORQUE MÁXIMO 600 KGF, PESO MÉDIO 1000 KG, POTÊNCIA 20 HP, DIÂMETRO MÁXIMO 10" - MATERIAIS NA OPERAÇÃO. AF_06/2015</t>
  </si>
  <si>
    <t>11,28</t>
  </si>
  <si>
    <t>90633</t>
  </si>
  <si>
    <t>MISTURADOR DUPLO HORIZONTAL DE ALTA TURBULÊNCIA, CAPACIDADE / VOLUME 2 X 500 LITROS, MOTORES ELÉTRICOS MÍNIMO 5 CV CADA, PARA NATA CIMENTO, ARGAMASSA E OUTROS - DEPRECIAÇÃO. AF_06/2015</t>
  </si>
  <si>
    <t>4,15</t>
  </si>
  <si>
    <t>90634</t>
  </si>
  <si>
    <t>MISTURADOR DUPLO HORIZONTAL DE ALTA TURBULÊNCIA, CAPACIDADE / VOLUME 2 X 500 LITROS, MOTORES ELÉTRICOS MÍNIMO 5 CV CADA, PARA NATA CIMENTO, ARGAMASSA E OUTROS - JUROS. AF_06/2015</t>
  </si>
  <si>
    <t>0,49</t>
  </si>
  <si>
    <t>90635</t>
  </si>
  <si>
    <t>MISTURADOR DUPLO HORIZONTAL DE ALTA TURBULÊNCIA, CAPACIDADE / VOLUME 2 X 500 LITROS, MOTORES ELÉTRICOS MÍNIMO 5 CV CADA, PARA NATA CIMENTO, ARGAMASSA E OUTROS - MANUTENÇÃO. AF_06/2015</t>
  </si>
  <si>
    <t>4,54</t>
  </si>
  <si>
    <t>90636</t>
  </si>
  <si>
    <t>MISTURADOR DUPLO HORIZONTAL DE ALTA TURBULÊNCIA, CAPACIDADE / VOLUME 2 X 500 LITROS, MOTORES ELÉTRICOS MÍNIMO 5 CV CADA, PARA NATA CIMENTO, ARGAMASSA E OUTROS - MATERIAIS NA OPERAÇÃO. AF_06/2015</t>
  </si>
  <si>
    <t>5,57</t>
  </si>
  <si>
    <t>90639</t>
  </si>
  <si>
    <t>BOMBA TRIPLEX, PARA INJEÇÃO DE NATA DE CIMENTO, VAZÃO MÁXIMA DE 100 LITROS/MINUTO, PRESSÃO MÁXIMA DE 70 BAR - DEPRECIAÇÃO. AF_06/2015</t>
  </si>
  <si>
    <t>6,19</t>
  </si>
  <si>
    <t>90640</t>
  </si>
  <si>
    <t>BOMBA TRIPLEX, PARA INJEÇÃO DE NATA DE CIMENTO, VAZÃO MÁXIMA DE 100 LITROS/MINUTO, PRESSÃO MÁXIMA DE 70 BAR - JUROS. AF_06/2015</t>
  </si>
  <si>
    <t>0,73</t>
  </si>
  <si>
    <t>90641</t>
  </si>
  <si>
    <t>BOMBA TRIPLEX, PARA INJEÇÃO DE NATA DE CIMENTO, VAZÃO MÁXIMA DE 100 LITROS/MINUTO, PRESSÃO MÁXIMA DE 70 BAR - MANUTENÇÃO. AF_06/2015</t>
  </si>
  <si>
    <t>6,77</t>
  </si>
  <si>
    <t>90642</t>
  </si>
  <si>
    <t>BOMBA TRIPLEX, PARA INJEÇÃO DE NATA DE CIMENTO, VAZÃO MÁXIMA DE 100 LITROS/MINUTO, PRESSÃO MÁXIMA DE 70 BAR - MATERIAIS NA OPERAÇÃO. AF_06/2015</t>
  </si>
  <si>
    <t>8,36</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</si>
  <si>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</si>
  <si>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</si>
  <si>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</si>
  <si>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</si>
  <si>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0,08</t>
  </si>
  <si>
    <t>90648</t>
  </si>
  <si>
    <t>BOMBA CENTRÍFUGA MONOESTÁGIO COM MOTOR ELÉTRICO MONOFÁSICO, POTÊNCIA 15 HP, DIÂMETRO DO ROTOR 173 MM, HM/Q = 30 MCA / 90 M3/H A 45 MCA / 55 M3/H - MANUTENÇÃO. AF_06/2015</t>
  </si>
  <si>
    <t>90649</t>
  </si>
  <si>
    <t>BOMBA CENTRÍFUGA MONOESTÁGIO COM MOTOR ELÉTRICO MONOFÁSICO, POTÊNCIA 15 HP, DIÂMETRO DO ROTOR 173 MM, HM/Q = 30 MCA / 90 M3/H A 45 MCA / 55 M3/H - MATERIAIS NA OPERAÇÃO. AF_06/2015</t>
  </si>
  <si>
    <t>8,65</t>
  </si>
  <si>
    <t>90652</t>
  </si>
  <si>
    <t>BOMBA DE PROJEÇÃO DE CONCRETO SECO, POTÊNCIA 10 CV, VAZÃO 3 M3/H - DEPRECIAÇÃO. AF_06/2015</t>
  </si>
  <si>
    <t>4,03</t>
  </si>
  <si>
    <t>90653</t>
  </si>
  <si>
    <t>BOMBA DE PROJEÇÃO DE CONCRETO SECO, POTÊNCIA 10 CV, VAZÃO 3 M3/H - JUROS. AF_06/2015</t>
  </si>
  <si>
    <t>0,47</t>
  </si>
  <si>
    <t>90654</t>
  </si>
  <si>
    <t>BOMBA DE PROJEÇÃO DE CONCRETO SECO, POTÊNCIA 10 CV, VAZÃO 3 M3/H - MANUTENÇÃO. AF_06/2015</t>
  </si>
  <si>
    <t>4,41</t>
  </si>
  <si>
    <t>90655</t>
  </si>
  <si>
    <t>BOMBA DE PROJEÇÃO DE CONCRETO SECO, POTÊNCIA 10 CV, VAZÃO 3 M3/H - MATERIAIS NA OPERAÇÃO. AF_06/2015</t>
  </si>
  <si>
    <t>90658</t>
  </si>
  <si>
    <t>BOMBA DE PROJEÇÃO DE CONCRETO SECO, POTÊNCIA 10 CV, VAZÃO 6 M3/H - DEPRECIAÇÃO. AF_06/2015</t>
  </si>
  <si>
    <t>90659</t>
  </si>
  <si>
    <t>BOMBA DE PROJEÇÃO DE CONCRETO SECO, POTÊNCIA 10 CV, VAZÃO 6 M3/H - JUROS. AF_06/2015</t>
  </si>
  <si>
    <t>0,51</t>
  </si>
  <si>
    <t>90660</t>
  </si>
  <si>
    <t>BOMBA DE PROJEÇÃO DE CONCRETO SECO, POTÊNCIA 10 CV, VAZÃO 6 M3/H - MANUTENÇÃO. AF_06/2015</t>
  </si>
  <si>
    <t>4,72</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</si>
  <si>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</si>
  <si>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</si>
  <si>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</si>
  <si>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</si>
  <si>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90665</t>
  </si>
  <si>
    <t>PROJETOR PNEUMÁTICO DE ARGAMASSA PARA CHAPISCO E REBOCO COM RECIPIENTE ACOPLADO, TIPO CANEQUINHA, COM COMPRESSOR DE AR REBOCÁVEL VAZÃO 89 PCM E MOTOR DIESEL DE 20 CV - JUROS. AF_06/2015</t>
  </si>
  <si>
    <t>90666</t>
  </si>
  <si>
    <t>PROJETOR PNEUMÁTICO DE ARGAMASSA PARA CHAPISCO E REBOCO COM RECIPIENTE ACOPLADO, TIPO CANEQUINHA, COM COMPRESSOR DE AR REBOCÁVEL VAZÃO 89 PCM E MOTOR DIESEL DE 20 CV - MANUTENÇÃO. AF_06/2015</t>
  </si>
  <si>
    <t>6,09</t>
  </si>
  <si>
    <t>90667</t>
  </si>
  <si>
    <t>PROJETOR PNEUMÁTICO DE ARGAMASSA PARA CHAPISCO E REBOCO COM RECIPIENTE ACOPLADO, TIPO CANEQUINHA, COM COMPRESSOR DE AR REBOCÁVEL VAZÃO 89 PCM E MOTOR DIESEL DE 20 CV - MATERIAIS NA OPERAÇÃO. AF_06/2015</t>
  </si>
  <si>
    <t>90670</t>
  </si>
  <si>
    <t>PERFURATRIZ COM TORRE METÁLICA PARA EXECUÇÃO DE ESTACA HÉLICE CONTÍNUA, PROFUNDIDADE MÁXIMA DE 30 M, DIÂMETRO MÁXIMO DE 800 MM, POTÊNCIA INSTALADA DE 268 HP, MESA ROTATIVA COM TORQUE MÁXIMO DE 170 KNM - DEPRECIAÇÃO. AF_06/2015</t>
  </si>
  <si>
    <t>90671</t>
  </si>
  <si>
    <t>PERFURATRIZ COM TORRE METÁLICA PARA EXECUÇÃO DE ESTACA HÉLICE CONTÍNUA, PROFUNDIDADE MÁXIMA DE 30 M, DIÂMETRO MÁXIMO DE 800 MM, POTÊNCIA INSTALADA DE 268 HP, MESA ROTATIVA COM TORQUE MÁXIMO DE 170 KNM - JUROS. AF_06/2015</t>
  </si>
  <si>
    <t>90672</t>
  </si>
  <si>
    <t>PERFURATRIZ COM TORRE METÁLICA PARA EXECUÇÃO DE ESTACA HÉLICE CONTÍNUA, PROFUNDIDADE MÁXIMA DE 30 M, DIÂMETRO MÁXIMO DE 800 MM, POTÊNCIA INSTALADA DE 268 HP, MESA ROTATIVA COM TORQUE MÁXIMO DE 170 KNM - MANUTENÇÃO. AF_06/2015</t>
  </si>
  <si>
    <t>90673</t>
  </si>
  <si>
    <t>PERFURATRIZ COM TORRE METÁLICA PARA EXECUÇÃO DE ESTACA HÉLICE CONTÍNUA, PROFUNDIDADE MÁXIMA DE 30 M, DIÂMETRO MÁXIMO DE 800 MM, POTÊNCIA INSTALADA DE 268 HP, MESA ROTATIVA COM TORQUE MÁXIMO DE 170 KNM - MATERIAIS NA OPERAÇÃO. AF_06/2015</t>
  </si>
  <si>
    <t>90676</t>
  </si>
  <si>
    <t>PERFURATRIZ HIDRÁULICA SOBRE CAMINHÃO COM TRADO CURTO ACOPLADO, PROFUNDIDADE MÁXIMA DE 20 M, DIÂMETRO MÁXIMO DE 1500 MM, POTÊNCIA INSTALADA DE 137 HP, MESA ROTATIVA COM TORQUE MÁXIMO DE 30 KNM - DEPRECIAÇÃO. AF_06/2015</t>
  </si>
  <si>
    <t>90677</t>
  </si>
  <si>
    <t>PERFURATRIZ HIDRÁULICA SOBRE CAMINHÃO COM TRADO CURTO ACOPLADO, PROFUNDIDADE MÁXIMA DE 20 M, DIÂMETRO MÁXIMO DE 1500 MM, POTÊNCIA INSTALADA DE 137 HP, MESA ROTATIVA COM TORQUE MÁXIMO DE 30 KNM - JUROS. AF_06/2015</t>
  </si>
  <si>
    <t>12,73</t>
  </si>
  <si>
    <t>90678</t>
  </si>
  <si>
    <t>PERFURATRIZ HIDRÁULICA SOBRE CAMINHÃO COM TRADO CURTO ACOPLADO, PROFUNDIDADE MÁXIMA DE 20 M, DIÂMETRO MÁXIMO DE 1500 MM, POTÊNCIA INSTALADA DE 137 HP, MESA ROTATIVA COM TORQUE MÁXIMO DE 30 KNM - MANUTENÇÃO. AF_06/2015</t>
  </si>
  <si>
    <t>90679</t>
  </si>
  <si>
    <t>PERFURATRIZ HIDRÁULICA SOBRE CAMINHÃO COM TRADO CURTO ACOPLADO, PROFUNDIDADE MÁXIMA DE 20 M, DIÂMETRO MÁXIMO DE 1500 MM, POTÊNCIA INSTALADA DE 137 HP, MESA ROTATIVA COM TORQUE MÁXIMO DE 30 KNM - MATERIAIS NA OPERAÇÃO. AF_06/2015</t>
  </si>
  <si>
    <t>90682</t>
  </si>
  <si>
    <t>MANIPULADOR TELESCÓPICO, POTÊNCIA DE 85 HP, CAPACIDADE DE CARGA DE 3.500 KG, ALTURA MÁXIMA DE ELEVAÇÃO DE 12,3 M - DEPRECIAÇÃO. AF_06/2015</t>
  </si>
  <si>
    <t>29,53</t>
  </si>
  <si>
    <t>90683</t>
  </si>
  <si>
    <t>MANIPULADOR TELESCÓPICO, POTÊNCIA DE 85 HP, CAPACIDADE DE CARGA DE 3.500 KG, ALTURA MÁXIMA DE ELEVAÇÃO DE 12,3 M - JUROS. AF_06/2015</t>
  </si>
  <si>
    <t>90684</t>
  </si>
  <si>
    <t>MANIPULADOR TELESCÓPICO, POTÊNCIA DE 85 HP, CAPACIDADE DE CARGA DE 3.500 KG, ALTURA MÁXIMA DE ELEVAÇÃO DE 12,3 M - MANUTENÇÃO. AF_06/2015</t>
  </si>
  <si>
    <t>32,30</t>
  </si>
  <si>
    <t>90685</t>
  </si>
  <si>
    <t>MANIPULADOR TELESCÓPICO, POTÊNCIA DE 85 HP, CAPACIDADE DE CARGA DE 3.500 KG, ALTURA MÁXIMA DE ELEVAÇÃO DE 12,3 M - MATERIAIS NA OPERAÇÃO. AF_06/2015</t>
  </si>
  <si>
    <t>90688</t>
  </si>
  <si>
    <t>MINICARREGADEIRA SOBRE RODAS, POTÊNCIA LÍQUIDA DE 47 HP, CAPACIDADE NOMINAL DE OPERAÇÃO DE 646 KG - DEPRECIAÇÃO. AF_06/2015</t>
  </si>
  <si>
    <t>90689</t>
  </si>
  <si>
    <t>MINICARREGADEIRA SOBRE RODAS, POTÊNCIA LÍQUIDA DE 47 HP, CAPACIDADE NOMINAL DE OPERAÇÃO DE 646 KG - JUROS. AF_06/2015</t>
  </si>
  <si>
    <t>90690</t>
  </si>
  <si>
    <t>MINICARREGADEIRA SOBRE RODAS, POTÊNCIA LÍQUIDA DE 47 HP, CAPACIDADE NOMINAL DE OPERAÇÃO DE 646 KG - MANUTENÇÃO. AF_06/2015</t>
  </si>
  <si>
    <t>18,97</t>
  </si>
  <si>
    <t>90691</t>
  </si>
  <si>
    <t>MINICARREGADEIRA SOBRE RODAS, POTÊNCIA LÍQUIDA DE 47 HP, CAPACIDADE NOMINAL DE OPERAÇÃO DE 646 KG - MATERIAIS NA OPERAÇÃO. AF_06/2015</t>
  </si>
  <si>
    <t>90957</t>
  </si>
  <si>
    <t>COMPRESSOR DE AR REBOCÁVEL, VAZÃO 189 PCM, PRESSÃO EFETIVA DE TRABALHO 102 PSI, MOTOR DIESEL, POTÊNCIA 63 CV - DEPRECIAÇÃO. AF_06/2015</t>
  </si>
  <si>
    <t>90958</t>
  </si>
  <si>
    <t>COMPRESSOR DE AR REBOCÁVEL, VAZÃO 189 PCM, PRESSÃO EFETIVA DE TRABALHO 102 PSI, MOTOR DIESEL, POTÊNCIA 63 CV - JUROS. AF_06/2015</t>
  </si>
  <si>
    <t>90960</t>
  </si>
  <si>
    <t>COMPRESSOR DE AR REBOCÁVEL, VAZÃO 89 PCM, PRESSÃO EFETIVA DE TRABALHO 102 PSI, MOTOR DIESEL, POTÊNCIA 20 CV - DEPRECIAÇÃO. AF_06/2015</t>
  </si>
  <si>
    <t>4,61</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</si>
  <si>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</si>
  <si>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</si>
  <si>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</si>
  <si>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</si>
  <si>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5,77</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</si>
  <si>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</si>
  <si>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</si>
  <si>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</si>
  <si>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</si>
  <si>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4,62</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</si>
  <si>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</si>
  <si>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</si>
  <si>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</si>
  <si>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</si>
  <si>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5,79</t>
  </si>
  <si>
    <t>90971</t>
  </si>
  <si>
    <t>COMPRESSOR DE AR REBOCAVEL, VAZÃO 250 PCM, PRESSAO DE TRABALHO 102 PSI, MOTOR A DIESEL POTÊNCIA 81 CV - MATERIAIS NA OPERAÇÃO. AF_06/2015</t>
  </si>
  <si>
    <t>90975</t>
  </si>
  <si>
    <t>COMPRESSOR DE AR REBOCÁVEL, VAZÃO 748 PCM, PRESSÃO EFETIVA DE TRABALHO 102 PSI, MOTOR DIESEL, POTÊNCIA 210 CV - DEPRECIAÇÃO. AF_06/2015</t>
  </si>
  <si>
    <t>11,74</t>
  </si>
  <si>
    <t>90976</t>
  </si>
  <si>
    <t>COMPRESSOR DE AR REBOCÁVEL, VAZÃO 748 PCM, PRESSÃO EFETIVA DE TRABALHO 102 PSI, MOTOR DIESEL, POTÊNCIA 210 CV - JUROS. AF_06/2015</t>
  </si>
  <si>
    <t>90977</t>
  </si>
  <si>
    <t>COMPRESSOR DE AR REBOCÁVEL, VAZÃO 748 PCM, PRESSÃO EFETIVA DE TRABALHO 102 PSI, MOTOR DIESEL, POTÊNCIA 210 CV - MANUTENÇÃO. AF_06/2015</t>
  </si>
  <si>
    <t>14,70</t>
  </si>
  <si>
    <t>90978</t>
  </si>
  <si>
    <t>COMPRESSOR DE AR REBOCÁVEL, VAZÃO 748 PCM, PRESSÃO EFETIVA DE TRABALHO 102 PSI, MOTOR DIESEL, POTÊNCIA 210 CV - MATERIAIS NA OPERAÇÃO. AF_06/2015</t>
  </si>
  <si>
    <t>90992</t>
  </si>
  <si>
    <t>COMPRESSOR DE AR REBOCAVEL, VAZÃO 400 PCM, PRESSAO DE TRABALHO 102 PSI, MOTOR A DIESEL POTÊNCIA 110 CV - DEPRECIAÇÃO. AF_06/2015</t>
  </si>
  <si>
    <t>90993</t>
  </si>
  <si>
    <t>COMPRESSOR DE AR REBOCAVEL, VAZÃO 400 PCM, PRESSAO DE TRABALHO 102 PSI, MOTOR A DIESEL POTÊNCIA 110 CV - JUROS. AF_06/2015</t>
  </si>
  <si>
    <t>90994</t>
  </si>
  <si>
    <t>COMPRESSOR DE AR REBOCAVEL, VAZÃO 400 PCM, PRESSAO DE TRABALHO 102 PSI, MOTOR A DIESEL POTÊNCIA 110 CV - MANUTENÇÃO. AF_06/2015</t>
  </si>
  <si>
    <t>6,86</t>
  </si>
  <si>
    <t>90995</t>
  </si>
  <si>
    <t>COMPRESSOR DE AR REBOCAVEL, VAZÃO 400 PCM, PRESSAO DE TRABALHO 102 PSI, MOTOR A DIESEL POTÊNCIA 110 CV - MATERIAIS NA OPERAÇÃO. AF_06/2015</t>
  </si>
  <si>
    <t>91021</t>
  </si>
  <si>
    <t>PERFURATRIZ HIDRÁULICA SOBRE CAMINHÃO COM TRADO CURTO ACOPLADO, PROFUNDIDADE MÁXIMA DE 20 M, DIÂMETRO MÁXIMO DE 1500 MM, POTÊNCIA INSTALADA DE 137 HP, MESA ROTATIVA COM TORQUE MÁXIMO DE 30 KNM - IMPOSTOS E SEGUROS. AF_06/2015</t>
  </si>
  <si>
    <t>4,99</t>
  </si>
  <si>
    <t>91026</t>
  </si>
  <si>
    <t>CAMINHÃO TRUCADO (C/ TERCEIRO EIXO) ELETRÔNICO - POTÊNCIA 231CV - PBT = 22000KG - DIST. ENTRE EIXOS 5170 MM - INCLUI CARROCERIA FIXA ABERTA DE MADEIRA - DEPRECIAÇÃO. AF_06/2015</t>
  </si>
  <si>
    <t>16,99</t>
  </si>
  <si>
    <t>91027</t>
  </si>
  <si>
    <t>CAMINHÃO TRUCADO (C/ TERCEIRO EIXO) ELETRÔNICO - POTÊNCIA 231CV - PBT = 22000KG - DIST. ENTRE EIXOS 5170 MM - INCLUI CARROCERIA FIXA ABERTA DE MADEIRA - JUROS. AF_06/2015</t>
  </si>
  <si>
    <t>3,56</t>
  </si>
  <si>
    <t>91028</t>
  </si>
  <si>
    <t>CAMINHÃO TRUCADO (C/ TERCEIRO EIXO) ELETRÔNICO - POTÊNCIA 231CV - PBT = 22000KG - DIST. ENTRE EIXOS 5170 MM - INCLUI CARROCERIA FIXA ABERTA DE MADEIRA - IMPOSTOS E SEGUROS. AF_06/2015</t>
  </si>
  <si>
    <t>1,38</t>
  </si>
  <si>
    <t>91029</t>
  </si>
  <si>
    <t>CAMINHÃO TRUCADO (C/ TERCEIRO EIXO) ELETRÔNICO - POTÊNCIA 231CV - PBT = 22000KG - DIST. ENTRE EIXOS 5170 MM - INCLUI CARROCERIA FIXA ABERTA DE MADEIRA - MANUTENÇÃO. AF_06/2015</t>
  </si>
  <si>
    <t>31,86</t>
  </si>
  <si>
    <t>91030</t>
  </si>
  <si>
    <t>CAMINHÃO TRUCADO (C/ TERCEIRO EIXO) ELETRÔNICO - POTÊNCIA 231CV - PBT = 22000KG - DIST. ENTRE EIXOS 5170 MM - INCLUI CARROCERIA FIXA ABERTA DE MADEIRA - MATERIAIS NA OPERAÇÃO. AF_06/2015</t>
  </si>
  <si>
    <t>91273</t>
  </si>
  <si>
    <t>PLACA VIBRATÓRIA REVERSÍVEL COM MOTOR 4 TEMPOS A GASOLINA, FORÇA CENTRÍFUGA DE 25 KN (2500 KGF), POTÊNCIA 5,5 CV - DEPRECIAÇÃO. AF_08/2015</t>
  </si>
  <si>
    <t>0,48</t>
  </si>
  <si>
    <t>91274</t>
  </si>
  <si>
    <t>PLACA VIBRATÓRIA REVERSÍVEL COM MOTOR 4 TEMPOS A GASOLINA, FORÇA CENTRÍFUGA DE 25 KN (2500 KGF), POTÊNCIA 5,5 CV - JUROS. AF_08/2015</t>
  </si>
  <si>
    <t>0,06</t>
  </si>
  <si>
    <t>91275</t>
  </si>
  <si>
    <t>PLACA VIBRATÓRIA REVERSÍVEL COM MOTOR 4 TEMPOS A GASOLINA, FORÇA CENTRÍFUGA DE 25 KN (2500 KGF), POTÊNCIA 5,5 CV - MANUTENÇÃO. AF_08/2015</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</si>
  <si>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</si>
  <si>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</si>
  <si>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</si>
  <si>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</si>
  <si>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0,96</t>
  </si>
  <si>
    <t>91280</t>
  </si>
  <si>
    <t>CORTADORA DE PISO COM MOTOR 4 TEMPOS A GASOLINA, POTÊNCIA DE 13 HP, COM DISCO DE CORTE DIAMANTADO SEGMENTADO PARA CONCRETO, DIÂMETRO DE 350 MM, FURO DE 1" (14 X 1") - JUROS. AF_08/2015</t>
  </si>
  <si>
    <t>91281</t>
  </si>
  <si>
    <t>CORTADORA DE PISO COM MOTOR 4 TEMPOS A GASOLINA, POTÊNCIA DE 13 HP, COM DISCO DE CORTE DIAMANTADO SEGMENTADO PARA CONCRETO, DIÂMETRO DE 350 MM, FURO DE 1" (14 X 1") - MANUTENÇÃO. AF_08/2015</t>
  </si>
  <si>
    <t>91282</t>
  </si>
  <si>
    <t>CORTADORA DE PISO COM MOTOR 4 TEMPOS A GASOLINA, POTÊNCIA DE 13 HP, COM DISCO DE CORTE DIAMANTADO SEGMENTADO PARA CONCRETO, DIÂMETRO DE 350 MM, FURO DE 1" (14 X 1") - MATERIAIS NA OPERAÇÃO. AF_08/2015</t>
  </si>
  <si>
    <t>91354</t>
  </si>
  <si>
    <t>CAMINHÃO TOCO, PESO BRUTO TOTAL 14.300 KG, CARGA ÚTIL MÁXIMA 9590 KG, DISTÂNCIA ENTRE EIXOS 4,76 M, POTÊNCIA 185 CV (NÃO INCLUI CARROCERIA) - DEPRECIAÇÃO. AF_06/2014</t>
  </si>
  <si>
    <t>13,17</t>
  </si>
  <si>
    <t>91355</t>
  </si>
  <si>
    <t>CAMINHÃO TOCO, PESO BRUTO TOTAL 14.300 KG, CARGA ÚTIL MÁXIMA 9590 KG, DISTÂNCIA ENTRE EIXOS 4,76 M, POTÊNCIA 185 CV (NÃO INCLUI CARROCERIA) - JUROS. AF_06/2014</t>
  </si>
  <si>
    <t>91356</t>
  </si>
  <si>
    <t>CAMINHÃO TOCO, PESO BRUTO TOTAL 14.300 KG, CARGA ÚTIL MÁXIMA 9590 KG, DISTÂNCIA ENTRE EIXOS 4,76 M, POTÊNCIA 185 CV (NÃO INCLUI CARROCERIA) - IMPOSTOS E SEGUROS. AF_06/2014</t>
  </si>
  <si>
    <t>91359</t>
  </si>
  <si>
    <t>CAMINHÃO PIPA 6.000 L, PESO BRUTO TOTAL 13.000 KG, DISTÂNCIA ENTRE EIXOS 4,80 M, POTÊNCIA 189 CV INCLUSIVE TANQUE DE AÇO PARA TRANSPORTE DE ÁGUA, CAPACIDADE 6 M3 - DEPRECIAÇÃO. AF_06/2014</t>
  </si>
  <si>
    <t>91360</t>
  </si>
  <si>
    <t>CAMINHÃO PIPA 6.000 L, PESO BRUTO TOTAL 13.000 KG, DISTÂNCIA ENTRE EIXOS 4,80 M, POTÊNCIA 189 CV INCLUSIVE TANQUE DE AÇO PARA TRANSPORTE DE ÁGUA, CAPACIDADE 6 M3 - JUROS. AF_06/2014</t>
  </si>
  <si>
    <t>3,14</t>
  </si>
  <si>
    <t>91361</t>
  </si>
  <si>
    <t>CAMINHÃO PIPA 6.000 L, PESO BRUTO TOTAL 13.000 KG, DISTÂNCIA ENTRE EIXOS 4,80 M, POTÊNCIA 189 CV INCLUSIVE TANQUE DE AÇO PARA TRANSPORTE DE ÁGUA, CAPACIDADE 6 M3 - IMPOSTOS E SEGUROS. AF_06/2014</t>
  </si>
  <si>
    <t>91367</t>
  </si>
  <si>
    <t>CAMINHÃO BASCULANTE 6 M3, PESO BRUTO TOTAL 16.000 KG, CARGA ÚTIL MÁXIMA 13.071 KG, DISTÂNCIA ENTRE EIXOS 4,80 M, POTÊNCIA 230 CV INCLUSIVE CAÇAMBA METÁLICA - DEPRECIAÇÃO. AF_06/2014</t>
  </si>
  <si>
    <t>19,33</t>
  </si>
  <si>
    <t>91368</t>
  </si>
  <si>
    <t>CAMINHÃO BASCULANTE 6 M3, PESO BRUTO TOTAL 16.000 KG, CARGA ÚTIL MÁXIMA 13.071 KG, DISTÂNCIA ENTRE EIXOS 4,80 M, POTÊNCIA 230 CV INCLUSIVE CAÇAMBA METÁLICA - JUROS. AF_06/2014</t>
  </si>
  <si>
    <t>3,57</t>
  </si>
  <si>
    <t>91369</t>
  </si>
  <si>
    <t>CAMINHÃO BASCULANTE 6 M3, PESO BRUTO TOTAL 16.000 KG, CARGA ÚTIL MÁXIMA 13.071 KG, DISTÂNCIA ENTRE EIXOS 4,80 M, POTÊNCIA 230 CV INCLUSIVE CAÇAMBA METÁLICA - IMPOSTOS E SEGUROS. AF_06/2014</t>
  </si>
  <si>
    <t>91375</t>
  </si>
  <si>
    <t>CAMINHÃO TOCO, PESO BRUTO TOTAL 16.000 KG, CARGA ÚTIL MÁXIMA DE 10.685 KG, DISTÂNCIA ENTRE EIXOS 4,80 M, POTÊNCIA 189 CV EXCLUSIVE CARROCERIA - DEPRECIAÇÃO. AF_06/2014</t>
  </si>
  <si>
    <t>11,09</t>
  </si>
  <si>
    <t>91376</t>
  </si>
  <si>
    <t>CAMINHÃO TOCO, PESO BRUTO TOTAL 16.000 KG, CARGA ÚTIL MÁXIMA DE 10.685 KG, DISTÂNCIA ENTRE EIXOS 4,80 M, POTÊNCIA 189 CV EXCLUSIVE CARROCERIA - JUROS. AF_06/2014</t>
  </si>
  <si>
    <t>91377</t>
  </si>
  <si>
    <t>CAMINHÃO TOCO, PESO BRUTO TOTAL 16.000 KG, CARGA ÚTIL MÁXIMA DE 10.685 KG, DISTÂNCIA ENTRE EIXOS 4,80 M, POTÊNCIA 189 CV EXCLUSIVE CARROCERIA - IMPOSTOS E SEGUROS. AF_06/2014</t>
  </si>
  <si>
    <t>0,90</t>
  </si>
  <si>
    <t>91380</t>
  </si>
  <si>
    <t>CAMINHÃO BASCULANTE 10 M3, TRUCADO CABINE SIMPLES, PESO BRUTO TOTAL 23.000 KG, CARGA ÚTIL MÁXIMA 15.935 KG, DISTÂNCIA ENTRE EIXOS 4,80 M, POTÊNCIA 230 CV INCLUSIVE CAÇAMBA METÁLICA - DEPRECIAÇÃO. AF_06/2014</t>
  </si>
  <si>
    <t>21,86</t>
  </si>
  <si>
    <t>91381</t>
  </si>
  <si>
    <t>CAMINHÃO BASCULANTE 10 M3, TRUCADO CABINE SIMPLES, PESO BRUTO TOTAL 23.000 KG, CARGA ÚTIL MÁXIMA 15.935 KG, DISTÂNCIA ENTRE EIXOS 4,80 M, POTÊNCIA 230 CV INCLUSIVE CAÇAMBA METÁLICA - JUROS. AF_06/2014</t>
  </si>
  <si>
    <t>4,04</t>
  </si>
  <si>
    <t>91382</t>
  </si>
  <si>
    <t>CAMINHÃO BASCULANTE 10 M3, TRUCADO CABINE SIMPLES, PESO BRUTO TOTAL 23.000 KG, CARGA ÚTIL MÁXIMA 15.935 KG, DISTÂNCIA ENTRE EIXOS 4,80 M, POTÊNCIA 230 CV INCLUSIVE CAÇAMBA METÁLICA - IMPOSTOS E SEGUROS. AF_06/2014</t>
  </si>
  <si>
    <t>91383</t>
  </si>
  <si>
    <t>CAMINHÃO BASCULANTE 10 M3, TRUCADO CABINE SIMPLES, PESO BRUTO TOTAL 23.000 KG, CARGA ÚTIL MÁXIMA 15.935 KG, DISTÂNCIA ENTRE EIXOS 4,80 M, POTÊNCIA 230 CV INCLUSIVE CAÇAMBA METÁLICA - MANUTENÇÃO. AF_06/2014</t>
  </si>
  <si>
    <t>91384</t>
  </si>
  <si>
    <t>CAMINHÃO BASCULANTE 10 M3, TRUCADO CABINE SIMPLES, PESO BRUTO TOTAL 23.000 KG, CARGA ÚTIL MÁXIMA 15.935 KG, DISTÂNCIA ENTRE EIXOS 4,80 M, POTÊNCIA 230 CV INCLUSIVE CAÇAMBA METÁLICA - MATERIAIS NA OPERAÇÃO. AF_06/2014</t>
  </si>
  <si>
    <t>91390</t>
  </si>
  <si>
    <t>CAMINHÃO TOCO, PBT 14.300 KG, CARGA ÚTIL MÁX. 9.710 KG, DIST. ENTRE EIXOS 3,56 M, POTÊNCIA 185 CV, INCLUSIVE CARROCERIA FIXA ABERTA DE MADEIRA P/ TRANSPORTE GERAL DE CARGA SECA, DIMEN. APROX. 2,50 X 6,50 X 0,50 M - DEPRECIAÇÃO. AF_06/2014</t>
  </si>
  <si>
    <t>14,27</t>
  </si>
  <si>
    <t>91391</t>
  </si>
  <si>
    <t>CAMINHÃO TOCO, PBT 14.300 KG, CARGA ÚTIL MÁX. 9.710 KG, DIST. ENTRE EIXOS 3,56 M, POTÊNCIA 185 CV, INCLUSIVE CARROCERIA FIXA ABERTA DE MADEIRA P/ TRANSPORTE GERAL DE CARGA SECA, DIMEN. APROX. 2,50 X 6,50 X 0,50 M - JUROS. AF_06/2014</t>
  </si>
  <si>
    <t>2,99</t>
  </si>
  <si>
    <t>91392</t>
  </si>
  <si>
    <t>CAMINHÃO TOCO, PBT 14.300 KG, CARGA ÚTIL MÁX. 9.710 KG, DIST. ENTRE EIXOS 3,56 M, POTÊNCIA 185 CV, INCLUSIVE CARROCERIA FIXA ABERTA DE MADEIRA P/ TRANSPORTE GERAL DE CARGA SECA, DIMEN. APROX. 2,50 X 6,50 X 0,50 M - IMPOSTOS E SEGUROS. AF_06/2014</t>
  </si>
  <si>
    <t>91396</t>
  </si>
  <si>
    <t>CAMINHÃO PIPA 10.000 L TRUCADO, PESO BRUTO TOTAL 23.000 KG, CARGA ÚTIL MÁXIMA 15.935 KG, DISTÂNCIA ENTRE EIXOS 4,8 M, POTÊNCIA 230 CV, INCLUSIVE TANQUE DE AÇO PARA TRANSPORTE DE ÁGUA - DEPRECIAÇÃO. AF_06/2014</t>
  </si>
  <si>
    <t>19,22</t>
  </si>
  <si>
    <t>91397</t>
  </si>
  <si>
    <t>CAMINHÃO PIPA 10.000 L TRUCADO, PESO BRUTO TOTAL 23.000 KG, CARGA ÚTIL MÁXIMA 15.935 KG, DISTÂNCIA ENTRE EIXOS 4,8 M, POTÊNCIA 230 CV, INCLUSIVE TANQUE DE AÇO PARA TRANSPORTE DE ÁGUA - JUROS. AF_06/2014</t>
  </si>
  <si>
    <t>4,02</t>
  </si>
  <si>
    <t>91398</t>
  </si>
  <si>
    <t>CAMINHÃO PIPA 10.000 L TRUCADO, PESO BRUTO TOTAL 23.000 KG, CARGA ÚTIL MÁXIMA 15.935 KG, DISTÂNCIA ENTRE EIXOS 4,8 M, POTÊNCIA 230 CV, INCLUSIVE TANQUE DE AÇO PARA TRANSPORTE DE ÁGUA - IMPOSTOS E SEGUROS. AF_06/2014</t>
  </si>
  <si>
    <t>1,56</t>
  </si>
  <si>
    <t>91402</t>
  </si>
  <si>
    <t>CAMINHÃO BASCULANTE 6 M3 TOCO, PESO BRUTO TOTAL 16.000 KG, CARGA ÚTIL MÁXIMA 11.130 KG, DISTÂNCIA ENTRE EIXOS 5,36 M, POTÊNCIA 185 CV, INCLUSIVE CAÇAMBA METÁLICA - IMPOSTOS E SEGUROS. AF_06/2014</t>
  </si>
  <si>
    <t>1,33</t>
  </si>
  <si>
    <t>91466</t>
  </si>
  <si>
    <t>GUINDAUTO HIDRÁULICO, CAPACIDADE MÁXIMA DE CARGA 6200 KG, MOMENTO MÁXIMO DE CARGA 11,7 TM, ALCANCE MÁXIMO HORIZONTAL 9,70 M, INCLUSIVE CAMINHÃO TOCO PBT 16.000 KG, POTÊNCIA DE 189 CV - IMPOSTOS E SEGUROS. AF_08/2015</t>
  </si>
  <si>
    <t>1,22</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</si>
  <si>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</si>
  <si>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</si>
  <si>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</si>
  <si>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</si>
  <si>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20,25</t>
  </si>
  <si>
    <t>91469</t>
  </si>
  <si>
    <t>ESPARGIDOR DE ASFALTO PRESSURIZADO, TANQUE 6 M3 COM ISOLAÇÃO TÉRMICA, AQUECIDO COM 2 MAÇARICOS, COM BARRA ESPARGIDORA 3,60 M, MONTADO SOBRE CAMINHÃO  TOCO, PBT 14.300 KG, POTÊNCIA 185 CV - JUROS. AF_08/2015</t>
  </si>
  <si>
    <t>91484</t>
  </si>
  <si>
    <t>ESPARGIDOR DE ASFALTO PRESSURIZADO, TANQUE 6 M3 COM ISOLAÇÃO TÉRMICA, AQUECIDO COM 2 MAÇARICOS, COM BARRA ESPARGIDORA 3,60 M, MONTADO SOBRE CAMINHÃO  TOCO, PBT 14.300 KG, POTÊNCIA 185 CV - IMPOSTOS E SEGUROS. AF_08/2015</t>
  </si>
  <si>
    <t>1,39</t>
  </si>
  <si>
    <t>91485</t>
  </si>
  <si>
    <t>ESPARGIDOR DE ASFALTO PRESSURIZADO, TANQUE 6 M3 COM ISOLAÇÃO TÉRMICA, AQUECIDO COM 2 MAÇARICOS, COM BARRA ESPARGIDORA 3,60 M, MONTADO SOBRE CAMINHÃO  TOCO, PBT 14.300 KG, POTÊNCIA 185 CV - MATERIAIS NA OPERAÇÃO. AF_08/2015</t>
  </si>
  <si>
    <t>91529</t>
  </si>
  <si>
    <t>COMPACTADOR DE SOLOS DE PERCUSSÃO (SOQUETE) COM MOTOR A GASOLINA 4 TEMPOS, POTÊNCIA 4 CV - DEPRECIAÇÃO. AF_08/2015</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</si>
  <si>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</si>
  <si>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</si>
  <si>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</si>
  <si>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</si>
  <si>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</si>
  <si>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</si>
  <si>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6,54</t>
  </si>
  <si>
    <t>91629</t>
  </si>
  <si>
    <t>GUINDAUTO HIDRÁULICO, CAPACIDADE MÁXIMA DE CARGA 6500 KG, MOMENTO MÁXIMO DE CARGA 5,8 TM, ALCANCE MÁXIMO HORIZONTAL 7,60 M, INCLUSIVE CAMINHÃO TOCO PBT 9.700 KG, POTÊNCIA DE 160 CV - DEPRECIAÇÃO. AF_08/2015</t>
  </si>
  <si>
    <t>13,96</t>
  </si>
  <si>
    <t>91630</t>
  </si>
  <si>
    <t>GUINDAUTO HIDRÁULICO, CAPACIDADE MÁXIMA DE CARGA 6500 KG, MOMENTO MÁXIMO DE CARGA 5,8 TM, ALCANCE MÁXIMO HORIZONTAL 7,60 M, INCLUSIVE CAMINHÃO TOCO PBT 9.700 KG, POTÊNCIA DE 160 CV - JUROS. AF_08/2015</t>
  </si>
  <si>
    <t>2,92</t>
  </si>
  <si>
    <t>91631</t>
  </si>
  <si>
    <t>GUINDAUTO HIDRÁULICO, CAPACIDADE MÁXIMA DE CARGA 6500 KG, MOMENTO MÁXIMO DE CARGA 5,8 TM, ALCANCE MÁXIMO HORIZONTAL 7,60 M, INCLUSIVE CAMINHÃO TOCO PBT 9.700 KG, POTÊNCIA DE 160 CV - IMPOSTOS E SEGUROS. AF_08/2015</t>
  </si>
  <si>
    <t>1,13</t>
  </si>
  <si>
    <t>91632</t>
  </si>
  <si>
    <t>GUINDAUTO HIDRÁULICO, CAPACIDADE MÁXIMA DE CARGA 6500 KG, MOMENTO MÁXIMO DE CARGA 5,8 TM, ALCANCE MÁXIMO HORIZONTAL 7,60 M, INCLUSIVE CAMINHÃO TOCO PBT 9.700 KG, POTÊNCIA DE 160 CV - MANUTENÇÃO. AF_08/2015</t>
  </si>
  <si>
    <t>91633</t>
  </si>
  <si>
    <t>GUINDAUTO HIDRÁULICO, CAPACIDADE MÁXIMA DE CARGA 6500 KG, MOMENTO MÁXIMO DE CARGA 5,8 TM, ALCANCE MÁXIMO HORIZONTAL 7,60 M, INCLUSIVE CAMINHÃO TOCO PBT 9.700 KG, POTÊNCIA DE 160 CV - MATERIAIS NA OPERAÇÃO. AF_08/2015</t>
  </si>
  <si>
    <t>91640</t>
  </si>
  <si>
    <t>CAMINHÃO DE TRANSPORTE DE MATERIAL ASFÁLTICO 30.000 L, COM CAVALO MECÂNICO DE CAPACIDADE MÁXIMA DE TRAÇÃO COMBINADO DE 66.000 KG, POTÊNCIA 360 CV, INCLUSIVE TANQUE DE ASFALTO COM SERPENTINA - DEPRECIAÇÃO. AF_08/2015</t>
  </si>
  <si>
    <t>91641</t>
  </si>
  <si>
    <t>CAMINHÃO DE TRANSPORTE DE MATERIAL ASFÁLTICO 30.000 L, COM CAVALO MECÂNICO DE CAPACIDADE MÁXIMA DE TRAÇÃO COMBINADO DE 66.000 KG, POTÊNCIA 360 CV, INCLUSIVE TANQUE DE ASFALTO COM SERPENTINA - JUROS. AF_08/2015</t>
  </si>
  <si>
    <t>6,41</t>
  </si>
  <si>
    <t>91642</t>
  </si>
  <si>
    <t>CAMINHÃO DE TRANSPORTE DE MATERIAL ASFÁLTICO 30.000 L, COM CAVALO MECÂNICO DE CAPACIDADE MÁXIMA DE TRAÇÃO COMBINADO DE 66.000 KG, POTÊNCIA 360 CV, INCLUSIVE TANQUE DE ASFALTO COM SERPENTINA - IMPOSTOS E SEGUROS. AF_08/2015</t>
  </si>
  <si>
    <t>2,48</t>
  </si>
  <si>
    <t>91643</t>
  </si>
  <si>
    <t>CAMINHÃO DE TRANSPORTE DE MATERIAL ASFÁLTICO 30.000 L, COM CAVALO MECÂNICO DE CAPACIDADE MÁXIMA DE TRAÇÃO COMBINADO DE 66.000 KG, POTÊNCIA 360 CV, INCLUSIVE TANQUE DE ASFALTO COM SERPENTINA - MANUTENÇÃO. AF_08/2015</t>
  </si>
  <si>
    <t>91644</t>
  </si>
  <si>
    <t>CAMINHÃO DE TRANSPORTE DE MATERIAL ASFÁLTICO 30.000 L, COM CAVALO MECÂNICO DE CAPACIDADE MÁXIMA DE TRAÇÃO COMBINADO DE 66.000 KG, POTÊNCIA 360 CV, INCLUSIVE TANQUE DE ASFALTO COM SERPENTINA - MATERIAIS NA OPERAÇÃO. AF_08/2015</t>
  </si>
  <si>
    <t>91688</t>
  </si>
  <si>
    <t>SERRA CIRCULAR DE BANCADA COM MOTOR ELÉTRICO POTÊNCIA DE 5HP, COM COIFA PARA DISCO 10" - DEPRECIAÇÃO. AF_08/2015</t>
  </si>
  <si>
    <t>91689</t>
  </si>
  <si>
    <t>SERRA CIRCULAR DE BANCADA COM MOTOR ELÉTRICO POTÊNCIA DE 5HP, COM COIFA PARA DISCO 10" - JUROS. AF_08/2015</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</si>
  <si>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</si>
  <si>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</si>
  <si>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</si>
  <si>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</si>
  <si>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92040</t>
  </si>
  <si>
    <t>DISTRIBUIDOR DE AGREGADOS REBOCAVEL, CAPACIDADE 1,9 M³, LARGURA DE TRABALHO 3,66 M - DEPRECIAÇÃO. AF_11/2015</t>
  </si>
  <si>
    <t>92041</t>
  </si>
  <si>
    <t>DISTRIBUIDOR DE AGREGADOS REBOCAVEL, CAPACIDADE 1,9 M³, LARGURA DE TRABALHO 3,66 M - JUROS. AF_11/2015</t>
  </si>
  <si>
    <t>0,62</t>
  </si>
  <si>
    <t>92042</t>
  </si>
  <si>
    <t>DISTRIBUIDOR DE AGREGADOS REBOCAVEL, CAPACIDADE 1,9 M³, LARGURA DE TRABALHO 3,66 M - MANUTENÇÃO. AF_11/2015</t>
  </si>
  <si>
    <t>4,92</t>
  </si>
  <si>
    <t>92101</t>
  </si>
  <si>
    <t>CAMINHÃO PARA EQUIPAMENTO DE LIMPEZA A SUCÇÃO COM CAMINHÃO TRUCADO DE PESO BRUTO TOTAL 23000 KG, CARGA ÚTIL MÁXIMA 15935 KG, DISTÂNCIA ENTRE EIXOS 4,80 M, POTÊNCIA 230 CV, INCLUSIVE LIMPADORA A SUCÇÃO, TANQUE 12000 L - DEPRECIAÇÃO. AF_11/2015</t>
  </si>
  <si>
    <t>21,85</t>
  </si>
  <si>
    <t>92102</t>
  </si>
  <si>
    <t>CAMINHÃO PARA EQUIPAMENTO DE LIMPEZA A SUCÇÃO COM CAMINHÃO TRUCADO DE PESO BRUTO TOTAL 23000 KG, CARGA ÚTIL MÁXIMA 15935 KG, DISTÂNCIA ENTRE EIXOS 4,80 M, POTÊNCIA 230 CV, INCLUSIVE LIMPADORA A SUCÇÃO, TANQUE 12000 L - JUROS. AF_11/2015</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</si>
  <si>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</si>
  <si>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</si>
  <si>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1,77</t>
  </si>
  <si>
    <t>92104</t>
  </si>
  <si>
    <t>CAMINHÃO PARA EQUIPAMENTO DE LIMPEZA A SUCÇÃO COM CAMINHÃO TRUCADO DE PESO BRUTO TOTAL 23000 KG, CARGA ÚTIL MÁXIMA 15935 KG, DISTÂNCIA ENTRE EIXOS 4,80 M, POTÊNCIA 230 CV, INCLUSIVE LIMPADORA A SUCÇÃO, TANQUE 12000 L - MANUTENÇÃO. AF_11/2015</t>
  </si>
  <si>
    <t>40,97</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</si>
  <si>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</si>
  <si>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</si>
  <si>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</si>
  <si>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PENEIRA ROTATIVA COM MOTOR ELÉTRICO TRIFÁSICO DE 2 CV, CILINDRO DE 1 M X 0,60 M, COM FUROS DE 3,17 MM - DEPRECIAÇÃO. AF_11/2015</t>
  </si>
  <si>
    <t>92109</t>
  </si>
  <si>
    <t>PENEIRA ROTATIVA COM MOTOR ELÉTRICO TRIFÁSICO DE 2 CV, CILINDRO DE 1 M X 0,60 M, COM FUROS DE 3,17 MM - JUROS. AF_11/2015</t>
  </si>
  <si>
    <t>92110</t>
  </si>
  <si>
    <t>PENEIRA ROTATIVA COM MOTOR ELÉTRICO TRIFÁSICO DE 2 CV, CILINDRO DE 1 M X 0,60 M, COM FUROS DE 3,17 MM - MANUTENÇÃO. AF_11/2015</t>
  </si>
  <si>
    <t>92111</t>
  </si>
  <si>
    <t>PENEIRA ROTATIVA COM MOTOR ELÉTRICO TRIFÁSICO DE 2 CV, CILINDRO DE 1 M X 0,60 M, COM FUROS DE 3,17 MM - MATERIAIS NA OPERAÇÃO. AF_11/2015</t>
  </si>
  <si>
    <t>92114</t>
  </si>
  <si>
    <t>DOSADOR DE AREIA, CAPACIDADE DE 26 LITROS - DEPRECIAÇÃO. AF_11/2015</t>
  </si>
  <si>
    <t>92115</t>
  </si>
  <si>
    <t>DOSADOR DE AREIA, CAPACIDADE DE 26 LITROS - JUROS. AF_11/2015</t>
  </si>
  <si>
    <t>0,01</t>
  </si>
  <si>
    <t>92116</t>
  </si>
  <si>
    <t>DOSADOR DE AREIA, CAPACIDADE DE 26 LITROS - MANUTENÇÃO. AF_11/2015</t>
  </si>
  <si>
    <t>92133</t>
  </si>
  <si>
    <t>CAMINHONETE COM MOTOR A DIESEL, POTÊNCIA 180 CV, CABINE DUPLA, 4X4 - DEPRECIAÇÃO. AF_11/2015</t>
  </si>
  <si>
    <t>10,51</t>
  </si>
  <si>
    <t>92134</t>
  </si>
  <si>
    <t>CAMINHONETE COM MOTOR A DIESEL, POTÊNCIA 180 CV, CABINE DUPLA, 4X4 - JUROS. AF_11/2015</t>
  </si>
  <si>
    <t>1,66</t>
  </si>
  <si>
    <t>92135</t>
  </si>
  <si>
    <t>CAMINHONETE COM MOTOR A DIESEL, POTÊNCIA 180 CV, CABINE DUPLA, 4X4 - IMPOSTOS E SEGUROS. AF_11/2015</t>
  </si>
  <si>
    <t>92136</t>
  </si>
  <si>
    <t>CAMINHONETE COM MOTOR A DIESEL, POTÊNCIA 180 CV, CABINE DUPLA, 4X4 - MANUTENÇÃO. AF_11/2015</t>
  </si>
  <si>
    <t>13,14</t>
  </si>
  <si>
    <t>92137</t>
  </si>
  <si>
    <t>CAMINHONETE COM MOTOR A DIESEL, POTÊNCIA 180 CV, CABINE DUPLA, 4X4 - MATERIAIS NA OPERAÇÃO. AF_11/2015</t>
  </si>
  <si>
    <t>92140</t>
  </si>
  <si>
    <t>CAMINHONETE CABINE SIMPLES COM MOTOR 1.6 FLEX, CÂMBIO MANUAL, POTÊNCIA 101/104 CV, 2 PORTAS - DEPRECIAÇÃO. AF_11/2015</t>
  </si>
  <si>
    <t>3,20</t>
  </si>
  <si>
    <t>92141</t>
  </si>
  <si>
    <t>CAMINHONETE CABINE SIMPLES COM MOTOR 1.6 FLEX, CÂMBIO MANUAL, POTÊNCIA 101/104 CV, 2 PORTAS - JUROS. AF_11/2015</t>
  </si>
  <si>
    <t>92142</t>
  </si>
  <si>
    <t>CAMINHONETE CABINE SIMPLES COM MOTOR 1.6 FLEX, CÂMBIO MANUAL, POTÊNCIA 101/104 CV, 2 PORTAS - IMPOSTOS E SEGUROS. AF_11/2015</t>
  </si>
  <si>
    <t>0,20</t>
  </si>
  <si>
    <t>92143</t>
  </si>
  <si>
    <t>CAMINHONETE CABINE SIMPLES COM MOTOR 1.6 FLEX, CÂMBIO MANUAL, POTÊNCIA 101/104 CV, 2 PORTAS - MANUTENÇÃO. AF_11/2015</t>
  </si>
  <si>
    <t>4,00</t>
  </si>
  <si>
    <t>92144</t>
  </si>
  <si>
    <t>CAMINHONETE CABINE SIMPLES COM MOTOR 1.6 FLEX, CÂMBIO MANUAL, POTÊNCIA 101/104 CV, 2 PORTAS - MATERIAIS NA OPERAÇÃO. AF_11/2015</t>
  </si>
  <si>
    <t>92237</t>
  </si>
  <si>
    <t>CAMINHÃO DE TRANSPORTE DE MATERIAL ASFÁLTICO 20.000 L, COM CAVALO MECÂNICO DE CAPACIDADE MÁXIMA DE TRAÇÃO COMBINADO DE 45.000 KG, POTÊNCIA 330 CV, INCLUSIVE TANQUE DE ASFALTO COM MAÇARICO - DEPRECIAÇÃO. AF_12/2015</t>
  </si>
  <si>
    <t>22,40</t>
  </si>
  <si>
    <t>92238</t>
  </si>
  <si>
    <t>CAMINHÃO DE TRANSPORTE DE MATERIAL ASFÁLTICO 20.000 L, COM CAVALO MECÂNICO DE CAPACIDADE MÁXIMA DE TRAÇÃO COMBINADO DE 45.000 KG, POTÊNCIA 330 CV, INCLUSIVE TANQUE DE ASFALTO COM MAÇARICO - JUROS. AF_12/2015</t>
  </si>
  <si>
    <t>4,70</t>
  </si>
  <si>
    <t>92239</t>
  </si>
  <si>
    <t>CAMINHÃO DE TRANSPORTE DE MATERIAL ASFÁLTICO 20.000 L, COM CAVALO MECÂNICO DE CAPACIDADE MÁXIMA DE TRAÇÃO COMBINADO DE 45.000 KG, POTÊNCIA 330 CV, INCLUSIVE TANQUE DE ASFALTO COM MAÇARICO - IMPOSTOS E SEGUROS. AF_12/2015</t>
  </si>
  <si>
    <t>92240</t>
  </si>
  <si>
    <t>CAMINHÃO DE TRANSPORTE DE MATERIAL ASFÁLTICO 20.000 L, COM CAVALO MECÂNICO DE CAPACIDADE MÁXIMA DE TRAÇÃO COMBINADO DE 45.000 KG, POTÊNCIA 330 CV, INCLUSIVE TANQUE DE ASFALTO COM MAÇARICO - MANUTENÇÃO. AF_12/2015</t>
  </si>
  <si>
    <t>92241</t>
  </si>
  <si>
    <t>CAMINHÃO DE TRANSPORTE DE MATERIAL ASFÁLTICO 20.000 L, COM CAVALO MECÂNICO DE CAPACIDADE MÁXIMA DE TRAÇÃO COMBINADO DE 45.000 KG, POTÊNCIA 330 CV, INCLUSIVE TANQUE DE ASFALTO COM MAÇARICO - MATERIAIS NA OPERAÇÃO. AF_12/2015</t>
  </si>
  <si>
    <t>92712</t>
  </si>
  <si>
    <t>APARELHO PARA CORTE E SOLDA OXI-ACETILENO SOBRE RODAS, INCLUSIVE CILINDROS E MAÇARICOS - DEPRECIAÇÃO. AF_12/2015</t>
  </si>
  <si>
    <t>92713</t>
  </si>
  <si>
    <t>APARELHO PARA CORTE E SOLDA OXI-ACETILENO SOBRE RODAS, INCLUSIVE CILINDROS E MAÇARICOS - JUROS. AF_12/2015</t>
  </si>
  <si>
    <t>92714</t>
  </si>
  <si>
    <t>APARELHO PARA CORTE E SOLDA OXI-ACETILENO SOBRE RODAS, INCLUSIVE CILINDROS E MAÇARICOS - MANUTENÇÃO. AF_12/2015</t>
  </si>
  <si>
    <t>0,37</t>
  </si>
  <si>
    <t>92715</t>
  </si>
  <si>
    <t>APARELHO PARA CORTE E SOLDA OXI-ACETILENO SOBRE RODAS, INCLUSIVE CILINDROS E MAÇARICOS - MATERIAIS NA OPERAÇÃO. AF_12/2015</t>
  </si>
  <si>
    <t>25,94</t>
  </si>
  <si>
    <t>92956</t>
  </si>
  <si>
    <t>MÁQUINA EXTRUSORA DE CONCRETO PARA GUIAS E SARJETAS, MOTOR A DIESEL, POTÊNCIA 14 CV - DEPRECIAÇÃO. AF_12/2015</t>
  </si>
  <si>
    <t>4,51</t>
  </si>
  <si>
    <t>92957</t>
  </si>
  <si>
    <t>MÁQUINA EXTRUSORA DE CONCRETO PARA GUIAS E SARJETAS, MOTOR A DIESEL, POTÊNCIA 14 CV - JUROS. AF_12/2015</t>
  </si>
  <si>
    <t>0,53</t>
  </si>
  <si>
    <t>92958</t>
  </si>
  <si>
    <t>MÁQUINA EXTRUSORA DE CONCRETO PARA GUIAS E SARJETAS, MOTOR A DIESEL, POTÊNCIA 14 CV - MANUTENÇÃO. AF_12/2015</t>
  </si>
  <si>
    <t>4,93</t>
  </si>
  <si>
    <t>92959</t>
  </si>
  <si>
    <t>MÁQUINA EXTRUSORA DE CONCRETO PARA GUIAS E SARJETAS, MOTOR A DIESEL, POTÊNCIA 14 CV - MATERIAIS NA OPERAÇÃO. AF_12/2015</t>
  </si>
  <si>
    <t>8,41</t>
  </si>
  <si>
    <t>92963</t>
  </si>
  <si>
    <t>MARTELO PERFURADOR PNEUMÁTICO MANUAL, HASTE 25 X 75 MM, 21 KG - DEPRECIAÇÃO. AF_12/2015</t>
  </si>
  <si>
    <t>1,74</t>
  </si>
  <si>
    <t>92964</t>
  </si>
  <si>
    <t>MARTELO PERFURADOR PNEUMÁTICO MANUAL, HASTE 25 X 75 MM, 21 KG - JUROS. AF_12/2015</t>
  </si>
  <si>
    <t>92965</t>
  </si>
  <si>
    <t>MARTELO PERFURADOR PNEUMÁTICO MANUAL, HASTE 25 X 75 MM, 21 KG - MANUTENÇÃO. AF_12/2015</t>
  </si>
  <si>
    <t>93220</t>
  </si>
  <si>
    <t>PERFURATRIZ COM TORRE METÁLICA PARA EXECUÇÃO DE ESTACA HÉLICE CONTÍNUA, PROFUNDIDADE MÁXIMA DE 32 M, DIÂMETRO MÁXIMO DE 1000 MM, POTÊNCIA INSTALADA DE 350 HP, MESA ROTATIVA COM TORQUE MÁXIMO DE 263 KNM - DEPRECIAÇÃO. AF_01/2016</t>
  </si>
  <si>
    <t>93221</t>
  </si>
  <si>
    <t>PERFURATRIZ COM TORRE METÁLICA PARA EXECUÇÃO DE ESTACA HÉLICE CONTÍNUA, PROFUNDIDADE MÁXIMA DE 32 M, DIÂMETRO MÁXIMO DE 1000 MM, POTÊNCIA INSTALADA DE 350 HP, MESA ROTATIVA COM TORQUE MÁXIMO DE 263 KNM - JUROS. AF_01/2016</t>
  </si>
  <si>
    <t>37,83</t>
  </si>
  <si>
    <t>93222</t>
  </si>
  <si>
    <t>PERFURATRIZ COM TORRE METÁLICA PARA EXECUÇÃO DE ESTACA HÉLICE CONTÍNUA, PROFUNDIDADE MÁXIMA DE 32 M, DIÂMETRO MÁXIMO DE 1000 MM, POTÊNCIA INSTALADA DE 350 HP, MESA ROTATIVA COM TORQUE MÁXIMO DE 263 KNM - MANUTENÇÃO. AF_01/2016</t>
  </si>
  <si>
    <t>93223</t>
  </si>
  <si>
    <t>PERFURATRIZ COM TORRE METÁLICA PARA EXECUÇÃO DE ESTACA HÉLICE CONTÍNUA, PROFUNDIDADE MÁXIMA DE 32 M, DIÂMETRO MÁXIMO DE 1000 MM, POTÊNCIA INSTALADA DE 350 HP, MESA ROTATIVA COM TORQUE MÁXIMO DE 263 KNM  MATERIAIS NA OPERAÇÃO. AF_01/2016</t>
  </si>
  <si>
    <t>93229</t>
  </si>
  <si>
    <t>0,41</t>
  </si>
  <si>
    <t>93230</t>
  </si>
  <si>
    <t>93231</t>
  </si>
  <si>
    <t>0,38</t>
  </si>
  <si>
    <t>93232</t>
  </si>
  <si>
    <t>9,14</t>
  </si>
  <si>
    <t>93235</t>
  </si>
  <si>
    <t>GRUPO GERADOR ESTACIONÁRIO, MOTOR DIESEL POTÊNCIA 170 KVA - JUROS. AF_02/2016</t>
  </si>
  <si>
    <t>93238</t>
  </si>
  <si>
    <t>ROLO COMPACTADOR VIBRATÓRIO REBOCÁVEL, CILINDRO DE AÇO LISO, POTÊNCIA DE TRAÇÃO DE 65 CV, PESO 4,7 T, IMPACTO DINÂMICO 18,3 T, LARGURA DE TRABALHO 1,67 M - JUROS. AF_02/2016</t>
  </si>
  <si>
    <t>1,00</t>
  </si>
  <si>
    <t>93239</t>
  </si>
  <si>
    <t>ROLO COMPACTADOR VIBRATÓRIO PÉ DE CARNEIRO, OPERADO POR CONTROLE REMOTO, POTÊNCIA 12,5 KW, PESO OPERACIONAL 1,675 T, LARGURA DE TRABALHO 0,85 M - JUROS. AF_02/2016</t>
  </si>
  <si>
    <t>4,56</t>
  </si>
  <si>
    <t>93240</t>
  </si>
  <si>
    <t>ROLO COMPACTADOR VIBRATÓRIO PÉ DE CARNEIRO, OPERADO POR CONTROLE REMOTO, POTÊNCIA 12,5 KW, PESO OPERACIONAL 1,675 T, LARGURA DE TRABALHO 0,85 M - MATERIAIS NA OPERAÇÃO. AF_02/2016</t>
  </si>
  <si>
    <t>10,86</t>
  </si>
  <si>
    <t>93267</t>
  </si>
  <si>
    <t>GRUA ASCENCIONAL, LANÇA DE 30 M, CAPACIDADE DE 1,0 T A 30 M, ALTURA ATÉ 39 M  DEPRECIAÇÃO. AF_03/2016</t>
  </si>
  <si>
    <t>38,85</t>
  </si>
  <si>
    <t>93269</t>
  </si>
  <si>
    <t>GRUA ASCENCIONAL, LANÇA DE 30 M, CAPACIDADE DE 1,0 T A 30 M, ALTURA ATÉ 39 M   JUROS. AF_03/2016</t>
  </si>
  <si>
    <t>93270</t>
  </si>
  <si>
    <t>GRUA ASCENCIONAL, LANÇA DE 30 M, CAPACIDADE DE 1,0 T A 30 M, ALTURA ATÉ 39 M   MANUTENÇÃO. AF_03/2016</t>
  </si>
  <si>
    <t>42,49</t>
  </si>
  <si>
    <t>93271</t>
  </si>
  <si>
    <t>GRUA ASCENCIONAL, LANÇA DE 30 M, CAPACIDADE DE 1,0 T A 30 M, ALTURA ATÉ 39 M   MATERIAIS NA OPERAÇÃO. AF_03/2016</t>
  </si>
  <si>
    <t>8,32</t>
  </si>
  <si>
    <t>93277</t>
  </si>
  <si>
    <t>GUINCHO ELÉTRICO DE COLUNA, CAPACIDADE 400 KG, COM MOTO FREIO, MOTOR TRIFÁSICO DE 1,25 CV - DEPRECIAÇÃO. AF_03/2016</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</si>
  <si>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</si>
  <si>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</si>
  <si>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</si>
  <si>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</si>
  <si>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</si>
  <si>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</si>
  <si>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0,69</t>
  </si>
  <si>
    <t>93283</t>
  </si>
  <si>
    <t>GUINDASTE HIDRÁULICO AUTOPROPELIDO, COM LANÇA TELESCÓPICA 40 M, CAPACIDADE MÁXIMA 60 T, POTÊNCIA 260 KW - DEPRECIAÇÃO. AF_03/2016</t>
  </si>
  <si>
    <t>93284</t>
  </si>
  <si>
    <t>GUINDASTE HIDRÁULICO AUTOPROPELIDO, COM LANÇA TELESCÓPICA 40 M, CAPACIDADE MÁXIMA 60 T, POTÊNCIA 260 KW - JUROS. AF_03/2016</t>
  </si>
  <si>
    <t>93285</t>
  </si>
  <si>
    <t>GUINDASTE HIDRÁULICO AUTOPROPELIDO, COM LANÇA TELESCÓPICA 40 M, CAPACIDADE MÁXIMA 60 T, POTÊNCIA 260 KW - MANUTENÇÃO. AF_03/2016</t>
  </si>
  <si>
    <t>93286</t>
  </si>
  <si>
    <t>GUINDASTE HIDRÁULICO AUTOPROPELIDO, COM LANÇA TELESCÓPICA 40 M, CAPACIDADE MÁXIMA 60 T, POTÊNCIA 260 KW - MATERIAIS NA OPERAÇÃO. AF_03/2016</t>
  </si>
  <si>
    <t>93296</t>
  </si>
  <si>
    <t>GUINDASTE HIDRÁULICO AUTOPROPELIDO, COM LANÇA TELESCÓPICA 40 M, CAPACIDADE MÁXIMA 60 T, POTÊNCIA 260 KW - IMPOSTOS E SEGUROS. AF_03/2016</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</si>
  <si>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</si>
  <si>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</si>
  <si>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</si>
  <si>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</si>
  <si>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</si>
  <si>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</si>
  <si>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</si>
  <si>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</si>
  <si>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</si>
  <si>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</si>
  <si>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</si>
  <si>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CAMARA DE 1 SAIDA, CAPACIDADE 280 L, DIAMETRO 670 MM, BICO DE JATO CURTO VENTURI DE 5/16'' , MANGUEIRA DE 1'' COM COMPRESSOR DE AR REBOCÁVEL 189 PCM E MOTOR DIESEL 63 CV - DEPRECIAÇÃO. AF_03/2016</t>
  </si>
  <si>
    <t>6,50</t>
  </si>
  <si>
    <t>93405</t>
  </si>
  <si>
    <t>MÁQUINA JATO DE PRESSAO PORTÁTIL, CAMARA DE 1 SAIDA, CAPACIDADE 280 L, DIAMETRO 670 MM, BICO DE JATO CURTO VENTURI DE 5/16'' , MANGUEIRA DE 1'' COM COMPRESSOR DE AR REBOCÁVEL 189 PCM E MOTOR DIESEL 63 CV - JUROS. AF_03/2016</t>
  </si>
  <si>
    <t>93406</t>
  </si>
  <si>
    <t>MÁQUINA JATO DE PRESSAO PORTÁTIL, CAMARA DE 1 SAIDA, CAPACIDADE 280 L, DIAMETRO 670 MM, BICO DE JATO CURTO VENTURI DE 5/16'' , MANGUEIRA DE 1'' COM COMPRESSOR DE AR REBOCÁVEL 189 PCM E MOTOR DIESEL 63 CV - MANUTENÇÃO. AF_03/2016</t>
  </si>
  <si>
    <t>8,13</t>
  </si>
  <si>
    <t>93407</t>
  </si>
  <si>
    <t>MÁQUINA JATO DE PRESSAO PORTÁTIL, CAMARA DE 1 SAIDA, CAPACIDADE 280 L, DIAMETRO 670 MM, BICO DE JATO CURTO VENTURI DE 5/16'' , MANGUEIRA DE 1'' COM COMPRESSOR DE AR REBOCÁVEL 189 PCM E MOTOR DIESEL 63 CV - MATERIAIS NA OPERAÇÃO. AF_03/2016</t>
  </si>
  <si>
    <t>93411</t>
  </si>
  <si>
    <t>GERADOR PORTÁTIL MONOFÁSICO, POTÊNCIA 5500 VA, MOTOR A GASOLINA, POTÊNCIA DO MOTOR 13 CV - DEPRECIAÇÃO. AF_03/2016</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</si>
  <si>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</si>
  <si>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</si>
  <si>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</si>
  <si>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</si>
  <si>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</si>
  <si>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</si>
  <si>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15,76</t>
  </si>
  <si>
    <t>93417</t>
  </si>
  <si>
    <t>GRUPO GERADOR REBOCÁVEL, POTÊNCIA 66 KVA, MOTOR A DIESEL - DEPRECIAÇÃO. AF_03/2016</t>
  </si>
  <si>
    <t>3,06</t>
  </si>
  <si>
    <t>93418</t>
  </si>
  <si>
    <t>GRUPO GERADOR REBOCÁVEL, POTÊNCIA 66 KVA, MOTOR A DIESEL - JUROS. AF_03/2016</t>
  </si>
  <si>
    <t>0,55</t>
  </si>
  <si>
    <t>93419</t>
  </si>
  <si>
    <t>GRUPO GERADOR REBOCÁVEL, POTÊNCIA 66 KVA, MOTOR A DIESEL - MANUTENÇÃO. AF_03/2016</t>
  </si>
  <si>
    <t>2,73</t>
  </si>
  <si>
    <t>93420</t>
  </si>
  <si>
    <t>GRUPO GERADOR REBOCÁVEL, POTÊNCIA 66 KVA, MOTOR A DIESEL - MATERIAIS NA OPERAÇÃO. AF_03/2016</t>
  </si>
  <si>
    <t>93423</t>
  </si>
  <si>
    <t>GRUPO GERADOR ESTACIONÁRIO, POTÊNCIA 150 KVA, MOTOR A DIESEL- DEPRECIAÇÃO. AF_03/2016</t>
  </si>
  <si>
    <t>4,33</t>
  </si>
  <si>
    <t>93424</t>
  </si>
  <si>
    <t>GRUPO GERADOR ESTACIONÁRIO, POTÊNCIA 150 KVA, MOTOR A DIESEL- JUROS. AF_03/2016</t>
  </si>
  <si>
    <t>0,78</t>
  </si>
  <si>
    <t>93425</t>
  </si>
  <si>
    <t>GRUPO GERADOR ESTACIONÁRIO, POTÊNCIA 150 KVA, MOTOR A DIESEL- MANUTENÇÃO. AF_03/2016</t>
  </si>
  <si>
    <t>3,87</t>
  </si>
  <si>
    <t>93426</t>
  </si>
  <si>
    <t>GRUPO GERADOR ESTACIONÁRIO, POTÊNCIA 150 KVA, MOTOR A DIESEL- MATERIAIS NA OPERAÇÃO. AF_03/2016</t>
  </si>
  <si>
    <t>93429</t>
  </si>
  <si>
    <t>USINA DE MISTURA ASFÁLTICA À QUENTE, TIPO CONTRA FLUXO, PROD 40 A 80 TON/HORA - DEPRECIAÇÃO. AF_03/2016</t>
  </si>
  <si>
    <t>105,69</t>
  </si>
  <si>
    <t>93430</t>
  </si>
  <si>
    <t>USINA DE MISTURA ASFÁLTICA À QUENTE, TIPO CONTRA FLUXO, PROD 40 A 80 TON/HORA - JUROS. AF_03/2016</t>
  </si>
  <si>
    <t>19,02</t>
  </si>
  <si>
    <t>93431</t>
  </si>
  <si>
    <t>USINA DE MISTURA ASFÁLTICA À QUENTE, TIPO CONTRA FLUXO, PROD 40 A 80 TON/HORA - MANUTENÇÃO. AF_03/2016</t>
  </si>
  <si>
    <t>93432</t>
  </si>
  <si>
    <t>USINA DE MISTURA ASFÁLTICA À QUENTE, TIPO CONTRA FLUXO, PROD 40 A 80 TON/HORA - MATERIAIS NA OPERAÇÃO. AF_03/2016</t>
  </si>
  <si>
    <t>93435</t>
  </si>
  <si>
    <t>USINA DE ASFALTO À FRIO, CAPACIDADE DE 40 A 60 TON/HORA, ELÉTRICA POTÊNCIA 30 CV - DEPRECIAÇÃO. AF_03/2016</t>
  </si>
  <si>
    <t>93436</t>
  </si>
  <si>
    <t>USINA DE ASFALTO À FRIO, CAPACIDADE DE 40 A 60 TON/HORA, ELÉTRICA POTÊNCIA 30 CV - JUROS. AF_03/2016</t>
  </si>
  <si>
    <t>93437</t>
  </si>
  <si>
    <t>USINA DE ASFALTO À FRIO, CAPACIDADE DE 40 A 60 TON/HORA, ELÉTRICA POTÊNCIA 30 CV - MANUTENÇÃO. AF_03/2016</t>
  </si>
  <si>
    <t>10,72</t>
  </si>
  <si>
    <t>93438</t>
  </si>
  <si>
    <t>USINA DE ASFALTO À FRIO, CAPACIDADE DE 40 A 60 TON/HORA, ELÉTRICA POTÊNCIA 30 CV - MATERIAIS NA OPERAÇÃO. AF_03/2016</t>
  </si>
  <si>
    <t>26,94</t>
  </si>
  <si>
    <t>95114</t>
  </si>
  <si>
    <t>MARTELETE OU ROMPEDOR PNEUMÁTICO MANUAL, 28 KG, COM SILENCIADOR - DEPRECIAÇÃO. AF_07/2016</t>
  </si>
  <si>
    <t>95115</t>
  </si>
  <si>
    <t>MARTELETE OU ROMPEDOR PNEUMÁTICO MANUAL, 28 KG, COM SILENCIADOR - JUROS. AF_07/2016</t>
  </si>
  <si>
    <t>95116</t>
  </si>
  <si>
    <t>USINA DE CONCRETO FIXA, CAPACIDADE NOMINAL DE 90 A 120 M3/H, SEM SILO - DEPRECIAÇÃO. AF_07/2016</t>
  </si>
  <si>
    <t>31,99</t>
  </si>
  <si>
    <t>95117</t>
  </si>
  <si>
    <t>USINA DE CONCRETO FIXA, CAPACIDADE NOMINAL DE 90 A 120 M3/H, SEM SILO - JUROS. AF_07/2016</t>
  </si>
  <si>
    <t>95118</t>
  </si>
  <si>
    <t>USINA MISTURADORA DE SOLOS, CAPACIDADE DE 200 A 500 TON/H, POTENCIA 75KW - DEPRECIAÇÃO. AF_07/2016</t>
  </si>
  <si>
    <t>95119</t>
  </si>
  <si>
    <t>USINA MISTURADORA DE SOLOS, CAPACIDADE DE 200 A 500 TON/H, POTENCIA 75KW - JUROS. AF_07/2016</t>
  </si>
  <si>
    <t>9,81</t>
  </si>
  <si>
    <t>95120</t>
  </si>
  <si>
    <t>USINA MISTURADORA DE SOLOS, CAPACIDADE DE 200 A 500 TON/H, POTENCIA 75KW - MATERIAIS NA OPERAÇÃO. AF_07/2016</t>
  </si>
  <si>
    <t>95123</t>
  </si>
  <si>
    <t>DISTRIBUIDOR DE AGREGADOS AUTOPROPELIDO, CAP 3 M3, A DIESEL, POTÊNCIA 176CV - DEPRECIAÇÃO. AF_07/2016</t>
  </si>
  <si>
    <t>16,30</t>
  </si>
  <si>
    <t>95124</t>
  </si>
  <si>
    <t>DISTRIBUIDOR DE AGREGADOS AUTOPROPELIDO, C/AP 3 M3, A DIESEL, POTÊNCIA 176CV - JUROS. AF_07/2016</t>
  </si>
  <si>
    <t>2,56</t>
  </si>
  <si>
    <t>95125</t>
  </si>
  <si>
    <t>DISTRIBUIDOR DE AGREGADOS AUTOPROPELIDO, CAP 3 M3, A DIESEL, POTÊNCIA 176CV - MANUTENÇÃO. AF_07/2016</t>
  </si>
  <si>
    <t>17,84</t>
  </si>
  <si>
    <t>95126</t>
  </si>
  <si>
    <t>DISTRIBUIDOR DE AGREGADOS AUTOPROPELIDO, CAP 3 M3, A DIESEL, POTÊNCIA 176CV  MATERIAIS NA OPERAÇÃO. AF_07/2016</t>
  </si>
  <si>
    <t>133,63</t>
  </si>
  <si>
    <t>95129</t>
  </si>
  <si>
    <t>MÁQUINA DEMARCADORA DE FAIXA DE TRÁFEGO À FRIO, AUTOPROPELIDA, POTÊNCIA 38 HP - DEPRECIAÇÃO. AF_07/2016</t>
  </si>
  <si>
    <t>95130</t>
  </si>
  <si>
    <t>MÁQUINA DEMARCADORA DE FAIXA DE TRÁFEGO À FRIO, AUTOPROPELIDA, POTÊNCIA 38 HP - JUROS. AF_07/2016</t>
  </si>
  <si>
    <t>5,20</t>
  </si>
  <si>
    <t>95131</t>
  </si>
  <si>
    <t>MÁQUINA DEMARCADORA DE FAIXA DE TRÁFEGO À FRIO, AUTOPROPELIDA, POTÊNCIA 38 HP - MANUTENÇÃO. AF_07/2016</t>
  </si>
  <si>
    <t>95132</t>
  </si>
  <si>
    <t>MÁQUINA DEMARCADORA DE FAIXA DE TRÁFEGO À FRIO, AUTOPROPELIDA, POTÊNCIA 38 HP - MATERIAIS NA OPERAÇÃO. AF_07/2016</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</si>
  <si>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</si>
  <si>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</si>
  <si>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</si>
  <si>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</si>
  <si>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</si>
  <si>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</si>
  <si>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</si>
  <si>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 DEPRECIAÇÃO. AF_08/2016</t>
  </si>
  <si>
    <t>44,01</t>
  </si>
  <si>
    <t>95209</t>
  </si>
  <si>
    <t>GRUA ASCENCIONAL, LANCA DE 42 M, CAPACIDADE DE 1,5 T A 30 M, ALTURA ATE 39 M  JUROS. AF_08/2016</t>
  </si>
  <si>
    <t>95210</t>
  </si>
  <si>
    <t>GRUA ASCENCIONAL, LANCA DE 42 M, CAPACIDADE DE 1,5 T A 30 M, ALTURA ATE 39 M  MANUTENÇÃO. AF_08/2016</t>
  </si>
  <si>
    <t>95211</t>
  </si>
  <si>
    <t>GRUA ASCENCIONAL, LANCA DE 42 M, CAPACIDADE DE 1,5 T A 30 M, ALTURA ATE 39 M  MATERIAIS NA OPERAÇÃO. AF_08/2016</t>
  </si>
  <si>
    <t>95217</t>
  </si>
  <si>
    <t>PULVERIZADOR DE TINTA ELÉTRICO/MÁQUINA DE PINTURA AIRLESS, VAZÃO 2 L/MIN - MATERIAIS NA OPERAÇÃO. AF_08/2016</t>
  </si>
  <si>
    <t>0,56</t>
  </si>
  <si>
    <t>95255</t>
  </si>
  <si>
    <t>MARTELO DEMOLIDOR PNEUMÁTICO MANUAL, 32 KG - DEPRECIAÇÃO. AF_09/2016</t>
  </si>
  <si>
    <t>1,50</t>
  </si>
  <si>
    <t>95256</t>
  </si>
  <si>
    <t>MARTELO DEMOLIDOR PNEUMÁTICO MANUAL, 32 KG - JUROS. AF_09/2016</t>
  </si>
  <si>
    <t>0,17</t>
  </si>
  <si>
    <t>95257</t>
  </si>
  <si>
    <t>MARTELO DEMOLIDOR PNEUMÁTICO MANUAL, 32 KG - MANUTENÇÃO. AF_09/2016</t>
  </si>
  <si>
    <t>1,88</t>
  </si>
  <si>
    <t>95260</t>
  </si>
  <si>
    <t>COMPACTADOR DE SOLOS DE PERCUSÃO (SOQUETE) COM MOTOR A GASOLINA, POTÊNCIA 3 CV - DEPRECIAÇÃO. AF_09/2016</t>
  </si>
  <si>
    <t>0,58</t>
  </si>
  <si>
    <t>95261</t>
  </si>
  <si>
    <t>COMPACTADOR DE SOLOS DE PERCUSÃO (SOQUETE) COM MOTOR A GASOLINA, POTÊNCIA 3 CV - JUROS. AF_09/2016</t>
  </si>
  <si>
    <t>95262</t>
  </si>
  <si>
    <t>COMPACTADOR DE SOLOS DE PERCUSÃO (SOQUETE) COM MOTOR A GASOLINA, POTÊNCIA 3 CV - MANUTENÇÃO. AF_09/2016</t>
  </si>
  <si>
    <t>1,57</t>
  </si>
  <si>
    <t>95263</t>
  </si>
  <si>
    <t>COMPACTADOR DE SOLOS DE PERCUSÃO (SOQUETE) COM MOTOR A GASOLINA, POTÊNCIA 3 CV - MATERIAIS NA OPERAÇÃO. AF_09/2016</t>
  </si>
  <si>
    <t>95266</t>
  </si>
  <si>
    <t>RÉGUA VIBRATÓRIA DUPLA PARA CONCRETO, PESO DE 60KG, COMPRIMENTO 4 M, COM MOTOR A GASOLINA, POTÊNCIA 5,5 HP - DEPRECIAÇÃO. AF_09/2016</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</si>
  <si>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</si>
  <si>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</si>
  <si>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</si>
  <si>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</si>
  <si>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</si>
  <si>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</si>
  <si>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</si>
  <si>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</si>
  <si>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95273</t>
  </si>
  <si>
    <t>POLIDORA DE PISO (POLITRIZ), PESO DE 100KG, DIÂMETRO 450 MM, MOTOR ELÉTRICO, POTÊNCIA 4 HP - JUROS. AF_09/2016</t>
  </si>
  <si>
    <t>95274</t>
  </si>
  <si>
    <t>POLIDORA DE PISO (POLITRIZ), PESO DE 100KG, DIÂMETRO 450 MM, MOTOR ELÉTRICO, POTÊNCIA 4 HP - MANUTENÇÃO. AF_09/2016</t>
  </si>
  <si>
    <t>95275</t>
  </si>
  <si>
    <t>POLIDORA DE PISO (POLITRIZ), PESO DE 100KG, DIÂMETRO 450 MM, MOTOR ELÉTRICO, POTÊNCIA 4 HP  MATERIAIS NA OPERAÇÃO. AF_09/2016</t>
  </si>
  <si>
    <t>95278</t>
  </si>
  <si>
    <t>DESEMPENADEIRA DE CONCRETO, PESO DE 75KG, 4 PÁS, MOTOR A GASOLINA, POTÊNCIA 5,5 HP - DEPRECIAÇÃO. AF_09/2016</t>
  </si>
  <si>
    <t>95279</t>
  </si>
  <si>
    <t>DESEMPENADEIRA DE CONCRETO, PESO DE 75KG, 4 PÁS, MOTOR A GASOLINA, POTÊNCIA 5,5 HP - JUROS. AF_09/2016</t>
  </si>
  <si>
    <t>95280</t>
  </si>
  <si>
    <t>DESEMPENADEIRA DE CONCRETO, PESO DE 75KG, 4 PÁS, MOTOR A GASOLINA, POTÊNCIA 5,5 HP - MANUTENÇÃO. AF_09/2016</t>
  </si>
  <si>
    <t>0,35</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</si>
  <si>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</si>
  <si>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</si>
  <si>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</si>
  <si>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</si>
  <si>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1,23</t>
  </si>
  <si>
    <t>95618</t>
  </si>
  <si>
    <t>PERFURATRIZ PNEUMATICA MANUAL DE PESO MEDIO, MARTELETE, 18KG, COMPRIMENTO MÁXIMO DE CURSO DE 6 M, DIAMETRO DO PISTAO DE 5,5 CM - JUROS. AF_11/2016</t>
  </si>
  <si>
    <t>0,14</t>
  </si>
  <si>
    <t>95619</t>
  </si>
  <si>
    <t>PERFURATRIZ PNEUMATICA MANUAL DE PESO MEDIO, MARTELETE, 18KG, COMPRIMENTO MÁXIMO DE CURSO DE 6 M, DIAMETRO DO PISTAO DE 5,5 CM - MANUTENÇÃO. AF_11/2016</t>
  </si>
  <si>
    <t>1,54</t>
  </si>
  <si>
    <t>95627</t>
  </si>
  <si>
    <t>ROLO COMPACTADOR VIBRATORIO TANDEM, ACO LISO, POTENCIA 125 HP, PESO SEM/COM LASTRO 10,20/11,65 T, LARGURA DE TRABALHO 1,73 M - DEPRECIAÇÃO. AF_11/2016</t>
  </si>
  <si>
    <t>36,01</t>
  </si>
  <si>
    <t>95628</t>
  </si>
  <si>
    <t>ROLO COMPACTADOR VIBRATORIO TANDEM, ACO LISO, POTENCIA 125 HP, PESO SEM/COM LASTRO 10,20/11,65 T, LARGURA DE TRABALHO 1,73 M - JUROS. AF_11/2016</t>
  </si>
  <si>
    <t>5,00</t>
  </si>
  <si>
    <t>95629</t>
  </si>
  <si>
    <t>ROLO COMPACTADOR VIBRATORIO TANDEM, ACO LISO, POTENCIA 125 HP, PESO SEM/COM LASTRO 10,20/11,65 T, LARGURA DE TRABALHO 1,73 M - MANUTENÇÃO. AF_11/2016</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</si>
  <si>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</si>
  <si>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</si>
  <si>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</si>
  <si>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</si>
  <si>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95699</t>
  </si>
  <si>
    <t>PERFURATRIZ MANUAL, TORQUE MAXIMO 55 KGF.M, POTENCIA 5 CV, COM DIAMETRO MAXIMO 8 1/2" - JUROS. AF_11/2016</t>
  </si>
  <si>
    <t>0,59</t>
  </si>
  <si>
    <t>95700</t>
  </si>
  <si>
    <t>PERFURATRIZ MANUAL, TORQUE MAXIMO 55 KGF.M, POTENCIA 5 CV, COM DIAMETRO MAXIMO 8 1/2" - MANUTENÇÃO. AF_11/2016</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</si>
  <si>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</si>
  <si>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</si>
  <si>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</si>
  <si>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</si>
  <si>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95705</t>
  </si>
  <si>
    <t>PERFURATRIZ SOBRE ESTEIRA, TORQUE MÁXIMO 600 KGF, POTÊNCIA ENTRE 50 E 60 HP, DIÂMETRO MÁXIMO 10 - JUROS. AF_11/2016</t>
  </si>
  <si>
    <t>5,21</t>
  </si>
  <si>
    <t>95706</t>
  </si>
  <si>
    <t>PERFURATRIZ SOBRE ESTEIRA, TORQUE MÁXIMO 600 KGF, POTÊNCIA ENTRE 50 E 60 HP, DIÂMETRO MÁXIMO 10 - MANUTENÇÃO. AF_11/2016</t>
  </si>
  <si>
    <t>95707</t>
  </si>
  <si>
    <t>PERFURATRIZ SOBRE ESTEIRA, TORQUE MÁXIMO 600 KGF, POTÊNCIA ENTRE 50 E 60 HP, DIÂMETRO MÁXIMO 10 - MATERIAIS NA OPERAÇÃO. AF_11/2016</t>
  </si>
  <si>
    <t>95710</t>
  </si>
  <si>
    <t>ESCAVADEIRA HIDRAULICA SOBRE ESTEIRA, COM GARRA GIRATORIA DE MANDIBULAS, PESO OPERACIONAL ENTRE 22,00 E 25,50 TON, POTENCIA LIQUIDA ENTRE 150 E 160 HP - DEPRECIAÇÃO. AF_11/2016</t>
  </si>
  <si>
    <t>43,99</t>
  </si>
  <si>
    <t>95711</t>
  </si>
  <si>
    <t>ESCAVADEIRA HIDRAULICA SOBRE ESTEIRA, COM GARRA GIRATORIA DE MANDIBULAS, PESO OPERACIONAL ENTRE 22,00 E 25,50 TON, POTENCIA LIQUIDA ENTRE 150 E 160 HP - JUROS. AF_11/2016</t>
  </si>
  <si>
    <t>95712</t>
  </si>
  <si>
    <t>ESCAVADEIRA HIDRAULICA SOBRE ESTEIRA, COM GARRA GIRATORIA DE MANDIBULAS, PESO OPERACIONAL ENTRE 22,00 E 25,50 TON, POTENCIA LIQUIDA ENTRE 150 E 160 HP - MANUTENÇÃO. AF_11/2016</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</si>
  <si>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</si>
  <si>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</si>
  <si>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</si>
  <si>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</si>
  <si>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95717</t>
  </si>
  <si>
    <t>ESCAVADEIRA HIDRAULICA SOBRE ESTEIRA, EQUIPADA COM CLAMSHELL, COM CAPACIDADE DA CAÇAMBA ENTRE 1,20 E 1,50 M3, PESO OPERACIONAL ENTRE 20,00 E 22,00 TON, POTENCIA LIQUIDA ENTRE 150 E 160 HP - JUROS. AF_11/2016</t>
  </si>
  <si>
    <t>95718</t>
  </si>
  <si>
    <t>ESCAVADEIRA HIDRAULICA SOBRE ESTEIRA, EQUIPADA COM CLAMSHELL, COM CAPACIDADE DA CAÇAMBA ENTRE 1,20 E 1,50 M3, PESO OPERACIONAL ENTRE 20,00 E 22,00 TON, POTENCIA LIQUIDA ENTRE 150 E 160 HP - MANUTENÇÃO. AF_11/2016</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</si>
  <si>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</si>
  <si>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</si>
  <si>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</si>
  <si>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</si>
  <si>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1,24</t>
  </si>
  <si>
    <t>95870</t>
  </si>
  <si>
    <t>GRUPO GERADOR COM CARENAGEM, MOTOR DIESEL POTÊNCIA STANDART ENTRE 250 E 260 KVA - MANUTENÇÃO. AF_12/2016</t>
  </si>
  <si>
    <t>95871</t>
  </si>
  <si>
    <t>GRUPO GERADOR COM CARENAGEM, MOTOR DIESEL POTÊNCIA STANDART ENTRE 250 E 260 KVA - MATERIAIS NA OPERAÇÃO. AF_12/2016</t>
  </si>
  <si>
    <t>95874</t>
  </si>
  <si>
    <t>GRUPO GERADOR COM CARENAGEM, MOTOR DIESEL POTÊNCIA STANDART ENTRE 250 E 260 KVA - DEPRECIAÇÃO. AF_12/2016</t>
  </si>
  <si>
    <t>6,93</t>
  </si>
  <si>
    <t>96008</t>
  </si>
  <si>
    <t>TRATOR DE PNEUS COM POTÊNCIA DE 122 CV, TRAÇÃO 4X4, COM VASSOURA MECÂNICA ACOPLADA - DEPRECIAÇÃO. AF_02/2017</t>
  </si>
  <si>
    <t>19,84</t>
  </si>
  <si>
    <t>96009</t>
  </si>
  <si>
    <t>TRATOR DE PNEUS COM POTÊNCIA DE 122 CV, TRAÇÃO 4X4, COM VASSOURA MECÂNICA ACOPLADA - JUROS. AF_02/2017</t>
  </si>
  <si>
    <t>96011</t>
  </si>
  <si>
    <t>TRATOR DE PNEUS COM POTÊNCIA DE 122 CV, TRAÇÃO 4X4, COM VASSOURA MECÂNICA ACOPLADA - MANUTENÇÃO. AF_02/2017</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</si>
  <si>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</si>
  <si>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</si>
  <si>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</si>
  <si>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</si>
  <si>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19,60</t>
  </si>
  <si>
    <t>96016</t>
  </si>
  <si>
    <t>TRATOR DE PNEUS COM POTÊNCIA DE 122 CV, TRAÇÃO 4X4, COM GRADE DE DISCOS ACOPLADA - JUROS. AF_02/2017</t>
  </si>
  <si>
    <t>2,71</t>
  </si>
  <si>
    <t>96018</t>
  </si>
  <si>
    <t>TRATOR DE PNEUS COM POTÊNCIA DE 122 CV, TRAÇÃO 4X4, COM GRADE DE DISCOS ACOPLADA - MANUTENÇÃO. AF_02/2017</t>
  </si>
  <si>
    <t>96019</t>
  </si>
  <si>
    <t>TRATOR DE PNEUS COM POTÊNCIA DE 122 CV, TRAÇÃO 4X4, COM GRADE DE DISCOS ACOPLADA - MATERIAIS NA OPERAÇÃO. AF_02/2017</t>
  </si>
  <si>
    <t>96023</t>
  </si>
  <si>
    <t>TRATOR DE PNEUS COM POTÊNCIA DE 85 CV, TRAÇÃO 4X4, COM GRADE DE DISCOS ACOPLADA - DEPRECIAÇÃO. AF_02/2017</t>
  </si>
  <si>
    <t>96024</t>
  </si>
  <si>
    <t>TRATOR DE PNEUS COM POTÊNCIA DE 85 CV, TRAÇÃO 4X4, COM GRADE DE DISCOS ACOPLADA - JUROS. AF_02/2017</t>
  </si>
  <si>
    <t>2,13</t>
  </si>
  <si>
    <t>96026</t>
  </si>
  <si>
    <t>TRATOR DE PNEUS COM POTÊNCIA DE 85 CV, TRAÇÃO 4X4, COM GRADE DE DISCOS ACOPLADA - MANUTENÇÃO. AF_02/2017</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</si>
  <si>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</si>
  <si>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</si>
  <si>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</si>
  <si>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</si>
  <si>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25,14</t>
  </si>
  <si>
    <t>96031</t>
  </si>
  <si>
    <t>CAMINHÃO BASCULANTE 10 M3, TRUCADO, POTÊNCIA 230 CV, INCLUSIVE CAÇAMBA METÁLICA, COM DISTRIBUIDOR DE AGREGADOS ACOPLADO - JUROS. AF_02/2017</t>
  </si>
  <si>
    <t>96032</t>
  </si>
  <si>
    <t>CAMINHÃO BASCULANTE 10 M3, TRUCADO, POTÊNCIA 230 CV, INCLUSIVE CAÇAMBA METÁLICA, COM DISTRIBUIDOR DE AGREGADOS ACOPLADO - IMPOSTOS E SEGUROS. AF_02/2017</t>
  </si>
  <si>
    <t>1,81</t>
  </si>
  <si>
    <t>96033</t>
  </si>
  <si>
    <t>CAMINHÃO BASCULANTE 10 M3, TRUCADO, POTÊNCIA 230 CV, INCLUSIVE CAÇAMBA METÁLICA, COM DISTRIBUIDOR DE AGREGADOS ACOPLADO - MANUTENÇÃO. AF_02/2017</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</si>
  <si>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</si>
  <si>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</si>
  <si>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</si>
  <si>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</si>
  <si>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96054</t>
  </si>
  <si>
    <t>MINICARREGADEIRA SOBRE RODAS POTENCIA 47HP CAPACIDADE OPERACAO 646 KG, COM VASSOURA MECÂNICA ACOPLADA - DEPRECIAÇÃO. AF_03/2017</t>
  </si>
  <si>
    <t>96055</t>
  </si>
  <si>
    <t>TRATOR DE PNEUS COM POTÊNCIA DE 85 CV, TRAÇÃO 4X4, COM VASSOURA MECÂNICA ACOPLADA - JUROS. AF_03/2017</t>
  </si>
  <si>
    <t>2,17</t>
  </si>
  <si>
    <t>96056</t>
  </si>
  <si>
    <t>TRATOR DE PNEUS COM POTÊNCIA DE 85 CV, TRAÇÃO 4X4, COM VASSOURA MECÂNICA ACOPLADA - MANUTENÇÃO. AF_03/2017</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</si>
  <si>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</si>
  <si>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</si>
  <si>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</si>
  <si>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</si>
  <si>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96061</t>
  </si>
  <si>
    <t>MINICARREGADEIRA SOBRE RODAS POTENCIA 47HP CAPACIDADE OPERACAO 646 KG, COM VASSOURA MECÂNICA ACOPLADA - MANUTENÇÃO. AF_03/2017</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</si>
  <si>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</si>
  <si>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</si>
  <si>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</si>
  <si>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</si>
  <si>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96242</t>
  </si>
  <si>
    <t>MINIESCAVADEIRA SOBRE ESTEIRAS, POTENCIA LIQUIDA DE *30* HP, PESO OPERACIONAL DE *3.500* KG - JUROS. AF_04/2017</t>
  </si>
  <si>
    <t>96243</t>
  </si>
  <si>
    <t>MINIESCAVADEIRA SOBRE ESTEIRAS, POTENCIA LIQUIDA DE *30* HP, PESO OPERACIONAL DE *3.500* KG - MANUTENCAO. AF_04/2017</t>
  </si>
  <si>
    <t>96244</t>
  </si>
  <si>
    <t>MINIESCAVADEIRA SOBRE ESTEIRAS, POTENCIA LIQUIDA DE *30* HP, PESO OPERACIONAL DE *3.500* KG - MATERIAIS NA OPERACAO. AF_04/2017</t>
  </si>
  <si>
    <t>15,80</t>
  </si>
  <si>
    <t>96301</t>
  </si>
  <si>
    <t>PERFURATRIZ ROTATIVA SOBRE ESTEIRA, TORQUE MAXIMO 2500 KGM, POTENCIA 110 HP, MOTOR DIESEL - MATERIAIS NA OPERAÇÃO. AF_05/2017</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</si>
  <si>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</si>
  <si>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</si>
  <si>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</si>
  <si>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</si>
  <si>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49,99</t>
  </si>
  <si>
    <t>96459</t>
  </si>
  <si>
    <t>ROLO COMPACTADOR DE PNEUS, ESTATICO, PRESSAO VARIAVEL, POTENCIA 110 HP, PESO SEM/COM LASTRO 10,8/27 T, LARGURA DE ROLAGEM 2,30 M - JUROS. AF_06/2017</t>
  </si>
  <si>
    <t>5,54</t>
  </si>
  <si>
    <t>96460</t>
  </si>
  <si>
    <t>ROLO COMPACTADOR DE PNEUS, ESTATICO, PRESSAO VARIAVEL, POTENCIA 110 HP, PESO SEM/COM LASTRO 10,8/27 T, LARGURA DE ROLAGEM 2,30 M - DEPRECIAÇÃO. AF_06/2017</t>
  </si>
  <si>
    <t>39,94</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</si>
  <si>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</si>
  <si>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</si>
  <si>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</si>
  <si>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</si>
  <si>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</si>
  <si>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</si>
  <si>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</si>
  <si>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</si>
  <si>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4,08</t>
  </si>
  <si>
    <t>99829</t>
  </si>
  <si>
    <t>LAVADORA DE ALTA PRESSAO (LAVA-JATO) PARA AGUA FRIA, PRESSAO DE OPERACAO ENTRE 1400 E 1900 LIB/POL2, VAZAO MAXIMA ENTRE 400 E 700 L/H - DEPRECIAÇÃO. AF_04/2019</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</si>
  <si>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</si>
  <si>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</si>
  <si>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</si>
  <si>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</si>
  <si>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</si>
  <si>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</si>
  <si>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1,05</t>
  </si>
  <si>
    <t>100637</t>
  </si>
  <si>
    <t>USINA DE MISTURA ASFÁLTICA À QUENTE, TIPO CONTRA FLUXO, PROD 100 A 140 TON/HORA - DEPRECIAÇÃO. AF_12/2019</t>
  </si>
  <si>
    <t>100638</t>
  </si>
  <si>
    <t>USINA DE MISTURA ASFÁLTICA À QUENTE, TIPO CONTRA FLUXO, PROD 100 A 140 TON/HORA - JUROS. AF_12/2019</t>
  </si>
  <si>
    <t>23,36</t>
  </si>
  <si>
    <t>100639</t>
  </si>
  <si>
    <t>USINA DE MISTURA ASFÁLTICA À QUENTE, TIPO CONTRA FLUXO, PROD 100 A 140 TON/HORA - MANUTENÇÃO. AF_12/2019</t>
  </si>
  <si>
    <t>100640</t>
  </si>
  <si>
    <t>USINA DE MISTURA ASFÁLTICA À QUENTE, TIPO CONTRA FLUXO, PROD 100 A 140 TON/HORA - MATERIAIS NA OPERAÇÃO. AF_12/2019</t>
  </si>
  <si>
    <t>100643</t>
  </si>
  <si>
    <t>USINA DE ASFALTO, TIPO GRAVIMÉTRICA, PROD 150 TON/HORA - DEPRECIAÇÃO. AF_12/2019</t>
  </si>
  <si>
    <t>100644</t>
  </si>
  <si>
    <t>USINA DE ASFALTO, TIPO GRAVIMÉTRICA, PROD 150 TON/HORA - JUROS. AF_12/2019</t>
  </si>
  <si>
    <t>100645</t>
  </si>
  <si>
    <t>USINA DE ASFALTO, TIPO GRAVIMÉTRICA, PROD 150 TON/HORA - MANUTENÇÃO. AF_12/2019</t>
  </si>
  <si>
    <t>100646</t>
  </si>
  <si>
    <t>USINA DE ASFALTO, TIPO GRAVIMÉTRICA, PROD 150 TON/HORA - MATERIAIS NA OPERAÇÃO. AF_12/2019</t>
  </si>
  <si>
    <t>102270</t>
  </si>
  <si>
    <t>MARTELO DEMOLIDOR ELÉTRICO, COM POTÊNCIA DE 2.000 W, 1.000 IMPACTOS POR MINUTO, PESO DE 30 KG - DEPRECIAÇÃO. AF_01/2021</t>
  </si>
  <si>
    <t>0,88</t>
  </si>
  <si>
    <t>102271</t>
  </si>
  <si>
    <t>MARTELO DEMOLIDOR ELÉTRICO, COM POTÊNCIA DE 2.000 W, 1.000 IMPACTOS POR MINUTO, PESO DE 30 KG - JUROS. AF_01/2021</t>
  </si>
  <si>
    <t>0,25</t>
  </si>
  <si>
    <t>102272</t>
  </si>
  <si>
    <t>MARTELO DEMOLIDOR ELÉTRICO, COM POTÊNCIA DE 2.000 W, 1.000 IMPACTOS POR MINUTO, PESO DE 30 KG - MANUTENÇÃO. AF_01/2021</t>
  </si>
  <si>
    <t>102273</t>
  </si>
  <si>
    <t>MARTELO DEMOLIDOR ELÉTRICO, COM POTÊNCIA DE 2.000 W, 1.000 IMPACTOS POR MINUTO, PESO DE 30 KG - MATERIAIS NA OPERAÇÃO. AF_01/2021</t>
  </si>
  <si>
    <t>1,51</t>
  </si>
  <si>
    <t>92259</t>
  </si>
  <si>
    <t>INSTALAÇÃO DE TESOURA (INTEIRA OU MEIA), BIAPOIADA, EM MADEIRA NÃO APARELHADA, PARA VÃOS MAIORES OU IGUAIS A 3,0 M E MENORES QUE 6,0 M, INCLUSO IÇAMENTO. AF_07/2019</t>
  </si>
  <si>
    <t>92260</t>
  </si>
  <si>
    <t>INSTALAÇÃO DE TESOURA (INTEIRA OU MEIA), BIAPOIADA, EM MADEIRA NÃO APARELHADA, PARA VÃOS MAIORES OU IGUAIS A 6,0 M E MENORES QUE 8,0 M, INCLUSO IÇAMENTO. AF_07/2019</t>
  </si>
  <si>
    <t>92261</t>
  </si>
  <si>
    <t>INSTALAÇÃO DE TESOURA (INTEIRA OU MEIA), BIAPOIADA, EM MADEIRA NÃO APARELHADA, PARA VÃOS MAIORES OU IGUAIS A 8,0 M E MENORES QUE 10,0 M, INCLUSO IÇAMENTO. AF_07/2019</t>
  </si>
  <si>
    <t>92262</t>
  </si>
  <si>
    <t>INSTALAÇÃO DE TESOURA (INTEIRA OU MEIA), BIAPOIADA, EM MADEIRA NÃO APARELHADA, PARA VÃOS MAIORES OU IGUAIS A 10,0 M E MENORES QUE 12,0 M, INCLUSO IÇAMENTO. AF_07/2019</t>
  </si>
  <si>
    <t>92539</t>
  </si>
  <si>
    <t>TRAMA DE MADEIRA COMPOSTA POR RIPAS, CAIBROS E TERÇAS PARA TELHADOS DE ATÉ 2 ÁGUAS PARA TELHA DE ENCAIXE DE CERÂMICA OU DE CONCRETO, INCLUSO TRANSPORTE VERTICAL. AF_07/2019</t>
  </si>
  <si>
    <t>92540</t>
  </si>
  <si>
    <t>TRAMA DE MADEIRA COMPOSTA POR RIPAS, CAIBROS E TERÇAS PARA TELHADOS DE MAIS QUE 2 ÁGUAS PARA TELHA DE ENCAIXE DE CERÂMICA OU DE CONCRETO, INCLUSO TRANSPORTE VERTICAL. AF_07/2019</t>
  </si>
  <si>
    <t>56,72</t>
  </si>
  <si>
    <t>92541</t>
  </si>
  <si>
    <t>TRAMA DE MADEIRA COMPOSTA POR RIPAS, CAIBROS E TERÇAS PARA TELHADOS DE ATÉ 2 ÁGUAS PARA TELHA CERÂMICA CAPA-CANAL, INCLUSO TRANSPORTE VERTICAL. AF_07/2019</t>
  </si>
  <si>
    <t>53,85</t>
  </si>
  <si>
    <t>92542</t>
  </si>
  <si>
    <t>TRAMA DE MADEIRA COMPOSTA POR RIPAS, CAIBROS E TERÇAS PARA TELHADOS DE MAIS QUE 2 ÁGUAS PARA TELHA CERÂMICA CAPA-CANAL, INCLUSO TRANSPORTE VERTICAL. AF_07/2019</t>
  </si>
  <si>
    <t>92543</t>
  </si>
  <si>
    <t>TRAMA DE MADEIRA COMPOSTA POR TERÇAS PARA TELHADOS DE ATÉ 2 ÁGUAS PARA TELHA ONDULADA DE FIBROCIMENTO, METÁLICA, PLÁSTICA OU TERMOACÚSTICA, INCLUSO TRANSPORTE VERTICAL. AF_07/2019</t>
  </si>
  <si>
    <t>14,77</t>
  </si>
  <si>
    <t>92544</t>
  </si>
  <si>
    <t>TRAMA DE MADEIRA COMPOSTA POR TERÇAS PARA TELHADOS DE ATÉ 2 ÁGUAS PARA TELHA ESTRUTURAL DE FIBROCIMENTO, INCLUSO TRANSPORTE VERTICAL. AF_07/2019</t>
  </si>
  <si>
    <t>11,72</t>
  </si>
  <si>
    <t>92545</t>
  </si>
  <si>
    <t>FABRICAÇÃO E INSTALAÇÃO DE TESOURA INTEIRA EM MADEIRA NÃO APARELHADA, VÃO DE 3 M, PARA TELHA CERÂMICA OU DE CONCRETO, INCLUSO IÇAMENTO. AF_07/2019</t>
  </si>
  <si>
    <t>92546</t>
  </si>
  <si>
    <t>FABRICAÇÃO E INSTALAÇÃO DE TESOURA INTEIRA EM MADEIRA NÃO APARELHADA, VÃO DE 4 M, PARA TELHA CERÂMICA OU DE CONCRETO, INCLUSO IÇAMENTO. AF_07/2019</t>
  </si>
  <si>
    <t>92547</t>
  </si>
  <si>
    <t>FABRICAÇÃO E INSTALAÇÃO DE TESOURA INTEIRA EM MADEIRA NÃO APARELHADA, VÃO DE 5 M, PARA TELHA CERÂMICA OU DE CONCRETO, INCLUSO IÇAMENTO. AF_07/2019</t>
  </si>
  <si>
    <t>92548</t>
  </si>
  <si>
    <t>FABRICAÇÃO E INSTALAÇÃO DE TESOURA INTEIRA EM MADEIRA NÃO APARELHADA, VÃO DE 6 M, PARA TELHA CERÂMICA OU DE CONCRETO, INCLUSO IÇAMENTO. AF_07/2019</t>
  </si>
  <si>
    <t>92549</t>
  </si>
  <si>
    <t>FABRICAÇÃO E INSTALAÇÃO DE TESOURA INTEIRA EM MADEIRA NÃO APARELHADA, VÃO DE 7 M, PARA TELHA CERÂMICA OU DE CONCRETO, INCLUSO IÇAMENTO. AF_07/2019</t>
  </si>
  <si>
    <t>92550</t>
  </si>
  <si>
    <t>FABRICAÇÃO E INSTALAÇÃO DE TESOURA INTEIRA EM MADEIRA NÃO APARELHADA, VÃO DE 8 M, PARA TELHA CERÂMICA OU DE CONCRETO, INCLUSO IÇAMENTO. AF_07/2019</t>
  </si>
  <si>
    <t>92551</t>
  </si>
  <si>
    <t>FABRICAÇÃO E INSTALAÇÃO DE TESOURA INTEIRA EM MADEIRA NÃO APARELHADA, VÃO DE 9 M, PARA TELHA CERÂMICA OU DE CONCRETO, INCLUSO IÇAMENTO. AF_07/2019</t>
  </si>
  <si>
    <t>92552</t>
  </si>
  <si>
    <t>FABRICAÇÃO E INSTALAÇÃO DE TESOURA INTEIRA EM MADEIRA NÃO APARELHADA, VÃO DE 10 M, PARA TELHA CERÂMICA OU DE CONCRETO, INCLUSO IÇAMENTO. AF_07/2019</t>
  </si>
  <si>
    <t>92553</t>
  </si>
  <si>
    <t>FABRICAÇÃO E INSTALAÇÃO DE TESOURA INTEIRA EM MADEIRA NÃO APARELHADA, VÃO DE 11 M, PARA TELHA CERÂMICA OU DE CONCRETO, INCLUSO IÇAMENTO. AF_07/2019</t>
  </si>
  <si>
    <t>92554</t>
  </si>
  <si>
    <t>FABRICAÇÃO E INSTALAÇÃO DE TESOURA INTEIRA EM MADEIRA NÃO APARELHADA, VÃO DE 12 M, PARA TELHA CERÂMICA OU DE CONCRETO, INCLUSO IÇAMENTO. AF_07/2019</t>
  </si>
  <si>
    <t>92555</t>
  </si>
  <si>
    <t>FABRICAÇÃO E INSTALAÇÃO DE TESOURA INTEIRA EM MADEIRA NÃO APARELHADA, VÃO DE 3 M, PARA TELHA ONDULADA DE FIBROCIMENTO, METÁLICA, PLÁSTICA OU TERMOACÚSTICA, INCLUSO IÇAMENTO. AF_07/2019</t>
  </si>
  <si>
    <t>92556</t>
  </si>
  <si>
    <t>FABRICAÇÃO E INSTALAÇÃO DE TESOURA INTEIRA EM MADEIRA NÃO APARELHADA, VÃO DE 4 M, PARA TELHA ONDULADA DE FIBROCIMENTO, METÁLICA, PLÁSTICA OU TERMOACÚSTICA, INCLUSO IÇAMENTO. AF_07/2019</t>
  </si>
  <si>
    <t>92557</t>
  </si>
  <si>
    <t>FABRICAÇÃO E INSTALAÇÃO DE TESOURA INTEIRA EM MADEIRA NÃO APARELHADA, VÃO DE 5 M, PARA TELHA ONDULADA DE FIBROCIMENTO, METÁLICA, PLÁSTICA OU TERMOACÚSTICA, INCLUSO IÇAMENTO. AF_07/2019</t>
  </si>
  <si>
    <t>92558</t>
  </si>
  <si>
    <t>FABRICAÇÃO E INSTALAÇÃO DE TESOURA INTEIRA EM MADEIRA NÃO APARELHADA, VÃO DE 6 M, PARA TELHA ONDULADA DE FIBROCIMENTO, METÁLICA, PLÁSTICA OU TERMOACÚSTICA, INCLUSO IÇAMENTO. AF_07/2019</t>
  </si>
  <si>
    <t>92559</t>
  </si>
  <si>
    <t>FABRICAÇÃO E INSTALAÇÃO DE TESOURA INTEIRA EM MADEIRA NÃO APARELHADA, VÃO DE 7 M, PARA TELHA ONDULADA DE FIBROCIMENTO, METÁLICA, PLÁSTICA OU TERMOACÚSTICA, INCLUSO IÇAMENTO. AF_07/2019</t>
  </si>
  <si>
    <t>92560</t>
  </si>
  <si>
    <t>FABRICAÇÃO E INSTALAÇÃO DE TESOURA INTEIRA EM MADEIRA NÃO APARELHADA, VÃO DE 8 M, PARA TELHA ONDULADA DE FIBROCIMENTO, METÁLICA, PLÁSTICA OU TERMOACÚSTICA, INCLUSO IÇAMENTO. AF_07/2019</t>
  </si>
  <si>
    <t>92561</t>
  </si>
  <si>
    <t>FABRICAÇÃO E INSTALAÇÃO DE TESOURA INTEIRA EM MADEIRA NÃO APARELHADA, VÃO DE 9 M, PARA TELHA ONDULADA DE FIBROCIMENTO, METÁLICA, PLÁSTICA OU TERMOACÚSTICA, INCLUSO IÇAMENTO. AF_07/2019</t>
  </si>
  <si>
    <t>92562</t>
  </si>
  <si>
    <t>FABRICAÇÃO E INSTALAÇÃO DE TESOURA INTEIRA EM MADEIRA NÃO APARELHADA, VÃO DE 10 M, PARA TELHA ONDULADA DE FIBROCIMENTO, METÁLICA, PLÁSTICA OU TERMOACÚSTICA, INCLUSO IÇAMENTO. AF_07/2019</t>
  </si>
  <si>
    <t>92563</t>
  </si>
  <si>
    <t>FABRICAÇÃO E INSTALAÇÃO DE TESOURA INTEIRA EM MADEIRA NÃO APARELHADA, VÃO DE 11 M, PARA TELHA ONDULADA DE FIBROCIMENTO, METÁLICA, PLÁSTICA OU TERMOACÚSTICA, INCLUSO IÇAMENTO. AF_07/2019</t>
  </si>
  <si>
    <t>92564</t>
  </si>
  <si>
    <t>FABRICAÇÃO E INSTALAÇÃO DE TESOURA INTEIRA EM MADEIRA NÃO APARELHADA, VÃO DE 12 M, PARA TELHA ONDULADA DE FIBROCIMENTO, METÁLICA, PLÁSTICA OU TERMOACÚSTICA, INCLUSO IÇAMENTO. AF_07/2019</t>
  </si>
  <si>
    <t>92565</t>
  </si>
  <si>
    <t>FABRICAÇÃO E INSTALAÇÃO DE ESTRUTURA PONTALETADA DE MADEIRA NÃO APARELHADA PARA TELHADOS COM ATÉ 2 ÁGUAS E PARA TELHA CERÂMICA OU DE CONCRETO, INCLUSO TRANSPORTE VERTICAL. AF_12/2015</t>
  </si>
  <si>
    <t>92566</t>
  </si>
  <si>
    <t>FABRICAÇÃO E INSTALAÇÃO DE ESTRUTURA PONTALETADA DE MADEIRA NÃO APARELHADA PARA TELHADOS COM ATÉ 2 ÁGUAS E PARA TELHA ONDULADA DE FIBROCIMENTO, METÁLICA, PLÁSTICA OU TERMOACÚSTICA, INCLUSO TRANSPORTE VERTICAL. AF_12/2015</t>
  </si>
  <si>
    <t>16,06</t>
  </si>
  <si>
    <t>92567</t>
  </si>
  <si>
    <t>FABRICAÇÃO E INSTALAÇÃO DE ESTRUTURA PONTALETADA DE MADEIRA NÃO APARELHADA PARA TELHADOS COM MAIS QUE 2 ÁGUAS E PARA TELHA CERÂMICA OU DE CONCRETO, INCLUSO TRANSPORTE VERTICAL. AF_12/2015</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</si>
  <si>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</si>
  <si>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</si>
  <si>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</si>
  <si>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</si>
  <si>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100381</t>
  </si>
  <si>
    <t>FABRICAÇÃO E INSTALAÇÃO DE PONTALETES DE MADEIRA NÃO APARELHADA PARA TELHADOS COM ATÉ 2 ÁGUAS E COM TELHA CERÂMICA OU DE CONCRETO EM EDIFÍCIO INSTITUCIONAL TÉRREO, INCLUSO TRANSPORTE VERTICAL. AF_07/2019</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</si>
  <si>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</si>
  <si>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</si>
  <si>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17,53</t>
  </si>
  <si>
    <t>100384</t>
  </si>
  <si>
    <t>FABRICAÇÃO E INSTALAÇÃO DE PONTALETES DE MADEIRA NÃO APARELHADA PARA TELHADOS COM ATÉ 2 ÁGUAS E COM TELHA ONDULADA DE FIBROCIMENTO, ALUMÍNIO OU PLÁSTICA EM EDIFÍCIO INSTITUCIONAL TÉRREO, INCLUSO TRANSPORTE VERTICAL. AF_07/2019</t>
  </si>
  <si>
    <t>18,25</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</si>
  <si>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</si>
  <si>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</si>
  <si>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</si>
  <si>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</si>
  <si>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100387</t>
  </si>
  <si>
    <t>FABRICAÇÃO E INSTALAÇÃO DE PONTALETES DE MADEIRA NÃO APARELHADA PARA TELHADOS COM MAIS QUE 2 ÁGUAS E COM TELHA CERÂMICA OU DE CONCRETO EM EDIFÍCIO INSTITUCIONAL TÉRREO, INCLUSO TRANSPORTE VERTICAL. AF_07/2019</t>
  </si>
  <si>
    <t>100388</t>
  </si>
  <si>
    <t>RETIRADA E RECOLOCAÇÃO DE RIPA EM TELHADOS DE ATÉ 2 ÁGUAS COM TELHA CERÂMICA OU DE CONCRETO DE ENCAIXE, INCLUSO TRANSPORTE VERTICAL. AF_07/2019</t>
  </si>
  <si>
    <t>12,95</t>
  </si>
  <si>
    <t>100389</t>
  </si>
  <si>
    <t>RETIRADA E RECOLOCAÇÃO DE CAIBRO EM TELHADOS DE ATÉ 2 ÁGUAS COM TELHA CERÂMICA OU DE CONCRETO DE ENCAIXE, INCLUSO TRANSPORTE VERTICAL. AF_07/2019</t>
  </si>
  <si>
    <t>100390</t>
  </si>
  <si>
    <t>RETIRADA E RECOLOCAÇÃO DE RIPA EM TELHADOS DE MAIS DE 2 ÁGUAS COM TELHA CERÂMICA OU DE CONCRETO DE ENCAIXE, INCLUSO TRANSPORTE VERTICAL. AF_07/2019</t>
  </si>
  <si>
    <t>15,57</t>
  </si>
  <si>
    <t>100391</t>
  </si>
  <si>
    <t>RETIRADA E RECOLOCAÇÃO DE CAIBRO EM TELHADOS DE MAIS DE 2 ÁGUAS COM TELHA CERÂMICA OU DE CONCRETO DE ENCAIXE, INCLUSO TRANSPORTE VERTICAL. AF_07/2019</t>
  </si>
  <si>
    <t>13,83</t>
  </si>
  <si>
    <t>100392</t>
  </si>
  <si>
    <t>RETIRADA E RECOLOCAÇÃO DE RIPA EM TELHADOS DE ATÉ 2 ÁGUAS COM TELHA CERÂMICA CAPA-CANAL, INCLUSO TRANSPORTE VERTICAL. AF_07/2019</t>
  </si>
  <si>
    <t>10,27</t>
  </si>
  <si>
    <t>100393</t>
  </si>
  <si>
    <t>RETIRADA E RECOLOCAÇÃO DE CAIBRO EM TELHADOS DE ATÉ 2 ÁGUAS COM TELHA CERÂMICA CAPA-CANAL, INCLUSO TRANSPORTE VERTICAL. AF_07/2019</t>
  </si>
  <si>
    <t>13,77</t>
  </si>
  <si>
    <t>100394</t>
  </si>
  <si>
    <t>RETIRADA E RECOLOCAÇÃO DE RIPA EM TELHADOS DE MAIS DE 2 ÁGUAS COM TELHA CERÂMICA CAPA-CANAL, INCLUSO TRANSPORTE VERTICAL. AF_07/2019</t>
  </si>
  <si>
    <t>12,34</t>
  </si>
  <si>
    <t>100395</t>
  </si>
  <si>
    <t>RETIRADA E RECOLOCAÇÃO DE CAIBRO EM TELHADOS DE MAIS DE 2 ÁGUAS COM TELHA CERÂMICA CAPA-CANAL, INCLUSO TRANSPORTE VERTICAL. AF_07/2019</t>
  </si>
  <si>
    <t>94189</t>
  </si>
  <si>
    <t>TELHAMENTO COM TELHA DE CONCRETO DE ENCAIXE, COM ATÉ 2 ÁGUAS, INCLUSO TRANSPORTE VERTICAL. AF_07/2019</t>
  </si>
  <si>
    <t>31,69</t>
  </si>
  <si>
    <t>94192</t>
  </si>
  <si>
    <t>TELHAMENTO COM TELHA DE CONCRETO DE ENCAIXE, COM MAIS DE 2 ÁGUAS, INCLUSO TRANSPORTE VERTICAL. AF_07/2019</t>
  </si>
  <si>
    <t>94195</t>
  </si>
  <si>
    <t>TELHAMENTO COM TELHA CERÂMICA DE ENCAIXE, TIPO PORTUGUESA, COM ATÉ 2 ÁGUAS, INCLUSO TRANSPORTE VERTICAL. AF_07/2019</t>
  </si>
  <si>
    <t>94198</t>
  </si>
  <si>
    <t>TELHAMENTO COM TELHA CERÂMICA DE ENCAIXE, TIPO PORTUGUESA, COM MAIS DE 2 ÁGUAS, INCLUSO TRANSPORTE VERTICAL. AF_07/2019</t>
  </si>
  <si>
    <t>94201</t>
  </si>
  <si>
    <t>TELHAMENTO COM TELHA CERÂMICA CAPA-CANAL, TIPO COLONIAL, COM ATÉ 2 ÁGUAS, INCLUSO TRANSPORTE VERTICAL. AF_07/2019</t>
  </si>
  <si>
    <t>94204</t>
  </si>
  <si>
    <t>TELHAMENTO COM TELHA CERÂMICA CAPA-CANAL, TIPO COLONIAL, COM MAIS DE 2 ÁGUAS, INCLUSO TRANSPORTE VERTICAL. AF_07/2019</t>
  </si>
  <si>
    <t>94224</t>
  </si>
  <si>
    <t>EMBOÇAMENTO COM ARGAMASSA TRAÇO 1:2:9 (CIMENTO, CAL E AREIA). AF_07/2019</t>
  </si>
  <si>
    <t>19,04</t>
  </si>
  <si>
    <t>94226</t>
  </si>
  <si>
    <t>SUBCOBERTURA COM MANTA PLÁSTICA REVESTIDA POR PELÍCULA DE ALUMÍNO, INCLUSO TRANSPORTE VERTICAL. AF_07/2019</t>
  </si>
  <si>
    <t>18,15</t>
  </si>
  <si>
    <t>94232</t>
  </si>
  <si>
    <t>AMARRAÇÃO DE TELHAS CERÂMICAS OU DE CONCRETO. AF_07/2019</t>
  </si>
  <si>
    <t>2,15</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</si>
  <si>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</si>
  <si>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</si>
  <si>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</si>
  <si>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</si>
  <si>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</si>
  <si>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</si>
  <si>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</si>
  <si>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</si>
  <si>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</si>
  <si>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</si>
  <si>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</si>
  <si>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</si>
  <si>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</si>
  <si>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</si>
  <si>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</si>
  <si>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</si>
  <si>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94207</t>
  </si>
  <si>
    <t>TELHAMENTO COM TELHA ONDULADA DE FIBROCIMENTO E = 6 MM, COM RECOBRIMENTO LATERAL DE 1/4 DE ONDA PARA TELHADO COM INCLINAÇÃO MAIOR QUE 10°, COM ATÉ 2 ÁGUAS, INCLUSO IÇAMENTO. AF_07/2019</t>
  </si>
  <si>
    <t>47,05</t>
  </si>
  <si>
    <t>94210</t>
  </si>
  <si>
    <t>TELHAMENTO COM TELHA ONDULADA DE FIBROCIMENTO E = 6 MM, COM RECOBRIMENTO LATERAL DE 1 1/4 DE ONDA PARA TELHADO COM INCLINAÇÃO MÁXIMA DE 10°, COM ATÉ 2 ÁGUAS, INCLUSO IÇAMENTO. AF_07/2019</t>
  </si>
  <si>
    <t>94218</t>
  </si>
  <si>
    <t>TELHAMENTO COM TELHA ESTRUTURAL DE FIBROCIMENTO E= 8 MM, COM ATÉ 2 ÁGUAS, INCLUSO IÇAMENTO. AF_07/2019_P</t>
  </si>
  <si>
    <t>94213</t>
  </si>
  <si>
    <t>TELHAMENTO COM TELHA DE AÇO/ALUMÍNIO E = 0,5 MM, COM ATÉ 2 ÁGUAS, INCLUSO IÇAMENTO. AF_07/2019</t>
  </si>
  <si>
    <t>94216</t>
  </si>
  <si>
    <t>TELHAMENTO COM TELHA METÁLICA TERMOACÚSTICA E = 30 MM, COM ATÉ 2 ÁGUAS, INCLUSO IÇAMENTO. AF_07/2019</t>
  </si>
  <si>
    <t>94219</t>
  </si>
  <si>
    <t>CUMEEIRA E ESPIGÃO PARA TELHA CERÂMICA EMBOÇADA COM ARGAMASSA TRAÇO 1:2:9 (CIMENTO, CAL E AREIA), PARA TELHADOS COM MAIS DE 2 ÁGUAS, INCLUSO TRANSPORTE VERTICAL. AF_07/2019</t>
  </si>
  <si>
    <t>30,23</t>
  </si>
  <si>
    <t>94220</t>
  </si>
  <si>
    <t>CUMEEIRA E ESPIGÃO PARA TELHA DE CONCRETO EMBOÇADA COM ARGAMASSA TRAÇO 1:2:9 (CIMENTO, CAL E AREIA), PARA TELHADOS COM MAIS DE 2 ÁGUAS, INCLUSO TRANSPORTE VERTICAL. AF_07/2019</t>
  </si>
  <si>
    <t>94221</t>
  </si>
  <si>
    <t>CUMEEIRA PARA TELHA CERÂMICA EMBOÇADA COM ARGAMASSA TRAÇO 1:2:9 (CIMENTO, CAL E AREIA) PARA TELHADOS COM ATÉ 2 ÁGUAS, INCLUSO TRANSPORTE VERTICAL. AF_07/2019</t>
  </si>
  <si>
    <t>94222</t>
  </si>
  <si>
    <t>CUMEEIRA PARA TELHA DE CONCRETO EMBOÇADA COM ARGAMASSA TRAÇO 1:2:9 (CIMENTO, CAL E AREIA) PARA TELHADOS COM ATÉ 2 ÁGUAS, INCLUSO TRANSPORTE VERTICAL. AF_07/2019</t>
  </si>
  <si>
    <t>94223</t>
  </si>
  <si>
    <t>CUMEEIRA PARA TELHA DE FIBROCIMENTO ONDULADA E = 6 MM, INCLUSO ACESSÓRIOS DE FIXAÇÃO E IÇAMENTO. AF_07/2019</t>
  </si>
  <si>
    <t>94451</t>
  </si>
  <si>
    <t>CUMEEIRA PARA TELHA DE FIBROCIMENTO ESTRUTURAL E = 6 MM, INCLUSO ACESSÓRIOS DE FIXAÇÃO E IÇAMENTO. AF_07/2019</t>
  </si>
  <si>
    <t>100325</t>
  </si>
  <si>
    <t>CUMEEIRA SHED PARA TELHA ONDULADA DE FIBROCIMENTO, E = 6 MM, INCLUSO ACESSÓRIOS DE FIXAÇÃO E IÇAMENTO. AF_07/2019</t>
  </si>
  <si>
    <t>90,59</t>
  </si>
  <si>
    <t>100327</t>
  </si>
  <si>
    <t>RUFO EXTERNO/INTERNO EM CHAPA DE AÇO GALVANIZADO NÚMERO 26, CORTE DE 33 CM, INCLUSO IÇAMENTO. AF_07/2019</t>
  </si>
  <si>
    <t>100328</t>
  </si>
  <si>
    <t>RETIRADA E RECOLOCAÇÃO DE  TELHA CERÂMICA DE ENCAIXE, COM ATÉ DUAS ÁGUAS, INCLUSO IÇAMENTO. AF_07/2019</t>
  </si>
  <si>
    <t>13,27</t>
  </si>
  <si>
    <t>100329</t>
  </si>
  <si>
    <t>RETIRADA E RECOLOCAÇÃO DE  TELHA CERÂMICA DE ENCAIXE, COM MAIS DE DUAS ÁGUAS, INCLUSO IÇAMENTO. AF_07/2019</t>
  </si>
  <si>
    <t>15,78</t>
  </si>
  <si>
    <t>100330</t>
  </si>
  <si>
    <t>RETIRADA E RECOLOCAÇÃO DE  TELHA CERÂMICA CAPA-CANAL, COM ATÉ DUAS ÁGUAS, INCLUSO IÇAMENTO. AF_07/2019</t>
  </si>
  <si>
    <t>100331</t>
  </si>
  <si>
    <t>RETIRADA E RECOLOCAÇÃO DE  TELHA CERÂMICA CAPA-CANAL, COM MAIS DE DUAS ÁGUAS, INCLUSO IÇAMENTO. AF_07/2019</t>
  </si>
  <si>
    <t>100434</t>
  </si>
  <si>
    <t>CALHA DE BEIRAL, SEMICIRCULAR DE PVC, DIAMETRO 125 MM, INCLUINDO CABECEIRAS, EMENDAS, BOCAIS, SUPORTES E VEDAÇÕES, EXCLUINDO CONDUTORES, INCLUSO TRANSPORTE VERTICAL. AF_07/2019</t>
  </si>
  <si>
    <t>100435</t>
  </si>
  <si>
    <t>RUFO EM FIBROCIMENTO PARA TELHA ONDULADA E = 6 MM, ABA DE 26 CM, INCLUSO TRANSPORTE VERTICAL, EXCETO CONTRARRUFO. AF_07/2019</t>
  </si>
  <si>
    <t>94227</t>
  </si>
  <si>
    <t>CALHA EM CHAPA DE AÇO GALVANIZADO NÚMERO 24, DESENVOLVIMENTO DE 33 CM, INCLUSO TRANSPORTE VERTICAL. AF_07/2019</t>
  </si>
  <si>
    <t>94228</t>
  </si>
  <si>
    <t>CALHA EM CHAPA DE AÇO GALVANIZADO NÚMERO 24, DESENVOLVIMENTO DE 50 CM, INCLUSO TRANSPORTE VERTICAL. AF_07/2019</t>
  </si>
  <si>
    <t>94229</t>
  </si>
  <si>
    <t>CALHA EM CHAPA DE AÇO GALVANIZADO NÚMERO 24, DESENVOLVIMENTO DE 100 CM, INCLUSO TRANSPORTE VERTICAL. AF_07/2019</t>
  </si>
  <si>
    <t>154,69</t>
  </si>
  <si>
    <t>94231</t>
  </si>
  <si>
    <t>RUFO EM CHAPA DE AÇO GALVANIZADO NÚMERO 24, CORTE DE 25 CM, INCLUSO TRANSPORTE VERTICAL. AF_07/2019</t>
  </si>
  <si>
    <t>46,94</t>
  </si>
  <si>
    <t>94449</t>
  </si>
  <si>
    <t>TELHAMENTO COM TELHA ONDULADA DE FIBRA DE VIDRO E = 0,6 MM, PARA TELHADO COM INCLINAÇÃO MAIOR QUE 10°, COM ATÉ 2 ÁGUAS, INCLUSO IÇAMENTO. AF_07/2019</t>
  </si>
  <si>
    <t>55,04</t>
  </si>
  <si>
    <t>92255</t>
  </si>
  <si>
    <t>INSTALAÇÃO DE TESOURA (INTEIRA OU MEIA), EM AÇO, PARA VÃOS MAIORES OU IGUAIS A 3,0 M E MENORES QUE 6,0 M, INCLUSO IÇAMENTO. AF_07/2019</t>
  </si>
  <si>
    <t>147,82</t>
  </si>
  <si>
    <t>92256</t>
  </si>
  <si>
    <t>INSTALAÇÃO DE TESOURA (INTEIRA OU MEIA), EM AÇO, PARA VÃOS MAIORES OU IGUAIS A 6,0 M E MENORES QUE 8,0 M, INCLUSO IÇAMENTO. AF_07/2019</t>
  </si>
  <si>
    <t>92257</t>
  </si>
  <si>
    <t>INSTALAÇÃO DE TESOURA (INTEIRA OU MEIA), EM AÇO, PARA VÃOS MAIORES OU IGUAIS A 8,0 M E MENORES QUE 10,0 M, INCLUSO IÇAMENTO. AF_07/2019</t>
  </si>
  <si>
    <t>92258</t>
  </si>
  <si>
    <t>INSTALAÇÃO DE TESOURA (INTEIRA OU MEIA), EM AÇO, PARA VÃOS MAIORES OU IGUAIS A 10,0 M E MENORES QUE 12,0 M, INCLUSO IÇAMENTO. AF_07/2019</t>
  </si>
  <si>
    <t>92568</t>
  </si>
  <si>
    <t>TRAMA DE AÇO COMPOSTA POR RIPAS, CAIBROS E TERÇAS PARA TELHADOS DE ATÉ 2 ÁGUAS PARA TELHA DE ENCAIXE DE CERÂMICA OU DE CONCRETO, INCLUSO TRANSPORTE VERTICAL. AF_07/2019</t>
  </si>
  <si>
    <t>92569</t>
  </si>
  <si>
    <t>TRAMA DE AÇO COMPOSTA POR RIPAS E CAIBROS PARA TELHADOS DE ATÉ 2 ÁGUAS PARA TELHA DE ENCAIXE DE CERÂMICA OU DE CONCRETO, INCLUSO TRANSPORTE VERTICAL. AF_07/2019</t>
  </si>
  <si>
    <t>92570</t>
  </si>
  <si>
    <t>TRAMA DE AÇO COMPOSTA POR RIPAS PARA TELHADOS DE ATÉ 2 ÁGUAS PARA TELHA DE ENCAIXE DE CERÂMICA OU DE CONCRETO, INCLUSO TRANSPORTE VERTICAL. AF_07/2019</t>
  </si>
  <si>
    <t>92571</t>
  </si>
  <si>
    <t>TRAMA DE AÇO COMPOSTA POR RIPAS, CAIBROS E TERÇAS PARA TELHADOS DE MAIS DE 2 ÁGUAS PARA TELHA DE ENCAIXE DE CERÂMICA OU DE CONCRETO, INCLUSO TRANSPORTE VERTICAL. AF_07/2019</t>
  </si>
  <si>
    <t>92572</t>
  </si>
  <si>
    <t>TRAMA DE AÇO COMPOSTA POR RIPAS E CAIBROS PARA TELHADOS DE MAIS DE 2 ÁGUAS PARA TELHA DE ENCAIXE DE CERÂMICA OU DE CONCRETO, INCLUSO TRANSPORTE VERTICAL. AF_07/2019</t>
  </si>
  <si>
    <t>92573</t>
  </si>
  <si>
    <t>TRAMA DE AÇO COMPOSTA POR RIPAS PARA TELHADOS DE MAIS DE 2 ÁGUAS PARA TELHA DE ENCAIXE DE CERÂMICA OU DE CONCRETO, INCLUSO TRANSPORTE VERTICAL, INCLUSO TRANSPORTE VERTICAL. AF_07/2019</t>
  </si>
  <si>
    <t>92574</t>
  </si>
  <si>
    <t>TRAMA DE AÇO COMPOSTA POR RIPAS, CAIBROS E TERÇAS PARA TELHADOS DE ATÉ 2 ÁGUAS PARA TELHA CERÂMICA CAPA-CANAL, INCLUSO TRANSPORTE VERTICAL. AF_07/2019</t>
  </si>
  <si>
    <t>92575</t>
  </si>
  <si>
    <t>TRAMA DE AÇO COMPOSTA POR RIPAS E CAIBROS PARA TELHADOS DE ATÉ 2 ÁGUAS PARA TELHA CERÂMICA CAPA-CANAL, INCLUSO TRANSPORTE VERTICAL. AF_07/2019</t>
  </si>
  <si>
    <t>77,81</t>
  </si>
  <si>
    <t>92576</t>
  </si>
  <si>
    <t>TRAMA DE AÇO COMPOSTA POR RIPAS PARA TELHADOS DE ATÉ 2 ÁGUAS PARA TELHA CERÂMICA CAPA-CANAL, INCLUSO TRANSPORTE VERTICAL. AF_07/2019</t>
  </si>
  <si>
    <t>92577</t>
  </si>
  <si>
    <t>TRAMA DE AÇO COMPOSTA POR RIPAS, CAIBROS E TERÇAS PARA TELHADOS DE MAIS DE 2 ÁGUAS PARA TELHA CERÂMICA CAPA-CANAL, INCLUSO TRANSPORTE VERTICAL. AF_07/2019</t>
  </si>
  <si>
    <t>92578</t>
  </si>
  <si>
    <t>TRAMA DE AÇO COMPOSTA POR RIPAS E CAIBROS PARA TELHADOS DE MAIS DE 2 ÁGUAS PARA TELHA CERÂMICA CAPA-CANAL, INCLUSO TRANSPORTE VERTICAL. AF_07/2019</t>
  </si>
  <si>
    <t>92579</t>
  </si>
  <si>
    <t>TRAMA DE AÇO COMPOSTA POR RIPAS PARA TELHADOS DE MAIS DE 2 ÁGUAS PARA TELHA CERÂMICA CAPA-CANAL, INCLUSO TRANSPORTE VERTICAL. AF_07/2019</t>
  </si>
  <si>
    <t>45,04</t>
  </si>
  <si>
    <t>92580</t>
  </si>
  <si>
    <t>TRAMA DE AÇO COMPOSTA POR TERÇAS PARA TELHADOS DE ATÉ 2 ÁGUAS PARA TELHA ONDULADA DE FIBROCIMENTO, METÁLICA, PLÁSTICA OU TERMOACÚSTICA, INCLUSO TRANSPORTE VERTICAL. AF_07/2019</t>
  </si>
  <si>
    <t>55,56</t>
  </si>
  <si>
    <t>92581</t>
  </si>
  <si>
    <t>TRAMA DE AÇO COMPOSTA POR TERÇAS PARA TELHADOS DE ATÉ 2 ÁGUAS PARA TELHA ESTRUTURAL DE FIBROCIMENTO, INCLUSO TRANSPORTE VERTICAL. AF_07/2019</t>
  </si>
  <si>
    <t>92582</t>
  </si>
  <si>
    <t>FABRICAÇÃO E INSTALAÇÃO DE TESOURA INTEIRA EM AÇO, VÃO DE 3 M, PARA TELHA CERÂMICA OU DE CONCRETO, INCLUSO IÇAMENTO. AF_12/2015</t>
  </si>
  <si>
    <t>92584</t>
  </si>
  <si>
    <t>FABRICAÇÃO E INSTALAÇÃO DE TESOURA INTEIRA EM AÇO, VÃO DE 4 M, PARA TELHA CERÂMICA OU DE CONCRETO, INCLUSO IÇAMENTO. AF_12/2015</t>
  </si>
  <si>
    <t>92586</t>
  </si>
  <si>
    <t>FABRICAÇÃO E INSTALAÇÃO DE TESOURA INTEIRA EM AÇO, VÃO DE 5 M, PARA TELHA CERÂMICA OU DE CONCRETO, INCLUSO IÇAMENTO. AF_12/2015</t>
  </si>
  <si>
    <t>92588</t>
  </si>
  <si>
    <t>FABRICAÇÃO E INSTALAÇÃO DE TESOURA INTEIRA EM AÇO, VÃO DE 6 M, PARA TELHA CERÂMICA OU DE CONCRETO, INCLUSO IÇAMENTO. AF_12/2015</t>
  </si>
  <si>
    <t>92590</t>
  </si>
  <si>
    <t>FABRICAÇÃO E INSTALAÇÃO DE TESOURA INTEIRA EM AÇO, VÃO DE 7 M, PARA TELHA CERÂMICA OU DE CONCRETO, INCLUSO IÇAMENTO. AF_12/2015</t>
  </si>
  <si>
    <t>92592</t>
  </si>
  <si>
    <t>FABRICAÇÃO E INSTALAÇÃO DE TESOURA INTEIRA EM AÇO, VÃO DE 8 M, PARA TELHA CERÂMICA OU DE CONCRETO, INCLUSO IÇAMENTO. AF_12/2015</t>
  </si>
  <si>
    <t>92593</t>
  </si>
  <si>
    <t>(COMPOSIÇÃO REPRESENTATIVA) FABRICAÇÃO E INSTALAÇÃO DE TESOURA INTEIRA EM AÇO, PARA VÃOS DE 3 A 12 M E PARA QUALQUER TIPO DE TELHA, INCLUSO IÇAMENTO. AF_12/2015</t>
  </si>
  <si>
    <t>12,84</t>
  </si>
  <si>
    <t>92594</t>
  </si>
  <si>
    <t>FABRICAÇÃO E INSTALAÇÃO DE TESOURA INTEIRA EM AÇO, VÃO DE 9 M, PARA TELHA CERÂMICA OU DE CONCRETO, INCLUSO IÇAMENTO. AF_12/2015</t>
  </si>
  <si>
    <t>92596</t>
  </si>
  <si>
    <t>FABRICAÇÃO E INSTALAÇÃO DE TESOURA INTEIRA EM AÇO, VÃO DE 10 M, PARA TELHA CERÂMICA OU DE CONCRETO, INCLUSO IÇAMENTO. AF_12/2015</t>
  </si>
  <si>
    <t>92598</t>
  </si>
  <si>
    <t>FABRICAÇÃO E INSTALAÇÃO DE TESOURA INTEIRA EM AÇO, VÃO DE 11 M, PARA TELHA CERÂMICA OU DE CONCRETO, INCLUSO IÇAMENTO. AF_12/2015</t>
  </si>
  <si>
    <t>92600</t>
  </si>
  <si>
    <t>FABRICAÇÃO E INSTALAÇÃO DE TESOURA INTEIRA EM AÇO, VÃO DE 12 M, PARA TELHA CERÂMICA OU DE CONCRETO, INCLUSO IÇAMENTO. AF_12/2015</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</si>
  <si>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</si>
  <si>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</si>
  <si>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</si>
  <si>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</si>
  <si>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92606</t>
  </si>
  <si>
    <t>FABRICAÇÃO E INSTALAÇÃO DE TESOURA INTEIRA EM AÇO, VÃO DE 5 M, PARA TELHA ONDULADA DE FIBROCIMENTO, METÁLICA, PLÁSTICA OU TERMOACÚSTICA, INCLUSO IÇAMENTO. AF_12/2015</t>
  </si>
  <si>
    <t>92608</t>
  </si>
  <si>
    <t>FABRICAÇÃO E INSTALAÇÃO DE TESOURA INTEIRA EM AÇO, VÃO DE 6 M, PARA TELHA ONDULADA DE FIBROCIMENTO, METÁLICA, PLÁSTICA OU TERMOACÚSTICA, INCLUSO IÇAMENTO. AF_12/2015</t>
  </si>
  <si>
    <t>92610</t>
  </si>
  <si>
    <t>FABRICAÇÃO E INSTALAÇÃO DE TESOURA INTEIRA EM AÇO, VÃO DE 7 M, PARA TELHA ONDULADA DE FIBROCIMENTO, METÁLICA, PLÁSTICA OU TERMOACÚSTICA, INCLUSO IÇAMENTO. AF_12/2015</t>
  </si>
  <si>
    <t>92612</t>
  </si>
  <si>
    <t>FABRICAÇÃO E INSTALAÇÃO DE TESOURA INTEIRA EM AÇO, VÃO DE 8 M, PARA TELHA ONDULADA DE FIBROCIMENTO, METÁLICA, PLÁSTICA OU TERMOACÚSTICA, INCLUSO IÇAMENTO, INCLUSO IÇAMENTO. AF_12/2015</t>
  </si>
  <si>
    <t>92614</t>
  </si>
  <si>
    <t>FABRICAÇÃO E INSTALAÇÃO DE TESOURA INTEIRA EM AÇO, VÃO DE 9 M, PARA TELHA ONDULADA DE FIBROCIMENTO, METÁLICA, PLÁSTICA OU TERMOACÚSTICA, INCLUSO IÇAMENTO. AF_12/2015</t>
  </si>
  <si>
    <t>92616</t>
  </si>
  <si>
    <t>FABRICAÇÃO E INSTALAÇÃO DE TESOURA INTEIRA EM AÇO, VÃO DE 10 M, PARA TELHA ONDULADA DE FIBROCIMENTO, METÁLICA, PLÁSTICA OU TERMOACÚSTICA, INCLUSO IÇAMENTO. AF_12/2015</t>
  </si>
  <si>
    <t>92618</t>
  </si>
  <si>
    <t>FABRICAÇÃO E INSTALAÇÃO DE TESOURA INTEIRA EM AÇO, VÃO DE 11 M, PARA TELHA ONDULADA DE FIBROCIMENTO, METÁLICA, PLÁSTICA OU TERMOACÚSTICA, INCLUSO IÇAMENTO. AF_12/2015</t>
  </si>
  <si>
    <t>92620</t>
  </si>
  <si>
    <t>FABRICAÇÃO E INSTALAÇÃO DE TESOURA INTEIRA EM AÇO, VÃO DE 12 M, PARA TELHA ONDULADA DE FIBROCIMENTO, METÁLICA, PLÁSTICA OU TERMOACÚSTICA, INCLUSO IÇAMENTO. AF_12/2015</t>
  </si>
  <si>
    <t>100357</t>
  </si>
  <si>
    <t>FABRICAÇÃO E INSTALAÇÃO DE MEIA TESOURA DE MADEIRA NÃO APARELHADA, COM VÃO DE 3 M, PARA TELHA CERÂMICA OU DE CONCRETO, INCLUSO IÇAMENTO. AF_07/2019</t>
  </si>
  <si>
    <t>100358</t>
  </si>
  <si>
    <t>FABRICAÇÃO E INSTALAÇÃO DE MEIA TESOURA DE MADEIRA NÃO APARELHADA, COM VÃO DE 4 M, PARA TELHA CERÂMICA OU DE CONCRETO, INCLUSO IÇAMENTO. AF_07/2019</t>
  </si>
  <si>
    <t>988,89</t>
  </si>
  <si>
    <t>100359</t>
  </si>
  <si>
    <t>FABRICAÇÃO E INSTALAÇÃO DE MEIA TESOURA DE MADEIRA NÃO APARELHADA, COM VÃO DE 5 M, PARA TELHA CERÂMICA OU DE CONCRETO, INCLUSO IÇAMENTO. AF_07/2019</t>
  </si>
  <si>
    <t>100360</t>
  </si>
  <si>
    <t>FABRICAÇÃO E INSTALAÇÃO DE MEIA TESOURA DE MADEIRA NÃO APARELHADA, COM VÃO DE 6 M, PARA TELHA CERÂMICA OU DE CONCRETO, INCLUSO IÇAMENTO. AF_07/2019</t>
  </si>
  <si>
    <t>100361</t>
  </si>
  <si>
    <t>FABRICAÇÃO E INSTALAÇÃO DE MEIA TESOURA DE MADEIRA NÃO APARELHADA, COM VÃO DE 7 M, PARA TELHA CERÂMICA OU DE CONCRETO, INCLUSO IÇAMENTO. AF_07/2019</t>
  </si>
  <si>
    <t>100362</t>
  </si>
  <si>
    <t>FABRICAÇÃO E INSTALAÇÃO DE MEIA TESOURA DE MADEIRA NÃO APARELHADA, COM VÃO DE 8 M, PARA TELHA CERÂMICA OU DE CONCRETO, INCLUSO IÇAMENTO. AF_07/2019</t>
  </si>
  <si>
    <t>100363</t>
  </si>
  <si>
    <t>FABRICAÇÃO E INSTALAÇÃO DE MEIA TESOURA DE MADEIRA NÃO APARELHADA, COM VÃO DE 9 M, PARA TELHA CERÂMICA OU DE CONCRETO, INCLUSO IÇAMENTO. AF_07/2019</t>
  </si>
  <si>
    <t>100364</t>
  </si>
  <si>
    <t>FABRICAÇÃO E INSTALAÇÃO DE MEIA TESOURA DE MADEIRA NÃO APARELHADA, COM VÃO DE 10 M, PARA TELHA CERÂMICA OU DE CONCRETO, INCLUSO IÇAMENTO. AF_07/2019</t>
  </si>
  <si>
    <t>100365</t>
  </si>
  <si>
    <t>FABRICAÇÃO E INSTALAÇÃO DE MEIA TESOURA DE MADEIRA NÃO APARELHADA, COM VÃO DE 11 M, PARA TELHA CERÂMICA OU DE CONCRETO, INCLUSO IÇAMENTO. AF_07/2019</t>
  </si>
  <si>
    <t>100366</t>
  </si>
  <si>
    <t>FABRICAÇÃO E INSTALAÇÃO DE MEIA TESOURA DE MADEIRA NÃO APARELHADA, COM VÃO DE 12 M, PARA TELHA CERÂMICA OU DE CONCRETO, INCLUSO IÇAMENTO. AF_07/2019</t>
  </si>
  <si>
    <t>100367</t>
  </si>
  <si>
    <t>FABRICAÇÃO E INSTALAÇÃO DE MEIA TESOURA DE MADEIRA NÃO APARELHADA, COM VÃO DE 3 M, PARA TELHA ONDULADA DE FIBROCIMENTO, ALUMÍNIO, PLÁSTICA OU TERMOACÚSTICA, INCLUSO IÇAMENTO. AF_07/2019</t>
  </si>
  <si>
    <t>100368</t>
  </si>
  <si>
    <t>FABRICAÇÃO E INSTALAÇÃO DE MEIA TESOURA DE MADEIRA NÃO APARELHADA, COM VÃO DE 4 M, PARA TELHA ONDULADA DE FIBROCIMENTO, ALUMÍNIO, PLÁSTICA OU TERMOACÚSTICA, INCLUSO IÇAMENTO. AF_07/2019</t>
  </si>
  <si>
    <t>100369</t>
  </si>
  <si>
    <t>FABRICAÇÃO E INSTALAÇÃO DE MEIA TESOURA DE MADEIRA NÃO APARELHADA, COM VÃO DE 5 M, PARA TELHA ONDULADA DE FIBROCIMENTO, ALUMÍNIO, PLÁSTICA OU TERMOACÚSTICA, INCLUSO IÇAMENTO. AF_07/2019</t>
  </si>
  <si>
    <t>100370</t>
  </si>
  <si>
    <t>FABRICAÇÃO E INSTALAÇÃO DE MEIA TESOURA DE MADEIRA NÃO APARELHADA, COM VÃO DE 6 M, PARA TELHA ONDULADA DE FIBROCIMENTO, ALUMÍNIO, PLÁSTICA OU TERMOACÚSTICA, INCLUSO IÇAMENTO. AF_07/2019</t>
  </si>
  <si>
    <t>100371</t>
  </si>
  <si>
    <t>FABRICAÇÃO E INSTALAÇÃO DE MEIA TESOURA DE MADEIRA NÃO APARELHADA, COM VÃO DE 7 M, PARA TELHA ONDULADA DE FIBROCIMENTO, ALUMÍNIO, PLÁSTICA OU TERMOACÚSTICA, INCLUSO IÇAMENTO. AF_07/2019</t>
  </si>
  <si>
    <t>100372</t>
  </si>
  <si>
    <t>FABRICAÇÃO E INSTALAÇÃO DE MEIA TESOURA DE MADEIRA NÃO APARELHADA, COM VÃO DE 8 M, PARA TELHA ONDULADA DE FIBROCIMENTO, ALUMÍNIO, PLÁSTICA OU TERMOACÚSTICA, INCLUSO IÇAMENTO. AF_07/2019</t>
  </si>
  <si>
    <t>100373</t>
  </si>
  <si>
    <t>FABRICAÇÃO E INSTALAÇÃO DE MEIA TESOURA DE MADEIRA NÃO APARELHADA, COM VÃO DE 9 M, PARA TELHA ONDULADA DE FIBROCIMENTO, ALUMÍNIO, PLÁSTICA OU TERMOACÚSTICA, INCLUSO IÇAMENTO. AF_07/2019</t>
  </si>
  <si>
    <t>100374</t>
  </si>
  <si>
    <t>FABRICAÇÃO E INSTALAÇÃO DE MEIA TESOURA DE MADEIRA NÃO APARELHADA, COM VÃO DE 10 M, PARA TELHA ONDULADA DE FIBROCIMENTO, ALUMÍNIO, PLÁSTICA OU TERMOACÚSTICA, INCLUSO IÇAMENTO. AF_07/2019</t>
  </si>
  <si>
    <t>100375</t>
  </si>
  <si>
    <t>FABRICAÇÃO E INSTALAÇÃO DE MEIA TESOURA DE MADEIRA NÃO APARELHADA, COM VÃO DE 11 M, PARA TELHA ONDULADA DE FIBROCIMENTO, ALUMÍNIO, PLÁSTICA OU TERMOACÚSTICA, INCLUSO IÇAMENTO. AF_07/2019</t>
  </si>
  <si>
    <t>100376</t>
  </si>
  <si>
    <t>FABRICAÇÃO E INSTALAÇÃO DE MEIA TESOURA DE MADEIRA NÃO APARELHADA, COM VÃO DE 12 M, PARA TELHA ONDULADA DE FIBROCIMENTO, ALUMÍNIO, PLÁSTICA OU TERMOACÚSTICA, INCLUSO IÇAMENTO. AF_07/2019</t>
  </si>
  <si>
    <t>2.244,68</t>
  </si>
  <si>
    <t>100377</t>
  </si>
  <si>
    <t>FABRICAÇÃO E INSTALAÇÃO DE TESOURA (INTEIRA OU MEIA) EM AÇO, VÃOS MAIORES OU IGUAIS A 3,0 M E MENORES OU IGUAL A 6,0 M, INCLUSO IÇAMENTO. AF_07/2019</t>
  </si>
  <si>
    <t>13,38</t>
  </si>
  <si>
    <t>100378</t>
  </si>
  <si>
    <t>FABRICAÇÃO E INSTALAÇÃO DE TESOURA (INTEIRA OU MEIA) EM AÇO, VÃOS MAIORES QUE 6,0 M E MENORES QUE 12,0 M, INCLUSO IÇAMENTO. AF_07/2019</t>
  </si>
  <si>
    <t>12,58</t>
  </si>
  <si>
    <t>100382</t>
  </si>
  <si>
    <t>FABRICAÇÃO E INSTALAÇÃO DE PONTALETES DE MADEIRA NÃO APARELHADA PARA TELHADOS COM ATÉ 2 ÁGUAS E COM TELHA ONDULADA DE FIBROCIMENTO, ALUMÍNIO OU PLÁSTICA EM EDIFÍCIO RESIDENCIAL TÉRREO, INCLUSO TRANSPORTE VERTICAL. AF_07/2019</t>
  </si>
  <si>
    <t>94444</t>
  </si>
  <si>
    <t>TELHAMENTO COM TELHA DE ENCAIXE, TIPO FRANCESA DE VIDRO, COM ATÉ 2 ÁGUAS, INCLUSO TRANSPORTE VERTICAL. AF_07/2019</t>
  </si>
  <si>
    <t>102661</t>
  </si>
  <si>
    <t>DRENO SUBSUPERFICIAL (SEÇÃO 0,40 X 0,40 M), COM TUBO DE PEAD CORRUGADO PERFURADO, DN 100 MM, ENCHIMENTO COM AREIA. AF_07/2021</t>
  </si>
  <si>
    <t>29,52</t>
  </si>
  <si>
    <t>102663</t>
  </si>
  <si>
    <t>DRENO SUBSUPERFICIAL (SEÇÃO 0,40 X 0,40 M), COM TUBO DE CONCRETO SIMPLES POROSO, DN 200 MM, ENCHIMENTO COM AREIA. AF_07/2021</t>
  </si>
  <si>
    <t>102664</t>
  </si>
  <si>
    <t>DRENO SUBSUPERFICIAL (SEÇÃO 0,40 X 0,40 M), CEGO, ENCHIMENTO DE BRITA, ENVOLVIDO COM MANTA GEOTÊXTIL. AF_07/2021</t>
  </si>
  <si>
    <t>37,95</t>
  </si>
  <si>
    <t>102665</t>
  </si>
  <si>
    <t>DRENO SUBSUPERFICIAL (SEÇÃO 0,40 X 0,40 M), CEGO, ENCHIMENTO DE BRITA. AF_07/2021</t>
  </si>
  <si>
    <t>16,98</t>
  </si>
  <si>
    <t>102666</t>
  </si>
  <si>
    <t>DRENO SUBSUPERFICIAL (SEÇÃO 0,40 X 0,40 M), COM TUBO DE PEAD CORRUGADO PERFURADO, DN 100 MM, ENCHIMENTO COM BRITA, ENVOLVIDO COM MANTA GEOTÊXTIL. AF_07/2021</t>
  </si>
  <si>
    <t>102669</t>
  </si>
  <si>
    <t>DRENO SUBSUPERFICIAL (SEÇÃO 0,40 X 0,40 M), COM TUBO DE CONCRETO SIMPLES POROSO, DN 200 MM, ENCHIMENTO COM BRITA, ENVOLVIDO COM MANTA GEOTÊXTIL. AF_07/2021</t>
  </si>
  <si>
    <t>65,58</t>
  </si>
  <si>
    <t>102670</t>
  </si>
  <si>
    <t>DRENO PROFUNDO (SEÇÃO 0,50 X 1,50 M), COM TUBO DE PEAD CORRUGADO PERFURADO, DN 100 MM, ENCHIMENTO COM AREIA, COM SELO DE ARGILA. AF_07/2021</t>
  </si>
  <si>
    <t>102673</t>
  </si>
  <si>
    <t>DRENO PROFUNDO (SEÇÃO 0,50 X 1,50 M), COM TUBO DE CONCRETO SIMPLES POROSO, DN 200 MM, ENCHIMENTO COM AREIA, COM SELO DE ARGILA. AF_07/2021</t>
  </si>
  <si>
    <t>102674</t>
  </si>
  <si>
    <t>DRENO PROFUNDO (SEÇÃO 0,50 X 1,50 M), COM TUBO DE PEAD CORRUGADO PERFURADO, DN 100 MM, ENCHIMENTO COM AREIA. AF_07/2021</t>
  </si>
  <si>
    <t>102677</t>
  </si>
  <si>
    <t>DRENO PROFUNDO (SEÇÃO 0,50 X 1,50 M), COM TUBO DE CONCRETO SIMPLES POROSO, DN 200 MM, ENCHIMENTO COM AREIA. AF_07/2021</t>
  </si>
  <si>
    <t>102678</t>
  </si>
  <si>
    <t>DRENO PROFUNDO (SEÇÃO 0,50 X 1,50 M), CEGO, ENCHIMENTO DE BRITA, ENVOLVIDO COM MANTA GEOTÊXTIL, COM SELO DE ARGILA. AF_07/2021</t>
  </si>
  <si>
    <t>102679</t>
  </si>
  <si>
    <t>DRENO PROFUNDO (SEÇÃO 0,50 X 1,50 M), CEGO, ENCHIMENTO DE BRITA, ENVOLVIDO COM MANTA GEOTÊXTIL. AF_07/2021</t>
  </si>
  <si>
    <t>102680</t>
  </si>
  <si>
    <t>DRENO PROFUNDO (SEÇÃO 0,50 X 1,50 M), COM TUBO DE PEAD CORRUGADO PERFURADO, DN 100 MM, ENCHIMENTO COM BRITA, ENVOLVIDO COM MANTA GEOTÊXTIL, COM SELO DE ARGILA. AF_07/2021</t>
  </si>
  <si>
    <t>102683</t>
  </si>
  <si>
    <t>DRENO PROFUNDO (SEÇÃO 0,50 X 1,50 M), COM TUBO DE CONCRETO SIMPLES POROSO, DN 200 MM, ENCHIMENTO COM BRITA, ENVOLVIDO COM MANTA GEOTÊXTIL, COM SELO DE ARGILA. AF_07/2021</t>
  </si>
  <si>
    <t>102684</t>
  </si>
  <si>
    <t>DRENO PROFUNDO (SEÇÃO 0,50 X 1,50 M), COM TUBO DE PEAD CORRUGADO PERFURADO, DN 100 MM, ENCHIMENTO COM BRITA, ENVOLVIDO COM MANTA GEOTÊXTIL. AF_07/2021</t>
  </si>
  <si>
    <t>102687</t>
  </si>
  <si>
    <t>DRENO PROFUNDO (SEÇÃO 0,50 X 1,50 M), COM TUBO DE CONCRETO SIMPLES POROSO, DN 200 MM, ENCHIMENTO COM BRITA, ENVOLVIDO COM MANTA GEOTÊXTIL. AF_07/2021</t>
  </si>
  <si>
    <t>102688</t>
  </si>
  <si>
    <t>DRENO ESPINHA DE PEIXE (SEÇÃO (0,40 X 0,40 M), COM TUBO DE PEAD CORRUGADO PERFURADO, DN 100 MM, ENCHIMENTO COM AREIA, INCLUSIVE CONEXÕES. AF_07/2021</t>
  </si>
  <si>
    <t>102690</t>
  </si>
  <si>
    <t>DRENO ESPINHA DE PEIXE (SEÇÃO (0,40 X 0,40 M), COM TUBO DE PEAD CORRUGADO PERFURADO, DN 100 MM, ENCHIMENTO COM BRITA, ENVOLVIDO COM MANTA GEOTÊXTIL, INCLUSIVE CONEXÕES. AF_07/2021</t>
  </si>
  <si>
    <t>102694</t>
  </si>
  <si>
    <t>DRENO ESPINHA DE PEIXE (SEÇÃO (0,50 X 0,80 M), COM TUBO DE PEAD CORRUGADO PERFURADO, DN 100 MM, ENCHIMENTO COM AREIA, INCLUSIVE CONEXÕES. AF_07/2021</t>
  </si>
  <si>
    <t>102697</t>
  </si>
  <si>
    <t>DRENO ESPINHA DE PEIXE (SEÇÃO (0,50 X 0,80 M), COM TUBO DE PEAD CORRUGADO PERFURADO, DN 100 MM, ENCHIMENTO COM BRITA, ENVOLVIDO COM MANTA GEOTÊXTIL, INCLUSIVE CONEXÕES. AF_07/2021</t>
  </si>
  <si>
    <t>102704</t>
  </si>
  <si>
    <t>TUBO DE PEAD CORRUGADO PERFURADO, DN 100 MM, PARA DRENO - FORNECIMENTO E ASSENTAMENTO. AF_07/2021</t>
  </si>
  <si>
    <t>11,75</t>
  </si>
  <si>
    <t>102706</t>
  </si>
  <si>
    <t>TUBO DE PVC CORRUGADO FLEXÍVEL PERFURADO, DN 100 MM, PARA DRENO - FORNECIMENTO E ASSENTAMENTO. AF_07/2021</t>
  </si>
  <si>
    <t>13,59</t>
  </si>
  <si>
    <t>102707</t>
  </si>
  <si>
    <t>TUBO DE CONCRETO SIMPLES POROSO, DN 200 MM, PARA DRENO - FORNECIMENTO E ASSENTAMENTO. AF_07/2021</t>
  </si>
  <si>
    <t>102708</t>
  </si>
  <si>
    <t>LUVA DE PVC, SÉRIE NORMAL, PARA ESGOTO PREDIAL, DN 100 MM, INSTALADA EM DRENO  - FORNECIMENTO E INSTALAÇÃO. AF_07/2021</t>
  </si>
  <si>
    <t>102710</t>
  </si>
  <si>
    <t>JUNÇÃO SIMPLES DE PVC, 45 GRAUS, SÉRIE NORMAL, PARA ESGOTO PREDIAL, DN 100 MM, INSTALADA EM DRENO - FORNECIMENTO E INSTALAÇÃO. AF_07/2021</t>
  </si>
  <si>
    <t>102711</t>
  </si>
  <si>
    <t>JUNÇÃO DUPLA DE PVC, SÉRIE NORMAL, PARA ESGOTO PREDIAL, DN 100 X 100 X 100 MM, INSTALADA EM DRENO  - FORNECIMENTO E INSTALAÇÃO. AF_07/2021</t>
  </si>
  <si>
    <t>64,52</t>
  </si>
  <si>
    <t>102712</t>
  </si>
  <si>
    <t>GEOTÊXTIL NÃO TECIDO 100% POLIÉSTER, RESISTÊNCIA A TRAÇÃO DE 9 KN/M (RT - 9), INSTALADO EM DRENO - FORNECIMENTO E INSTALAÇÃO. AF_07/2021</t>
  </si>
  <si>
    <t>102713</t>
  </si>
  <si>
    <t>GEOTÊXTIL NÃO TECIDO 100% POLIÉSTER, RESISTÊNCIA A TRAÇÃO DE 14 KN/M (RT - 14), INSTALADO EM DRENO - FORNECIMENTO E INSTALAÇÃO. AF_07/2021</t>
  </si>
  <si>
    <t>11,18</t>
  </si>
  <si>
    <t>102715</t>
  </si>
  <si>
    <t>GEOTÊXTIL NÃO TECIDO 100% POLIÉSTER, RESISTÊNCIA A TRAÇÃO DE 26 KN/M (RT - 26), INSTALADO EM DRENO - FORNECIMENTO E INSTALAÇÃO. AF_07/2021</t>
  </si>
  <si>
    <t>26,55</t>
  </si>
  <si>
    <t>102716</t>
  </si>
  <si>
    <t>ENCHIMENTO DE AREIA PARA DRENO, LANÇAMENTO MECANIZADO. AF_07/2021</t>
  </si>
  <si>
    <t>102,67</t>
  </si>
  <si>
    <t>102717</t>
  </si>
  <si>
    <t>ENCHIMENTO DE BRITA PARA DRENO, LANÇAMENTO MECANIZADO. AF_07/2021</t>
  </si>
  <si>
    <t>102718</t>
  </si>
  <si>
    <t>ENCHIMENTO DE AREIA PARA DRENO, LANÇAMENTO MANUAL. AF_07/2021</t>
  </si>
  <si>
    <t>109,66</t>
  </si>
  <si>
    <t>102719</t>
  </si>
  <si>
    <t>ENCHIMENTO DE BRITA PARA DRENO, LANÇAMENTO MANUAL. AF_07/2021</t>
  </si>
  <si>
    <t>100,88</t>
  </si>
  <si>
    <t>102722</t>
  </si>
  <si>
    <t>DRENO EM MURO DE CONTENÇÃO, EXECUTADO NO PÉ DO MURO, COM TUBO DE PEAD CORRUGADO FLEXÍVEL PERFURADO, ENCHIMENTO COM BRITA, ENVOLVIDO COM MANTA GEOTÊXTIL. AF_07/2021</t>
  </si>
  <si>
    <t>102723</t>
  </si>
  <si>
    <t>DRENO EM MURO DE CONTENÇÃO, EXECUTADO NO PÉ DO MURO, COM TUBO DE PVC CORRUGADO FLEXÍVEL PERFURADO, ENCHIMENTO COM BRITA, ENVOLVIDO COM MANTA GEOTÊXTIL. AF_07/2021</t>
  </si>
  <si>
    <t>46,35</t>
  </si>
  <si>
    <t>102724</t>
  </si>
  <si>
    <t>DRENO BARBACÃ, DN 100 MM, COM MATERIAL DRENANTE. AF_07/2021</t>
  </si>
  <si>
    <t>24,51</t>
  </si>
  <si>
    <t>102725</t>
  </si>
  <si>
    <t>DRENO BARBACÃ, DN 75 MM, COM MATERIAL DRENANTE. AF_07/2021</t>
  </si>
  <si>
    <t>23,43</t>
  </si>
  <si>
    <t>102726</t>
  </si>
  <si>
    <t>DRENO BARBACÃ, DN 50 MM, COM MATERIAL DRENANTE. AF_07/2021</t>
  </si>
  <si>
    <t>92743</t>
  </si>
  <si>
    <t>MURO DE GABIÃO, ENCHIMENTO COM PEDRA DE MÃO TIPO RACHÃO, DE GRAVIDADE, COM GAIOLAS DE COMPRIMENTO IGUAL A 2 M, PARA MUROS COM ALTURA MENOR OU IGUAL A 4 M  FORNECIMENTO E EXECUÇÃO. AF_12/2015</t>
  </si>
  <si>
    <t>92744</t>
  </si>
  <si>
    <t>MURO DE GABIÃO, ENCHIMENTO COM PEDRA DE MÃO TIPO RACHÃO, DE GRAVIDADE, COM GAIOLAS DE COMPRIMENTO IGUAL A 5 M, PARA MUROS COM ALTURA MENOR OU IGUAL A 4 M  FORNECIMENTO E EXECUÇÃO. AF_12/2015</t>
  </si>
  <si>
    <t>92745</t>
  </si>
  <si>
    <t>MURO DE GABIÃO, ENCHIMENTO COM PEDRA DE MÃO TIPO RACHÃO, DE GRAVIDADE, COM GAIOLAS DE COMPRIMENTO IGUAL A 2 M, PARA MUROS COM ALTURA MAIOR QUE 4 M E MENOR OU IGUAL A 6 M  FORNECIMENTO E EXECUÇÃO. AF_12/2015</t>
  </si>
  <si>
    <t>92746</t>
  </si>
  <si>
    <t>MURO DE GABIÃO, ENCHIMENTO COM PEDRA DE MÃO TIPO RACHÃO, DE GRAVIDADE, COM GAIOLAS DE COMPRIMENTO IGUAL A 5 M, PARA MUROS COM ALTURA MAIOR QUE 4 M E MENOR OU IGUAL A 6 M   FORNECIMENTO E EXECUÇÃO. AF_12/2015</t>
  </si>
  <si>
    <t>92747</t>
  </si>
  <si>
    <t>MURO DE GABIÃO, ENCHIMENTO COM PEDRA DE MÃO TIPO RACHÃO, DE GRAVIDADE, COM GAIOLAS DE COMPRIMENTO IGUAL A 2 M, PARA MUROS COM ALTURA MAIOR QUE 6 M E MENOR OU IGUAL A 10 M   FORNECIMENTO E EXECUÇÃO. AF_12/2015</t>
  </si>
  <si>
    <t>92748</t>
  </si>
  <si>
    <t>MURO DE GABIÃO, ENCHIMENTO COM PEDRA DE MÃO TIPO RACHÃO, DE GRAVIDADE, COM GAIOLAS DE COMPRIMENTO IGUAL A 5 M, PARA MUROS COM ALTURA MAIOR QUE 6 M E MENOR OU IGUAL A 10 M FORNECIMENTO E EXECUÇÃO. AF_12/2015</t>
  </si>
  <si>
    <t>92749</t>
  </si>
  <si>
    <t>MURO DE GABIÃO, ENCHIMENTO COM PEDRA DE MÃO TIPO RACHÃO, COM SOLO REFORÇADO, PARA MUROS COM ALTURA MENOR OU IGUAL A 4 M   FORNECIMENTO E EXECUÇÃO. AF_12/2015</t>
  </si>
  <si>
    <t>92750</t>
  </si>
  <si>
    <t>MURO DE GABIÃO, ENCHIMENTO COM PEDRA DE MÃO TIPO RACHÃO, COM SOLO REFORÇADO, PARA MUROS COM ALTURA MAIOR QUE 4 M E MENOR OU IGUAL A 12 M   FORNECIMENTO E EXECUÇÃO. AF_12/2015</t>
  </si>
  <si>
    <t>92751</t>
  </si>
  <si>
    <t>MURO DE GABIÃO, ENCHIMENTO COM PEDRA DE MÃO TIPO RACHÃO, COM SOLO REFORÇADO, PARA MUROS COM ALTURA MAIOR QUE 12 M E MENOR OU IGUAL A 20 M    FORNECIMENTO E EXECUÇÃO. AF_12/2015</t>
  </si>
  <si>
    <t>92752</t>
  </si>
  <si>
    <t>MURO DE GABIÃO, ENCHIMENTO COM PEDRA DE MÃO TIPO RACHÃO, COM SOLO REFORÇADO, PARA MUROS COM ALTURA MAIOR QUE 20 M E MENOR OU IGUAL A 28 M   FORNECIMENTO E EXECUÇÃO. AF_12/2015</t>
  </si>
  <si>
    <t>92753</t>
  </si>
  <si>
    <t>MURO DE GABIÃO, ENCHIMENTO COM RESÍDUO DE CONSTRUÇÃO E DEMOLIÇÃO, DE GRAVIDADE, COM GAIOLA TRAPEZOIDAL DE COMPRIMENTO IGUAL A 2 M, PARA MUROS COM ALTURA MENOR OU IGUAL A 2 M   FORNECIMENTO E EXECUÇÃO. AF_12/2015</t>
  </si>
  <si>
    <t>92754</t>
  </si>
  <si>
    <t>MURO DE GABIÃO, ENCHIMENTO COM RESÍDUO DE CONSTRUÇÃO E DEMOLIÇÃO, DE GRAVIDADE, COM GAIOLA TRAPEZOIDAL DE COMPRIMENTO IGUAL A 2 M, PARA MUROS COM ALTURA MAIOR QUE 2 M E MENOR OU IGUAL A 4 M    FORNECIMENTO E EXECUÇÃO. AF_12/2015</t>
  </si>
  <si>
    <t>92755</t>
  </si>
  <si>
    <t>PROTEÇÃO SUPERFICIAL DE CANAL EM GABIÃO TIPO COLCHÃO, ALTURA DE 17 CENTÍMETROS, ENCHIMENTO COM PEDRA DE MÃO TIPO RACHÃO - FORNECIMENTO E EXECUÇÃO. AF_12/2015</t>
  </si>
  <si>
    <t>92756</t>
  </si>
  <si>
    <t>PROTEÇÃO SUPERFICIAL DE CANAL EM GABIÃO TIPO COLCHÃO, ALTURA DE 23 CENTÍMETROS, ENCHIMENTO COM PEDRA DE MÃO TIPO RACHÃO - FORNECIMENTO E EXECUÇÃO. AF_12/2015</t>
  </si>
  <si>
    <t>92757</t>
  </si>
  <si>
    <t>PROTEÇÃO SUPERFICIAL DE CANAL EM GABIÃO TIPO COLCHÃO, ALTURA DE 30 CENTÍMETROS, ENCHIMENTO COM PEDRA DE MÃO TIPO RACHÃO - FORNECIMENTO E EXECUÇÃO. AF_12/2015</t>
  </si>
  <si>
    <t>92758</t>
  </si>
  <si>
    <t>PROTEÇÃO SUPERFICIAL DE CANAL EM GABIÃO TIPO SACO, DIÂMETRO DE 65 CENTÍMETROS, ENCHIMENTO MANUAL COM PEDRA DE MÃO TIPO RACHÃO - FORNECIMENTO E EXECUÇÃO. AF_12/2015</t>
  </si>
  <si>
    <t>91069</t>
  </si>
  <si>
    <t>EXECUÇÃO DE REVESTIMENTO DE CONCRETO PROJETADO COM ESPESSURA DE 7 CM, ARMADO COM TELA, INCLINAÇÃO MENOR QUE 90°, APLICAÇÃO CONTÍNUA, UTILIZANDO EQUIPAMENTO DE PROJEÇÃO COM 6 M³/H DE CAPACIDADE. AF_01/2016</t>
  </si>
  <si>
    <t>91070</t>
  </si>
  <si>
    <t>EXECUÇÃO DE REVESTIMENTO DE CONCRETO PROJETADO COM ESPESSURA DE 10 CM, ARMADO COM TELA, INCLINAÇÃO MENOR QUE 90°, APLICAÇÃO CONTÍNUA, UTILIZANDO EQUIPAMENTO DE PROJEÇÃO COM 6 M³/H DE CAPACIDADE. AF_01/2016</t>
  </si>
  <si>
    <t>91071</t>
  </si>
  <si>
    <t>EXECUÇÃO DE REVESTIMENTO DE CONCRETO PROJETADO COM ESPESSURA DE 7 CM, ARMADO COM TELA, INCLINAÇÃO DE 90°, APLICAÇÃO CONTÍNUA, UTILIZANDO EQUIPAMENTO DE PROJEÇÃO COM 6 M³/H DE CAPACIDADE. AF_01/2016</t>
  </si>
  <si>
    <t>91072</t>
  </si>
  <si>
    <t>EXECUÇÃO DE REVESTIMENTO DE CONCRETO PROJETADO COM ESPESSURA DE 10 CM, ARMADO COM TELA, INCLINAÇÃO DE 90°, APLICAÇÃO CONTÍNUA, UTILIZANDO EQUIPAMENTO DE PROJEÇÃO COM 6 M³/H DE CAPACIDADE. AF_01/2016</t>
  </si>
  <si>
    <t>155,68</t>
  </si>
  <si>
    <t>91073</t>
  </si>
  <si>
    <t>EXECUÇÃO DE REVESTIMENTO DE CONCRETO PROJETADO COM ESPESSURA DE 7 CM, ARMADO COM TELA, INCLINAÇÃO MENOR QUE 90°, APLICAÇÃO CONTÍNUA, UTILIZANDO EQUIPAMENTO DE PROJEÇÃO COM 3 M³/H DE CAPACIDADE. AF_01/2016</t>
  </si>
  <si>
    <t>91074</t>
  </si>
  <si>
    <t>EXECUÇÃO DE REVESTIMENTO DE CONCRETO PROJETADO COM ESPESSURA DE 10 CM, ARMADO COM TELA, INCLINAÇÃO MENOR QUE 90°, APLICAÇÃO CONTÍNUA, UTILIZANDO EQUIPAMENTO DE PROJEÇÃO COM 3 M³/H DE CAPACIDADE. AF_01/2016</t>
  </si>
  <si>
    <t>91075</t>
  </si>
  <si>
    <t>EXECUÇÃO DE REVESTIMENTO DE CONCRETO PROJETADO COM ESPESSURA DE 7 CM, ARMADO COM TELA, INCLINAÇÃO DE 90°, APLICAÇÃO CONTÍNUA, UTILIZANDO EQUIPAMENTO DE PROJEÇÃO COM 3 M³/H DE CAPACIDADE. AF_01/2016</t>
  </si>
  <si>
    <t>91076</t>
  </si>
  <si>
    <t>EXECUÇÃO DE REVESTIMENTO DE CONCRETO PROJETADO COM ESPESSURA DE 10 CM, ARMADO COM TELA, INCLINAÇÃO DE 90°, APLICAÇÃO CONTÍNUA, UTILIZANDO EQUIPAMENTO DE PROJEÇÃO COM 3 M³/H DE CAPACIDADE. AF_01/2016</t>
  </si>
  <si>
    <t>91077</t>
  </si>
  <si>
    <t>EXECUÇÃO DE REVESTIMENTO DE CONCRETO PROJETADO COM ESPESSURA DE 7 CM, ARMADO COM FIBRAS DE AÇO, INCLINAÇÃO MENOR QUE 90°, APLICAÇÃO CONTÍNUA, UTILIZANDO EQUIPAMENTO DE PROJEÇÃO COM 6 M³/H DE CAPACIDADE. AF_01/2016</t>
  </si>
  <si>
    <t>91078</t>
  </si>
  <si>
    <t>EXECUÇÃO DE REVESTIMENTO DE CONCRETO PROJETADO COM ESPESSURA DE 10 CM, ARMADO COM FIBRAS DE AÇO, INCLINAÇÃO MENOR QUE 90°, APLICAÇÃO CONTÍNUA, UTILIZANDO EQUIPAMENTO DE PROJEÇÃO COM 6 M³/H DE CAPACIDADE. AF_01/2016</t>
  </si>
  <si>
    <t>91079</t>
  </si>
  <si>
    <t>EXECUÇÃO DE REVESTIMENTO DE CONCRETO PROJETADO COM ESPESSURA DE 7 CM, ARMADO COM FIBRAS DE AÇO, INCLINAÇÃO DE 90°, APLICAÇÃO CONTÍNUA, UTILIZANDO EQUIPAMENTO DE PROJEÇÃO COM 6 M³/H DE CAPACIDADE. AF_01/2016</t>
  </si>
  <si>
    <t>91080</t>
  </si>
  <si>
    <t>EXECUÇÃO DE REVESTIMENTO DE CONCRETO PROJETADO COM ESPESSURA DE 10 CM, ARMADO COM FIBRAS DE AÇO, INCLINAÇÃO DE 90°, APLICAÇÃO CONTÍNUA, UTILIZANDO EQUIPAMENTO DE PROJEÇÃO COM 6 M³/H DE CAPACIDADE. AF_01/2016</t>
  </si>
  <si>
    <t>146,44</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</si>
  <si>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</si>
  <si>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</si>
  <si>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</si>
  <si>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</si>
  <si>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91083</t>
  </si>
  <si>
    <t>EXECUÇÃO DE REVESTIMENTO DE CONCRETO PROJETADO COM ESPESSURA DE 7 CM, ARMADO COM FIBRAS DE AÇO, INCLINAÇÃO DE 90°, APLICAÇÃO CONTÍNUA, UTILIZANDO EQUIPAMENTO DE PROJEÇÃO COM 3 M³/H DE CAPACIDADE. AF_01/2016</t>
  </si>
  <si>
    <t>91084</t>
  </si>
  <si>
    <t>EXECUÇÃO DE REVESTIMENTO DE CONCRETO PROJETADO COM ESPESSURA DE 10 CM, ARMADO COM FIBRAS DE AÇO, INCLINAÇÃO DE 90°, APLICAÇÃO CONTÍNUA, UTILIZANDO EQUIPAMENTO DE PROJEÇÃO COM 3 M³/H DE CAPACIDADE. AF_01/2016</t>
  </si>
  <si>
    <t>91086</t>
  </si>
  <si>
    <t>EXECUÇÃO DE REVESTIMENTO DE CONCRETO PROJETADO COM ESPESSURA DE 7 CM, ARMADO COM TELA, INCLINAÇÃO MENOR QUE 90°, APLICAÇÃO DESCONTÍNUA, UTILIZANDO EQUIPAMENTO DE PROJEÇÃO COM 6 M³/H DE CAPACIDADE. AF_01/2016</t>
  </si>
  <si>
    <t>122,48</t>
  </si>
  <si>
    <t>91087</t>
  </si>
  <si>
    <t>EXECUÇÃO DE REVESTIMENTO DE CONCRETO PROJETADO COM ESPESSURA DE 10 CM, ARMADO COM TELA, INCLINAÇÃO MENOR QUE 90°, APLICAÇÃO DESCONTÍNUA, UTILIZANDO EQUIPAMENTO DE PROJEÇÃO COM 6 M³/H DE CAPACIDADE. AF_01/2016</t>
  </si>
  <si>
    <t>91088</t>
  </si>
  <si>
    <t>EXECUÇÃO DE REVESTIMENTO DE CONCRETO PROJETADO COM ESPESSURA DE 7 CM, ARMADO COM TELA, INCLINAÇÃO DE 90°, APLICAÇÃO DESCONTÍNUA, UTILIZANDO EQUIPAMENTO DE PROJEÇÃO COM 6 M³/H DE CAPACIDADE. AF_01/2016</t>
  </si>
  <si>
    <t>91089</t>
  </si>
  <si>
    <t>EXECUÇÃO DE REVESTIMENTO DE CONCRETO PROJETADO COM ESPESSURA DE 10 CM, ARMADO COM TELA, INCLINAÇÃO DE 90°, APLICAÇÃO DESCONTÍNUA, UTILIZANDO EQUIPAMENTO DE PROJEÇÃO COM 6 M³/H DE CAPACIDADE. AF_01/2016</t>
  </si>
  <si>
    <t>91090</t>
  </si>
  <si>
    <t>EXECUÇÃO DE REVESTIMENTO DE CONCRETO PROJETADO COM ESPESSURA DE 7 CM, ARMADO COM TELA, INCLINAÇÃO MENOR QUE 90°, APLICAÇÃO DESCONTÍNUA, UTILIZANDO EQUIPAMENTO DE PROJEÇÃO COM 3 M³/H DE CAPACIDADE. AF_01/2016</t>
  </si>
  <si>
    <t>130,94</t>
  </si>
  <si>
    <t>91091</t>
  </si>
  <si>
    <t>EXECUÇÃO DE REVESTIMENTO DE CONCRETO PROJETADO COM ESPESSURA DE 10 CM, ARMADO COM TELA, INCLINAÇÃO MENOR QUE 90°, APLICAÇÃO DESCONTÍNUA, UTILIZANDO EQUIPAMENTO DE PROJEÇÃO COM 3 M³/H DE CAPACIDADE. AF_01/2016</t>
  </si>
  <si>
    <t>91092</t>
  </si>
  <si>
    <t>EXECUÇÃO DE REVESTIMENTO DE CONCRETO PROJETADO COM ESPESSURA DE 7 CM, ARMADO COM TELA, INCLINAÇÃO DE 90°, APLICAÇÃO DESCONTÍNUA, UTILIZANDO EQUIPAMENTO DE PROJEÇÃO COM 3 M³/H DE CAPACIDADE. AF_01/2016</t>
  </si>
  <si>
    <t>91093</t>
  </si>
  <si>
    <t>EXECUÇÃO DE REVESTIMENTO DE CONCRETO PROJETADO COM ESPESSURA DE 10 CM, ARMADO COM TELA, INCLINAÇÃO DE 90°, APLICAÇÃO DESCONTÍNUA, UTILIZANDO EQUIPAMENTO DE PROJEÇÃO COM 3 M³/H DE CAPACIDADE. AF_01/2016</t>
  </si>
  <si>
    <t>91094</t>
  </si>
  <si>
    <t>EXECUÇÃO DE REVESTIMENTO DE CONCRETO PROJETADO COM ESPESSURA DE 7 CM, ARMADO COM FIBRAS DE AÇO, INCLINAÇÃO MENOR QUE 90°, APLICAÇÃO DESCONTÍNUA, UTILIZANDO EQUIPAMENTO DE PROJEÇÃO COM 6 M³/H DE CAPACIDADE. AF_01/2016</t>
  </si>
  <si>
    <t>91095</t>
  </si>
  <si>
    <t>EXECUÇÃO DE REVESTIMENTO DE CONCRETO PROJETADO COM ESPESSURA DE 10 CM, ARMADO COM FIBRAS DE AÇO, INCLINAÇÃO MENOR QUE 90°, APLICAÇÃO DESCONTÍNUA, UTILIZANDO EQUIPAMENTO DE PROJEÇÃO COM 6 M³/H DE CAPACIDADE. AF_01/2016</t>
  </si>
  <si>
    <t>91096</t>
  </si>
  <si>
    <t>EXECUÇÃO DE REVESTIMENTO DE CONCRETO PROJETADO COM ESPESSURA DE 7 CM, ARMADO COM FIBRAS DE AÇO, INCLINAÇÃO DE 90°, APLICAÇÃO DESCONTÍNUA, UTILIZANDO EQUIPAMENTO DE PROJEÇÃO COM 6 M³/H DE CAPACIDADE. AF_01/2016</t>
  </si>
  <si>
    <t>91097</t>
  </si>
  <si>
    <t>EXECUÇÃO DE REVESTIMENTO DE CONCRETO PROJETADO COM ESPESSURA DE 10 CM, ARMADO COM FIBRAS DE AÇO, INCLINAÇÃO DE 90°, APLICAÇÃO DESCONTÍNUA, UTILIZANDO EQUIPAMENTO DE PROJEÇÃO COM 6 M³/H DE CAPACIDADE. AF_01/2016</t>
  </si>
  <si>
    <t>91098</t>
  </si>
  <si>
    <t>EXECUÇÃO DE REVESTIMENTO DE CONCRETO PROJETADO COM ESPESSURA DE 7 CM, ARMADO COM FIBRAS DE AÇO, INCLINAÇÃO MENOR QUE 90°, APLICAÇÃO DESCONTÍNUA, UTILIZANDO EQUIPAMENTO DE PROJEÇÃO COM 3 M³/H DE CAPACIDADE. AF_01/2016</t>
  </si>
  <si>
    <t>91099</t>
  </si>
  <si>
    <t>EXECUÇÃO DE REVESTIMENTO DE CONCRETO PROJETADO COM ESPESSURA DE 10 CM, ARMADO COM FIBRAS DE AÇO, INCLINAÇÃO MENOR QUE 90°, APLICAÇÃO DESCONTÍNUA, UTILIZANDO EQUIPAMENTO DE PROJEÇÃO COM 3 M³/H DE CAPACIDADE. AF_01/2016</t>
  </si>
  <si>
    <t>91100</t>
  </si>
  <si>
    <t>EXECUÇÃO DE REVESTIMENTO DE CONCRETO PROJETADO COM ESPESSURA DE 7 CM, ARMADO COM FIBRAS DE AÇO, INCLINAÇÃO DE 90°, APLICAÇÃO DESCONTÍNUA, UTILIZANDO EQUIPAMENTO DE PROJEÇÃO COM 3 M³/H DE CAPACIDADE. AF_01/2016</t>
  </si>
  <si>
    <t>91101</t>
  </si>
  <si>
    <t>EXECUÇÃO DE REVESTIMENTO DE CONCRETO PROJETADO COM ESPESSURA DE 10 CM, ARMADO COM FIBRAS DE AÇO, INCLINAÇÃO DE 90°, APLICAÇÃO DESCONTÍNUA, UTILIZANDO EQUIPAMENTO DE PROJEÇÃO COM 3 M³/H DE CAPACIDADE. AF_01/2016</t>
  </si>
  <si>
    <t>165,24</t>
  </si>
  <si>
    <t>93952</t>
  </si>
  <si>
    <t>EXECUÇÃO DE GRAMPO PARA SOLO GRAMPEADO COM COMPRIMENTO MENOR OU IGUAL A 4 M, DIÂMETRO DE 10 CM, PERFURAÇÃO COM EQUIPAMENTO MANUAL E ARMADURA COM DIÂMETRO DE 16 MM. AF_05/2016</t>
  </si>
  <si>
    <t>93953</t>
  </si>
  <si>
    <t>EXECUÇÃO DE GRAMPO PARA SOLO GRAMPEADO COM COMPRIMENTO MAIOR QUE 4 M E MENOR OU IGUAL A 6 M, DIÂMETRO DE 10 CM, PERFURAÇÃO COM EQUIPAMENTO MANUAL E ARMADURA COM DIÂMETRO DE 16 MM. AF_05/2016</t>
  </si>
  <si>
    <t>93954</t>
  </si>
  <si>
    <t>EXECUÇÃO DE GRAMPO PARA SOLO GRAMPEADO COM COMPRIMENTO MAIOR QUE 6 M E MENOR OU IGUAL A 8 M, DIÂMETRO DE 10 CM, PERFURAÇÃO COM EQUIPAMENTO MANUAL E ARMADURA COM DIÂMETRO DE 16 MM. AF_05/2016</t>
  </si>
  <si>
    <t>93955</t>
  </si>
  <si>
    <t>EXECUÇÃO DE GRAMPO PARA SOLO GRAMPEADO COM COMPRIMENTO MAIOR QUE 8 M E MENOR OU IGUAL A 10 M, DIÂMETRO DE 10 CM, PERFURAÇÃO COM EQUIPAMENTO MANUAL E ARMADURA COM DIÂMETRO DE 16 MM. AF_05/2016</t>
  </si>
  <si>
    <t>93956</t>
  </si>
  <si>
    <t>EXECUÇÃO DE GRAMPO PARA SOLO GRAMPEADO COM COMPRIMENTO MAIOR QUE 10 M, DIÂMETRO DE 10 CM, PERFURAÇÃO COM EQUIPAMENTO MANUAL E ARMADURA COM DIÂMETRO DE 16 MM. AF_05/2016</t>
  </si>
  <si>
    <t>93957</t>
  </si>
  <si>
    <t>EXECUÇÃO DE GRAMPO PARA SOLO GRAMPEADO COM COMPRIMENTO MENOR OU IGUAL A 4 M, DIÂMETRO DE 10 CM, PERFURAÇÃO COM EQUIPAMENTO MANUAL E ARMADURA COM DIÂMETRO DE 20 MM. AF_05/2016</t>
  </si>
  <si>
    <t>93958</t>
  </si>
  <si>
    <t>EXECUÇÃO DE GRAMPO PARA SOLO GRAMPEADO COM COMPRIMENTO MAIOR QUE 4 M E MENOR OU IGUAL A 6 M, DIÂMETRO DE 10 CM, PERFURAÇÃO COM EQUIPAMENTO MANUAL E ARMADURA COM DIÂMETRO DE 20 MM. AF_05/2016</t>
  </si>
  <si>
    <t>93959</t>
  </si>
  <si>
    <t>EXECUÇÃO DE GRAMPO PARA SOLO GRAMPEADO COM COMPRIMENTO MAIOR QUE 6 M E MENOR OU IGUAL A 8 M, DIÂMETRO DE 10 CM, PERFURAÇÃO COM EQUIPAMENTO MANUAL E ARMADURA COM DIÂMETRO DE 20 MM. AF_05/2016</t>
  </si>
  <si>
    <t>93960</t>
  </si>
  <si>
    <t>EXECUÇÃO DE GRAMPO PARA SOLO GRAMPEADO COM COMPRIMENTO MAIOR QUE 8 M E MENOR OU IGUAL A 10 M, DIÂMETRO DE 10 CM, PERFURAÇÃO COM EQUIPAMENTO MANUAL E ARMADURA COM DIÂMETRO DE 20 MM. AF_05/2016</t>
  </si>
  <si>
    <t>183,20</t>
  </si>
  <si>
    <t>93961</t>
  </si>
  <si>
    <t>EXECUÇÃO DE GRAMPO PARA SOLO GRAMPEADO COM COMPRIMENTO MAIOR QUE 10 M, DIÂMETRO DE 10 CM, PERFURAÇÃO COM EQUIPAMENTO MANUAL E ARMADURA COM DIÂMETRO DE 20 MM. AF_05/2016</t>
  </si>
  <si>
    <t>93962</t>
  </si>
  <si>
    <t>EXECUÇÃO DE GRAMPO PARA SOLO GRAMPEADO COM COMPRIMENTO MENOR OU IGUAL A 4 M, DIÂMETRO DE 7 CM, PERFURAÇÃO COM EQUIPAMENTO MANUAL E ARMADURA COM DIÂMETRO DE 16 MM. AF_05/2016</t>
  </si>
  <si>
    <t>93963</t>
  </si>
  <si>
    <t>EXECUÇÃO DE GRAMPO PARA SOLO GRAMPEADO COM COMPRIMENTO MAIOR QUE 4 E MENOR OU IGUAL A 6 M, DIÂMETRO DE 7 CM, PERFURAÇÃO COM EQUIPAMENTO MANUAL E ARMADURA COM DIÂMETRO DE 16 MM. AF_05/2016</t>
  </si>
  <si>
    <t>166,49</t>
  </si>
  <si>
    <t>93964</t>
  </si>
  <si>
    <t>EXECUÇÃO DE GRAMPO PARA SOLO GRAMPEADO COM COMPRIMENTO MAIOR QUE 6 M E MENOR OU IGUAL A 8 M, DIÂMETRO DE 7 CM, PERFURAÇÃO COM EQUIPAMENTO MANUAL E ARMADURA COM DIÂMETRO DE 16 MM. AF_05/2016</t>
  </si>
  <si>
    <t>93965</t>
  </si>
  <si>
    <t>EXECUÇÃO DE GRAMPO PARA SOLO GRAMPEADO COM COMPRIMENTO MAIOR QUE 8 M E MENOR OU IGUAL A 10 M, DIÂMETRO DE 7 CM, PERFURAÇÃO COM EQUIPAMENTO MANUAL E ARMADURA COM DIÂMETRO DE 16 MM. AF_05/2016</t>
  </si>
  <si>
    <t>93966</t>
  </si>
  <si>
    <t>EXECUÇÃO DE GRAMPO PARA SOLO GRAMPEADO COM COMPRIMENTO MAIOR QUE 10 M, DIÂMETRO DE 7 CM, PERFURAÇÃO COM EQUIPAMENTO MANUAL E ARMADURA COM DIÂMETRO DE 16 MM. AF_05/2016</t>
  </si>
  <si>
    <t>93967</t>
  </si>
  <si>
    <t>EXECUÇÃO DE GRAMPO PARA SOLO GRAMPEADO COM COMPRIMENTO MENOR OU IGUAL A 4 M, DIÂMETRO DE 7 CM, PERFURAÇÃO COM EQUIPAMENTO MANUAL E ARMADURA COM DIÂMETRO DE 20 MM. AF_05/2016</t>
  </si>
  <si>
    <t>93968</t>
  </si>
  <si>
    <t>EXECUÇÃO DE GRAMPO PARA SOLO GRAMPEADO COM COMPRIMENTO MAIOR QUE 4 E MENOR OU IGUAL A 6 M, DIÂMETRO DE 7 CM, PERFURAÇÃO COM EQUIPAMENTO MANUAL E ARMADURA COM DIÂMETRO DE 20 MM. AF_05/2016</t>
  </si>
  <si>
    <t>93969</t>
  </si>
  <si>
    <t>EXECUÇÃO DE GRAMPO PARA SOLO GRAMPEADO COM COMPRIMENTO MAIOR QUE 6 M E MENOR OU IGUAL A 8 M, DIÂMETRO DE 7 CM, PERFURAÇÃO COM EQUIPAMENTO MANUAL E ARMADURA COM DIÂMETRO DE 20 MM. AF_05/2016</t>
  </si>
  <si>
    <t>93970</t>
  </si>
  <si>
    <t>EXECUÇÃO DE GRAMPO PARA SOLO GRAMPEADO COM COMPRIMENTO MAIOR QUE 8 MENOR OU IGUAL A 10 M, DIÂMETRO DE 7 CM, PERFURAÇÃO COM EQUIPAMENTO MANUAL E ARMADURA COM DIÂMETRO DE 20 MM. AF_05/2016</t>
  </si>
  <si>
    <t>93971</t>
  </si>
  <si>
    <t>EXECUÇÃO DE GRAMPO PARA SOLO GRAMPEADO COM COMPRIMENTO MAIOR QUE 10 M, DIÂMETRO DE 7 CM, PERFURAÇÃO COM EQUIPAMENTO MANUAL E ARMADURA COM DIÂMETRO DE 20 MM. AF_05/2016</t>
  </si>
  <si>
    <t>95108</t>
  </si>
  <si>
    <t>EXECUÇÃO DE PROTEÇÃO DA CABEÇA DO TIRANTE COM USO DE FÔRMAS EM CHAPA COMPENSADA PLASTIFICADA DE MADEIRA E CONCRETO FCK =15 MPA. AF_07/2016</t>
  </si>
  <si>
    <t>23,37</t>
  </si>
  <si>
    <t>100332</t>
  </si>
  <si>
    <t>CONTENÇÃO EM PERFIL PRANCHADO COM PRANCHÃO DE MADEIRA, PERFIS ESPAÇADOS A 1,5 M PARA 1 SUBSOLO. AF_07/2019</t>
  </si>
  <si>
    <t>100333</t>
  </si>
  <si>
    <t>CONTENÇÃO EM PERFIL PRANCHADO COM PRANCHÃO DE MADEIRA, PERFIS ESPAÇADOS A 1,5 M PARA 2 OU MAIS SUBSOLOS. AF_07/2019</t>
  </si>
  <si>
    <t>100334</t>
  </si>
  <si>
    <t>CONTENÇÃO EM PERFIL PRANCHADO COM PRANCHÃO DE MADEIRA, PERFIS ESPAÇADOS A 2 M PARA 1 SUBSOLO. AF_07/2019</t>
  </si>
  <si>
    <t>100335</t>
  </si>
  <si>
    <t>CONTENÇÃO EM PERFIL PRANCHADO COM PRANCHÃO DE MADEIRA, PERFIS ESPAÇADOS A 2 M PARA 2 OU MAIS SUBSOLOS. AF_07/2019</t>
  </si>
  <si>
    <t>100341</t>
  </si>
  <si>
    <t>FABRICAÇÃO, MONTAGEM E DESMONTAGEM DE FÔRMA PARA CORTINA DE CONTENÇÃO, EM CHAPA DE MADEIRA COMPENSADA PLASTIFICADA, E = 18 MM, 10 UTILIZAÇÕES. AF_07/2019</t>
  </si>
  <si>
    <t>28,28</t>
  </si>
  <si>
    <t>100342</t>
  </si>
  <si>
    <t>ARMAÇÃO DE CORTINA DE CONTENÇÃO EM CONCRETO ARMADO, COM AÇO CA-50 DE 6,3 MM - MONTAGEM. AF_07/2019</t>
  </si>
  <si>
    <t>18,27</t>
  </si>
  <si>
    <t>100343</t>
  </si>
  <si>
    <t>ARMAÇÃO DE CORTINA DE CONTENÇÃO EM CONCRETO ARMADO, COM AÇO CA-50 DE 8 MM - MONTAGEM. AF_07/2019</t>
  </si>
  <si>
    <t>100344</t>
  </si>
  <si>
    <t>ARMAÇÃO DE CORTINA DE CONTENÇÃO EM CONCRETO ARMADO, COM AÇO CA-50 DE 10 MM - MONTAGEM. AF_07/2019</t>
  </si>
  <si>
    <t>16,31</t>
  </si>
  <si>
    <t>100345</t>
  </si>
  <si>
    <t>ARMAÇÃO DE CORTINA DE CONTENÇÃO EM CONCRETO ARMADO, COM AÇO CA-50 DE 12,5 MM - MONTAGEM. AF_07/2019</t>
  </si>
  <si>
    <t>13,93</t>
  </si>
  <si>
    <t>100346</t>
  </si>
  <si>
    <t>ARMAÇÃO DE CORTINA DE CONTENÇÃO EM CONCRETO ARMADO, COM AÇO CA-50 DE 16 MM - MONTAGEM. AF_07/2019</t>
  </si>
  <si>
    <t>13,51</t>
  </si>
  <si>
    <t>100347</t>
  </si>
  <si>
    <t>ARMAÇÃO DE CORTINA DE CONTENÇÃO EM CONCRETO ARMADO, COM AÇO CA-50 DE 20 MM - MONTAGEM. AF_07/2019</t>
  </si>
  <si>
    <t>15,53</t>
  </si>
  <si>
    <t>100348</t>
  </si>
  <si>
    <t>ARMAÇÃO DE CORTINA DE CONTENÇÃO EM CONCRETO ARMADO, COM AÇO CA-50 DE 25 MM - MONTAGEM. AF_07/2019</t>
  </si>
  <si>
    <t>100349</t>
  </si>
  <si>
    <t>CONCRETAGEM DE CORTINA DE CONTENÇÃO, ATRAVÉS DE BOMBA   LANÇAMENTO, ADENSAMENTO E ACABAMENTO. AF_07/2019</t>
  </si>
  <si>
    <t>102989</t>
  </si>
  <si>
    <t>CANALETA MEIA CANA PRÉ-MOLDADA DE CONCRETO (D = 20 CM) - FORNECIMENTO E INSTALAÇÃO. AF_08/2021</t>
  </si>
  <si>
    <t>102990</t>
  </si>
  <si>
    <t>CANALETA MEIA CANA PRÉ-MOLDADA DE CONCRETO (D = 30 CM) - FORNECIMENTO E INSTALAÇÃO. AF_08/2021</t>
  </si>
  <si>
    <t>32,08</t>
  </si>
  <si>
    <t>102991</t>
  </si>
  <si>
    <t>CANALETA MEIA CANA PRÉ-MOLDADA DE CONCRETO (D = 40 CM) - FORNECIMENTO E INSTALAÇÃO. AF_08/2021</t>
  </si>
  <si>
    <t>102992</t>
  </si>
  <si>
    <t>CANALETA MEIA CANA PRÉ-MOLDADA DE CONCRETO (D = 50 CM) - FORNECIMENTO E INSTALAÇÃO. AF_08/2021</t>
  </si>
  <si>
    <t>102993</t>
  </si>
  <si>
    <t>CANALETA MEIA CANA PRÉ-MOLDADA DE CONCRETO (D = 60 CM) - FORNECIMENTO E INSTALAÇÃO. AF_08/2021</t>
  </si>
  <si>
    <t>79,37</t>
  </si>
  <si>
    <t>102994</t>
  </si>
  <si>
    <t>CANALETA MEIA CANA PRÉ-MOLDADA DE CONCRETO (D = 80 CM) - FORNECIMENTO E INSTALAÇÃO. AF_08/2021</t>
  </si>
  <si>
    <t>102995</t>
  </si>
  <si>
    <t>EXECUÇÃO DE CANALETA DE CONCRETO MOLDADO IN LOCO, ESPESSURA DE 0,07 M, GEOMETRIA TRAPEZOIDAL (DIMENSÕES INTERNAS: B=0,6 M; B=0,147 M; H=0,2 M). AF_08/2021</t>
  </si>
  <si>
    <t>102996</t>
  </si>
  <si>
    <t>EXECUÇÃO DE CANALETA DE CONCRETO MOLDADO IN LOCO, ESPESSURA DE 0,07 M, GEOMETRIA TRAPEZOIDAL (DIMENSÕES INTERNAS: B=0,9 M; B=0,246 M; H=0,3 M). AF_08/2021</t>
  </si>
  <si>
    <t>102997</t>
  </si>
  <si>
    <t>EXECUÇÃO DE CANALETA DE CONCRETO MOLDADO IN LOCO, ESPESSURA DE 0,08 M, GEOMETRIA TRAPEZOIDAL (DIMENSÕES INTERNAS: B=1M; B=0,5 M; H=0,25 M). AF_08/2021</t>
  </si>
  <si>
    <t>102998</t>
  </si>
  <si>
    <t>EXECUÇÃO DE CANALETA DE CONCRETO MOLDADO IN LOCO, ESPESSURA DE 0,08 M, GEOMETRIA TRAPEZOIDAL (DIMENSÕES INTERNAS: B=1,074 M; B=0,534 M; H=0,27 M). AF_08/2021</t>
  </si>
  <si>
    <t>102999</t>
  </si>
  <si>
    <t>EXECUÇÃO DE CANALETA DE CONCRETO MOLDADO IN LOCO, ESPESSURA DE 0,08 M, GEOMETRIA TRAPEZOIDAL (DIMENSÕES INTERNAS: B=1,4 M; B=0,7 M; H=0,35 M). AF_08/2021</t>
  </si>
  <si>
    <t>103000</t>
  </si>
  <si>
    <t>EXECUÇÃO DE CANALETA DE CONCRETO MOLDADO IN LOCO, ESPESSURA DE 0,08 M, GEOMETRIA TRAPEZOIDAL (DIMENSÕES INTERNAS: B=1,474 M; B=0,934 M; H=0,27 M). AF_08/2021</t>
  </si>
  <si>
    <t>103001</t>
  </si>
  <si>
    <t>GRELHA DE FERRO FUNDIDO SIMPLES COM REQUADRO, 150 X 1000 MM, ASSENTADA COM ARGAMASSA 1 : 3 CIMENTO: AREIA - FORNECIMENTO E INSTALAÇÃO. AF_08/2021</t>
  </si>
  <si>
    <t>103002</t>
  </si>
  <si>
    <t>GRELHA DE FERRO FUNDIDO SIMPLES COM REQUADRO, 200 X 1000 MM, ASSENTADA COM ARGAMASSA 1 : 3 CIMENTO: AREIA - FORNECIMENTO E INSTALAÇÃO. AF_08/2021</t>
  </si>
  <si>
    <t>103003</t>
  </si>
  <si>
    <t>GRELHA DE FERRO FUNDIDO SIMPLES COM REQUADRO, 300 X 1000 MM, ASSENTADA COM ARGAMASSA 1 : 3 CIMENTO: AREIA - FORNECIMENTO E INSTALAÇÃO. AF_08/2021</t>
  </si>
  <si>
    <t>103005</t>
  </si>
  <si>
    <t>CAIXA COM GRELHA RETANGULAR DE FERRO FUNDIDO, EM ALVENARIA COM TIJOLOS CERÂMICOS MACIÇOS, DIMENSÕES INTERNAS: 0,15 X 1,00 X 0,3 M. AF_08/2021</t>
  </si>
  <si>
    <t>103006</t>
  </si>
  <si>
    <t>CAIXA COM GRELHA RETANGULAR DE FERRO FUNDIDO, EM ALVENARIA COM TIJOLOS CERÂMICOS MACIÇOS, DIMENSÕES INTERNAS: 0,20 X 1,00 X 0,4 M. AF_08/2021</t>
  </si>
  <si>
    <t>103007</t>
  </si>
  <si>
    <t>CAIXA COM GRELHA RETANGULAR DE FERRO FUNDIDO, EM ALVENARIA COM TIJOLOS CERÂMICOS MACIÇOS, DIMENSÕES INTERNAS: 0,30 X 1,00 X 0,5 M. AF_08/2021</t>
  </si>
  <si>
    <t>97933</t>
  </si>
  <si>
    <t>CAIXA COM GRELHA SIMPLES RETANGULAR, EM CONCRETO PRÉ-MOLDADO, DIMENSÕES INTERNAS: 0,6X1,0X1,0 M. AF_12/2020</t>
  </si>
  <si>
    <t>97934</t>
  </si>
  <si>
    <t>CAIXA COM GRELHA DUPLA RETANGULAR, EM CONCRETO PRÉ-MOLDADO, DIMENSÕES INTERNAS: 0,6X2,2X1,0 M. AF_12/2020</t>
  </si>
  <si>
    <t>97935</t>
  </si>
  <si>
    <t>CAIXA PARA BOCA DE LOBO SIMPLES RETANGULAR, EM CONCRETO PRÉ-MOLDADO, DIMENSÕES INTERNAS: 0,6X1,0X1,2 M. AF_12/2020</t>
  </si>
  <si>
    <t>97936</t>
  </si>
  <si>
    <t>CAIXA PARA BOCA DE LOBO DUPLA RETANGULAR, EM CONCRETO PRÉ-MOLDADO, DIMENSÕES INTERNAS: 0,6X2,2X1,2 M. AF_12/2020</t>
  </si>
  <si>
    <t>97947</t>
  </si>
  <si>
    <t>CAIXA COM GRELHA SIMPLES RETANGULAR, EM ALVENARIA COM TIJOLOS CERÂMICOS MACIÇOS, DIMENSÕES INTERNAS: 0,5X1X1 M. AF_12/2020</t>
  </si>
  <si>
    <t>97948</t>
  </si>
  <si>
    <t>CAIXA COM GRELHA DUPLA RETANGULAR, EM ALVENARIA COM TIJOLOS CERÂMICOS MACIÇOS, DIMENSÕES INTERNAS: 0,5X2,2X1 M. AF_12/2020</t>
  </si>
  <si>
    <t>97949</t>
  </si>
  <si>
    <t>CAIXA PARA BOCA DE LOBO SIMPLES RETANGULAR, EM ALVENARIA COM TIJOLOS CERÂMICOS MACIÇOS, DIMENSÕES INTERNAS: 0,6X1X1,2 M. AF_12/2020</t>
  </si>
  <si>
    <t>97950</t>
  </si>
  <si>
    <t>CAIXA PARA BOCA DE LOBO DUPLA RETANGULAR, EM ALVENARIA COM TIJOLOS CERÂMICOS MACIÇOS, DIMENSÕES INTERNAS: 0,6X2,2X1,2 M. AF_12/2020</t>
  </si>
  <si>
    <t>97951</t>
  </si>
  <si>
    <t>CAIXA PARA BOCA DE LOBO COMBINADA COM GRELHA RETANGULAR, EM ALVENARIA COM TIJOLOS CERÂMICOS MACIÇOS, DIMENSÕES INTERNAS: 1,3X1X1,2 M. AF_12/2020</t>
  </si>
  <si>
    <t>97952</t>
  </si>
  <si>
    <t>CAIXA PARA BOCA DE LOBO DUPLA COMBINADA COM GRELHA RETANGULAR, EM ALVENARIA COM TIJOLOS CERÂMICOS MACIÇOS, DIMENSÕES INTERNAS: 1,3X2,2X1,2 M. AF_12/2020</t>
  </si>
  <si>
    <t>97953</t>
  </si>
  <si>
    <t>CAIXA COM GRELHA SIMPLES RETANGULAR, EM ALVENARIA COM BLOCOS DE CONCRETO, DIMENSÕES INTERNAS: 0,5X1X1 M. AF_12/2020</t>
  </si>
  <si>
    <t>97955</t>
  </si>
  <si>
    <t>CAIXA COM GRELHA DUPLA RETANGULAR, EM ALVENARIA COM BLOCOS DE CONCRETO, DIMENSÕES INTERNAS: 0,5X2,2X1 M. AF_12/2020</t>
  </si>
  <si>
    <t>97956</t>
  </si>
  <si>
    <t>CAIXA PARA BOCA DE LOBO SIMPLES RETANGULAR, EM ALVENARIA COM BLOCOS DE CONCRETO, DIMENSÕES INTERNAS: 0,6X1X1,2 M. AF_12/2020</t>
  </si>
  <si>
    <t>97957</t>
  </si>
  <si>
    <t>CAIXA PARA BOCA DE LOBO DUPLA RETANGULAR, EM ALVENARIA COM BLOCOS DE CONCRETO, DIMENSÕES INTERNAS: 0,6X2,2X1,2 M. AF_12/2020</t>
  </si>
  <si>
    <t>97961</t>
  </si>
  <si>
    <t>CAIXA PARA BOCA DE LOBO COMBINADA COM GRELHA RETANGULAR, EM ALVENARIA COM BLOCOS DE CONCRETO, DIMENSÕES INTERNAS: 1,3X1X1,2 M. AF_12/2020</t>
  </si>
  <si>
    <t>97973</t>
  </si>
  <si>
    <t>CAIXA PARA BOCA DE LOBO DUPLA COMBINADA COM GRELHA RETANGULAR, EM ALVENARIA COM BLOCOS DE CONCRETO, DIMENSÕES INTERNAS: 1,3X2,2X1,2 M. AF_12/2020</t>
  </si>
  <si>
    <t>97974</t>
  </si>
  <si>
    <t>POÇO DE INSPEÇÃO CIRCULAR PARA ESGOTO, EM CONCRETO PRÉ-MOLDADO, DIÂMETRO INTERNO = 0,6 M, PROFUNDIDADE = 1 M, EXCLUINDO TAMPÃO. AF_12/2020</t>
  </si>
  <si>
    <t>97975</t>
  </si>
  <si>
    <t>POÇO DE INSPEÇÃO CIRCULAR PARA ESGOTO, EM CONCRETO PRÉ-MOLDADO, DIÂMETRO INTERNO = 0,6 M, PROFUNDIDADE = 1,5 M, EXCLUINDO TAMPÃO. AF_12/2020</t>
  </si>
  <si>
    <t>97976</t>
  </si>
  <si>
    <t>POÇO DE INSPEÇÃO CIRCULAR PARA ESGOTO, EM ALVENARIA COM TIJOLOS CERÂMICOS MACIÇOS, DIÂMETRO INTERNO = 0,6 M, PROFUNDIDADE = 1 M, EXCLUINDO TAMPÃO. AF_12/2020</t>
  </si>
  <si>
    <t>97977</t>
  </si>
  <si>
    <t>POÇO DE INSPEÇÃO CIRCULAR PARA ESGOTO, EM ALVENARIA COM TIJOLOS CERÂMICOS MACIÇOS, DIÂMETRO INTERNO = 0,6 M, PROFUNDIDADE = 1,5 M, EXCLUINDO TAMPÃO. AF_12/2020</t>
  </si>
  <si>
    <t>97978</t>
  </si>
  <si>
    <t>BASE PARA POÇO DE VISITA CIRCULAR PARA ESGOTO, EM CONCRETO PRÉ-MOLDADO, DIÂMETRO INTERNO = 0,8 M, PROFUNDIDADE = 1,45 M, EXCLUINDO TAMPÃO. AF_12/2020</t>
  </si>
  <si>
    <t>97980</t>
  </si>
  <si>
    <t>BASE PARA POÇO DE VISITA CIRCULAR PARA  ESGOTO, EM ALVENARIA COM TIJOLOS CERÂMICOS MACIÇOS, DIÂMETRO INTERNO = 0,8 M, PROFUNDIDADE = 1,45 M, EXCLUINDO TAMPÃO. AF_12/2020</t>
  </si>
  <si>
    <t>97981</t>
  </si>
  <si>
    <t>ACRÉSCIMO PARA POÇO DE VISITA CIRCULAR PARA ESGOTO, EM ALVENARIA COM TIJOLOS CERÂMICOS MACIÇOS, DIÂMETRO INTERNO = 0,8 M. AF_12/2020</t>
  </si>
  <si>
    <t>97983</t>
  </si>
  <si>
    <t>ACRÉSCIMO PARA POÇO DE VISITA CIRCULAR PARA ESGOTO, EM CONCRETO PRÉ-MOLDADO, DIÂMETRO INTERNO = 1 M. AF_12/2020</t>
  </si>
  <si>
    <t>97985</t>
  </si>
  <si>
    <t>ACRÉSCIMO PARA POÇO DE VISITA CIRCULAR PARA  ESGOTO, EM ALVENARIA COM TIJOLOS CERÂMICOS MACIÇOS, DIÂMETRO INTERNO = 1 M. AF_12/2020</t>
  </si>
  <si>
    <t>97987</t>
  </si>
  <si>
    <t>ACRÉSCIMO PARA POÇO DE VISITA CIRCULAR PARA ESGOTO, EM CONCRETO PRÉ-MOLDADO, DIÂMETRO INTERNO = 1,2 M. AF_12/2020</t>
  </si>
  <si>
    <t>97988</t>
  </si>
  <si>
    <t>BASE PARA POÇO DE VISITA CIRCULAR PARA  ESGOTO, EM ALVENARIA COM TIJOLOS CERÂMICOS MACIÇOS, DIÂMETRO INTERNO = 1,2 M, PROFUNDIDADE = 1,45 M, EXCLUINDO TAMPÃO. AF_12/2020</t>
  </si>
  <si>
    <t>97989</t>
  </si>
  <si>
    <t>ACRÉSCIMO PARA POÇO DE VISITA CIRCULAR PARA ESGOTO, EM ALVENARIA COM TIJOLOS CERÂMICOS MACIÇOS, DIÂMETRO INTERNO = 1,2 M. AF_12/2020</t>
  </si>
  <si>
    <t>97991</t>
  </si>
  <si>
    <t>ACRÉSCIMO PARA POÇO DE VISITA CIRCULAR PARA  ESGOTO, EM CONCRETO PRÉ-MOLDADO, DIÂMETRO INTERNO = 1,5 M. AF_12/2020</t>
  </si>
  <si>
    <t>97992</t>
  </si>
  <si>
    <t>BASE PARA POÇO DE VISITA CIRCULAR PARA ESGOTO, EM ALVENARIA COM TIJOLOS CERÂMICOS MACIÇOS, DIÂMETRO INTERNO = 1,5 M, PROFUNDIDADE = 1,45 M, EXCLUINDO TAMPÃO. AF_12/2020</t>
  </si>
  <si>
    <t>97993</t>
  </si>
  <si>
    <t>ACRÉSCIMO PARA POÇO DE VISITA CIRCULAR PARA  ESGOTO, EM ALVENARIA COM TIJOLOS CERÂMICOS MACIÇOS, DIÂMETRO INTERNO = 1,5 M. AF_12/2020</t>
  </si>
  <si>
    <t>97994</t>
  </si>
  <si>
    <t>BASE PARA POÇO DE VISITA RETANGULAR PARA  ESGOTO, EM ALVENARIA COM BLOCOS DE CONCRETO, DIMENSÕES INTERNAS = 1X1 M, PROFUNDIDADE = 1,45 M, EXCLUINDO TAMPÃO. AF_12/2020</t>
  </si>
  <si>
    <t>97995</t>
  </si>
  <si>
    <t>ACRÉSCIMO PARA POÇO DE VISITA RETANGULAR PARA ESGOTO, EM ALVENARIA COM BLOCOS DE CONCRETO, DIMENSÕES INTERNAS = 1X1 M. AF_12/2020</t>
  </si>
  <si>
    <t>97996</t>
  </si>
  <si>
    <t>BASE PARA POÇO DE VISITA RETANGULAR PARA ESGOTO, EM ALVENARIA COM BLOCOS DE CONCRETO, DIMENSÕES INTERNAS = 1X1,5 M, PROFUNDIDADE = 1,45 M, EXCLUINDO TAMPÃO. AF_12/2020</t>
  </si>
  <si>
    <t>97997</t>
  </si>
  <si>
    <t>ACRÉSCIMO PARA POÇO DE VISITA RETANGULAR PARA ESGOTO, EM ALVENARIA COM BLOCOS DE CONCRETO, DIMENSÕES INTERNAS = 1X1,5 M. AF_12/2020</t>
  </si>
  <si>
    <t>97999</t>
  </si>
  <si>
    <t>ACRÉSCIMO PARA POÇO DE VISITA RETANGULAR PARA ESGOTO, EM ALVENARIA COM BLOCOS DE CONCRETO, DIMENSÕES INTERNAS = 1X2 M. AF_12/2020</t>
  </si>
  <si>
    <t>98001</t>
  </si>
  <si>
    <t>ACRÉSCIMO PARA POÇO DE VISITA RETANGULAR PARA ESGOTO, EM ALVENARIA COM BLOCOS DE CONCRETO, DIMENSÕES INTERNAS = 1X2,5 M. AF_12/2020</t>
  </si>
  <si>
    <t>98002</t>
  </si>
  <si>
    <t>BASE PARA POÇO DE VISITA RETANGULAR PARA ESGOTO, EM ALVENARIA COM BLOCOS DE CONCRETO, DIMENSÕES INTERNAS = 1X3 M, PROFUNDIDADE = 1,45 M, EXCLUINDO TAMPÃO. AF_12/2020</t>
  </si>
  <si>
    <t>98003</t>
  </si>
  <si>
    <t>ACRÉSCIMO PARA POÇO DE VISITA RETANGULAR PARA ESGOTO, EM ALVENARIA COM BLOCOS DE CONCRETO, DIMENSÕES INTERNAS = 1X3 M. AF_12/2020</t>
  </si>
  <si>
    <t>98005</t>
  </si>
  <si>
    <t>ACRÉSCIMO PARA POÇO DE VISITA RETANGULAR PARA ESGOTO, EM ALVENARIA COM BLOCOS DE CONCRETO, DIMENSÕES INTERNAS = 1X3,5 M. AF_12/2020</t>
  </si>
  <si>
    <t>98006</t>
  </si>
  <si>
    <t>BASE PARA POÇO DE VISITA RETANGULAR PARA ESGOTO, EM ALVENARIA COM BLOCOS DE CONCRETO, DIMENSÕES INTERNAS = 1X4 M, PROFUNDIDADE = 1,45 M, EXCLUINDO TAMPÃO. AF_12/2020</t>
  </si>
  <si>
    <t>98007</t>
  </si>
  <si>
    <t>ACRÉSCIMO PARA POÇO DE VISITA RETANGULAR PARA ESGOTO, EM ALVENARIA COM BLOCOS DE CONCRETO, DIMENSÕES INTERNAS = 1X4 M. AF_12/2020</t>
  </si>
  <si>
    <t>98008</t>
  </si>
  <si>
    <t>BASE PARA POÇO DE VISITA RETANGULAR PARA ESGOTO, EM ALVENARIA COM BLOCOS DE CONCRETO, DIMENSÕES INTERNAS = 1,5X1,5 M, PROFUNDIDADE = 1,45 M, EXCLUINDO TAMPÃO . AF_12/2020</t>
  </si>
  <si>
    <t>98009</t>
  </si>
  <si>
    <t>ACRÉSCIMO PARA POÇO DE VISITA RETANGULAR PARA ESGOTO, EM ALVENARIA COM BLOCOS DE CONCRETO, DIMENSÕES INTERNAS = 1,5X1,5 M. AF_12/2020</t>
  </si>
  <si>
    <t>98010</t>
  </si>
  <si>
    <t>BASE PARA POÇO DE VISITA RETANGULAR PARA ESGOTO, EM ALVENARIA COM BLOCOS DE CONCRETO, DIMENSÕES INTERNAS = 1,5X2 M, PROFUNDIDADE = 1,45 M, EXCLUINDO TAMPÃO. AF_12/2020</t>
  </si>
  <si>
    <t>98011</t>
  </si>
  <si>
    <t>ACRÉSCIMO PARA POÇO DE VISITA RETANGULAR PARA ESGOTO, EM ALVENARIA COM BLOCOS DE CONCRETO, DIMENSÕES INTERNAS = 1,5X2 M. AF_12/2020</t>
  </si>
  <si>
    <t>98012</t>
  </si>
  <si>
    <t>BASE PARA POÇO DE VISITA RETANGULAR PARA ESGOTO, EM ALVENARIA COM BLOCOS DE CONCRETO, DIMENSÕES INTERNAS = 1,5X2,5 M, PROFUNDIDADE = 1,45 M, EXCLUINDO TAMPÃO. AF_12/2020</t>
  </si>
  <si>
    <t>98013</t>
  </si>
  <si>
    <t>ACRÉSCIMO PARA POÇO DE VISITA RETANGULAR PARA ESGOTO, EM ALVENARIA COM BLOCOS DE CONCRETO, DIMENSÕES INTERNAS = 1,5X2,5 M. AF_12/2020</t>
  </si>
  <si>
    <t>98014</t>
  </si>
  <si>
    <t>BASE PARA POÇO DE VISITA RETANGULAR PARA ESGOTO, EM ALVENARIA COM BLOCOS DE CONCRETO, DIMENSÕES INTERNAS = 1,5X3 M, PROFUNDIDADE = 1,45 M, EXCLUINDO TAMPÃO. AF_12/2020</t>
  </si>
  <si>
    <t>98015</t>
  </si>
  <si>
    <t>ACRÉSCIMO PARA POÇO DE VISITA RETANGULAR PARA ESGOTO, EM ALVENARIA COM BLOCOS DE CONCRETO, DIMENSÕES INTERNAS = 1,5X3 M. AF_12/2020</t>
  </si>
  <si>
    <t>98016</t>
  </si>
  <si>
    <t>BASE PARA POÇO DE VISITA RETANGULAR PARA ESGOTO, EM ALVENARIA COM BLOCOS DE CONCRETO, DIMENSÕES INTERNAS = 1,5X3,5 M, PROFUNDIDADE = 1,45 M, EXCLUINDO TAMPÃO. AF_12/2020</t>
  </si>
  <si>
    <t>98017</t>
  </si>
  <si>
    <t>ACRÉSCIMO PARA POÇO DE VISITA RETANGULAR PARA ESGOTO, EM ALVENARIA COM BLOCOS DE CONCRETO, DIMENSÕES INTERNAS = 1,5X3,5 M. AF_12/2020</t>
  </si>
  <si>
    <t>98018</t>
  </si>
  <si>
    <t>BASE PARA POÇO DE VISITA RETANGULAR PARA ESGOTO, EM ALVENARIA COM BLOCOS DE CONCRETO, DIMENSÕES INTERNAS = 1,5X4 M, PROFUNDIDADE = 1,45 M, EXCLUINDO TAMPÃO. AF_12/2020</t>
  </si>
  <si>
    <t>98019</t>
  </si>
  <si>
    <t>ACRÉSCIMO PARA POÇO DE VISITA RETANGULAR PARA ESGOTO, EM ALVENARIA COM BLOCOS DE CONCRETO, DIMENSÕES INTERNAS = 1,5X4 M. AF_12/2020</t>
  </si>
  <si>
    <t>98020</t>
  </si>
  <si>
    <t>BASE PARA POÇO DE VISITA RETANGULAR PARA ESGOTO, EM ALVENARIA COM BLOCOS DE CONCRETO, DIMENSÕES INTERNAS = 2X2 M, PROFUNDIDADE = 1,45 M, EXCLUINDO TAMPÃO. AF_12/2020</t>
  </si>
  <si>
    <t>98021</t>
  </si>
  <si>
    <t>ACRÉSCIMO PARA POÇO DE VISITA RETANGULAR PARA ESGOTO, EM ALVENARIA COM BLOCOS DE CONCRETO, DIMENSÕES INTERNAS = 2X2 M. AF_12/2020</t>
  </si>
  <si>
    <t>98022</t>
  </si>
  <si>
    <t>BASE PARA POÇO DE VISITA RETANGULAR PARA ESGOTO, EM ALVENARIA COM BLOCOS DE CONCRETO, DIMENSÕES INTERNAS = 2X2,5 M, PROFUNDIDADE = 1,45 M, EXCLUINDO TAMPÃO. AF_12/2020</t>
  </si>
  <si>
    <t>98023</t>
  </si>
  <si>
    <t>ACRÉSCIMO PARA POÇO DE VISITA RETANGULAR PARA ESGOTO, EM ALVENARIA COM BLOCOS DE CONCRETO, DIMENSÕES INTERNAS = 2X2,5 M. AF_12/2020</t>
  </si>
  <si>
    <t>98024</t>
  </si>
  <si>
    <t>BASE PARA POÇO DE VISITA RETANGULAR PARA ESGOTO, EM ALVENARIA COM BLOCOS DE CONCRETO, DIMENSÕES INTERNAS = 2X3 M, PROFUNDIDADE = 1,45 M, EXCLUINDO TAMPÃO. AF_12/2020</t>
  </si>
  <si>
    <t>98025</t>
  </si>
  <si>
    <t>ACRÉSCIMO PARA POÇO DE VISITA RETANGULAR PARA ESGOTO, EM ALVENARIA COM BLOCOS DE CONCRETO, DIMENSÕES INTERNAS = 2X3 M. AF_12/2020</t>
  </si>
  <si>
    <t>98026</t>
  </si>
  <si>
    <t>BASE PARA POÇO DE VISITA RETANGULAR PARA ESGOTO, EM ALVENARIA COM BLOCOS DE CONCRETO, DIMENSÕES INTERNAS = 2X3,5 M, PROFUNDIDADE = 1,45 M, EXCLUINDO TAMPÃO. AF_12/2020</t>
  </si>
  <si>
    <t>98027</t>
  </si>
  <si>
    <t>ACRÉSCIMO PARA POÇO DE VISITA RETANGULAR PARA ESGOTO, EM ALVENARIA COM BLOCOS DE CONCRETO, DIMENSÕES INTERNAS = 2X3,5 M. AF_12/2020</t>
  </si>
  <si>
    <t>98028</t>
  </si>
  <si>
    <t>BASE PARA POÇO DE VISITA RETANGULAR PARA ESGOTO, EM ALVENARIA COM BLOCOS DE CONCRETO, DIMENSÕES INTERNAS = 2X4 M, PROFUNDIDADE = 1,45 M, EXCLUINDO TAMPÃO. AF_12/2020</t>
  </si>
  <si>
    <t>98029</t>
  </si>
  <si>
    <t>ACRÉSCIMO PARA POÇO DE VISITA RETANGULAR PARA ESGOTO, EM ALVENARIA COM BLOCOS DE CONCRETO, DIMENSÕES INTERNAS = 2X4 M. AF_12/2020</t>
  </si>
  <si>
    <t>98030</t>
  </si>
  <si>
    <t>BASE PARA POÇO DE VISITA RETANGULAR PARA ESGOTO, EM ALVENARIA COM BLOCOS DE CONCRETO, DIMENSÕES INTERNAS = 2,5X2,5 M, PROFUNDIDADE = 1,45 M, EXCLUINDO TAMPÃO. AF_12/2020</t>
  </si>
  <si>
    <t>98031</t>
  </si>
  <si>
    <t>ACRÉSCIMO PARA POÇO DE VISITA RETANGULAR PARA ESGOTO, EM ALVENARIA COM BLOCOS DE CONCRETO, DIMENSÕES INTERNAS = 2,5X2,5 M. AF_12/2020</t>
  </si>
  <si>
    <t>98032</t>
  </si>
  <si>
    <t>BASE PARA POÇO DE VISITA RETANGULAR PARA ESGOTO, EM ALVENARIA COM BLOCOS DE CONCRETO, DIMENSÕES INTERNAS = 2,5X3 M, PROFUNDIDADE = 1,45 M, EXCLUINDO TAMPÃO. AF_12/2020</t>
  </si>
  <si>
    <t>98033</t>
  </si>
  <si>
    <t>ACRÉSCIMO PARA POÇO DE VISITA RETANGULAR PARA ESGOTO, EM ALVENARIA COM BLOCOS DE CONCRETO, DIMENSÕES INTERNAS = 2,5X3 M. AF_12/2020</t>
  </si>
  <si>
    <t>98034</t>
  </si>
  <si>
    <t>BASE PARA POÇO DE VISITA RETANGULAR PARA ESGOTO, EM ALVENARIA COM BLOCOS DE CONCRETO, DIMENSÕES INTERNAS = 2,5X3,5 M, PROFUNDIDADE = 1,45 M, EXCLUINDO TAMPÃO. AF_12/2020</t>
  </si>
  <si>
    <t>98035</t>
  </si>
  <si>
    <t>ACRÉSCIMO PARA POÇO DE VISITA RETANGULAR PARA ESGOTO, EM ALVENARIA COM BLOCOS DE CONCRETO, DIMENSÕES INTERNAS = 2,5X3,5 M. AF_12/2020</t>
  </si>
  <si>
    <t>98036</t>
  </si>
  <si>
    <t>BASE PARA POÇO DE VISITA RETANGULAR PARA ESGOTO, EM ALVENARIA COM BLOCOS DE CONCRETO, DIMENSÕES INTERNAS = 2,5X4 M, PROFUNDIDADE = 1,45 M, EXCLUINDO TAMPÃO. AF_12/2020</t>
  </si>
  <si>
    <t>98037</t>
  </si>
  <si>
    <t>ACRÉSCIMO PARA POÇO DE VISITA RETANGULAR PARA ESGOTO, EM ALVENARIA COM BLOCOS DE CONCRETO, DIMENSÕES INTERNAS = 2,5X4 M. AF_12/2020</t>
  </si>
  <si>
    <t>98038</t>
  </si>
  <si>
    <t>BASE PARA POÇO DE VISITA RETANGULAR PARA ESGOTO, EM ALVENARIA COM BLOCOS DE CONCRETO, DIMENSÕES INTERNAS = 3X3 M, PROFUNDIDADE = 1,45 M, EXCLUINDO TAMPÃO. AF_12/2020</t>
  </si>
  <si>
    <t>98039</t>
  </si>
  <si>
    <t>ACRÉSCIMO PARA POÇO DE VISITA RETANGULAR PARA ESGOTO, EM ALVENARIA COM BLOCOS DE CONCRETO, DIMENSÕES INTERNAS = 3X3 M. AF_12/2020</t>
  </si>
  <si>
    <t>98040</t>
  </si>
  <si>
    <t>BASE PARA POÇO DE VISITA RETANGULAR PARA ESGOTO, EM ALVENARIA COM BLOCOS DE CONCRETO, DIMENSÕES INTERNAS = 3X3,5 M, PROFUNDIDADE = 1,45 M, EXCLUINDO TAMPÃO. AF_12/2020</t>
  </si>
  <si>
    <t>98041</t>
  </si>
  <si>
    <t>ACRÉSCIMO PARA POÇO DE VISITA RETANGULAR PARA ESGOTO, EM ALVENARIA COM BLOCOS DE CONCRETO, DIMENSÕES INTERNAS = 3X3,5 M. AF_12/2020</t>
  </si>
  <si>
    <t>98042</t>
  </si>
  <si>
    <t>BASE PARA POÇO DE VISITA RETANGULAR PARA ESGOTO, EM ALVENARIA COM BLOCOS DE CONCRETO, DIMENSÕES INTERNAS = 3X4 M, PROFUNDIDADE = 1,45 M, EXCLUINDO TAMPÃO. AF_12/2020</t>
  </si>
  <si>
    <t>98043</t>
  </si>
  <si>
    <t>ACRÉSCIMO PARA POÇO DE VISITA RETANGULAR PARA ESGOTO, EM ALVENARIA COM BLOCOS DE CONCRETO, DIMENSÕES INTERNAS = 3X4 M. AF_12/2020</t>
  </si>
  <si>
    <t>98044</t>
  </si>
  <si>
    <t>BASE PARA POÇO DE VISITA RETANGULAR PARA ESGOTO, EM ALVENARIA COM BLOCOS DE CONCRETO, DIMENSÕES INTERNAS = 3,5X3,5 M, PROFUNDIDADE = 1,45 M, EXCLUINDO TAMPÃO. AF_12/2020</t>
  </si>
  <si>
    <t>98045</t>
  </si>
  <si>
    <t>ACRÉSCIMO PARA POÇO DE VISITA RETANGULAR PARA ESGOTO, EM ALVENARIA COM BLOCOS DE CONCRETO, DIMENSÕES INTERNAS = 3,5X3,5 M. AF_12/2020</t>
  </si>
  <si>
    <t>98046</t>
  </si>
  <si>
    <t>BASE PARA POÇO DE VISITA RETANGULAR PARA ESGOTO, EM ALVENARIA COM BLOCOS DE CONCRETO, DIMENSÕES INTERNAS = 3,5X4 M, PROFUNDIDADE = 1,45 M, EXCLUINDO TAMPÃO. AF_12/2020</t>
  </si>
  <si>
    <t>98047</t>
  </si>
  <si>
    <t>ACRÉSCIMO PARA POÇO DE VISITA RETANGULAR PARA ESGOTO, EM ALVENARIA COM BLOCOS DE CONCRETO, DIMENSÕES INTERNAS = 3,5X4 M. AF_12/2020</t>
  </si>
  <si>
    <t>98048</t>
  </si>
  <si>
    <t>BASE PARA POÇO DE VISITA RETANGULAR PARA ESGOTO, EM ALVENARIA COM BLOCOS DE CONCRETO, DIMENSÕES INTERNAS = 4X4 M, PROFUNDIDADE = 1,45 M, EXCLUINDO TAMPÃO. AF_12/2020</t>
  </si>
  <si>
    <t>98049</t>
  </si>
  <si>
    <t>ACRÉSCIMO PARA POÇO DE VISITA RETANGULAR PARA ESGOTO, EM ALVENARIA COM BLOCOS DE CONCRETO, DIMENSÕES INTERNAS = 4X4 M. AF_12/2020</t>
  </si>
  <si>
    <t>98050</t>
  </si>
  <si>
    <t>CHAMINÉ CIRCULAR PARA POÇO DE VISITA PARA ESGOTO, EM CONCRETO PRÉ-MOLDADO, DIÂMETRO INTERNO = 0,6 M. AF_12/2020</t>
  </si>
  <si>
    <t>98051</t>
  </si>
  <si>
    <t>CHAMINÉ CIRCULAR PARA POÇO DE VISITA PARA ESGOTO, EM ALVENARIA COM TIJOLOS CERÂMICOS MACIÇOS, DIÂMETRO INTERNO = 0,6 M. AF_12/2020</t>
  </si>
  <si>
    <t>98405</t>
  </si>
  <si>
    <t>BASE PARA POÇO DE VISITA CIRCULAR PARA  ESGOTO, EM ALVENARIA COM TIJOLOS CERÂMICOS MACIÇOS, DIÂMETRO INTERNO = 1 M, PROFUNDIDADE = 1,45 M, EXCLUINDO TAMPÃO. AF_12/2020</t>
  </si>
  <si>
    <t>98406</t>
  </si>
  <si>
    <t>BASE PARA POÇO DE VISITA RETANGULAR PARA ESGOTO, EM ALVENARIA COM BLOCOS DE CONCRETO, DIMENSÕES INTERNAS = 1X3,5 M, PROFUNDIDADE = 1,45 M, EXCLUINDO TAMPÃO. AF_12/2020</t>
  </si>
  <si>
    <t>98407</t>
  </si>
  <si>
    <t>BASE PARA POÇO DE VISITA RETANGULAR PARA ESGOTO, EM ALVENARIA COM BLOCOS DE CONCRETO, DIMENSÕES INTERNAS = 1X2 M, PROFUNDIDADE = 1,45 M, EXCLUINDO TAMPÃO. AF_12/2020</t>
  </si>
  <si>
    <t>98408</t>
  </si>
  <si>
    <t>BASE PARA POÇO DE VISITA RETANGULAR PARA ESGOTO, EM ALVENARIA COM BLOCOS DE CONCRETO, DIMENSÕES INTERNAS = 1X2,5 M, PROFUNDIDADE = 1,45 M, EXCLUINDO TAMPÃO. AF_12/2020</t>
  </si>
  <si>
    <t>98409</t>
  </si>
  <si>
    <t>ACRÉSCIMO PARA POÇO DE VISITA CIRCULAR PARA ESGOTO, EM CONCRETO PRÉ-MOLDADO, DIÂMETRO INTERNO = 0,8 M. AF_12/2020</t>
  </si>
  <si>
    <t>98410</t>
  </si>
  <si>
    <t>BASE PARA POÇO DE VISITA CIRCULAR PARA ESGOTO, EM CONCRETO PRÉ-MOLDADO, DIÂMETRO INTERNO = 1 M, PROFUNDIDADE = 1,45 M, EXCLUINDO TAMPÃO. AF_12/2020</t>
  </si>
  <si>
    <t>98414</t>
  </si>
  <si>
    <t>BASE PARA POÇO DE VISITA CIRCULAR PARA  ESGOTO, EM CONCRETO PRÉ-MOLDADO, DIÂMETRO INTERNO = 1 M, PROFUNDIDADE = 1,45 M, EXCLUINDO TAMPÃO. AF_12/2020</t>
  </si>
  <si>
    <t>98415</t>
  </si>
  <si>
    <t>(COMPOSIÇÃO REPRESENTATIVA) POÇO DE VISITA CIRCULAR PARA ESGOTO, EM CONCRETO PRÉ-MOLDADO, DIÂMETRO INTERNO = 1,0 M, PROFUNDIDADE ATÉ 1,50 M, EXCLUINDO TAMPÃO. AF_04/2018</t>
  </si>
  <si>
    <t>98416</t>
  </si>
  <si>
    <t>(COMPOSIÇÃO REPRESENTATIVA) POÇO DE VISITA CIRCULAR PARA ESGOTO, EM CONCRETO PRÉ-MOLDADO, DIÂMETRO INTERNO = 1,0 M, PROFUNDIDADE DE 1,50 A 2,00 M, EXCLUINDO TAMPÃO. AF_04/2018</t>
  </si>
  <si>
    <t>98417</t>
  </si>
  <si>
    <t>(COMPOSIÇÃO REPRESENTATIVA) POÇO DE VISITA CIRCULAR PARA ESGOTO, EM CONCRETO PRÉ-MOLDADO, DIÂMETRO INTERNO = 1,0 M, PROFUNDIDADE DE 2,00 A 2,50 M, EXCLUINDO TAMPÃO. AF_04/2018</t>
  </si>
  <si>
    <t>98418</t>
  </si>
  <si>
    <t>(COMPOSIÇÃO REPRESENTATIVA) POÇO DE VISITA CIRCULAR PARA ESGOTO, EM CONCRETO PRÉ-MOLDADO, DIÂMETRO INTERNO = 1,0 M, PROFUNDIDADE DE 2,50 A 3,00 M, EXCLUINDO TAMPÃO. AF_04/2018</t>
  </si>
  <si>
    <t>98419</t>
  </si>
  <si>
    <t>(COMPOSIÇÃO REPRESENTATIVA) POÇO DE VISITA CIRCULAR PARA ESGOTO, EM CONCRETO PRÉ-MOLDADO, DIÂMETRO INTERNO = 1,0 M, PROFUNDIDADE DE 3,00 A 3,50 M, EXCLUINDO TAMPÃO. AF_04/2018</t>
  </si>
  <si>
    <t>98420</t>
  </si>
  <si>
    <t>(COMPOSIÇÃO REPRESENTATIVA) POÇO DE VISITA CIRCULAR PARA ESGOTO, EM CONCRETO PRÉ-MOLDADO, DIÂMETRO INTERNO = 1,0 M, PROFUNDIDADE ATÉ 1,50 M, INCLUINDO TAMPÃO DE FERRO FUNDIDO, DIÂMETRO DE 60 CM. AF_04/2018</t>
  </si>
  <si>
    <t>98421</t>
  </si>
  <si>
    <t>(COMPOSIÇÃO REPRESENTATIVA) POÇO DE VISITA CIRCULAR PARA ESGOTO, EM CONCRETO PRÉ-MOLDADO, DIÂMETRO INTERNO = 1,0 M, PROFUNDIDADE DE 1,50 A 2,00 M, INCLUINDO TAMPÃO DE FERRO FUNDIDO, DIÂMETRO DE 60 CM. AF_04/2018</t>
  </si>
  <si>
    <t>98422</t>
  </si>
  <si>
    <t>(COMPOSIÇÃO REPRESENTATIVA) POÇO DE VISITA CIRCULAR PARA ESGOTO, EM CONCRETO PRÉ-MOLDADO, DIÂMETRO INTERNO = 1,0 M, PROFUNDIDADE DE 2,00 A 2,50 M, INCLUINDO TAMPÃO DE FERRO FUNDIDO, DIÂMETRO DE 60 CM. AF_04/2018</t>
  </si>
  <si>
    <t>98423</t>
  </si>
  <si>
    <t>(COMPOSIÇÃO REPRESENTATIVA) POÇO DE VISITA CIRCULAR PARA ESGOTO, EM CONCRETO PRÉ-MOLDADO, DIÂMETRO INTERNO = 1,0 M, PROFUNDIDADE DE 2,50 A 3,00 M, INCLUINDO TAMPÃO DE FERRO FUNDIDO, DIÂMETRO DE 60 CM. AF_04/2018</t>
  </si>
  <si>
    <t>98424</t>
  </si>
  <si>
    <t>(COMPOSIÇÃO REPRESENTATIVA) POÇO DE VISITA CIRCULAR PARA ESGOTO, EM CONCRETO PRÉ-MOLDADO, DIÂMETRO INTERNO = 1,0 M, PROFUNDIDADE DE 3,00 A 3,50 M, INCLUINDO TAMPÃO DE FERRO FUNDIDO, DIÂMETRO DE 60 CM. AF_04/2018</t>
  </si>
  <si>
    <t>98425</t>
  </si>
  <si>
    <t>(COMPOSIÇÃO REPRESENTATIVA) POÇO DE VISITA CIRCULAR PARA ESGOTO, EM ALVENARIA COM TIJOLOS CERÂMICOS MACIÇOS, DIÂMETRO INTERNO = 1,2 M, PROFUNDIDADE ATÉ 1,50 M, EXCLUINDO TAMPÃO. AF_04/2018</t>
  </si>
  <si>
    <t>98426</t>
  </si>
  <si>
    <t>(COMPOSIÇÃO REPRESENTATIVA) POÇO DE VISITA CIRCULAR PARA ESGOTO, EM ALVENARIA COM TIJOLOS CERÂMICOS MACIÇOS, DIÂMETRO INTERNO = 1,2 M, PROFUNDIDADE DE 1,50 A 2,00 M, EXCLUINDO TAMPÃO. AF_04/2018</t>
  </si>
  <si>
    <t>98427</t>
  </si>
  <si>
    <t>(COMPOSIÇÃO REPRESENTATIVA) POÇO DE VISITA CIRCULAR PARA ESGOTO, EM ALVENARIA COM TIJOLOS CERÂMICOS MACIÇOS, DIÂMETRO INTERNO = 1,2 M, PROFUNDIDADE DE 2,00 A 2,50 M, EXCLUINDO TAMPÃO. AF_04/2018</t>
  </si>
  <si>
    <t>98428</t>
  </si>
  <si>
    <t>(COMPOSIÇÃO REPRESENTATIVA) POÇO DE VISITA CIRCULAR PARA ESGOTO, EM ALVENARIA COM TIJOLOS CERÂMICOS MACIÇOS, DIÂMETRO INTERNO = 1,2 M, PROFUNDIDADE DE 2,50 A 3,00 M, EXCLUINDO TAMPÃO. AF_04/2018</t>
  </si>
  <si>
    <t>98429</t>
  </si>
  <si>
    <t>(COMPOSIÇÃO REPRESENTATIVA) POÇO DE VISITA CIRCULAR PARA ESGOTO, EM ALVENARIA COM TIJOLOS CERÂMICOS MACIÇOS, DIÂMETRO INTERNO = 1,2 M, PROFUNDIDADE DE 3,00 A 3,50 M, EXCLUINDO TAMPÃO. AF_04/2018</t>
  </si>
  <si>
    <t>98430</t>
  </si>
  <si>
    <t>(COMPOSIÇÃO REPRESENTATIVA) POÇO DE VISITA CIRCULAR PARA ESGOTO, EM ALVENARIA COM TIJOLOS CERÂMICOS MACIÇOS, DIÂMETRO INTERNO = 1,2 M, PROFUNDIDADE ATÉ 1,50 M, INCLUINDO TAMPÃO DE FERRO FUNDIDO, DIÂMETRO DE 60 CM. AF_04/2018</t>
  </si>
  <si>
    <t>98431</t>
  </si>
  <si>
    <t>(COMPOSIÇÃO REPRESENTATIVA) POÇO DE VISITA CIRCULAR PARA ESGOTO, EM ALVENARIA COM TIJOLOS CERÂMICOS MACIÇOS, DIÂMETRO INTERNO = 1,2 M, PROFUNDIDADE DE 1,50 A 2,00 M, INCLUINDO TAMPÃO DE FERRO FUNDIDO, DIÂMETRO DE 60 CM. AF_04/2018</t>
  </si>
  <si>
    <t>98432</t>
  </si>
  <si>
    <t>(COMPOSIÇÃO REPRESENTATIVA) POÇO DE VISITA CIRCULAR PARA ESGOTO, EM ALVENARIA COM TIJOLOS CERÂMICOS MACIÇOS, DIÂMETRO INTERNO = 1,2 M, PROFUNDIDADE DE 2,00 A 2,50 M, INCLUINDO TAMPÃO DE FERRO FUNDIDO, DIÂMETRO DE 60 CM. AF_04/2018</t>
  </si>
  <si>
    <t>98433</t>
  </si>
  <si>
    <t>(COMPOSIÇÃO REPRESENTATIVA) POÇO DE VISITA CIRCULAR PARA ESGOTO, EM ALVENARIA COM TIJOLOS CERÂMICOS MACIÇOS, DIÂMETRO INTERNO = 1,2 M, PROFUNDIDADE DE 2,50 A 3,00 M, INCLUINDO TAMPÃO DE FERRO FUNDIDO, DIÂMETRO DE 60 CM. AF_04/2018</t>
  </si>
  <si>
    <t>98434</t>
  </si>
  <si>
    <t>(COMPOSIÇÃO REPRESENTATIVA) POÇO DE VISITA CIRCULAR PARA ESGOTO, EM ALVENARIA COM TIJOLOS CERÂMICOS MACIÇOS, DIÂMETRO INTERNO = 1,2 M, PROFUNDIDADE DE 3,00 A 3,50 M, INCLUINDO TAMPÃO DE FERRO FUNDIDO, DIÂMETRO DE 60 CM. AF_04/2018</t>
  </si>
  <si>
    <t>99240</t>
  </si>
  <si>
    <t>ACRÉSCIMO PARA POÇO DE VISITA CIRCULAR PARA DRENAGEM, EM CONCRETO PRÉ-MOLDADO, DIÂMETRO INTERNO = 1,2 M. AF_12/2020</t>
  </si>
  <si>
    <t>99241</t>
  </si>
  <si>
    <t>ACRÉSCIMO PARA POÇO DE VISITA RETANGULAR PARA DRENAGEM, EM ALVENARIA COM BLOCOS DE CONCRETO, DIMENSÕES INTERNAS = 1,5X1,5 M. AF_12/2020</t>
  </si>
  <si>
    <t>99242</t>
  </si>
  <si>
    <t>BASE PARA POÇO DE VISITA CIRCULAR PARA DRENAGEM, EM ALVENARIA COM TIJOLOS CERÂMICOS MACIÇOS, DIÂMETRO INTERNO = 1,2 M, PROFUNDIDADE = 1,45 M, EXCLUINDO TAMPÃO. AF_12/2020</t>
  </si>
  <si>
    <t>99243</t>
  </si>
  <si>
    <t>ACRÉSCIMO PARA POÇO DE VISITA CIRCULAR PARA DRENAGEM, EM ALVENARIA COM TIJOLOS CERÂMICOS MACIÇOS, DIÂMETRO INTERNO = 1,2 M. AF_12/2020</t>
  </si>
  <si>
    <t>99244</t>
  </si>
  <si>
    <t>BASE PARA POÇO DE VISITA RETANGULAR PARA DRENAGEM, EM ALVENARIA COM BLOCOS DE CONCRETO, DIMENSÕES INTERNAS = 1,5X2 M, PROFUNDIDADE = 1,45 M, EXCLUINDO TAMPÃO. AF_12/2020</t>
  </si>
  <si>
    <t>99246</t>
  </si>
  <si>
    <t>ACRÉSCIMO PARA POÇO DE VISITA CIRCULAR PARA DRENAGEM, EM CONCRETO PRÉ-MOLDADO, DIÂMETRO INTERNO = 1,5 M. AF_12/2020</t>
  </si>
  <si>
    <t>99247</t>
  </si>
  <si>
    <t>ACRÉSCIMO PARA POÇO DE VISITA RETANGULAR PARA DRENAGEM, EM ALVENARIA COM BLOCOS DE CONCRETO, DIMENSÕES INTERNAS = 1,5X2 M. AF_12/2020</t>
  </si>
  <si>
    <t>99248</t>
  </si>
  <si>
    <t>BASE PARA POÇO DE VISITA CIRCULAR PARA DRENAGEM, EM ALVENARIA COM TIJOLOS CERÂMICOS MACIÇOS, DIÂMETRO INTERNO = 1,5 M, PROFUNDIDADE = 1,45 M, EXCLUINDO TAMPÃO. AF_12/2020</t>
  </si>
  <si>
    <t>99249</t>
  </si>
  <si>
    <t>ACRÉSCIMO PARA POÇO DE VISITA CIRCULAR PARA DRENAGEM, EM ALVENARIA COM TIJOLOS CERÂMICOS MACIÇOS, DIÂMETRO INTERNO = 1,5 M. AF_12/2020</t>
  </si>
  <si>
    <t>99252</t>
  </si>
  <si>
    <t>BASE PARA POÇO DE VISITA RETANGULAR PARA DRENAGEM, EM ALVENARIA COM BLOCOS DE CONCRETO, DIMENSÕES INTERNAS = 1X1 M, PROFUNDIDADE = 1,45 M, EXCLUINDO TAMPÃO. AF_12/2020</t>
  </si>
  <si>
    <t>99254</t>
  </si>
  <si>
    <t>ACRÉSCIMO PARA POÇO DE VISITA RETANGULAR PARA DRENAGEM, EM ALVENARIA COM BLOCOS DE CONCRETO, DIMENSÕES INTERNAS = 1X1 M. AF_12/2020</t>
  </si>
  <si>
    <t>99256</t>
  </si>
  <si>
    <t>BASE PARA POÇO DE VISITA RETANGULAR PARA DRENAGEM, EM ALVENARIA COM BLOCOS DE CONCRETO, DIMENSÕES INTERNAS = 1,5X2,5 M, PROFUNDIDADE = 1,45 M, EXCLUINDO TAMPÃO. AF_12/2020</t>
  </si>
  <si>
    <t>99259</t>
  </si>
  <si>
    <t>BASE PARA POÇO DE VISITA RETANGULAR PARA DRENAGEM, EM ALVENARIA COM BLOCOS DE CONCRETO, DIMENSÕES INTERNAS = 1X1,5 M, PROFUNDIDADE = 1,45 M, EXCLUINDO TAMPÃO. AF_12/2020</t>
  </si>
  <si>
    <t>99261</t>
  </si>
  <si>
    <t>ACRÉSCIMO PARA POÇO DE VISITA RETANGULAR PARA DRENAGEM, EM ALVENARIA COM BLOCOS DE CONCRETO, DIMENSÕES INTERNAS = 1X1,5 M. AF_12/2020</t>
  </si>
  <si>
    <t>99263</t>
  </si>
  <si>
    <t>ACRÉSCIMO PARA POÇO DE VISITA RETANGULAR PARA DRENAGEM, EM ALVENARIA COM BLOCOS DE CONCRETO, DIMENSÕES INTERNAS = 1,5X2,5 M. AF_12/2020</t>
  </si>
  <si>
    <t>99265</t>
  </si>
  <si>
    <t>BASE PARA POÇO DE VISITA RETANGULAR PARA DRENAGEM, EM ALVENARIA COM BLOCOS DE CONCRETO, DIMENSÕES INTERNAS = 1X2 M, PROFUNDIDADE = 1,45 M, EXCLUINDO TAMPÃO. AF_12/2020</t>
  </si>
  <si>
    <t>99266</t>
  </si>
  <si>
    <t>ACRÉSCIMO PARA POÇO DE VISITA RETANGULAR PARA DRENAGEM, EM ALVENARIA COM BLOCOS DE CONCRETO, DIMENSÕES INTERNAS = 1X2 M. AF_12/2020</t>
  </si>
  <si>
    <t>99267</t>
  </si>
  <si>
    <t>BASE PARA POÇO DE VISITA RETANGULAR PARA DRENAGEM, EM ALVENARIA COM BLOCOS DE CONCRETO, DIMENSÕES INTERNAS = 1X2,5 M, PROFUNDIDADE = 1,45 M, EXCLUINDO TAMPÃO. AF_12/2020</t>
  </si>
  <si>
    <t>99268</t>
  </si>
  <si>
    <t>POÇO DE INSPEÇÃO CIRCULAR PARA DRENAGEM, EM CONCRETO PRÉ-MOLDADO, DIÂMETRO INTERNO = 0,6 M, PROFUNDIDADE = 1 M, EXCLUINDO TAMPÃO. AF_12/2020</t>
  </si>
  <si>
    <t>99269</t>
  </si>
  <si>
    <t>ACRÉSCIMO PARA POÇO DE VISITA RETANGULAR PARA DRENAGEM, EM ALVENARIA COM BLOCOS DE CONCRETO, DIMENSÕES INTERNAS = 1X2,5 M. AF_12/2020</t>
  </si>
  <si>
    <t>99270</t>
  </si>
  <si>
    <t>POÇO DE INSPEÇÃO CIRCULAR PARA DRENAGEM, EM CONCRETO PRÉ-MOLDADO, DIÂMETRO INTERNO = 0,6 M, PROFUNDIDADE = 1,5 M, EXCLUINDO TAMPÃO. AF_12/2020</t>
  </si>
  <si>
    <t>99271</t>
  </si>
  <si>
    <t>BASE PARA POÇO DE VISITA RETANGULAR PARA DRENAGEM, EM ALVENARIA COM BLOCOS DE CONCRETO, DIMENSÕES INTERNAS = 1,5X3 M, PROFUNDIDADE = 1,45 M, EXCLUINDO TAMPÃO. AF_12/2020</t>
  </si>
  <si>
    <t>99272</t>
  </si>
  <si>
    <t>POÇO DE INSPEÇÃO CIRCULAR PARA DRENAGEM, EM ALVENARIA COM TIJOLOS CERÂMICOS MACIÇOS, DIÂMETRO INTERNO = 0,6 M, PROFUNDIDADE = 1 M, EXCLUINDO TAMPÃO. AF_12/2020</t>
  </si>
  <si>
    <t>99273</t>
  </si>
  <si>
    <t>POÇO DE INSPEÇÃO CIRCULAR PARA DRENAGEM, EM ALVENARIA COM TIJOLOS CERÂMICOS MACIÇOS, DIÂMETRO INTERNO = 0,6 M, PROFUNDIDADE = 1,5 M, EXCLUINDO TAMPÃO. AF_12/2020</t>
  </si>
  <si>
    <t>99274</t>
  </si>
  <si>
    <t>BASE PARA POÇO DE VISITA RETANGULAR PARA DRENAGEM, EM ALVENARIA COM BLOCOS DE CONCRETO, DIMENSÕES INTERNAS = 1X3 M, PROFUNDIDADE = 1,45 M, EXCLUINDO TAMPÃO. AF_12/2020</t>
  </si>
  <si>
    <t>99275</t>
  </si>
  <si>
    <t>BASE PARA POÇO DE VISITA CIRCULAR PARA DRENAGEM, EM CONCRETO PRÉ-MOLDADO, DIÂMETRO INTERNO = 0,8 M, PROFUNDIDADE = 1,45 M, EXCLUINDO TAMPÃO. AF_12/2020</t>
  </si>
  <si>
    <t>99276</t>
  </si>
  <si>
    <t>ACRÉSCIMO PARA POÇO DE VISITA RETANGULAR PARA DRENAGEM, EM ALVENARIA COM BLOCOS DE CONCRETO, DIMENSÕES INTERNAS = 1,5X3 M. AF_12/2020</t>
  </si>
  <si>
    <t>99277</t>
  </si>
  <si>
    <t>ACRÉSCIMO PARA POÇO DE VISITA RETANGULAR PARA DRENAGEM, EM ALVENARIA COM BLOCOS DE CONCRETO, DIMENSÕES INTERNAS = 1X3 M. AF_12/2020</t>
  </si>
  <si>
    <t>99278</t>
  </si>
  <si>
    <t>ACRÉSCIMO PARA POÇO DE VISITA CIRCULAR PARA DRENAGEM, EM CONCRETO PRÉ-MOLDADO, DIÂMETRO INTERNO = 0,8 M. AF_12/2020</t>
  </si>
  <si>
    <t>99279</t>
  </si>
  <si>
    <t>BASE PARA POÇO DE VISITA RETANGULAR PARA DRENAGEM, EM ALVENARIA COM BLOCOS DE CONCRETO, DIMENSÕES INTERNAS = 1X3,5 M, PROFUNDIDADE = 1,45 M, EXCLUINDO TAMPÃO. AF_12/2020</t>
  </si>
  <si>
    <t>99280</t>
  </si>
  <si>
    <t>BASE PARA POÇO DE VISITA CIRCULAR PARA DRENAGEM, EM ALVENARIA COM TIJOLOS CERÂMICOS MACIÇOS, DIÂMETRO INTERNO = 0,8 M, PROFUNDIDADE = 1,45 M, EXCLUINDO TAMPÃO. AF_12/2020</t>
  </si>
  <si>
    <t>99281</t>
  </si>
  <si>
    <t>ACRÉSCIMO PARA POÇO DE VISITA RETANGULAR PARA DRENAGEM, EM ALVENARIA COM BLOCOS DE CONCRETO, DIMENSÕES INTERNAS = 1X3,5 M. AF_12/2020</t>
  </si>
  <si>
    <t>99282</t>
  </si>
  <si>
    <t>ACRÉSCIMO PARA POÇO DE VISITA RETANGULAR PARA DRENAGEM, EM ALVENARIA COM BLOCOS DE CONCRETO, DIMENSÕES INTERNAS = 2,5X2,5 M. AF_12/2020</t>
  </si>
  <si>
    <t>99283</t>
  </si>
  <si>
    <t>ACRÉSCIMO PARA POÇO DE VISITA CIRCULAR PARA DRENAGEM, EM ALVENARIA COM TIJOLOS CERÂMICOS MACIÇOS, DIÂMETRO INTERNO = 0,8 M. AF_12/2020</t>
  </si>
  <si>
    <t>99284</t>
  </si>
  <si>
    <t>BASE PARA POÇO DE VISITA RETANGULAR PARA DRENAGEM, EM ALVENARIA COM BLOCOS DE CONCRETO, DIMENSÕES INTERNAS = 1,5X3,5 M, PROFUNDIDADE = 1,45 M, EXCLUINDO TAMPÃO. AF_12/2020</t>
  </si>
  <si>
    <t>99285</t>
  </si>
  <si>
    <t>BASE PARA POÇO DE VISITA CIRCULAR PARA DRENAGEM, EM CONCRETO PRÉ-MOLDADO, DIÂMETRO INTERNO = 1 M, PROFUNDIDADE = 1,45 M, EXCLUINDO TAMPÃO. AF_05/2018</t>
  </si>
  <si>
    <t>99286</t>
  </si>
  <si>
    <t>BASE PARA POÇO DE VISITA RETANGULAR PARA DRENAGEM, EM ALVENARIA COM BLOCOS DE CONCRETO, DIMENSÕES INTERNAS = 1X4 M, PROFUNDIDADE = 1,45 M, EXCLUINDO TAMPÃO. AF_12/2020</t>
  </si>
  <si>
    <t>99287</t>
  </si>
  <si>
    <t>BASE PARA POÇO DE VISITA RETANGULAR PARA DRENAGEM, EM ALVENARIA COM BLOCOS DE CONCRETO, DIMENSÕES INTERNAS = 2,5X3 M, PROFUNDIDADE = 1,45 M, EXCLUINDO TAMPÃO. AF_12/2020</t>
  </si>
  <si>
    <t>99288</t>
  </si>
  <si>
    <t>ACRÉSCIMO PARA POÇO DE VISITA CIRCULAR PARA DRENAGEM, EM CONCRETO PRÉ-MOLDADO, DIÂMETRO INTERNO = 1 M. AF_12/2020</t>
  </si>
  <si>
    <t>99289</t>
  </si>
  <si>
    <t>ACRÉSCIMO PARA POÇO DE VISITA RETANGULAR PARA DRENAGEM, EM ALVENARIA COM BLOCOS DE CONCRETO, DIMENSÕES INTERNAS = 1X4 M. AF_12/2020</t>
  </si>
  <si>
    <t>99290</t>
  </si>
  <si>
    <t>BASE PARA POÇO DE VISITA RETANGULAR PARA DRENAGEM, EM ALVENARIA COM BLOCOS DE CONCRETO, DIMENSÕES INTERNAS = 1,5X1,5 M, PROFUNDIDADE = 1,45 M, EXCLUINDO TAMPÃO. AF_12/2020</t>
  </si>
  <si>
    <t>99291</t>
  </si>
  <si>
    <t>ACRÉSCIMO PARA POÇO DE VISITA RETANGULAR PARA DRENAGEM, EM ALVENARIA COM BLOCOS DE CONCRETO, DIMENSÕES INTERNAS = 1,5X3,5 M. AF_12/2020</t>
  </si>
  <si>
    <t>99292</t>
  </si>
  <si>
    <t>BASE PARA POÇO DE VISITA CIRCULAR PARA DRENAGEM, EM ALVENARIA COM TIJOLOS CERÂMICOS MACIÇOS, DIÂMETRO INTERNO = 1 M, PROFUNDIDADE = 1,45 M, EXCLUINDO TAMPÃO. AF_12/2020</t>
  </si>
  <si>
    <t>2.134,76</t>
  </si>
  <si>
    <t>99293</t>
  </si>
  <si>
    <t>ACRÉSCIMO PARA POÇO DE VISITA CIRCULAR PARA DRENAGEM, EM ALVENARIA COM TIJOLOS CERÂMICOS MACIÇOS, DIÂMETRO INTERNO = 1 M. AF_12/2020</t>
  </si>
  <si>
    <t>99294</t>
  </si>
  <si>
    <t>BASE PARA POÇO DE VISITA RETANGULAR PARA DRENAGEM, EM ALVENARIA COM BLOCOS DE CONCRETO, DIMENSÕES INTERNAS = 1,5X4 M, PROFUNDIDADE = 1,45 M, EXCLUINDO TAMPÃO. AF_12/2020</t>
  </si>
  <si>
    <t>99296</t>
  </si>
  <si>
    <t>ACRÉSCIMO PARA POÇO DE VISITA RETANGULAR PARA DRENAGEM, EM ALVENARIA COM BLOCOS DE CONCRETO, DIMENSÕES INTERNAS = 2,5X3 M. AF_12/2020</t>
  </si>
  <si>
    <t>99297</t>
  </si>
  <si>
    <t>ACRÉSCIMO PARA POÇO DE VISITA RETANGULAR PARA DRENAGEM, EM ALVENARIA COM BLOCOS DE CONCRETO, DIMENSÕES INTERNAS = 1,5X4 M. AF_12/2020</t>
  </si>
  <si>
    <t>99298</t>
  </si>
  <si>
    <t>BASE PARA POÇO DE VISITA RETANGULAR PARA DRENAGEM, EM ALVENARIA COM BLOCOS DE CONCRETO, DIMENSÕES INTERNAS = 2,5X3,5 M, PROFUNDIDADE = 1,45 M, EXCLUINDO TAMPÃO. AF_12/2020</t>
  </si>
  <si>
    <t>99299</t>
  </si>
  <si>
    <t>ACRÉSCIMO PARA POÇO DE VISITA RETANGULAR PARA DRENAGEM, EM ALVENARIA COM BLOCOS DE CONCRETO, DIMENSÕES INTERNAS = 2,5X3,5 M. AF_12/2020</t>
  </si>
  <si>
    <t>99300</t>
  </si>
  <si>
    <t>BASE PARA POÇO DE VISITA RETANGULAR PARA DRENAGEM, EM ALVENARIA COM BLOCOS DE CONCRETO, DIMENSÕES INTERNAS = 2,5X4 M, PROFUNDIDADE = 1,45 M, EXCLUINDO TAMPÃO. AF_12/2020</t>
  </si>
  <si>
    <t>99301</t>
  </si>
  <si>
    <t>BASE PARA POÇO DE VISITA RETANGULAR PARA DRENAGEM, EM ALVENARIA COM BLOCOS DE CONCRETO, DIMENSÕES INTERNAS = 2X2 M, PROFUNDIDADE = 1,45 M, EXCLUINDO TAMPÃO. AF_12/2020</t>
  </si>
  <si>
    <t>99302</t>
  </si>
  <si>
    <t>ACRÉSCIMO PARA POÇO DE VISITA RETANGULAR PARA DRENAGEM, EM ALVENARIA COM BLOCOS DE CONCRETO, DIMENSÕES INTERNAS = 2,5X4 M. AF_12/2020</t>
  </si>
  <si>
    <t>99303</t>
  </si>
  <si>
    <t>BASE PARA POÇO DE VISITA RETANGULAR PARA DRENAGEM, EM ALVENARIA COM BLOCOS DE CONCRETO, DIMENSÕES INTERNAS = 3X3 M, PROFUNDIDADE = 1,45 M, EXCLUINDO TAMPÃO. AF_12/2020</t>
  </si>
  <si>
    <t>99304</t>
  </si>
  <si>
    <t>ACRÉSCIMO PARA POÇO DE VISITA RETANGULAR PARA DRENAGEM, EM ALVENARIA COM BLOCOS DE CONCRETO, DIMENSÕES INTERNAS = 3X3 M. AF_12/2020</t>
  </si>
  <si>
    <t>99305</t>
  </si>
  <si>
    <t>BASE PARA POÇO DE VISITA RETANGULAR PARA DRENAGEM, EM ALVENARIA COM BLOCOS DE CONCRETO, DIMENSÕES INTERNAS = 3X3,5 M, PROFUNDIDADE = 1,45 M, EXCLUINDO TAMPÃO. AF_12/2020</t>
  </si>
  <si>
    <t>99306</t>
  </si>
  <si>
    <t>ACRÉSCIMO PARA POÇO DE VISITA RETANGULAR PARA DRENAGEM, EM ALVENARIA COM BLOCOS DE CONCRETO, DIMENSÕES INTERNAS = 3X3,5 M. AF_12/2020</t>
  </si>
  <si>
    <t>99307</t>
  </si>
  <si>
    <t>ACRÉSCIMO PARA POÇO DE VISITA RETANGULAR PARA DRENAGEM, EM ALVENARIA COM BLOCOS DE CONCRETO, DIMENSÕES INTERNAS = 2X2 M. AF_12/2020</t>
  </si>
  <si>
    <t>99308</t>
  </si>
  <si>
    <t>BASE PARA POÇO DE VISITA RETANGULAR PARA DRENAGEM, EM ALVENARIA COM BLOCOS DE CONCRETO, DIMENSÕES INTERNAS = 3X4 M, PROFUNDIDADE = 1,45 M, EXCLUINDO TAMPÃO. AF_12/2020</t>
  </si>
  <si>
    <t>99309</t>
  </si>
  <si>
    <t>ACRÉSCIMO PARA POÇO DE VISITA RETANGULAR PARA DRENAGEM, EM ALVENARIA COM BLOCOS DE CONCRETO, DIMENSÕES INTERNAS = 3X4 M. AF_12/2020</t>
  </si>
  <si>
    <t>99310</t>
  </si>
  <si>
    <t>BASE PARA POÇO DE VISITA RETANGULAR PARA DRENAGEM, EM ALVENARIA COM BLOCOS DE CONCRETO, DIMENSÕES INTERNAS = 3,5X3,5 M, PROFUNDIDADE = 1,45 M, EXCLUINDO TAMPÃO. AF_12/2020</t>
  </si>
  <si>
    <t>99311</t>
  </si>
  <si>
    <t>ACRÉSCIMO PARA POÇO DE VISITA RETANGULAR PARA DRENAGEM, EM ALVENARIA COM BLOCOS DE CONCRETO, DIMENSÕES INTERNAS = 3,5X3,5 M. AF_12/2020</t>
  </si>
  <si>
    <t>99312</t>
  </si>
  <si>
    <t>BASE PARA POÇO DE VISITA RETANGULAR PARA DRENAGEM, EM ALVENARIA COM BLOCOS DE CONCRETO, DIMENSÕES INTERNAS = 2X2,5 M, PROFUNDIDADE = 1,45 M, EXCLUINDO TAMPÃO. AF_12/2020</t>
  </si>
  <si>
    <t>99313</t>
  </si>
  <si>
    <t>BASE PARA POÇO DE VISITA RETANGULAR PARA DRENAGEM, EM ALVENARIA COM BLOCOS DE CONCRETO, DIMENSÕES INTERNAS = 3,5X4 M, PROFUNDIDADE = 1,45 M, EXCLUINDO TAMPÃO. AF_12/2020</t>
  </si>
  <si>
    <t>99314</t>
  </si>
  <si>
    <t>ACRÉSCIMO PARA POÇO DE VISITA RETANGULAR PARA DRENAGEM, EM ALVENARIA COM BLOCOS DE CONCRETO, DIMENSÕES INTERNAS = 3,5X4 M. AF_12/2020</t>
  </si>
  <si>
    <t>99315</t>
  </si>
  <si>
    <t>BASE PARA POÇO DE VISITA RETANGULAR PARA DRENAGEM, EM ALVENARIA COM BLOCOS DE CONCRETO, DIMENSÕES INTERNAS = 4X4 M, PROFUNDIDADE = 1,45 M, EXCLUINDO TAMPÃO. AF_12/2020</t>
  </si>
  <si>
    <t>99317</t>
  </si>
  <si>
    <t>ACRÉSCIMO PARA POÇO DE VISITA RETANGULAR PARA DRENAGEM, EM ALVENARIA COM BLOCOS DE CONCRETO, DIMENSÕES INTERNAS = 2X2,5 M. AF_12/2020</t>
  </si>
  <si>
    <t>99318</t>
  </si>
  <si>
    <t>CHAMINÉ CIRCULAR PARA POÇO DE VISITA PARA DRENAGEM, EM CONCRETO PRÉ-MOLDADO, DIÂMETRO INTERNO = 0,6 M. AF_12/2020</t>
  </si>
  <si>
    <t>99319</t>
  </si>
  <si>
    <t>CHAMINÉ CIRCULAR PARA POÇO DE VISITA PARA DRENAGEM, EM ALVENARIA COM TIJOLOS CERÂMICOS MACIÇOS, DIÂMETRO INTERNO = 0,6 M. AF_12/2020</t>
  </si>
  <si>
    <t>99320</t>
  </si>
  <si>
    <t>BASE PARA POÇO DE VISITA RETANGULAR PARA DRENAGEM, EM ALVENARIA COM BLOCOS DE CONCRETO, DIMENSÕES INTERNAS = 2X3 M, PROFUNDIDADE = 1,45 M, EXCLUINDO TAMPÃO. AF_12/2020</t>
  </si>
  <si>
    <t>99321</t>
  </si>
  <si>
    <t>ACRÉSCIMO PARA POÇO DE VISITA RETANGULAR PARA DRENAGEM, EM ALVENARIA COM BLOCOS DE CONCRETO, DIMENSÕES INTERNAS = 2X3 M. AF_12/2020</t>
  </si>
  <si>
    <t>99322</t>
  </si>
  <si>
    <t>BASE PARA POÇO DE VISITA RETANGULAR PARA DRENAGEM, EM ALVENARIA COM BLOCOS DE CONCRETO, DIMENSÕES INTERNAS = 2X3,5 M, PROFUNDIDADE = 1,45 M, EXCLUINDO TAMPÃO. AF_12/2020</t>
  </si>
  <si>
    <t>99323</t>
  </si>
  <si>
    <t>ACRÉSCIMO PARA POÇO DE VISITA RETANGULAR PARA DRENAGEM, EM ALVENARIA COM BLOCOS DE CONCRETO, DIMENSÕES INTERNAS = 2X3,5 M. AF_12/2020</t>
  </si>
  <si>
    <t>99324</t>
  </si>
  <si>
    <t>BASE PARA POÇO DE VISITA RETANGULAR PARA DRENAGEM, EM ALVENARIA COM BLOCOS DE CONCRETO, DIMENSÕES INTERNAS = 2X4 M, PROFUNDIDADE = 1,45 M, EXCLUINDO TAMPÃO. AF_12/2020</t>
  </si>
  <si>
    <t>99325</t>
  </si>
  <si>
    <t>ACRÉSCIMO PARA POÇO DE VISITA RETANGULAR PARA DRENAGEM, EM ALVENARIA COM BLOCOS DE CONCRETO, DIMENSÕES INTERNAS = 2X4 M. AF_12/2020</t>
  </si>
  <si>
    <t>99326</t>
  </si>
  <si>
    <t>BASE PARA POÇO DE VISITA RETANGULAR PARA DRENAGEM, EM ALVENARIA COM BLOCOS DE CONCRETO, DIMENSÕES INTERNAS = 2,5X2,5 M, PROFUNDIDADE = 1,45 M, EXCLUINDO TAMPÃO. AF_12/2020</t>
  </si>
  <si>
    <t>99327</t>
  </si>
  <si>
    <t>ACRÉSCIMO PARA POÇO DE VISITA RETANGULAR PARA DRENAGEM, EM ALVENARIA COM BLOCOS DE CONCRETO, DIMENSÕES INTERNAS = 4X4 M. AF_12/2020</t>
  </si>
  <si>
    <t>101800</t>
  </si>
  <si>
    <t>CAIXA COM GRELHA RETANGULAR DE FERRO FUNDIDO, EM ALVENARIA COM TIJOLOS CERÂMICOS MACIÇOS, DIMENSÕES INTERNAS: 0,30 X 1,00 X 1,00. AF_12/2020</t>
  </si>
  <si>
    <t>101801</t>
  </si>
  <si>
    <t>CAIXA COM GRELHA RETANGULAR DE FERRO FUNDIDO, EM ALVENARIA COM BLOCOS DE CONCRETO, DIMENSÕES INTERNAS: 0,30 X 1,00 X 1,00. AF_12/2020</t>
  </si>
  <si>
    <t>101806</t>
  </si>
  <si>
    <t>CAIXA ENTERRADA DISTRIBUIDORA DE VAZÃO (SUMIDOUROS MÚLTIPLOS), RETANGULAR, EM ALVENARIA COM TIJOLOS MACIÇOS, DIMENSÕES INTERNAS: 0,60 X 0,60 X 0,50 M. AF_12/2020</t>
  </si>
  <si>
    <t>101807</t>
  </si>
  <si>
    <t>CAIXA ENTERRADA DISTRIBUIDORA DE VAZÃO (SUMIDOUROS MÚLTIPLOS), RETANGULAR, EM ALVENARIA COM BLOCOS DE CONCRETO, DIMENSÕES INTERNAS: 0,60 X 0,60 X 0,50 M. AF_12/2020</t>
  </si>
  <si>
    <t>101808</t>
  </si>
  <si>
    <t>CAIXA ENTERRADA DISTRIBUIDORA DE VAZÃO (SUMIDOUROS MÚLTIPLOS), RETANGULAR, EM CONCRETO PRÉ-MOLDADO, DIMENSÕES INTERNAS: 0,60 X 0,60 X 0,50 M. AF_12/2020</t>
  </si>
  <si>
    <t>440,68</t>
  </si>
  <si>
    <t>101809</t>
  </si>
  <si>
    <t>BASE PARA POCO DE VISITA RETANGULAR PARA ESGOTO E DRENAGEM, EM CONCRETO ESTRUTURAL, DIMENSÕES INTERNAS DE 90X150 M, PROFUNDIDADE DE 1,25 M, EXCLUINDO TAMPÃO. AF_12/2020</t>
  </si>
  <si>
    <t>102139</t>
  </si>
  <si>
    <t>BASE PARA POÇO DE VISITA CIRCULAR PARA  ESGOTO, EM CONCRETO PRÉ-MOLDADO, DIÂMETRO INTERNO = 1,2 M, PROFUNDIDADE = 1,45 M, EXCLUINDO TAMPÃO. AF_12/2020</t>
  </si>
  <si>
    <t>102141</t>
  </si>
  <si>
    <t>BASE PARA POÇO DE VISITA CIRCULAR PARA  ESGOTO, EM CONCRETO PRÉ-MOLDADO, DIÂMETRO INTERNO = 1,5 M, PROFUNDIDADE = 1,45 M, EXCLUINDO TAMPÃO. AF_12/2020</t>
  </si>
  <si>
    <t>102142</t>
  </si>
  <si>
    <t>BASE PARA POÇO DE VISITA CIRCULAR PARA DRENAGEM, EM CONCRETO PRÉ-MOLDADO, DIÂMETRO INTERNO = 1,5 M, PROFUNDIDADE = 1,45 M, EXCLUINDO TAMPÃO. AF_12/2020</t>
  </si>
  <si>
    <t>102457</t>
  </si>
  <si>
    <t>BASE PARA POÇO DE VISITA CIRCULAR PARA DRENAGEM, EM CONCRETO PRÉ-MOLDADO, DIÂMETRO INTERNO = 1,2 M, PROFUNDIDADE = 1,45 M, EXCLUINDO TAMPÃO. AF_05/2021</t>
  </si>
  <si>
    <t>94263</t>
  </si>
  <si>
    <t>GUIA (MEIO-FIO) CONCRETO, MOLDADA  IN LOCO  EM TRECHO RETO COM EXTRUSORA, 13 CM BASE X 22 CM ALTURA. AF_06/2016</t>
  </si>
  <si>
    <t>29,43</t>
  </si>
  <si>
    <t>94264</t>
  </si>
  <si>
    <t>GUIA (MEIO-FIO) CONCRETO, MOLDADA  IN LOCO  EM TRECHO CURVO COM EXTRUSORA, 13 CM BASE X 22 CM ALTURA. AF_06/2016</t>
  </si>
  <si>
    <t>94265</t>
  </si>
  <si>
    <t>GUIA (MEIO-FIO) CONCRETO, MOLDADA  IN LOCO  EM TRECHO RETO COM EXTRUSORA, 15 CM BASE X 30 CM ALTURA. AF_06/2016</t>
  </si>
  <si>
    <t>94266</t>
  </si>
  <si>
    <t>GUIA (MEIO-FIO) CONCRETO, MOLDADA  IN LOCO  EM TRECHO CURVO COM EXTRUSORA, 15 CM BASE X 30 CM ALTURA. AF_06/2016</t>
  </si>
  <si>
    <t>94267</t>
  </si>
  <si>
    <t>GUIA (MEIO-FIO) E SARJETA CONJUGADOS DE CONCRETO, MOLDADA  IN LOCO  EM TRECHO RETO COM EXTRUSORA, 45 CM BASE (15 CM BASE DA GUIA + 30 CM BASE DA SARJETA) X 22 CM ALTURA. AF_06/2016</t>
  </si>
  <si>
    <t>94268</t>
  </si>
  <si>
    <t>GUIA (MEIO-FIO) E SARJETA CONJUGADOS DE CONCRETO, MOLDADA  IN LOCO  EM TRECHO CURVO COM EXTRUSORA, 45 CM BASE (15 CM BASE DA GUIA + 30 CM BASE DA SARJETA) X 22 CM ALTURA. AF_06/2016</t>
  </si>
  <si>
    <t>94269</t>
  </si>
  <si>
    <t>GUIA (MEIO-FIO) E SARJETA CONJUGADOS DE CONCRETO, MOLDADA  IN LOCO  EM TRECHO RETO COM EXTRUSORA, 60 CM BASE (15 CM BASE DA GUIA + 45 CM BASE DA SARJETA) X 26 CM ALTURA. AF_06/2016</t>
  </si>
  <si>
    <t>94270</t>
  </si>
  <si>
    <t>GUIA (MEIO-FIO) E SARJETA CONJUGADOS DE CONCRETO, MOLDADA IN LOCO  EM TRECHO CURVO COM EXTRUSORA, 60 CM BASE (15 CM BASE DA GUIA + 45 CM BASE DA SARJETA) X 26 CM ALTURA. AF_06/2016</t>
  </si>
  <si>
    <t>94271</t>
  </si>
  <si>
    <t>GUIA (MEIO-FIO) E SARJETA CONJUGADOS DE CONCRETO, MOLDADA  IN LOCO  EM TRECHO RETO COM EXTRUSORA, 65 CM BASE (15 CM BASE DA GUIA + 50 CM BASE DA SARJETA) X 26 CM ALTURA. AF_06/2016</t>
  </si>
  <si>
    <t>94272</t>
  </si>
  <si>
    <t>GUIA (MEIO-FIO) E SARJETA CONJUGADOS DE CONCRETO, MOLDADA  IN LOCO  EM TRECHO CURVO COM EXTRUSORA, 65 CM BASE (15 CM BASE DA GUIA + 50 CM BASE DA SARJETA) X 26 CM ALTURA. AF_06/2016</t>
  </si>
  <si>
    <t>93,35</t>
  </si>
  <si>
    <t>94273</t>
  </si>
  <si>
    <t>ASSENTAMENTO DE GUIA (MEIO-FIO) EM TRECHO RETO, CONFECCIONADA EM CONCRETO PRÉ-FABRICADO, DIMENSÕES 100X15X13X30 CM (COMPRIMENTO X BASE INFERIOR X BASE SUPERIOR X ALTURA), PARA VIAS URBANAS (USO VIÁRIO). AF_06/2016</t>
  </si>
  <si>
    <t>94274</t>
  </si>
  <si>
    <t>ASSENTAMENTO DE GUIA (MEIO-FIO) EM TRECHO CURVO, CONFECCIONADA EM CONCRETO PRÉ-FABRICADO, DIMENSÕES 100X15X13X30 CM (COMPRIMENTO X BASE INFERIOR X BASE SUPERIOR X ALTURA), PARA VIAS URBANAS (USO VIÁRIO). AF_06/2016</t>
  </si>
  <si>
    <t>94275</t>
  </si>
  <si>
    <t>ASSENTAMENTO DE GUIA (MEIO-FIO) EM TRECHO RETO, CONFECCIONADA EM CONCRETO PRÉ-FABRICADO, DIMENSÕES 100X15X13X20 CM (COMPRIMENTO X BASE INFERIOR X BASE SUPERIOR X ALTURA), PARA URBANIZAÇÃO INTERNA DE EMPREENDIMENTOS. AF_06/2016_P</t>
  </si>
  <si>
    <t>47,93</t>
  </si>
  <si>
    <t>94276</t>
  </si>
  <si>
    <t>ASSENTAMENTO DE GUIA (MEIO-FIO) EM TRECHO CURVO, CONFECCIONADA EM CONCRETO PRÉ-FABRICADO, DIMENSÕES 100X15X13X20 CM (COMPRIMENTO X BASE INFERIOR X BASE SUPERIOR X ALTURA), PARA URBANIZAÇÃO INTERNA DE EMPREENDIMENTOS. AF_06/2016_P</t>
  </si>
  <si>
    <t>50,96</t>
  </si>
  <si>
    <t>94277</t>
  </si>
  <si>
    <t>ASSENTAMENTO DE GUIA (MEIO-FIO) EM TRECHO RETO, CONFECCIONADA EM CONCRETO PRÉ-FABRICADO, DIMENSÕES 80X08X08X25 CM (COMPRIMENTO X BASE INFERIOR X BASE SUPERIOR X ALTURA), PARA URBANIZAÇÃO INTERNA DE EMPREENDIMENTOS. AF_06/2016</t>
  </si>
  <si>
    <t>39,18</t>
  </si>
  <si>
    <t>94278</t>
  </si>
  <si>
    <t>ASSENTAMENTO DE GUIA (MEIO-FIO) EM TRECHO CURVO, CONFECCIONADA EM CONCRETO PRÉ-FABRICADO, DIMENSÕES 80X08X08X25 CM (COMPRIMENTO X BASE INFERIOR X BASE SUPERIOR X ALTURA), PARA URBANIZAÇÃO INTERNA DE EMPREENDIMENTOS. AF_06/2016</t>
  </si>
  <si>
    <t>42,21</t>
  </si>
  <si>
    <t>94279</t>
  </si>
  <si>
    <t>ASSENTAMENTO DE GUIA (MEIO-FIO) EM TRECHO RETO, CONFECCIONADA EM CONCRETO PRÉ-FABRICADO, DIMENSÕES 39X6,5X6,5X19 CM (COMPRIMENTO X BASE INFERIOR X BASE SUPERIOR X ALTURA), PARA DELIMITAÇÃO DE JARDINS, PRAÇAS OU PASSEIOS. AF_05/2016</t>
  </si>
  <si>
    <t>94280</t>
  </si>
  <si>
    <t>ASSENTAMENTO DE GUIA (MEIO-FIO) EM TRECHO CURVO, CONFECCIONADA EM CONCRETO PRÉ-FABRICADO, DIMENSÕES 39X6,5X6,5X19 CM (COMPRIMENTO X BASE INFERIOR X BASE SUPERIOR X ALTURA), PARA DELIMITAÇÃO DE JARDINS, PRAÇAS OU PASSEIOS. AF_05/2016</t>
  </si>
  <si>
    <t>94281</t>
  </si>
  <si>
    <t>EXECUÇÃO DE SARJETA DE CONCRETO USINADO, MOLDADA  IN LOCO  EM TRECHO RETO, 30 CM BASE X 15 CM ALTURA. AF_06/2016</t>
  </si>
  <si>
    <t>94282</t>
  </si>
  <si>
    <t>EXECUÇÃO DE SARJETA DE CONCRETO USINADO, MOLDADA  IN LOCO  EM TRECHO CURVO, 30 CM BASE X 15 CM ALTURA. AF_06/2016</t>
  </si>
  <si>
    <t>94283</t>
  </si>
  <si>
    <t>EXECUÇÃO DE SARJETA DE CONCRETO USINADO, MOLDADA  IN LOCO  EM TRECHO RETO, 45 CM BASE X 15 CM ALTURA. AF_06/2016</t>
  </si>
  <si>
    <t>94284</t>
  </si>
  <si>
    <t>EXECUÇÃO DE SARJETA DE CONCRETO USINADO, MOLDADA  IN LOCO  EM TRECHO CURVO, 45 CM BASE X 15 CM ALTURA. AF_06/2016</t>
  </si>
  <si>
    <t>94285</t>
  </si>
  <si>
    <t>EXECUÇÃO DE SARJETA DE CONCRETO USINADO, MOLDADA  IN LOCO  EM TRECHO RETO, 60 CM BASE X 15 CM ALTURA. AF_06/2016</t>
  </si>
  <si>
    <t>94286</t>
  </si>
  <si>
    <t>EXECUÇÃO DE SARJETA DE CONCRETO USINADO, MOLDADA  IN LOCO  EM TRECHO CURVO, 60 CM BASE X 15 CM ALTURA. AF_06/2016</t>
  </si>
  <si>
    <t>94287</t>
  </si>
  <si>
    <t>EXECUÇÃO DE SARJETA DE CONCRETO USINADO, MOLDADA  IN LOCO  EM TRECHO RETO, 30 CM BASE X 10 CM ALTURA. AF_06/2016</t>
  </si>
  <si>
    <t>36,50</t>
  </si>
  <si>
    <t>94288</t>
  </si>
  <si>
    <t>EXECUÇÃO DE SARJETA DE CONCRETO USINADO, MOLDADA  IN LOCO  EM TRECHO CURVO, 30 CM BASE X 10 CM ALTURA. AF_06/2016</t>
  </si>
  <si>
    <t>44,56</t>
  </si>
  <si>
    <t>94289</t>
  </si>
  <si>
    <t>EXECUÇÃO DE SARJETA DE CONCRETO USINADO, MOLDADA  IN LOCO  EM TRECHO RETO, 45 CM BASE X 10 CM ALTURA. AF_06/2016</t>
  </si>
  <si>
    <t>94290</t>
  </si>
  <si>
    <t>EXECUÇÃO DE SARJETA DE CONCRETO USINADO, MOLDADA  IN LOCO  EM TRECHO CURVO, 45 CM BASE X 10 CM ALTURA. AF_06/2016</t>
  </si>
  <si>
    <t>55,74</t>
  </si>
  <si>
    <t>94291</t>
  </si>
  <si>
    <t>EXECUÇÃO DE SARJETA DE CONCRETO USINADO, MOLDADA  IN LOCO  EM TRECHO RETO, 60 CM BASE X 10 CM ALTURA. AF_06/2016</t>
  </si>
  <si>
    <t>94292</t>
  </si>
  <si>
    <t>EXECUÇÃO DE SARJETA DE CONCRETO USINADO, MOLDADA  IN LOCO  EM TRECHO CURVO, 60 CM BASE X 10 CM ALTURA. AF_06/2016</t>
  </si>
  <si>
    <t>94293</t>
  </si>
  <si>
    <t>EXECUÇÃO DE SARJETÃO DE CONCRETO USINADO, MOLDADA  IN LOCO  EM TRECHO RETO, 100 CM BASE X 20 CM ALTURA. AF_06/2016</t>
  </si>
  <si>
    <t>94294</t>
  </si>
  <si>
    <t>EXECUÇÃO DE ESCORAS DE CONCRETO PARA CONTENÇÃO DE GUIAS PRÉ-FABRICADAS. AF_06/2016</t>
  </si>
  <si>
    <t>102727</t>
  </si>
  <si>
    <t>FABRICAÇÃO, MONTAGEM E DESMONTAGEM DE FÔRMA PARA BOCA PARA BUEIRO, EM CHAPA DE MADEIRA COMPENSADA RESINADA, E = 17 MM, 2 UTILIZAÇÕES. AF_07/2021</t>
  </si>
  <si>
    <t>73,90</t>
  </si>
  <si>
    <t>102728</t>
  </si>
  <si>
    <t>ARMAÇÃO DE MURO ALA E MURO TESTA UTILIZANDO AÇO CA-50 DE 6,3 MM - MONTAGEM. AF_07/2021</t>
  </si>
  <si>
    <t>102729</t>
  </si>
  <si>
    <t>ARMAÇÃO DE MURO ALA E MURO TESTA UTILIZANDO AÇO CA-50 DE 8 MM - MONTAGEM. AF_07/2021</t>
  </si>
  <si>
    <t>18,06</t>
  </si>
  <si>
    <t>102730</t>
  </si>
  <si>
    <t>ARMAÇÃO DE MURO ALA E MURO TESTA UTILIZANDO AÇO CA-50 DE 10 MM - MONTAGEM. AF_07/2021</t>
  </si>
  <si>
    <t>16,47</t>
  </si>
  <si>
    <t>102731</t>
  </si>
  <si>
    <t>ARMAÇÃO DE MURO ALA E MURO TESTA UTILIZANDO AÇO CA-50 DE 12,5 MM - MONTAGEM. AF_07/2021</t>
  </si>
  <si>
    <t>14,03</t>
  </si>
  <si>
    <t>102732</t>
  </si>
  <si>
    <t>ARMAÇÃO DE MURO ALA E MURO TESTA UTILIZANDO AÇO CA-50 DE 16 MM - MONTAGEM. AF_07/2021</t>
  </si>
  <si>
    <t>102733</t>
  </si>
  <si>
    <t>ARMAÇÃO DE MURO ALA E MURO TESTA UTILIZANDO AÇO CA-50 DE 20 MM - MONTAGEM. AF_07/2021</t>
  </si>
  <si>
    <t>15,58</t>
  </si>
  <si>
    <t>102734</t>
  </si>
  <si>
    <t>ARMAÇÃO DE SOLEIRA UTILIZANDO AÇO CA-50 DE 6,3 MM - MONTAGEM. AF_07/2021</t>
  </si>
  <si>
    <t>17,76</t>
  </si>
  <si>
    <t>102735</t>
  </si>
  <si>
    <t>ARMAÇÃO DE SOLEIRA UTILIZANDO AÇO CA-50 DE 8 MM - MONTAGEM. AF_07/2021</t>
  </si>
  <si>
    <t>102736</t>
  </si>
  <si>
    <t>CONCRETAGEM DE BOCA PARA BUEIRO, FCK = 20 MPA, COM USO DE BOMBA - LANÇAMENTO, ADENSAMENTO E ACABAMENTO. AF_07/2021</t>
  </si>
  <si>
    <t>102737</t>
  </si>
  <si>
    <t>BOCA PARA BUEIRO SIMPLES TUBULAR D = 40 CM EM CONCRETO, ALAS COM ESCONSIDADE DE 0°, INCLUINDO FÔRMAS E MATERIAIS. AF_07/2021</t>
  </si>
  <si>
    <t>102738</t>
  </si>
  <si>
    <t>BOCA PARA BUEIRO SIMPLES TUBULAR D = 60 CM EM CONCRETO, ALAS COM ESCONSIDADE DE 0°, INCLUINDO FÔRMAS E MATERIAIS. AF_07/2021</t>
  </si>
  <si>
    <t>102739</t>
  </si>
  <si>
    <t>BOCA PARA BUEIRO SIMPLES TUBULAR D = 80 CM EM CONCRETO, ALAS COM ESCONSIDADE DE 0°, INCLUINDO FÔRMAS E MATERIAIS. AF_07/2021</t>
  </si>
  <si>
    <t>102740</t>
  </si>
  <si>
    <t>BOCA PARA BUEIRO SIMPLES TUBULAR D = 100 CM EM CONCRETO, ALAS COM ESCONSIDADE DE 0°, INCLUINDO FÔRMAS E MATERIAIS. AF_07/2021</t>
  </si>
  <si>
    <t>102741</t>
  </si>
  <si>
    <t>BOCA PARA BUEIRO SIMPLES TUBULAR D = 120 CM EM CONCRETO, ALAS COM ESCONSIDADE DE 0°, INCLUINDO FÔRMAS E MATERIAIS. AF_07/2021</t>
  </si>
  <si>
    <t>102742</t>
  </si>
  <si>
    <t>BOCA PARA BUEIRO SIMPLES TUBULAR D = 150 CM EM CONCRETO, ALAS COM ESCONSIDADE DE 0°, INCLUINDO FÔRMAS E MATERIAIS. AF_07/2021</t>
  </si>
  <si>
    <t>102743</t>
  </si>
  <si>
    <t>BOCA PARA BUEIRO DUPLO TUBULAR D = 80 CM EM CONCRETO, ALAS COM ESCONSIDADE DE 0°, INCLUINDO FÔRMAS E MATERIAIS. AF_07/2021</t>
  </si>
  <si>
    <t>102744</t>
  </si>
  <si>
    <t>BOCA PARA BUEIRO DUPLO TUBULAR D = 100 CM EM CONCRETO, ALAS COM ESCONSIDADE DE 0°, INCLUINDO FÔRMAS E MATERIAIS. AF_07/2021</t>
  </si>
  <si>
    <t>102745</t>
  </si>
  <si>
    <t>BOCA PARA BUEIRO DUPLO TUBULAR D = 120 CM EM CONCRETO, ALAS COM ESCONSIDADE DE 0°, INCLUINDO FÔRMAS E MATERIAIS. AF_07/2021</t>
  </si>
  <si>
    <t>102746</t>
  </si>
  <si>
    <t>BOCA PARA BUEIRO DUPLO TUBULAR D = 150 CM EM CONCRETO, ALAS COM ESCONSIDADE DE 0°, INCLUINDO FÔRMAS E MATERIAIS. AF_07/2021</t>
  </si>
  <si>
    <t>102747</t>
  </si>
  <si>
    <t>BOCA PARA BUEIRO TRIPLO TUBULAR D = 100 CM EM CONCRETO, ALAS COM ESCONSIDADE DE 0°, INCLUINDO FÔRMAS E MATERIAIS. AF_07/2021</t>
  </si>
  <si>
    <t>102748</t>
  </si>
  <si>
    <t>BOCA PARA BUEIRO TRIPLO TUBULAR D = 120 CM EM CONCRETO, ALAS COM ESCONSIDADE DE 0°, INCLUINDO FÔRMAS E MATERIAIS. AF_07/2021</t>
  </si>
  <si>
    <t>102749</t>
  </si>
  <si>
    <t>BOCA PARA BUEIRO TRIPLO TUBULAR D = 150 CM EM CONCRETO, ALAS COM ESCONSIDADE DE 0°, INCLUINDO FÔRMAS E MATERIAIS. AF_07/2021</t>
  </si>
  <si>
    <t>102750</t>
  </si>
  <si>
    <t>BOCA PARA BUEIRO SIMPLES TUBULAR D = 60 CM EM CONCRETO, ALAS COM ESCONSIDADE DE 30°, INCLUINDO FÔRMAS E MATERIAIS. AF_07/2021</t>
  </si>
  <si>
    <t>102751</t>
  </si>
  <si>
    <t>BOCA PARA BUEIRO SIMPLES TUBULAR D = 80 CM EM CONCRETO, ALAS COM ESCONSIDADE DE 30°, INCLUINDO FÔRMAS E MATERIAIS. AF_07/2021</t>
  </si>
  <si>
    <t>102752</t>
  </si>
  <si>
    <t>BOCA PARA BUEIRO SIMPLES TUBULAR D = 100 CM EM CONCRETO, ALAS COM ESCONSIDADE DE 30°, INCLUINDO FÔRMAS E MATERIAIS. AF_07/2021</t>
  </si>
  <si>
    <t>102753</t>
  </si>
  <si>
    <t>BOCA PARA BUEIRO SIMPLES TUBULAR D = 120 CM EM CONCRETO, ALAS COM ESCONSIDADE DE 30°, INCLUINDO FÔRMAS E MATERIAIS. AF_07/2021</t>
  </si>
  <si>
    <t>102754</t>
  </si>
  <si>
    <t>BOCA PARA BUEIRO SIMPLES TUBULAR D = 150 CM EM CONCRETO, ALAS COM ESCONSIDADE DE 30°, INCLUINDO FÔRMAS E MATERIAIS. AF_07/2021</t>
  </si>
  <si>
    <t>102755</t>
  </si>
  <si>
    <t>BOCA PARA BUEIRO DUPLO TUBULAR D = 100 CM EM CONCRETO, ALAS COM ESCONSIDADE DE 30°, INCLUINDO FÔRMAS E MATERIAIS. AF_07/2021</t>
  </si>
  <si>
    <t>102756</t>
  </si>
  <si>
    <t>BOCA PARA BUEIRO DUPLO TUBULAR D = 120 CM EM CONCRETO, ALAS COM ESCONSIDADE DE 30°, INCLUINDO FÔRMAS E MATERIAIS. AF_07/2021</t>
  </si>
  <si>
    <t>102757</t>
  </si>
  <si>
    <t>BOCA PARA BUEIRO DUPLO TUBULAR D = 150 CM EM CONCRETO, ALAS COM ESCONSIDADE DE 30°, INCLUINDO FÔRMAS E MATERIAIS. AF_07/2021</t>
  </si>
  <si>
    <t>102758</t>
  </si>
  <si>
    <t>BOCA PARA BUEIRO TRIPLO TUBULAR D = 100 CM EM CONCRETO, ALAS COM ESCONSIDADE DE 30°, INCLUINDO FÔRMAS E MATERIAIS. AF_07/2021</t>
  </si>
  <si>
    <t>102759</t>
  </si>
  <si>
    <t>BOCA PARA BUEIRO TRIPLO TUBULAR D = 120 CM EM CONCRETO, ALAS COM ESCONSIDADE DE 30°, INCLUINDO FÔRMAS E MATERIAIS. AF_07/2021</t>
  </si>
  <si>
    <t>102760</t>
  </si>
  <si>
    <t>BOCA PARA BUEIRO TRIPLO TUBULAR D = 150 CM EM CONCRETO, ALAS COM ESCONSIDADE DE 30°, INCLUINDO FÔRMAS E MATERIAIS. AF_07/2021</t>
  </si>
  <si>
    <t>102761</t>
  </si>
  <si>
    <t>BOCA PARA BUEIRO SIMPLES CELULAR 150 X 150 CM EM CONCRETO, ALAS COM ESCONSIDADE DE 30°, INCLUINDO FÔRMAS E MATERIAIS. AF_07/2021</t>
  </si>
  <si>
    <t>102762</t>
  </si>
  <si>
    <t>BOCA PARA BUEIRO SIMPLES CELULAR 200 X 200 CM EM CONCRETO, ALAS COM ESCONSIDADE DE 30°, INCLUINDO FÔRMAS E MATERIAIS. AF_07/2021</t>
  </si>
  <si>
    <t>102763</t>
  </si>
  <si>
    <t>BOCA PARA BUEIRO SIMPLES CELULAR 250 X 250 CM EM CONCRETO, ALAS COM ESCONSIDADE DE 30°, INCLUINDO FÔRMAS E MATERIAIS. AF_07/2021</t>
  </si>
  <si>
    <t>102764</t>
  </si>
  <si>
    <t>BOCA PARA BUEIRO SIMPLES CELULAR 300 X 300 CM EM CONCRETO, ALAS COM ESCONSIDADE DE 30°, INCLUINDO FÔRMAS E MATERIAIS. AF_07/2021</t>
  </si>
  <si>
    <t>102765</t>
  </si>
  <si>
    <t>BOCA PARA BUEIRO DUPLO CELULAR 150 X 150 CM EM CONCRETO, ALAS COM ESCONSIDADE DE 30°, INCLUINDO FÔRMAS E MATERIAIS. AF_07/2021</t>
  </si>
  <si>
    <t>102766</t>
  </si>
  <si>
    <t>BOCA PARA BUEIRO DUPLO CELULAR 200 X 200 CM EM CONCRETO, ALAS COM ESCONSIDADE DE 30°, INCLUINDO FÔRMAS E MATERIAIS. AF_07/2021</t>
  </si>
  <si>
    <t>102767</t>
  </si>
  <si>
    <t>BOCA PARA BUEIRO DUPLO CELULAR 250 X 250 CM EM CONCRETO, ALAS COM ESCONSIDADE DE 30°, INCLUINDO FÔRMAS E MATERIAIS. AF_07/2021</t>
  </si>
  <si>
    <t>102768</t>
  </si>
  <si>
    <t>BOCA PARA BUEIRO DUPLO CELULAR 300 X 300 CM EM CONCRETO, ALAS COM ESCONSIDADE DE 30°, INCLUINDO FÔRMAS E MATERIAIS. AF_07/2021</t>
  </si>
  <si>
    <t>102769</t>
  </si>
  <si>
    <t>BOCA PARA BUEIRO TRIPLO CELULAR 150 X 150 CM EM CONCRETO, ALAS COM ESCONSIDADE DE 30°, INCLUINDO FÔRMAS E MATERIAIS. AF_07/2021</t>
  </si>
  <si>
    <t>102770</t>
  </si>
  <si>
    <t>BOCA PARA BUEIRO TRIPLO CELULAR 200 X 200 CM EM CONCRETO, ALAS COM ESCONSIDADE DE 30°, INCLUINDO FÔRMAS E MATERIAIS. AF_07/2021</t>
  </si>
  <si>
    <t>102771</t>
  </si>
  <si>
    <t>BOCA PARA BUEIRO TRIPLO CELULAR 250 X 250 CM EM CONCRETO, ALAS COM ESCONSIDADE DE 30°, INCLUINDO FÔRMAS E MATERIAIS. AF_07/2021</t>
  </si>
  <si>
    <t>102772</t>
  </si>
  <si>
    <t>BOCA PARA BUEIRO TRIPLO CELULAR 300 X 300 CM EM CONCRETO, ALAS COM ESCONSIDADE DE 30°, INCLUINDO FÔRMAS E MATERIAIS. AF_07/2021</t>
  </si>
  <si>
    <t>102773</t>
  </si>
  <si>
    <t>BOCA PARA BUEIRO SIMPLES TUBULAR D = 40 CM EM GABIÃO, ALAS COM ESCONSIDADE DE 45°, INCLUINDO FÔRMAS E MATERIAIS. AF_07/2021</t>
  </si>
  <si>
    <t>102774</t>
  </si>
  <si>
    <t>BOCA PARA BUEIRO SIMPLES TUBULAR D = 60 CM EM GABIÃO, ALAS COM ESCONSIDADE DE 45°, INCLUINDO FÔRMAS E MATERIAIS. AF_07/2021</t>
  </si>
  <si>
    <t>102775</t>
  </si>
  <si>
    <t>BOCA PARA BUEIRO SIMPLES TUBULAR D = 80 CM EM GABIÃO, ALAS COM ESCONSIDADE DE 45°, INCLUINDO FÔRMAS E MATERIAIS. AF_07/2021</t>
  </si>
  <si>
    <t>102776</t>
  </si>
  <si>
    <t>BOCA PARA BUEIRO SIMPLES TUBULAR D = 100 CM EM GABIÃO, ALAS COM ESCONSIDADE DE 45°, INCLUINDO FÔRMAS E MATERIAIS. AF_07/2021</t>
  </si>
  <si>
    <t>102777</t>
  </si>
  <si>
    <t>BOCA PARA BUEIRO SIMPLES TUBULAR D = 120 CM EM GABIÃO, ALAS COM ESCONSIDADE DE 45°, INCLUINDO FÔRMAS E MATERIAIS. AF_07/2021</t>
  </si>
  <si>
    <t>102778</t>
  </si>
  <si>
    <t>BOCA PARA BUEIRO SIMPLES TUBULAR D = 150 CM EM GABIÃO, ALAS COM ESCONSIDADE DE 45°, INCLUINDO FÔRMAS E MATERIAIS. AF_07/2021</t>
  </si>
  <si>
    <t>102779</t>
  </si>
  <si>
    <t>BOCA PARA BUEIRO DUPLO TUBULAR D = 40 CM EM GABIÃO, ALAS COM ESCONSIDADE DE 45°, INCLUINDO FÔRMAS E MATERIAIS. AF_07/2021</t>
  </si>
  <si>
    <t>102780</t>
  </si>
  <si>
    <t>BOCA PARA BUEIRO DUPLO TUBULAR D = 60 CM EM GABIÃO, ALAS COM ESCONSIDADE DE 45°, INCLUINDO FÔRMAS E MATERIAIS. AF_07/2021</t>
  </si>
  <si>
    <t>102781</t>
  </si>
  <si>
    <t>BOCA PARA BUEIRO DUPLO TUBULAR D = 80 CM EM GABIÃO, ALAS COM ESCONSIDADE DE 45°, INCLUINDO FÔRMAS E MATERIAIS. AF_07/2021</t>
  </si>
  <si>
    <t>102782</t>
  </si>
  <si>
    <t>BOCA PARA BUEIRO DUPLO TUBULAR D = 100 CM EM GABIÃO, ALAS COM ESCONSIDADE DE 45°, INCLUINDO FÔRMAS E MATERIAIS. AF_07/2021</t>
  </si>
  <si>
    <t>102783</t>
  </si>
  <si>
    <t>BOCA PARA BUEIRO DUPLO TUBULAR D = 120 CM EM GABIÃO, ALAS COM ESCONSIDADE DE 45°, INCLUINDO FÔRMAS E MATERIAIS. AF_07/2021</t>
  </si>
  <si>
    <t>102784</t>
  </si>
  <si>
    <t>BOCA PARA BUEIRO DUPLO TUBULAR D = 150 CM EM GABIÃO, ALAS COM ESCONSIDADE DE 45°, INCLUINDO FÔRMAS E MATERIAIS. AF_07/2021</t>
  </si>
  <si>
    <t>102785</t>
  </si>
  <si>
    <t>BOCA PARA BUEIRO TRIPLO TUBULAR D = 40 CM EM GABIÃO, ALAS COM ESCONSIDADE DE 45°, INCLUINDO FÔRMAS E MATERIAIS. AF_07/2021</t>
  </si>
  <si>
    <t>102786</t>
  </si>
  <si>
    <t>BOCA PARA BUEIRO TRIPLO TUBULAR D = 60 CM EM GABIÃO, ALAS COM ESCONSIDADE DE 45°, INCLUINDO FÔRMAS E MATERIAIS. AF_07/2021</t>
  </si>
  <si>
    <t>102787</t>
  </si>
  <si>
    <t>BOCA PARA BUEIRO TRIPLO TUBULAR D = 80 CM EM GABIÃO, ALAS COM ESCONSIDADE DE 45°, INCLUINDO FÔRMAS E MATERIAIS. AF_07/2021</t>
  </si>
  <si>
    <t>102788</t>
  </si>
  <si>
    <t>BOCA PARA BUEIRO TRIPLO TUBULAR D = 100 CM EM GABIÃO, ALAS COM ESCONSIDADE DE 45°, INCLUINDO FÔRMAS E MATERIAIS. AF_07/2021</t>
  </si>
  <si>
    <t>102789</t>
  </si>
  <si>
    <t>BOCA PARA BUEIRO TRIPLO TUBULAR D = 120 CM EM GABIÃO, ALAS COM ESCONSIDADE DE 45°, INCLUINDO FÔRMAS E MATERIAIS. AF_07/2021</t>
  </si>
  <si>
    <t>102790</t>
  </si>
  <si>
    <t>BOCA PARA BUEIRO TRIPLO TUBULAR D = 150 CM EM GABIÃO, ALAS COM ESCONSIDADE DE 45°, INCLUINDO FÔRMAS E MATERIAIS. AF_07/2021</t>
  </si>
  <si>
    <t>102791</t>
  </si>
  <si>
    <t>BOCA PARA BUEIRO SIMPLES CELULAR 150 X 150 CM EM GABIÃO, ALAS COM ESCONSIDADE DE 45°, INCLUINDO FÔRMAS E MATERIAIS. AF_07/2021</t>
  </si>
  <si>
    <t>102792</t>
  </si>
  <si>
    <t>BOCA PARA BUEIRO SIMPLES CELULAR 200 X 200 CM EM GABIÃO, ALAS COM ESCONSIDADE DE 45°, INCLUINDO FÔRMAS E MATERIAIS. AF_07/2021</t>
  </si>
  <si>
    <t>102793</t>
  </si>
  <si>
    <t>BOCA PARA BUEIRO SIMPLES CELULAR 250 X 250 CM EM GABIÃO, ALAS COM ESCONSIDADE DE 45°, INCLUINDO FÔRMAS E MATERIAIS. AF_07/2021</t>
  </si>
  <si>
    <t>102794</t>
  </si>
  <si>
    <t>BOCA PARA BUEIRO SIMPLES CELULAR 300 X 300 CM EM GABIÃO, ALAS COM ESCONSIDADE DE 45°, INCLUINDO FÔRMAS E MATERIAIS. AF_07/2021</t>
  </si>
  <si>
    <t>102795</t>
  </si>
  <si>
    <t>BOCA PARA BUEIRO DUPLO CELULAR 150 X 150 CM EM GABIÃO, ALAS COM ESCONSIDADE DE 45°, INCLUINDO FÔRMAS E MATERIAIS. AF_07/2021</t>
  </si>
  <si>
    <t>102796</t>
  </si>
  <si>
    <t>BOCA PARA BUEIRO DUPLO CELULAR 200 X 200 CM EM GABIÃO, ALAS COM ESCONSIDADE DE 45°, INCLUINDO FÔRMAS E MATERIAIS. AF_07/2021</t>
  </si>
  <si>
    <t>102797</t>
  </si>
  <si>
    <t>BOCA PARA BUEIRO DUPLO CELULAR 250 X 250 CM EM GABIÃO, ALAS COM ESCONSIDADE DE 45°, INCLUINDO FÔRMAS E MATERIAIS. AF_07/2021</t>
  </si>
  <si>
    <t>102798</t>
  </si>
  <si>
    <t>BOCA PARA BUEIRO DUPLO CELULAR 300 X 300 CM EM GABIÃO, ALAS COM ESCONSIDADE DE 45°, INCLUINDO FÔRMAS E MATERIAIS. AF_07/2021</t>
  </si>
  <si>
    <t>102799</t>
  </si>
  <si>
    <t>BOCA PARA BUEIRO TRIPLO CELULAR 150 X 150 CM EM GABIÃO, ALAS COM ESCONSIDADE DE 45°, INCLUINDO FÔRMAS E MATERIAIS. AF_07/2021</t>
  </si>
  <si>
    <t>102800</t>
  </si>
  <si>
    <t>BOCA PARA BUEIRO TRIPLO CELULAR 200 X 200 CM EM GABIÃO, ALAS COM ESCONSIDADE DE 45°, INCLUINDO FÔRMAS E MATERIAIS. AF_07/2021</t>
  </si>
  <si>
    <t>102801</t>
  </si>
  <si>
    <t>BOCA PARA BUEIRO TRIPLO CELULAR 250 X 250 CM EM GABIÃO, ALAS COM ESCONSIDADE DE 45°, INCLUINDO FÔRMAS E MATERIAIS. AF_07/2021</t>
  </si>
  <si>
    <t>102802</t>
  </si>
  <si>
    <t>BOCA PARA BUEIRO TRIPLO CELULAR 300 X 300 CM EM GABIÃO, ALAS COM ESCONSIDADE DE 45°, INCLUINDO FÔRMAS E MATERIAIS. AF_07/2021</t>
  </si>
  <si>
    <t>101570</t>
  </si>
  <si>
    <t>ESCORAMENTO DE VALA, TIPO PONTALETEAMENTO, COM PROFUNDIDADE DE 0 A 1,5 M, LARGURA MENOR QUE 1,5 M. AF_08/2020</t>
  </si>
  <si>
    <t>15,84</t>
  </si>
  <si>
    <t>101571</t>
  </si>
  <si>
    <t>ESCORAMENTO DE VALA, TIPO PONTALETEAMENTO, COM PROFUNDIDADE DE 0 A 1,5 M, LARGURA MAIOR OU IGUAL A 1,5 M E MENOR QUE 2,5 M. AF_08/2020</t>
  </si>
  <si>
    <t>101572</t>
  </si>
  <si>
    <t>ESCORAMENTO DE VALA, TIPO PONTALETEAMENTO, COM PROFUNDIDADE DE 1,5 A 3,0 M, LARGURA MENOR QUE 1,5 M. AF_08/2020</t>
  </si>
  <si>
    <t>12,42</t>
  </si>
  <si>
    <t>101573</t>
  </si>
  <si>
    <t>ESCORAMENTO DE VALA, TIPO PONTALETEAMENTO, COM PROFUNDIDADE DE 1,5 A 3,0 M, LARGURA MAIOR OU IGUAL A 1,5 M E MENOR QUE 2,5 M. AF_08/2020</t>
  </si>
  <si>
    <t>101574</t>
  </si>
  <si>
    <t>ESCORAMENTO DE VALA, TIPO PONTALETEAMENTO, COM PROFUNDIDADE DE 3,0 A 4,5 M, LARGURA MENOR QUE 1,5 M. AF_08/2020</t>
  </si>
  <si>
    <t>9,54</t>
  </si>
  <si>
    <t>101575</t>
  </si>
  <si>
    <t>ESCORAMENTO DE VALA, TIPO PONTALETEAMENTO, COM PROFUNDIDADE DE 3,0 A 4,5 M, LARGURA MAIOR OU IGUAL A 1,5 M E MENOR QUE 2,5 M. AF_08/2020</t>
  </si>
  <si>
    <t>15,75</t>
  </si>
  <si>
    <t>101576</t>
  </si>
  <si>
    <t>ESCORAMENTO DE VALA, TIPO DESCONTÍNUO, COM PROFUNDIDADE DE 0 A 1,5 M, LARGURA MENOR QUE 1,5 M. AF_08/2020</t>
  </si>
  <si>
    <t>101577</t>
  </si>
  <si>
    <t>ESCORAMENTO DE VALA, TIPO DESCONTÍNUO, COM PROFUNDIDADE DE 0 A 1,5 M, LARGURA MAIOR OU IGUAL A 1,5 M E MENOR QUE 2,5 M. AF_08/2020</t>
  </si>
  <si>
    <t>34,89</t>
  </si>
  <si>
    <t>101578</t>
  </si>
  <si>
    <t>ESCORAMENTO DE VALA, TIPO DESCONTÍNUO, COM PROFUNDIDADE DE 1,5 M A 3,0 M, LARGURA MENOR QUE 1,5 M. AF_08/2020</t>
  </si>
  <si>
    <t>22,35</t>
  </si>
  <si>
    <t>101579</t>
  </si>
  <si>
    <t>ESCORAMENTO DE VALA, TIPO DESCONTÍNUO, COM PROFUNDIDADE DE 1,5 A 3,0 M, LARGURA MAIOR OU IGUAL A 1,5 M E MENOR QUE 2,5 M. AF_08/2020</t>
  </si>
  <si>
    <t>101580</t>
  </si>
  <si>
    <t>ESCORAMENTO DE VALA, TIPO DESCONTÍNUO, COM PROFUNDIDADE DE 3,0 A 4,5 M, LARGURA MENOR QUE 1,5 M. AF_08/2020</t>
  </si>
  <si>
    <t>101581</t>
  </si>
  <si>
    <t>ESCORAMENTO DE VALA, TIPO DESCONTÍNUO, COM PROFUNDIDADE DE 3,0 A 4,5 M, LARGURA MAIOR OU IGUAL A 1,5 E MENOR QUE 2,5 M. AF_08/2020</t>
  </si>
  <si>
    <t>27,42</t>
  </si>
  <si>
    <t>101582</t>
  </si>
  <si>
    <t>ESCORAMENTO DE VALA, TIPO CONTÍNUO, COM PROFUNDIDADE DE 0 A 1,5 M, LARGURA MENOR QUE 1,5 M. AF_08/2020</t>
  </si>
  <si>
    <t>44,35</t>
  </si>
  <si>
    <t>101583</t>
  </si>
  <si>
    <t>ESCORAMENTO DE VALA, TIPO CONTÍNUO, COM PROFUNDIDADE DE 0 A 1,5 M, LARGURA MAIOR OU IGUAL A 1,5 M E MENOR QUE 2,5 M. AF_08/2020</t>
  </si>
  <si>
    <t>101584</t>
  </si>
  <si>
    <t>ESCORAMENTO DE VALA, TIPO CONTÍNUO, COM PROFUNDIDADE DE 1,5 M A 3,0 M, LARGURA MENOR QUE 1,5 M. AF_08/2020</t>
  </si>
  <si>
    <t>101585</t>
  </si>
  <si>
    <t>ESCORAMENTO DE VALA, TIPO CONTÍNUO, COM PROFUNDIDADE DE 1,5 A 3,0 M, LARGURA MAIOR OU IGUAL A 1,5 M E MENOR QUE 2,5 M. AF_08/2020</t>
  </si>
  <si>
    <t>48,12</t>
  </si>
  <si>
    <t>101586</t>
  </si>
  <si>
    <t>ESCORAMENTO DE VALA, TIPO CONTÍNUO, COM PROFUNDIDADE DE 3,0 A 4,5 M, LARGURA MENOR QUE 1,5 M. AF_08/2020</t>
  </si>
  <si>
    <t>30,99</t>
  </si>
  <si>
    <t>101587</t>
  </si>
  <si>
    <t>ESCORAMENTO DE VALA, TIPO CONTÍNUO, COM PROFUNDIDADE DE 3,0 A 4,5 M, LARGURA MAIOR OU IGUAL A 1,5 E MENOR QUE 2,5 M. AF_08/2020</t>
  </si>
  <si>
    <t>101588</t>
  </si>
  <si>
    <t>ESCORAMENTO DE VALA, TIPO CONTÍNUO COM PERFIL METÁLICO "U", COM PROFUNDIDADE DE 0 A 1,5 M, LARGURA MENOR QUE 1,5 M. AF_08/2020</t>
  </si>
  <si>
    <t>101589</t>
  </si>
  <si>
    <t>ESCORAMENTO DE VALA,TIPO CONTÍNUO COM PERFIL METÁLICO "U", COM PROFUNDIDADE DE 0 A 1,5 M, LARGURA MAIOR OU IGUAL A 1,5 E MENOR QUE 2,5 M. AF_08/2020</t>
  </si>
  <si>
    <t>101590</t>
  </si>
  <si>
    <t>ESCORAMENTO DE VALA, TIPO CONTÍNUO COM PERFIL METÁLICO "U", COM PROFUNDIDADE DE 1,5 A 3,0 M, LARGURA MENOR QUE 1,5 M. AF_08/2020</t>
  </si>
  <si>
    <t>101591</t>
  </si>
  <si>
    <t>ESCORAMENTO DE VALA, TIPO CONTÍNUO COM PERFIL METÁLICO "U", COM PROFUNDIDADE DE 1,5 A 3,0 M, LARGURA MAIOR OU IGUAL 1,5 M E MENOR QUE 2,5 M. AF_08/2020</t>
  </si>
  <si>
    <t>101592</t>
  </si>
  <si>
    <t>ESCORAMENTO DE VALA, TIPO CONTÍNUO COM PERFIL METÁLICO "U", COM PROFUNDIDADE DE 3,0 A 4,5 M, LARGURA MENOR QUE 1,5 M. AF_08/2020</t>
  </si>
  <si>
    <t>101593</t>
  </si>
  <si>
    <t>ESCORAMENTO DE VALA, TIPO CONTÍNUO COM PERFIL METÁLICO "U", COM PROFUNDIDADE DE 3,0 A 4,5 M, LARGURA MAIOR OU IGUAL A 1,5 M E MENOR QUE 2,5 M. AF_08/2020</t>
  </si>
  <si>
    <t>101600</t>
  </si>
  <si>
    <t>ESCORAMENTO DE VALA, TIPO BLINDAGEM, COM PROFUNDIDADE DE 0 A 1,5 M, LARGURA MENOR QUE 1,5 M - EXECUÇÃO, NÃO INCLUI MATERIAL. AF_08/2020</t>
  </si>
  <si>
    <t>12,79</t>
  </si>
  <si>
    <t>101601</t>
  </si>
  <si>
    <t>ESCORAMENTO DE VALA, TIPO BLINDAGEM COM PROFUNDIDADE DE 0 A 1,5 M, LARGURA MAIOR OU IGUAL A 1,5 M E MENOR QUE 2,5 M - EXECUÇÃO, NÃO INCLUI MATERIAL. AF_08/2020</t>
  </si>
  <si>
    <t>18,95</t>
  </si>
  <si>
    <t>101602</t>
  </si>
  <si>
    <t>ESCORAMENTO DE VALA, TIPO BLINDAGEM, COM PROFUNDIDADE DE 1,5 A 3,0 M, LARGURA MENOR QUE 1,5 M - EXECUÇÃO, NÃO INCLUI MATERIAL. AF_08/2020</t>
  </si>
  <si>
    <t>9,48</t>
  </si>
  <si>
    <t>101603</t>
  </si>
  <si>
    <t>ESCORAMENTO DE VALA, TIPO BLINDAGEM, COM PROFUNDIDADE DE 1,5 A 3,0 M, LARGURA MAIOR OU IGUAL A 1,5 M E MENOR QUE 2,5 M - EXECUÇÃO, NÃO INCLUI MATERIAL. AF_08/2020</t>
  </si>
  <si>
    <t>15,64</t>
  </si>
  <si>
    <t>101604</t>
  </si>
  <si>
    <t>ESCORAMENTO DE VALA, TIPO BLINDAGEM, COM PROFUNDIDADE DE 3,0 A 4,5 M, LARGURA MENOR QUE 1,5 M - EXECUÇÃO, NÃO INCLUI MATERIAL. AF_08/2020</t>
  </si>
  <si>
    <t>101605</t>
  </si>
  <si>
    <t>ESCORAMENTO DE VALA, TIPO BLINDAGEM, COM PROFUNDIDADE DE 3,0 A 4,5 M, LARGURA MAIOR OU IGUAL A 1,5 M E MENOR QUE 2,5 M - EXECUÇÃO, NÃO INCLUI MATERIAL. AF_08/2020</t>
  </si>
  <si>
    <t>12,35</t>
  </si>
  <si>
    <t>90788</t>
  </si>
  <si>
    <t>KIT DE PORTA-PRONTA DE MADEIRA EM ACABAMENTO MELAMÍNICO BRANCO, FOLHA LEVE OU MÉDIA, 60X210CM, EXCLUSIVE FECHADURA, FIXAÇÃO COM PREENCHIMENTO PARCIAL DE ESPUMA EXPANSIVA - FORNECIMENTO E INSTALAÇÃO. AF_12/2019</t>
  </si>
  <si>
    <t>90789</t>
  </si>
  <si>
    <t>KIT DE PORTA-PRONTA DE MADEIRA EM ACABAMENTO MELAMÍNICO BRANCO, FOLHA LEVE OU MÉDIA, 70X210CM, EXCLUSIVE FECHADURA, FIXAÇÃO COM PREENCHIMENTO PARCIAL DE ESPUMA EXPANSIVA - FORNECIMENTO E INSTALAÇÃO. AF_12/2019</t>
  </si>
  <si>
    <t>90790</t>
  </si>
  <si>
    <t>KIT DE PORTA-PRONTA DE MADEIRA EM ACABAMENTO MELAMÍNICO BRANCO, FOLHA LEVE OU MÉDIA, 80X210CM, EXCLUSIVE FECHADURA, FIXAÇÃO COM PREENCHIMENTO PARCIAL DE ESPUMA EXPANSIVA - FORNECIMENTO E INSTALAÇÃO. AF_12/2019</t>
  </si>
  <si>
    <t>90791</t>
  </si>
  <si>
    <t>KIT DE PORTA-PRONTA DE MADEIRA EM ACABAMENTO MELAMÍNICO BRANCO, FOLHA PESADA OU SUPERPESADA, 80X210CM, FIXAÇÃO COM PREENCHIMENTO PARCIAL DE ESPUMA EXPANSIVA - FORNECIMENTO E INSTALAÇÃO. AF_12/2019</t>
  </si>
  <si>
    <t>90793</t>
  </si>
  <si>
    <t>KIT DE PORTA-PRONTA DE MADEIRA EM ACABAMENTO MELAMÍNICO BRANCO, FOLHA PESADA OU SUPERPESADA, 90X210CM, FIXAÇÃO COM PREENCHIMENTO TOTAL DE ESPUMA EXPANSIVA - FORNECIMENTO E INSTALAÇÃO. AF_12/2019</t>
  </si>
  <si>
    <t>90794</t>
  </si>
  <si>
    <t>KIT DE PORTA-PRONTA DE MADEIRA EM ACABAMENTO MELAMÍNICO BRANCO, FOLHA LEVE OU MÉDIA, E BATENTE METÁLICO, 60X210CM, FIXAÇÃO COM ARGAMASSA - FORNECIMENTO E INSTALAÇÃO. AF_12/2019</t>
  </si>
  <si>
    <t>90795</t>
  </si>
  <si>
    <t>KIT DE PORTA-PRONTA DE MADEIRA EM ACABAMENTO MELAMÍNICO BRANCO, FOLHA LEVE OU MÉDIA, E BATENTE METÁLICO, 70X210CM, FIXAÇÃO COM ARGAMASSA - FORNECIMENTO E INSTALAÇÃO. AF_12/2019</t>
  </si>
  <si>
    <t>90796</t>
  </si>
  <si>
    <t>KIT DE PORTA-PRONTA DE MADEIRA EM ACABAMENTO MELAMÍNICO BRANCO, FOLHA LEVE OU MÉDIA, E BATENTE METÁLICO, 80X210CM, FIXAÇÃO COM ARGAMASSA - FORNECIMENTO E INSTALAÇÃO. AF_12/2019</t>
  </si>
  <si>
    <t>90797</t>
  </si>
  <si>
    <t>KIT DE PORTA-PRONTA DE MADEIRA EM ACABAMENTO MELAMÍNICO BRANCO, FOLHA LEVE OU MÉDIA, E BATENTE METÁLICO, 90X210CM, FIXAÇÃO COM ARGAMASSA - FORNECIMENTO E INSTALAÇÃO. AF_12/2019</t>
  </si>
  <si>
    <t>90798</t>
  </si>
  <si>
    <t>KIT DE PORTA-PRONTA DE MADEIRA EM ACABAMENTO MELAMÍNICO BRANCO, FOLHA PESADA OU SUPERPESADA, E BATENTE METÁLICO, 80X210CM, FIXAÇÃO COM ARGAMASSA - FORNECIMENTO E INSTALAÇÃO. AF_12/2019</t>
  </si>
  <si>
    <t>90799</t>
  </si>
  <si>
    <t>KIT DE PORTA-PRONTA DE MADEIRA EM ACABAMENTO MELAMÍNICO BRANCO, FOLHA PESADA OU SUPERPESADA, E BATENTE METÁLICO, 90X210CM, FIXAÇÃO COM ARGAMASSA - FORNECIMENTO E INSTALAÇÃO. AF_12/2019</t>
  </si>
  <si>
    <t>90801</t>
  </si>
  <si>
    <t>BATENTE PARA PORTA DE MADEIRA, PADRÃO MÉDIO - FORNECIMENTO E MONTAGEM. AF_12/2019</t>
  </si>
  <si>
    <t>90806</t>
  </si>
  <si>
    <t>BATENTE PARA PORTA DE MADEIRA, FIXAÇÃO COM ARGAMASSA, PADRÃO MÉDIO - FORNECIMENTO E INSTALAÇÃO. AF_12/2019_P</t>
  </si>
  <si>
    <t>90820</t>
  </si>
  <si>
    <t>PORTA DE MADEIRA PARA PINTURA, SEMI-OCA (LEVE OU MÉDIA), 60X210CM, ESPESSURA DE 3,5CM, INCLUSO DOBRADIÇAS - FORNECIMENTO E INSTALAÇÃO. AF_12/2019</t>
  </si>
  <si>
    <t>90821</t>
  </si>
  <si>
    <t>PORTA DE MADEIRA PARA PINTURA, SEMI-OCA (LEVE OU MÉDIA), 70X210CM, ESPESSURA DE 3,5CM, INCLUSO DOBRADIÇAS - FORNECIMENTO E INSTALAÇÃO. AF_12/2019</t>
  </si>
  <si>
    <t>90822</t>
  </si>
  <si>
    <t>PORTA DE MADEIRA PARA PINTURA, SEMI-OCA (LEVE OU MÉDIA), 80X210CM, ESPESSURA DE 3,5CM, INCLUSO DOBRADIÇAS - FORNECIMENTO E INSTALAÇÃO. AF_12/2019</t>
  </si>
  <si>
    <t>90823</t>
  </si>
  <si>
    <t>PORTA DE MADEIRA PARA PINTURA, SEMI-OCA (LEVE OU MÉDIA), 90X210CM, ESPESSURA DE 3,5CM, INCLUSO DOBRADIÇAS - FORNECIMENTO E INSTALAÇÃO. AF_12/2019</t>
  </si>
  <si>
    <t>90824</t>
  </si>
  <si>
    <t>PORTA DE MADEIRA PARA PINTURA, SEMI-OCA (PESADA OU SUPERPESADA), 80X210CM, ESPESSURA DE 3,5CM, INCLUSO DOBRADIÇAS - FORNECIMENTO E INSTALAÇÃO. AF_12/2019</t>
  </si>
  <si>
    <t>90825</t>
  </si>
  <si>
    <t>PORTA DE MADEIRA, MACIÇA (PESADA OU SUPERPESADA), 90X210CM, ESPESSURA DE 3,5CM, INCLUSO DOBRADIÇAS - FORNECIMENTO E INSTALAÇÃO. AF_12/2019</t>
  </si>
  <si>
    <t>90830</t>
  </si>
  <si>
    <t>FECHADURA DE EMBUTIR COM CILINDRO, EXTERNA, COMPLETA, ACABAMENTO PADRÃO MÉDIO, INCLUSO EXECUÇÃO DE FURO - FORNECIMENTO E INSTALAÇÃO. AF_12/2019</t>
  </si>
  <si>
    <t>90831</t>
  </si>
  <si>
    <t>FECHADURA DE EMBUTIR PARA PORTA DE BANHEIRO, COMPLETA, ACABAMENTO PADRÃO MÉDIO, INCLUSO EXECUÇÃO DE FURO - FORNECIMENTO E INSTALAÇÃO. AF_12/2019</t>
  </si>
  <si>
    <t>125,44</t>
  </si>
  <si>
    <t>90841</t>
  </si>
  <si>
    <t>KIT DE PORTA DE MADEIRA PARA PINTURA, SEMI-OCA (LEVE OU MÉDIA), PADRÃO MÉDIO, 60X210CM, ESPESSURA DE 3,5CM, ITENS INCLUSOS: DOBRADIÇAS, MONTAGEM E INSTALAÇÃO DO BATENTE, FECHADURA COM EXECUÇÃO DO FURO - FORNECIMENTO E INSTALAÇÃO. AF_12/2019</t>
  </si>
  <si>
    <t>90842</t>
  </si>
  <si>
    <t>KIT DE PORTA DE MADEIRA PARA PINTURA, SEMI-OCA (LEVE OU MÉDIA), PADRÃO MÉDIO, 70X210CM, ESPESSURA DE 3,5CM, ITENS INCLUSOS: DOBRADIÇAS, MONTAGEM E INSTALAÇÃO DO BATENTE, FECHADURA COM EXECUÇÃO DO FURO - FORNECIMENTO E INSTALAÇÃO. AF_12/2019</t>
  </si>
  <si>
    <t>90843</t>
  </si>
  <si>
    <t>KIT DE PORTA DE MADEIRA PARA PINTURA, SEMI-OCA (LEVE OU MÉDIA), PADRÃO MÉDIO, 80X210CM, ESPESSURA DE 3,5CM, ITENS INCLUSOS: DOBRADIÇAS, MONTAGEM E INSTALAÇÃO DO BATENTE, FECHADURA COM EXECUÇÃO DO FURO - FORNECIMENTO E INSTALAÇÃO. AF_12/2019</t>
  </si>
  <si>
    <t>90844</t>
  </si>
  <si>
    <t>KIT DE PORTA DE MADEIRA PARA PINTURA, SEMI-OCA (LEVE OU MÉDIA), PADRÃO MÉDIO, 90X210CM, ESPESSURA DE 3,5CM, ITENS INCLUSOS: DOBRADIÇAS, MONTAGEM E INSTALAÇÃO DO BATENTE, FECHADURA COM EXECUÇÃO DO FURO - FORNECIMENTO E INSTALAÇÃO. AF_12/2019</t>
  </si>
  <si>
    <t>90845</t>
  </si>
  <si>
    <t>KIT DE PORTA DE MADEIRA PARA PINTURA, SEMI-OCA (PESADA OU SUPERPESADA), PADRÃO MÉDIO, 80X210CM, ESPESSURA DE 3,5CM, ITENS INCLUSOS: DOBRADIÇAS, MONTAGEM E INSTALAÇÃO DO BATENTE, FECHADURA COM EXECUÇÃO DO FURO - FORNECIMENTO E INSTALAÇÃO. AF_12/2019</t>
  </si>
  <si>
    <t>90846</t>
  </si>
  <si>
    <t>KIT DE PORTA DE MADEIRA PARA PINTURA, SEMI-OCA (PESADA OU SUPERPESADA), PADRÃO MÉDIO, 90X210CM, ESPESSURA DE 3,5CM, ITENS INCLUSOS: DOBRADIÇAS, MONTAGEM E INSTALAÇÃO DO BATENTE, FECHADURA COM EXECUÇÃO DO FURO - FORNECIMENTO E INSTALAÇÃO. AF_12/2019</t>
  </si>
  <si>
    <t>90847</t>
  </si>
  <si>
    <t>KIT DE PORTA DE MADEIRA PARA PINTURA, SEMI-OCA (LEVE OU MÉDIA), PADRÃO MÉDIO, 60X210CM, ESPESSURA DE 3,5CM, ITENS INCLUSOS: DOBRADIÇAS, MONTAGEM E INSTALAÇÃO DO BATENTE, SEM FECHADURA - FORNECIMENTO E INSTALAÇÃO. AF_12/2019</t>
  </si>
  <si>
    <t>90848</t>
  </si>
  <si>
    <t>KIT DE PORTA DE MADEIRA PARA PINTURA, SEMI-OCA (LEVE OU MÉDIA), PADRÃO MÉDIO, 70X210CM, ESPESSURA DE 3,5CM, ITENS INCLUSOS: DOBRADIÇAS, MONTAGEM E INSTALAÇÃO DO BATENTE, SEM FECHADURA - FORNECIMENTO E INSTALAÇÃO. AF_12/2019</t>
  </si>
  <si>
    <t>90849</t>
  </si>
  <si>
    <t>KIT DE PORTA DE MADEIRA PARA PINTURA, SEMI-OCA (LEVE OU MÉDIA), PADRÃO MÉDIO, 80X210CM, ESPESSURA DE 3,5CM, ITENS INCLUSOS: DOBRADIÇAS, MONTAGEM E INSTALAÇÃO DO BATENTE, SEM FECHADURA - FORNECIMENTO E INSTALAÇÃO. AF_12/2019</t>
  </si>
  <si>
    <t>90850</t>
  </si>
  <si>
    <t>KIT DE PORTA DE MADEIRA PARA PINTURA, SEMI-OCA (LEVE OU MÉDIA), PADRÃO MÉDIO, 90X210CM, ESPESSURA DE 3,5CM, ITENS INCLUSOS: DOBRADIÇAS, MONTAGEM E INSTALAÇÃO DO BATENTE, SEM FECHADURA - FORNECIMENTO E INSTALAÇÃO. AF_12/2019</t>
  </si>
  <si>
    <t>90851</t>
  </si>
  <si>
    <t>KIT DE PORTA DE MADEIRA PARA PINTURA, SEMI-OCA (PESADA OU SUPERPESADA), PADRÃO MÉDIO, 80X210CM, ESPESSURA DE 3,5CM, ITENS INCLUSOS: DOBRADIÇAS, MONTAGEM E INSTALAÇÃO DO BATENTE, SEM FECHADURA - FORNECIMENTO E INSTALAÇÃO. AF_12/2019</t>
  </si>
  <si>
    <t>90852</t>
  </si>
  <si>
    <t>KIT DE PORTA DE MADEIRA PARA PINTURA, SEMI-OCA (PESADA OU SUPERPESADA), PADRÃO MÉDIO, 90X210CM, ESPESSURA DE 3,5CM, ITENS INCLUSOS: DOBRADIÇAS, MONTAGEM E INSTALAÇÃO DO BATENTE, SEM FECHADURA - FORNECIMENTO E INSTALAÇÃO. AF_12/2019</t>
  </si>
  <si>
    <t>91009</t>
  </si>
  <si>
    <t>PORTA DE MADEIRA PARA VERNIZ, SEMI-OCA (LEVE OU MÉDIA), 60X210CM, ESPESSURA DE 3,5CM, INCLUSO DOBRADIÇAS - FORNECIMENTO E INSTALAÇÃO. AF_12/2019</t>
  </si>
  <si>
    <t>91010</t>
  </si>
  <si>
    <t>PORTA DE MADEIRA PARA VERNIZ, SEMI-OCA (LEVE OU MÉDIA), 70X210CM, ESPESSURA DE 3,5CM, INCLUSO DOBRADIÇAS - FORNECIMENTO E INSTALAÇÃO. AF_12/2019</t>
  </si>
  <si>
    <t>91011</t>
  </si>
  <si>
    <t>PORTA DE MADEIRA PARA VERNIZ, SEMI-OCA (LEVE OU MÉDIA), 80X210CM, ESPESSURA DE 3,5CM, INCLUSO DOBRADIÇAS - FORNECIMENTO E INSTALAÇÃO. AF_12/2019</t>
  </si>
  <si>
    <t>91012</t>
  </si>
  <si>
    <t>PORTA DE MADEIRA PARA VERNIZ, SEMI-OCA (LEVE OU MÉDIA), 90X210CM, ESPESSURA DE 3,5CM, INCLUSO DOBRADIÇAS - FORNECIMENTO E INSTALAÇÃO. AF_12/2019</t>
  </si>
  <si>
    <t>91013</t>
  </si>
  <si>
    <t>KIT DE PORTA DE MADEIRA PARA VERNIZ, SEMI-OCA (LEVE OU MÉDIA), PADRÃO MÉDIO, 60X210CM, ESPESSURA DE 3,5CM, ITENS INCLUSOS: DOBRADIÇAS, MONTAGEM E INSTALAÇÃO DO BATENTE, SEM FECHADURA - FORNECIMENTO E INSTALAÇÃO. AF_12/2019</t>
  </si>
  <si>
    <t>91014</t>
  </si>
  <si>
    <t>KIT DE PORTA DE MADEIRA PARA VERNIZ, SEMI-OCA (LEVE OU MÉDIA), PADRÃO MÉDIO, 70X210CM, ESPESSURA DE 3,5CM, ITENS INCLUSOS: DOBRADIÇAS, MONTAGEM E INSTALAÇÃO DO BATENTE, SEM FECHADURA - FORNECIMENTO E INSTALAÇÃO. AF_12/2019</t>
  </si>
  <si>
    <t>91015</t>
  </si>
  <si>
    <t>KIT DE PORTA DE MADEIRA PARA VERNIZ, SEMI-OCA (LEVE OU MÉDIA), PADRÃO MÉDIO, 80X210CM, ESPESSURA DE 3,5CM, ITENS INCLUSOS: DOBRADIÇAS, MONTAGEM E INSTALAÇÃO DO BATENTE, SEM FECHADURA - FORNECIMENTO E INSTALAÇÃO. AF_12/2019</t>
  </si>
  <si>
    <t>91016</t>
  </si>
  <si>
    <t>KIT DE PORTA DE MADEIRA PARA VERNIZ, SEMI-OCA (LEVE OU MÉDIA), PADRÃO MÉDIO, 90X210CM, ESPESSURA DE 3,5CM, ITENS INCLUSOS: DOBRADIÇAS, MONTAGEM E INSTALAÇÃO DO BATENTE, SEM FECHADURA - FORNECIMENTO E INSTALAÇÃO. AF_12/2019</t>
  </si>
  <si>
    <t>91287</t>
  </si>
  <si>
    <t>BATENTE PARA PORTA DE MADEIRA, PADRÃO POPULAR - FORNECIMENTO E MONTAGEM. AF_12/2019</t>
  </si>
  <si>
    <t>91292</t>
  </si>
  <si>
    <t>BATENTE PARA PORTA DE MADEIRA, FIXAÇÃO COM ARGAMASSA, PADRÃO POPULAR. FORNECIMENTO E INSTALAÇÃO. AF_12/2019_P</t>
  </si>
  <si>
    <t>91295</t>
  </si>
  <si>
    <t>PORTA DE MADEIRA FRISADA, SEMI-OCA (LEVE OU MÉDIA), 60X210CM, ESPESSURA DE 3CM, INCLUSO DOBRADIÇAS - FORNECIMENTO E INSTALAÇÃO. AF_12/2019</t>
  </si>
  <si>
    <t>91296</t>
  </si>
  <si>
    <t>PORTA DE MADEIRA FRISADA, SEMI-OCA (LEVE OU MÉDIA), 70X210CM, ESPESSURA DE 3CM, INCLUSO DOBRADIÇAS - FORNECIMENTO E INSTALAÇÃO. AF_12/2019</t>
  </si>
  <si>
    <t>91297</t>
  </si>
  <si>
    <t>PORTA DE MADEIRA FRISADA, SEMI-OCA (LEVE OU MÉDIA), 80X210CM, ESPESSURA DE 3,5CM, INCLUSO DOBRADIÇAS - FORNECIMENTO E INSTALAÇÃO. AF_12/2019</t>
  </si>
  <si>
    <t>91298</t>
  </si>
  <si>
    <t>PORTA DE MADEIRA TIPO VENEZIANA, 80X210CM, ESPESSURA DE 3CM, INCLUSO DOBRADIÇAS - FORNECIMENTO E INSTALAÇÃO. AF_12/2019</t>
  </si>
  <si>
    <t>91299</t>
  </si>
  <si>
    <t>PORTA DE MADEIRA, TIPO MEXICANA, MACIÇA (PESADA OU SUPERPESADA), 80X210CM, ESPESSURA DE 3,5CM, INCLUSO DOBRADIÇAS - FORNECIMENTO E INSTALAÇÃO. AF_12/2019</t>
  </si>
  <si>
    <t>91304</t>
  </si>
  <si>
    <t>FECHADURA DE EMBUTIR COM CILINDRO, EXTERNA, COMPLETA, ACABAMENTO PADRÃO POPULAR, INCLUSO EXECUÇÃO DE FURO - FORNECIMENTO E INSTALAÇÃO. AF_12/2019</t>
  </si>
  <si>
    <t>91305</t>
  </si>
  <si>
    <t>FECHADURA DE EMBUTIR PARA PORTA DE BANHEIRO, COMPLETA, ACABAMENTO PADRÃO POPULAR, INCLUSO EXECUÇÃO DE FURO - FORNECIMENTO E INSTALAÇÃO. AF_12/2019</t>
  </si>
  <si>
    <t>86,26</t>
  </si>
  <si>
    <t>91306</t>
  </si>
  <si>
    <t>FECHADURA DE EMBUTIR PARA PORTAS INTERNAS, COMPLETA, ACABAMENTO PADRÃO MÉDIO, COM EXECUÇÃO DE FURO - FORNECIMENTO E INSTALAÇÃO. AF_12/2019</t>
  </si>
  <si>
    <t>91307</t>
  </si>
  <si>
    <t>FECHADURA DE EMBUTIR PARA PORTAS INTERNAS, COMPLETA, ACABAMENTO PADRÃO POPULAR, COM EXECUÇÃO DE FURO - FORNECIMENTO E INSTALAÇÃO. AF_12/2019</t>
  </si>
  <si>
    <t>91312</t>
  </si>
  <si>
    <t>KIT DE PORTA DE MADEIRA PARA PINTURA, SEMI-OCA (LEVE OU MÉDIA), PADRÃO POPULAR, 60X210CM, ESPESSURA DE 3,5CM, ITENS INCLUSOS: DOBRADIÇAS, MONTAGEM E INSTALAÇÃO DO BATENTE, FECHADURA COM EXECUÇÃO DO FURO - FORNECIMENTO E INSTALAÇÃO. AF_12/2019</t>
  </si>
  <si>
    <t>91313</t>
  </si>
  <si>
    <t>KIT DE PORTA DE MADEIRA PARA PINTURA, SEMI-OCA (LEVE OU MÉDIA), PADRÃO POPULAR, 70X210CM, ESPESSURA DE 3,5CM, ITENS INCLUSOS: DOBRADIÇAS, MONTAGEM E INSTALAÇÃO DO BATENTE, FECHADURA COM EXECUÇÃO DO FURO - FORNECIMENTO E INSTALAÇÃO. AF_12/2019</t>
  </si>
  <si>
    <t>91314</t>
  </si>
  <si>
    <t>KIT DE PORTA DE MADEIRA PARA PINTURA, SEMI-OCA (LEVE OU MÉDIA), PADRÃO POPULAR, 80X210CM, ESPESSURA DE 3,5CM, ITENS INCLUSOS: DOBRADIÇAS, MONTAGEM E INSTALAÇÃO DO BATENTE, FECHADURA COM EXECUÇÃO DO FURO - FORNECIMENTO E INSTALAÇÃO. AF_12/2019</t>
  </si>
  <si>
    <t>91315</t>
  </si>
  <si>
    <t>KIT DE PORTA DE MADEIRA PARA PINTURA, SEMI-OCA (LEVE OU MÉDIA), PADRÃO POPULAR, 90X210CM, ESPESSURA DE 3,5CM, ITENS INCLUSOS: DOBRADIÇAS, MONTAGEM E INSTALAÇÃO DO BATENTE, FECHADURA COM EXECUÇÃO DO FURO - FORNECIMENTO E INSTALAÇÃO. AF_12/2019</t>
  </si>
  <si>
    <t>91316</t>
  </si>
  <si>
    <t>KIT DE PORTA DE MADEIRA PARA PINTURA, SEMI-OCA (PESADA OU SUPERPESADA), PADRÃO POPULAR, 80X210CM, ESPESSURA DE 3,5CM, ITENS INCLUSOS: DOBRADIÇAS, MONTAGEM E INSTALAÇÃO DO BATENTE, FECHADURA COM EXECUÇÃO DO FURO - FORNECIMENTO E INSTALAÇÃO. AF_12/2019</t>
  </si>
  <si>
    <t>91317</t>
  </si>
  <si>
    <t>KIT DE PORTA DE MADEIRA PARA PINTURA, SEMI-OCA (PESADA OU SUPERPESADA), PADRÃO POPULAR, 90X210CM, ESPESSURA DE 3,5CM, ITENS INCLUSOS: DOBRADIÇAS, MONTAGEM E INSTALAÇÃO DO BATENTE, FECHADURA COM EXECUÇÃO DO FURO - FORNECIMENTO E INSTALAÇÃO. AF_12/2019</t>
  </si>
  <si>
    <t>91318</t>
  </si>
  <si>
    <t>KIT DE PORTA DE MADEIRA PARA PINTURA, SEMI-OCA (LEVE OU MÉDIA), PADRÃO POPULAR, 60X210CM, ESPESSURA DE 3,5CM, ITENS INCLUSOS: DOBRADIÇAS, MONTAGEM E INSTALAÇÃO DO BATENTE, SEM FECHADURA - FORNECIMENTO E INSTALAÇÃO. AF_12/2019</t>
  </si>
  <si>
    <t>91319</t>
  </si>
  <si>
    <t>KIT DE PORTA DE MADEIRA PARA PINTURA, SEMI-OCA (LEVE OU MÉDIA), PADRÃO POPULAR, 70X210CM, ESPESSURA DE 3,5CM, ITENS INCLUSOS: DOBRADIÇAS, MONTAGEM E INSTALAÇÃO DO BATENTE, SEM FECHADURA - FORNECIMENTO E INSTALAÇÃO. AF_12/2019</t>
  </si>
  <si>
    <t>91320</t>
  </si>
  <si>
    <t>KIT DE PORTA DE MADEIRA PARA PINTURA, SEMI-OCA (LEVE OU MÉDIA), PADRÃO POPULAR, 80X210CM, ESPESSURA DE 3,5CM, ITENS INCLUSOS: DOBRADIÇAS, MONTAGEM E INSTALAÇÃO DO BATENTE, SEM FECHADURA - FORNECIMENTO E INSTALAÇÃO. AF_12/2019</t>
  </si>
  <si>
    <t>91321</t>
  </si>
  <si>
    <t>KIT DE PORTA DE MADEIRA PARA PINTURA, SEMI-OCA (LEVE OU MÉDIA), PADRÃO POPULAR, 90X210CM, ESPESSURA DE 3,5CM, ITENS INCLUSOS: DOBRADIÇAS, MONTAGEM E INSTALAÇÃO DO BATENTE, SEM FECHADURA - FORNECIMENTO E INSTALAÇÃO. AF_12/2019</t>
  </si>
  <si>
    <t>91322</t>
  </si>
  <si>
    <t>KIT DE PORTA DE MADEIRA PARA PINTURA, SEMI-OCA (PESADA OU SUPERPESADA), PADRÃO POPULAR, 80X210CM, ESPESSURA DE 3,5CM, ITENS INCLUSOS: DOBRADIÇAS, MONTAGEM E INSTALAÇÃO DO BATENTE, SEM FECHADURA - FORNECIMENTO E INSTALAÇÃO. AF_12/2019</t>
  </si>
  <si>
    <t>91323</t>
  </si>
  <si>
    <t>KIT DE PORTA DE MADEIRA PARA PINTURA, SEMI-OCA (PESADA OU SUPERPESADA), PADRÃO POPULAR, 90X210CM, ESPESSURA DE 3,5CM, ITENS INCLUSOS: DOBRADIÇAS, MONTAGEM E INSTALAÇÃO DO BATENTE, SEM FECHADURA - FORNECIMENTO E INSTALAÇÃO. AF_12/2019</t>
  </si>
  <si>
    <t>91324</t>
  </si>
  <si>
    <t>KIT DE PORTA DE MADEIRA PARA VERNIZ, SEMI-OCA (LEVE OU MÉDIA), PADRÃO POPULAR, 60X210CM, ESPESSURA DE 3,5CM, ITENS INCLUSOS: DOBRADIÇAS, MONTAGEM E INSTALAÇÃO DO BATENTE, SEM FECHADURA - FORNECIMENTO E INSTALAÇÃO. AF_12/2019</t>
  </si>
  <si>
    <t>91325</t>
  </si>
  <si>
    <t>KIT DE PORTA DE MADEIRA PARA VERNIZ, SEMI-OCA (LEVE OU MÉDIA), PADRÃO POPULAR, 70X210CM, ESPESSURA DE 3,5CM, ITENS INCLUSOS: DOBRADIÇAS, MONTAGEM E INSTALAÇÃO DO BATENTE, SEM FECHADURA - FORNECIMENTO E INSTALAÇÃO. AF_12/2019</t>
  </si>
  <si>
    <t>91326</t>
  </si>
  <si>
    <t>KIT DE PORTA DE MADEIRA PARA VERNIZ, SEMI-OCA (LEVE OU MÉDIA), PADRÃO POPULAR, 80X210CM, ESPESSURA DE 3,5CM, ITENS INCLUSOS: DOBRADIÇAS, MONTAGEM E INSTALAÇÃO DO BATENTE, SEM FECHADURA - FORNECIMENTO E INSTALAÇÃO. AF_12/2019</t>
  </si>
  <si>
    <t>91327</t>
  </si>
  <si>
    <t>KIT DE PORTA DE MADEIRA PARA VERNIZ, SEMI-OCA (LEVE OU MÉDIA), PADRÃO POPULAR, 90X210CM, ESPESSURA DE 3,5CM, ITENS INCLUSOS: DOBRADIÇAS, MONTAGEM E INSTALAÇÃO DO BATENTE, SEM FECHADURA - FORNECIMENTO E INSTALAÇÃO. AF_12/2019</t>
  </si>
  <si>
    <t>91328</t>
  </si>
  <si>
    <t>KIT DE PORTA DE MADEIRA FRISADA, SEMI-OCA (LEVE OU MÉDIA), PADRÃO MÉDIO 60X210CM, ESPESSURA DE 3CM, ITENS INCLUSOS: DOBRADIÇAS, MONTAGEM E INSTALAÇÃO DO BATENTE, SEM FECHADURA - FORNECIMENTO E INSTALAÇÃO. AF_12/2019</t>
  </si>
  <si>
    <t>91329</t>
  </si>
  <si>
    <t>KIT DE PORTA DE MADEIRA FRISADA, SEMI-OCA (LEVE OU MÉDIA), PADRÃO POPULAR, 60X210CM, ESPESSURA DE 3CM, ITENS INCLUSOS: DOBRADIÇAS, MONTAGEM E INSTALAÇÃO DO BATENTE, SEM FECHADURA - FORNECIMENTO E INSTALAÇÃO. AF_12/2019</t>
  </si>
  <si>
    <t>561,08</t>
  </si>
  <si>
    <t>91330</t>
  </si>
  <si>
    <t>KIT DE PORTA DE MADEIRA FRISADA, SEMI-OCA (LEVE OU MÉDIA), PADRÃO MÉDIO, 70X210CM, ESPESSURA DE 3CM, ITENS INCLUSOS: DOBRADIÇAS, MONTAGEM E INSTALAÇÃO DO BATENTE, SEM FECHADURA - FORNECIMENTO E INSTALAÇÃO. AF_12/2019</t>
  </si>
  <si>
    <t>91331</t>
  </si>
  <si>
    <t>KIT DE PORTA DE MADEIRA FRISADA, SEMI-OCA (LEVE OU MÉDIA), PADRÃO POPULAR, 70X210CM, ESPESSURA DE 3CM, ITENS INCLUSOS: DOBRADIÇAS, MONTAGEM E INSTALAÇÃO DO BATENTE, SEM FECHADURA - FORNECIMENTO E INSTALAÇÃO. AF_12/2019</t>
  </si>
  <si>
    <t>91332</t>
  </si>
  <si>
    <t>KIT DE PORTA DE MADEIRA FRISADA, SEMI-OCA (LEVE OU MÉDIA), PADRÃO MÉDIO, 80X210CM, ESPESSURA DE 3,5CM, ITENS INCLUSOS: DOBRADIÇAS, MONTAGEM E INSTALAÇÃO DO BATENTE, SEM FECHADURA - FORNECIMENTO E INSTALAÇÃO. AF_12/2019</t>
  </si>
  <si>
    <t>91333</t>
  </si>
  <si>
    <t>KIT DE PORTA DE MADEIRA FRISADA, SEMI-OCA (LEVE OU MÉDIA), PADRÃO POPULAR, 80X210CM, ESPESSURA DE 3,5CM, ITENS INCLUSOS: DOBRADIÇAS, MONTAGEM E INSTALAÇÃO DO BATENTE, SEM FECHADURA - FORNECIMENTO E INSTALAÇÃO. AF_12/2019</t>
  </si>
  <si>
    <t>91334</t>
  </si>
  <si>
    <t>KIT DE PORTA DE MADEIRA TIPO VENEZIANA, PADRÃO MÉDIO, 80X210CM, ESPESSURA DE 3CM, ITENS INCLUSOS: DOBRADIÇAS, MONTAGEM E INSTALAÇÃO DO BATENTE, SEM FECHADURA - FORNECIMENTO E INSTALAÇÃO. AF_12/2019</t>
  </si>
  <si>
    <t>91335</t>
  </si>
  <si>
    <t>KIT DE PORTA DE MADEIRA TIPO VENEZIANA, PADRÃO POPULAR, 80X210CM, ESPESSURA DE 3CM, ITENS INCLUSOS: DOBRADIÇAS, MONTAGEM E INSTALAÇÃO DO BATENTE, SEM FECHADURA - FORNECIMENTO E INSTALAÇÃO. AF_12/2019</t>
  </si>
  <si>
    <t>91336</t>
  </si>
  <si>
    <t>KIT DE PORTA DE MADEIRA TIPO MEXICANA, MACIÇA (PESADA OU SUPERPESADA), PADRÃO MÉDIO, 80X210CM, ESPESSURA DE 3CM, ITENS INCLUSOS: DOBRADIÇAS, MONTAGEM E INSTALAÇÃO DO BATENTE, SEM FECHADURA - FORNECIMENTO E INSTALAÇÃO. AF_12/2019</t>
  </si>
  <si>
    <t>91337</t>
  </si>
  <si>
    <t>KIT DE PORTA DE MADEIRA TIPO MEXICANA, MACIÇA (PESADA OU SUPERPESADA), PADRÃO POPULAR, 80X210CM, ESPESSURA DE 3CM, ITENS INCLUSOS: DOBRADIÇAS, MONTAGEM E INSTALAÇÃO DO BATENTE, SEM FECHADURA - FORNECIMENTO E INSTALAÇÃO. AF_12/2019</t>
  </si>
  <si>
    <t>100659</t>
  </si>
  <si>
    <t>ALIZAR DE 5X1,5CM PARA PORTA FIXADO COM PREGOS, PADRÃO MÉDIO - FORNECIMENTO E INSTALAÇÃO. AF_12/2019</t>
  </si>
  <si>
    <t>6,74</t>
  </si>
  <si>
    <t>100660</t>
  </si>
  <si>
    <t>ALIZAR DE 5X1,5CM PARA PORTA FIXADO COM PREGOS, PADRÃO POPULAR - FORNECIMENTO E INSTALAÇÃO. AF_12/2019</t>
  </si>
  <si>
    <t>4,82</t>
  </si>
  <si>
    <t>100675</t>
  </si>
  <si>
    <t>KIT DE PORTA-PRONTA DE MADEIRA EM ACABAMENTO MELAMÍNICO BRANCO, FOLHA LEVE OU MÉDIA, 90X210, EXCLUSIVE FECHADURA, FIXAÇÃO COM PREENCHIMENTO TOTAL DE ESPUMA EXPANSIVA - FORNECIMENTO E INSTALAÇÃO. AF_12/2019</t>
  </si>
  <si>
    <t>100676</t>
  </si>
  <si>
    <t>BATENTE PARA PORTA COM BANDEIRA, FIXAÇÃO COM PARAFUSO E BUCHA. AF_12/2019</t>
  </si>
  <si>
    <t>123,40</t>
  </si>
  <si>
    <t>100678</t>
  </si>
  <si>
    <t>KIT DE PORTA DE MADEIRA PARA VERNIZ, SEMI-OCA (LEVE OU MÉDIA), PADRÃO MÉDIO, 60X210CM, ESPESSURA DE 3,5CM, ITENS INCLUSOS: DOBRADIÇAS, MONTAGEM E INSTALAÇÃO DE BATENTE, FECHADURA COM EXECUÇÃO DO FURO - FORNECIMENTO E INSTALAÇÃO. AF_12/2019</t>
  </si>
  <si>
    <t>100679</t>
  </si>
  <si>
    <t>KIT DE PORTA DE MADEIRA PARA VERNIZ, SEMI-OCA (LEVE OU MÉDIA), PADRÃO POPULAR, 60X210CM, ESPESSURA DE 3,5CM, ITENS INCLUSOS: DOBRADIÇAS, MONTAGEM E INSTALAÇÃO DE BATENTE, FECHADURA COM EXECUÇÃO DO FURO - FORNECIMENTO E INSTALAÇÃO. AF_12/2019</t>
  </si>
  <si>
    <t>100680</t>
  </si>
  <si>
    <t>KIT DE PORTA DE MADEIRA PARA VERNIZ, SEMI-OCA (LEVE OU MÉDIA), PADRÃO MÉDIO, 70X210CM, ESPESSURA DE 3,5CM, ITENS INCLUSOS: DOBRADIÇAS, MONTAGEM E INSTALAÇÃO DE BATENTE, FECHADURA COM EXECUÇÃO DO FURO - FORNECIMENTO E INSTALAÇÃO. AF_12/2019</t>
  </si>
  <si>
    <t>100681</t>
  </si>
  <si>
    <t>KIT DE PORTA DE MADEIRA FRISADA, SEMI-OCA (LEVE OU MÉDIA), PADRÃO MÉDIO, 70X210CM, ESPESSURA DE 3CM, ITENS INCLUSOS: DOBRADIÇAS, MONTAGEM E INSTALAÇÃO DE BATENTE, FECHADURA COM EXECUÇÃO DO FURO - FORNECIMENTO E INSTALAÇÃO. AF_12/2019</t>
  </si>
  <si>
    <t>100682</t>
  </si>
  <si>
    <t>KIT DE PORTA DE MADEIRA FRISADA, SEMI-OCA (LEVE OU MÉDIA), PADRÃO POPULAR, 70X210CM, ESPESSURA DE 3CM, ITENS INCLUSOS: DOBRADIÇAS, MONTAGEM E INSTALAÇÃO DE BATENTE, FECHADURA COM EXECUÇÃO DO FURO - FORNECIMENTO E INSTALAÇÃO. AF_12/2019</t>
  </si>
  <si>
    <t>100683</t>
  </si>
  <si>
    <t>KIT DE PORTA DE MADEIRA PARA VERNIZ, SEMI-OCA (LEVE OU MÉDIA), PADRÃO MÉDIO, 80X210CM, ESPESSURA DE 3,5CM, ITENS INCLUSOS: DOBRADIÇAS, MONTAGEM E INSTALAÇÃO DE BATENTE, FECHADURA COM EXECUÇÃO DO FURO - FORNECIMENTO E INSTALAÇÃO. AF_12/2019</t>
  </si>
  <si>
    <t>100684</t>
  </si>
  <si>
    <t>KIT DE PORTA DE MADEIRA PARA VERNIZ, SEMI-OCA (LEVE OU MÉDIA), PADRÃO POPULAR, 80X210CM, ESPESSURA DE 3,5CM, ITENS INCLUSOS: DOBRADIÇAS, MONTAGEM E INSTALAÇÃO DE BATENTE, FECHADURA COM EXECUÇÃO DO FURO - FORNECIMENTO E INSTALAÇÃO. AF_12/2019</t>
  </si>
  <si>
    <t>100685</t>
  </si>
  <si>
    <t>KIT DE PORTA DE MADEIRA PARA VERNIZ, SEMI-OCA (LEVE OU MÉDIA), PADRÃO MÉDIO, 90X210CM, ESPESSURA DE 3,5CM, ITENS INCLUSOS: DOBRADIÇAS, MONTAGEM E INSTALAÇÃO DE BATENTE, FECHADURA COM EXECUÇÃO DO FURO - FORNECIMENTO E INSTALAÇÃO. AF_12/2019</t>
  </si>
  <si>
    <t>100686</t>
  </si>
  <si>
    <t>KIT DE PORTA DE MADEIRA PARA VERNIZ, SEMI-OCA (LEVE OU MÉDIA), PADRÃO POPULAR, 90X210CM, ESPESSURA DE 3CM, ITENS INCLUSOS: DOBRADIÇAS, MONTAGEM E INSTALAÇÃO DE BATENTE, FECHADURA COM EXECUÇÃO DO FURO - FORNECIMENTO E INSTALAÇÃO. AF_12/2019</t>
  </si>
  <si>
    <t>100687</t>
  </si>
  <si>
    <t>KIT DE PORTA DE MADEIRA FRISADA, SEMI-OCA (LEVE OU MÉDIA), PADRÃO MÉDIO, 60X210CM, ESPESSURA DE 3,5CM, ITENS INCLUSOS: DOBRADIÇAS, MONTAGEM E INSTALAÇÃO DE BATENTE, FECHADURA COM EXECUÇÃO DO FURO - FORNECIMENTO E INSTALAÇÃO. AF_12/2019</t>
  </si>
  <si>
    <t>100688</t>
  </si>
  <si>
    <t>KIT DE PORTA DE MADEIRA FRISADA, SEMI-OCA (LEVE OU MÉDIA), PADRÃO POPULAR, 60X210CM, ESPESSURA DE 3CM, ITENS INCLUSOS: DOBRADIÇAS, MONTAGEM E INSTALAÇÃO DE BATENTE, FECHADURA COM EXECUÇÃO DO FURO - FORNECIMENTO E INSTALAÇÃO. AF_12/2019</t>
  </si>
  <si>
    <t>100689</t>
  </si>
  <si>
    <t>KIT DE PORTA DE MADEIRA FRISADA, SEMI-OCA (LEVE OU MÉDIA), PADRÃO MÉDIO, 80X210CM, ESPESSURA DE 3,5CM, ITENS INCLUSOS: DOBRADIÇAS, MONTAGEM E INSTALAÇÃO DE BATENTE, FECHADURA COM EXECUÇÃO DO FURO - FORNECIMENTO E INSTALAÇÃO. AF_12/2019</t>
  </si>
  <si>
    <t>100690</t>
  </si>
  <si>
    <t>KIT DE PORTA DE MADEIRA FRISADA, SEMI-OCA (LEVE OU MÉDIA), PADRÃO POPULAR, 80X210CM, ESPESSURA DE 3,5CM, ITENS INCLUSOS: DOBRADIÇAS, MONTAGEM E INSTALAÇÃO DE BATENTE, FECHADURA COM EXECUÇÃO DO FURO - FORNECIMENTO E INSTALAÇÃO. AF_12/2019</t>
  </si>
  <si>
    <t>100691</t>
  </si>
  <si>
    <t>KIT DE PORTA DE MADEIRA TIPO VENEZIANA, 80X210CM (ESPESSURA DE 3CM), PADRÃO MÉDIO, ITENS INCLUSOS: DOBRADIÇAS, MONTAGEM E INSTALAÇÃO DE BATENTE, FECHADURA COM EXECUÇÃO DO FURO - FORNECIMENTO E INSTALAÇÃO. AF_12/2019</t>
  </si>
  <si>
    <t>100692</t>
  </si>
  <si>
    <t>KIT DE PORTA DE MADEIRA TIPO VENEZIANA, 80X210CM (ESPESSURA DE 3CM), PADRÃO POPULAR, ITENS INCLUSOS: DOBRADIÇAS, MONTAGEM E INSTALAÇÃO DE BATENTE, FECHADURA COM EXECUÇÃO DO FURO - FORNECIMENTO E INSTALAÇÃO. AF_12/2019</t>
  </si>
  <si>
    <t>100693</t>
  </si>
  <si>
    <t>KIT DE PORTA DE MADEIRA TIPO MEXICANA, MACIÇA (PESADA OU SUPERPESADA), PADRÃO MÉDIO, 80X210CM, ESPESSURA DE 3,5CM, ITENS INCLUSOS: DOBRADIÇAS, MONTAGEM E INSTALAÇÃO DE BATENTE, FECHADURA COM EXECUÇÃO DO FURO - FORNECIMENTO E INSTALAÇÃO. AF_12/2019</t>
  </si>
  <si>
    <t>100694</t>
  </si>
  <si>
    <t>KIT DE PORTA DE MADEIRA TIPO MEXICANA, MACIÇA (PESADA OU SUPERPESADA), PADRÃO POPULAR, 80X210CM, ESPESSURA DE 3,5CM, ITENS INCLUSOS: DOBRADIÇAS, MONTAGEM E INSTALAÇÃO DE BATENTE, FECHADURA COM EXECUÇÃO DO FURO - FORNECIMENTO E INSTALAÇÃO. AF_12/2019</t>
  </si>
  <si>
    <t>100695</t>
  </si>
  <si>
    <t>RECOLOCAÇÃO DE FOLHAS DE PORTA DE MADEIRA LEVE OU MÉDIA DE 60CM DE LARGURA, CONSIDERANDO REAPROVEITAMENTO DO MATERIAL. AF_12/2019</t>
  </si>
  <si>
    <t>44,90</t>
  </si>
  <si>
    <t>100696</t>
  </si>
  <si>
    <t>RECOLOCAÇÃO DE FOLHAS DE PORTA DE MADEIRA LEVE OU MÉDIA DE 70CM DE LARGURA, CONSIDERANDO REAPROVEITAMENTO DO MATERIAL. AF_12/2019</t>
  </si>
  <si>
    <t>100697</t>
  </si>
  <si>
    <t>RECOLOCAÇÃO DE FOLHAS DE PORTA DE MADEIRA LEVE OU MÉDIA DE 80CM DE LARGURA, CONSIDERANDO REAPROVEITAMENTO DO MATERIAL. AF_12/2019</t>
  </si>
  <si>
    <t>100698</t>
  </si>
  <si>
    <t>RECOLOCAÇÃO DE FOLHAS DE PORTA DE MADEIRA LEVE OU MÉDIA DE 90CM DE LARGURA, CONSIDERANDO REAPROVEITAMENTO DO MATERIAL. AF_12/2019</t>
  </si>
  <si>
    <t>100699</t>
  </si>
  <si>
    <t>RECOLOCAÇÃO DE FOLHAS DE PORTA DE MADEIRA PESADA OU SUPERPESADA DE 80CM DE LARGURA, CONSIDERANDO REAPROVEITAMENTO DO MATERIAL. AF_12/2019</t>
  </si>
  <si>
    <t>100700</t>
  </si>
  <si>
    <t>PORTA DE MADEIRA COMPENSADA LISA PARA PINTURA, 120X210X3,5CM, 2 FOLHAS, INCLUSO ADUELA 2A, ALIZAR 2A E DOBRADIÇAS. AF_12/2019</t>
  </si>
  <si>
    <t>100712</t>
  </si>
  <si>
    <t>KIT DE PORTA DE MADEIRA PARA VERNIZ, SEMI-OCA (LEVE OU MÉDIA), PADRÃO POPULAR, 70X210CM, ESPESSURA DE 3,5CM, ITENS INCLUSOS: DOBRADIÇAS, MONTAGEM E INSTALAÇÃO DE BATENTE, FECHADURA COM EXECUÇÃO DO FURO - FORNECIMENTO E INSTALAÇÃO. AF_12/2019</t>
  </si>
  <si>
    <t>100665</t>
  </si>
  <si>
    <t>JANELA DE MADEIRA - CEDRINHO/ANGELIM OU EQUIVALENTE DA REGIÃO - DE ABRIR COM 4 FOLHAS (2 VENEZIANAS E 2 GUILHOTINAS PARA VIDRO), COM BATENTE, ALIZAR E FERRAGENS. EXCLUSIVE VIDROS, ACABAMENTO E CONTRAMARCO. FORNECIMENTO E INSTALAÇÃO. AF_12/2019</t>
  </si>
  <si>
    <t>100666</t>
  </si>
  <si>
    <t>JANELA DE MADEIRA (PINUS/EUCALIPTO OU EQUIV.) DE ABRIR COM 4 FOLHAS (2 VENEZIANAS E 2 GUILHOTINAS PARA VIDRO), COM BATENTE, ALIZAR E FERRAGENS. EXCLUSIVE VIDROS, ACABAMENTO E CONTRAMARCO. FORNECIMENTO E INSTALAÇÃO. AF_12/2019</t>
  </si>
  <si>
    <t>100667</t>
  </si>
  <si>
    <t>JANELA DE MADEIRA (IMBUIA/CEDRO OU EQUIV.) DE ABRIR COM 4 FOLHAS (2 VENEZIANAS E 2 GUILHOTINAS PARA VIDRO), COM BATENTE, ALIZAR E FERRAGENS. EXCLUSIVE VIDROS, ACABAMENTO E CONTRAMARCO. FORNECIMENTO E INSTALAÇÃO. AF_12/2019</t>
  </si>
  <si>
    <t>100668</t>
  </si>
  <si>
    <t>JANELA DE MADEIRA (CEDRINHO/ANGELIM OU EQUIV.) TIPO MAXIM-AR, PARA VIDRO, COM BATENTE, ALIZAR E FERRAGENS. EXCLUSIVE VIDRO, ACABAMENTO E CONTRAMARCO. FORNECIMENTO E INSTALAÇÃO. AF_12/2019</t>
  </si>
  <si>
    <t>100669</t>
  </si>
  <si>
    <t>JANELA DE MADEIRA (PINUS/EUCALIPTO OU EQUIV.) TIPO BASCULANTE COM 2 FOLHAS PARA VIDRO, COM BATENTE, ALIZAR E FERRAGENS. EXCLUSIVE VIDROS, ACABAMENTO E CONTRAMARCO. FORNECIMENTO E INSTALAÇÃO. AF_12/2019</t>
  </si>
  <si>
    <t>100670</t>
  </si>
  <si>
    <t>JANELA DE MADEIRA (CEDRINHO/ANGELIM OU EQUIV.) DE CORRER COM 6 FOLHAS (2 VENEZ. FIXAS, 2 VENEZ. DE CORRER E 2 DE CORRER PARA VIDRO), COM BATENTE, ALIZAR E FERRAGENS. EXCLUSIVE VIDROS, ACABAMENTO E CONTRAMARCO. FORNECIMENTO E INSTALAÇÃO. AF_12/2019</t>
  </si>
  <si>
    <t>100671</t>
  </si>
  <si>
    <t>JANELA DE MADEIRA (IMBUIA/CEDRO OU EQUIV) DE CORRER COM 6 FOLHAS (2 VENEZIANAS FIXAS, 2 VENEZIANAS DE CORRER E 2 DE CORRER PARA VIDRO), COM BATENTE, ALIZAR E FERRAGENS. EXCLUSIVE VIDROS, ACABAMENTO E CONTRAMARCO. FORNECIMENTO E INSTALAÇÃO. AF_12/2019</t>
  </si>
  <si>
    <t>100672</t>
  </si>
  <si>
    <t>JANELA DE MADEIRA (PINUS/EUCALIPTO OU EQUIV.) DE CORRER COM 6 FOLHAS (2 VENEZ. FIXAS, 2 VENEZ. DE CORRER E 2 DE CORRER PARA VIDRO), COM BATENTE, ALIZAR E FERRAGENS. EXCLUSIVE VIDROS, ACABAMENTO E CONTRAMARCO. FORNECIMENTO EINSTALAÇÃO. AF_12/2019</t>
  </si>
  <si>
    <t>100701</t>
  </si>
  <si>
    <t>PORTA DE FERRO, DE ABRIR, TIPO GRADE COM CHAPA, COM GUARNIÇÕES. AF_12/2019</t>
  </si>
  <si>
    <t>94559</t>
  </si>
  <si>
    <t>JANELA DE AÇO TIPO BASCULANTE PARA VIDROS, COM BATENTE, FERRAGENS E PINTURA ANTICORROSIVA. EXCLUSIVE VIDROS, ACABAMENTO, ALIZAR E CONTRAMARCO. FORNECIMENTO E INSTALAÇÃO. AF_12/2019</t>
  </si>
  <si>
    <t>94562</t>
  </si>
  <si>
    <t>JANELA DE AÇO DE CORRER COM 4 FOLHAS PARA VIDRO, COM BATENTE, FERRAGENS E PINTURA ANTICORROSIVA. EXCLUSIVE VIDROS, ALIZAR E CONTRAMARCO. FORNECIMENTO E INSTALAÇÃO. AF_12/2019</t>
  </si>
  <si>
    <t>94587</t>
  </si>
  <si>
    <t>CONTRAMARCO DE AÇO, FIXAÇÃO COM ARGAMASSA - FORNECIMENTO E INSTALAÇÃO. AF_12/2019</t>
  </si>
  <si>
    <t>94588</t>
  </si>
  <si>
    <t>CONTRAMARCO DE AÇO, FIXAÇÃO COM PARAFUSO - FORNECIMENTO E INSTALAÇÃO. AF_12/2019</t>
  </si>
  <si>
    <t>99837</t>
  </si>
  <si>
    <t>GUARDA-CORPO DE AÇO GALVANIZADO DE 1,10M, MONTANTES TUBULARES DE 1.1/4" ESPAÇADOS DE 1,20M, TRAVESSA SUPERIOR DE 1.1/2", GRADIL FORMADO POR TUBOS HORIZONTAIS DE 1" E VERTICAIS DE 3/4", FIXADO COM CHUMBADOR MECÂNICO. AF_04/2019_P</t>
  </si>
  <si>
    <t>99839</t>
  </si>
  <si>
    <t>GUARDA-CORPO DE AÇO GALVANIZADO DE 1,10M DE ALTURA, MONTANTES TUBULARES DE 1.1/2 ESPAÇADOS DE 1,20M, TRAVESSA SUPERIOR DE 2, GRADIL FORMADO POR BARRAS CHATAS EM FERRO DE 32X4,8MM, FIXADO COM CHUMBADOR MECÂNICO. AF_04/2019_P</t>
  </si>
  <si>
    <t>99841</t>
  </si>
  <si>
    <t>GUARDA-CORPO PANORÂMICO COM PERFIS DE ALUMÍNIO E VIDRO LAMINADO 8 MM, FIXADO COM CHUMBADOR MECÂNICO. AF_04/2019_P</t>
  </si>
  <si>
    <t>99855</t>
  </si>
  <si>
    <t>CORRIMÃO SIMPLES, DIÂMETRO EXTERNO = 1 1/2", EM AÇO GALVANIZADO. AF_04/2019_P</t>
  </si>
  <si>
    <t>99857</t>
  </si>
  <si>
    <t>CORRIMÃO SIMPLES, DIÂMETRO EXTERNO = 1 1/2", EM ALUMÍNIO. AF_04/2019_P</t>
  </si>
  <si>
    <t>99861</t>
  </si>
  <si>
    <t>GRADIL EM FERRO FIXADO EM VÃOS DE JANELAS, FORMADO POR BARRAS CHATAS DE 25X4,8 MM. AF_04/2019</t>
  </si>
  <si>
    <t>99862</t>
  </si>
  <si>
    <t>GRADIL EM ALUMÍNIO FIXADO EM VÃOS DE JANELAS, FORMADO POR TUBOS DE 3/4". AF_04/2019</t>
  </si>
  <si>
    <t>90838</t>
  </si>
  <si>
    <t>PORTA CORTA-FOGO 90X210X4CM - FORNECIMENTO E INSTALAÇÃO. AF_12/2019</t>
  </si>
  <si>
    <t>91338</t>
  </si>
  <si>
    <t>PORTA DE ALUMÍNIO DE ABRIR COM LAMBRI, COM GUARNIÇÃO, FIXAÇÃO COM PARAFUSOS - FORNECIMENTO E INSTALAÇÃO. AF_12/2019</t>
  </si>
  <si>
    <t>91341</t>
  </si>
  <si>
    <t>PORTA EM ALUMÍNIO DE ABRIR TIPO VENEZIANA COM GUARNIÇÃO, FIXAÇÃO COM PARAFUSOS - FORNECIMENTO E INSTALAÇÃO. AF_12/2019</t>
  </si>
  <si>
    <t>710,81</t>
  </si>
  <si>
    <t>94805</t>
  </si>
  <si>
    <t>PORTA DE ALUMÍNIO DE ABRIR PARA VIDRO SEM GUARNIÇÃO, 87X210CM, FIXAÇÃO COM PARAFUSOS, INCLUSIVE VIDROS - FORNECIMENTO E INSTALAÇÃO. AF_12/2019</t>
  </si>
  <si>
    <t>94806</t>
  </si>
  <si>
    <t>PORTA EM AÇO DE ABRIR PARA VIDRO SEM GUARNIÇÃO, 87X210CM, FIXAÇÃO COM PARAFUSOS, EXCLUSIVE VIDROS - FORNECIMENTO E INSTALAÇÃO. AF_12/2019</t>
  </si>
  <si>
    <t>94807</t>
  </si>
  <si>
    <t>PORTA EM AÇO DE ABRIR TIPO VENEZIANA SEM GUARNIÇÃO, 87X210CM, FIXAÇÃO COM PARAFUSOS - FORNECIMENTO E INSTALAÇÃO. AF_12/2019</t>
  </si>
  <si>
    <t>100702</t>
  </si>
  <si>
    <t>PORTA DE CORRER DE ALUMÍNIO, COM DUAS FOLHAS PARA VIDRO, INCLUSO VIDRO LISO INCOLOR, FECHADURA E PUXADOR, SEM ALIZAR. AF_12/2019</t>
  </si>
  <si>
    <t>102188</t>
  </si>
  <si>
    <t>MOLA HIDRAULICA DE PISO PARA PORTA DE VIDRO TEMPERADO. AF_01/2021</t>
  </si>
  <si>
    <t>102189</t>
  </si>
  <si>
    <t>JOGO DE FERRAGENS CROMADAS PARA PORTA DE VIDRO TEMPERADO, UMA FOLHA COMPOSTO DE DOBRADICAS SUPERIOR E INFERIOR, TRINCO, FECHADURA, CONTRA FECHADURA COM CAPUCHINHO SEM MOLA E PUXADOR. AF_01/2021</t>
  </si>
  <si>
    <t>200,62</t>
  </si>
  <si>
    <t>100703</t>
  </si>
  <si>
    <t>PUXADOR CENTRAL PARA ESQUADRIA DE MADEIRA. AF_12/2019</t>
  </si>
  <si>
    <t>30,91</t>
  </si>
  <si>
    <t>100704</t>
  </si>
  <si>
    <t>PORTA CADEADO ZINCADO OXIDADO PRETO COM CADEADO DE AÇO INOX, LARGURA DE *50* MM. AF_12/2019</t>
  </si>
  <si>
    <t>100705</t>
  </si>
  <si>
    <t>TARJETA TIPO LIVRE/OCUPADO PARA PORTA DE BANHEIRO. AF_12/2019</t>
  </si>
  <si>
    <t>74,34</t>
  </si>
  <si>
    <t>100706</t>
  </si>
  <si>
    <t>CREMONA EM LATÃO CROMADO OU POLIDO, COMPLETA. AF_12/2019</t>
  </si>
  <si>
    <t>100707</t>
  </si>
  <si>
    <t>FECHO DE EMBUTIR TIPO UNHA 22CM. AF_12/2019</t>
  </si>
  <si>
    <t>100708</t>
  </si>
  <si>
    <t>FECHO DE EMBUTIR TIPO UNHA 40CM. AF_12/2019</t>
  </si>
  <si>
    <t>100709</t>
  </si>
  <si>
    <t>DOBRADIÇA EM AÇO/FERRO, 3" X 21/2", E=1,9 A 2MM, SEN ANEL, CROMADO OU ZINCADO, TAMPA BOLA, COM PARAFUSOS. AF_12/2019</t>
  </si>
  <si>
    <t>100710</t>
  </si>
  <si>
    <t>DOBRADIÇA TIPO VAI E VEM EM LATÃO POLIDO 3". AF_12/2019</t>
  </si>
  <si>
    <t>97,60</t>
  </si>
  <si>
    <t>102151</t>
  </si>
  <si>
    <t>INSTALAÇÃO DE VIDRO LISO INCOLOR, E = 3 MM, EM ESQUADRIA DE MADEIRA, FIXADO COM BAGUETE. AF_01/2021</t>
  </si>
  <si>
    <t>102152</t>
  </si>
  <si>
    <t>INSTALAÇÃO DE VIDRO LISO, E = 4 MM, EM ESQUADRIA DE MADEIRA, FIXADO COM BAGUETE. AF_01/2021</t>
  </si>
  <si>
    <t>102153</t>
  </si>
  <si>
    <t>INSTALAÇÃO DE VIDRO LISO FUME, E = 4 MM, EM ESQUADRIA DE MADEIRA, FIXADO COM BAGUETE. AF_01/2021</t>
  </si>
  <si>
    <t>316,77</t>
  </si>
  <si>
    <t>102154</t>
  </si>
  <si>
    <t>INSTALAÇÃO DE VIDRO LISO INCOLOR, E = 5 MM, EM ESQUADRIA DE MADEIRA, FIXADO COM BAGUETE. AF_01/2021</t>
  </si>
  <si>
    <t>102155</t>
  </si>
  <si>
    <t>INSTALAÇÃO DE VIDRO LISO FUME, E = 5 MM, EM ESQUADRIA DE MADEIRA, FIXADO COM BAGUETE. AF_01/2021</t>
  </si>
  <si>
    <t>333,19</t>
  </si>
  <si>
    <t>102156</t>
  </si>
  <si>
    <t>INSTALAÇÃO DE VIDRO LISO INCOLOR, E = 6 MM, EM ESQUADRIA DE MADEIRA, FIXADO COM BAGUETE. AF_01/2021</t>
  </si>
  <si>
    <t>102157</t>
  </si>
  <si>
    <t>INSTALAÇÃO DE VIDRO LISO FUME, E = 6 MM, EM ESQUADRIA DE MADEIRA, FIXADO COM BAGUETE. AF_01/2021</t>
  </si>
  <si>
    <t>102158</t>
  </si>
  <si>
    <t>INSTALAÇÃO DE VIDRO LISO INCOLOR, E = 8 MM, EM ESQUADRIA DE MADEIRA, FIXADO COM BAGUETE. AF_01/2021</t>
  </si>
  <si>
    <t>102159</t>
  </si>
  <si>
    <t>INSTALAÇÃO DE VIDRO LISO INCOLOR, E = 10 MM, EM ESQUADRIA DE MADEIRA, FIXADO COM BAGUETE. AF_01/2021</t>
  </si>
  <si>
    <t>102160</t>
  </si>
  <si>
    <t>INSTALAÇÃO DE VIDRO IMPRESSO, E = 4 MM, EM ESQUADRIA DE MADEIRA, FIXADO COM BAGUETE. AF_01/2021</t>
  </si>
  <si>
    <t>102161</t>
  </si>
  <si>
    <t>INSTALAÇÃO DE VIDRO LISO INCOLOR, E = 3 MM, EM ESQUADRIA DE ALUMÍNIO OU PVC, FIXADO COM BAGUETE. AF_01/2021_P</t>
  </si>
  <si>
    <t>102162</t>
  </si>
  <si>
    <t>INSTALAÇÃO DE VIDRO LISO INCOLOR, E = 4 MM, EM ESQUADRIA DE ALUMÍNIO OU PVC, FIXADO COM BAGUETE. AF_01/2021_P</t>
  </si>
  <si>
    <t>335,55</t>
  </si>
  <si>
    <t>102163</t>
  </si>
  <si>
    <t>INSTALAÇÃO DE VIDRO LISO FUME, E = 4 MM, EM ESQUADRIA DE ALUMÍNIO OU PVC, FIXADO COM BAGUETE. AF_01/2021_P</t>
  </si>
  <si>
    <t>102164</t>
  </si>
  <si>
    <t>INSTALAÇÃO DE VIDRO LISO INCOLOR, E = 5 MM, EM ESQUADRIA DE ALUMÍNIO OU PVC, FIXADO COM BAGUETE. AF_01/2021_P</t>
  </si>
  <si>
    <t>102165</t>
  </si>
  <si>
    <t>INSTALAÇÃO DE VIDRO LISO FUME, E = 5 MM, EM ESQUADRIA DE ALUMÍNIO OU PVC, FIXADO COM BAGUETE. AF_01/2021_P</t>
  </si>
  <si>
    <t>102166</t>
  </si>
  <si>
    <t>INSTALAÇÃO DE VIDRO LISO INCOLOR, E = 6 MM, EM ESQUADRIA DE ALUMÍNIO OU PVC, FIXADO COM BAGUETE. AF_01/2021_P</t>
  </si>
  <si>
    <t>102167</t>
  </si>
  <si>
    <t>INSTALAÇÃO DE VIDRO LISO FUME, E = 6 MM, EM ESQUADRIA DE ALUMÍNIO OU PVC, FIXADO COM BAGUETE. AF_01/2021_P</t>
  </si>
  <si>
    <t>102168</t>
  </si>
  <si>
    <t>INSTALAÇÃO DE VIDRO LISO INCOLOR, E = 8 MM, EM ESQUADRIA DE ALUMÍNIO OU PVC, FIXADO COM BAGUETE. AF_01/2021_P</t>
  </si>
  <si>
    <t>102169</t>
  </si>
  <si>
    <t>INSTALAÇÃO DE VIDRO LISO INCOLOR, E = 10 MM, EM ESQUADRIA DE ALUMÍNIO OU PVC, FIXADO COM BAGUETE. AF_01/2021_P</t>
  </si>
  <si>
    <t>102170</t>
  </si>
  <si>
    <t>INSTALAÇÃO DE VIDRO IMPRESSO, E = 4 MM, EM ESQUADRIA DE ALUMÍNIO OU PVC, FIXADO COM BAGUETE. AF_01/2021_P</t>
  </si>
  <si>
    <t>102171</t>
  </si>
  <si>
    <t>INSTALAÇÃO DE VIDRO ARAMADO, E = 6 MM, EM ESQUADRIA DE ALUMÍNIO OU PVC, FIXADO COM BAGUETE. AF_01/2021_P</t>
  </si>
  <si>
    <t>102172</t>
  </si>
  <si>
    <t>INSTALAÇÃO DE VIDRO ARAMADO, E = 7 MM, EM ESQUADRIA DE ALUMÍNIO OU PVC, FIXADO COM BAGUETE. AF_01/2021_P</t>
  </si>
  <si>
    <t>102176</t>
  </si>
  <si>
    <t>INSTALAÇÃO DE VIDRO LAMINADO, E = 8 MM (4+4), ENCAIXADO EM PERFIL U. AF_01/2021_P</t>
  </si>
  <si>
    <t>102177</t>
  </si>
  <si>
    <t>INSTALAÇÃO DE VIDRO LAMINADO, E = 12 MM (4+4+4), ENCAIXADO EM PERFIL U. AF_01/2021_P</t>
  </si>
  <si>
    <t>102178</t>
  </si>
  <si>
    <t>INSTALAÇÃO DE VIDRO LAMINADO, E = 15 MM (5+5+5), ENCAIXADO EM PERFIL U. AF_01/2021_P</t>
  </si>
  <si>
    <t>102179</t>
  </si>
  <si>
    <t>INSTALAÇÃO DE VIDRO TEMPERADO, E = 6 MM, ENCAIXADO EM PERFIL U. AF_01/2021_P</t>
  </si>
  <si>
    <t>102180</t>
  </si>
  <si>
    <t>INSTALAÇÃO DE VIDRO TEMPERADO, E = 8 MM, ENCAIXADO EM PERFIL U. AF_01/2021_P</t>
  </si>
  <si>
    <t>102181</t>
  </si>
  <si>
    <t>INSTALAÇÃO DE VIDRO TEMPERADO, E = 10 MM, ENCAIXADO EM PERFIL U. AF_01/2021_P</t>
  </si>
  <si>
    <t>102182</t>
  </si>
  <si>
    <t>PORTA PIVOTANTE DE VIDRO TEMPERADO, 90X210 CM, ESPESSURA 10 MM, INCLUSIVE ACESSÓRIOS. AF_01/2021</t>
  </si>
  <si>
    <t>102183</t>
  </si>
  <si>
    <t>PORTA PIVOTANTE DE VIDRO TEMPERADO, 2 FOLHAS DE 90X210 CM, ESPESSURA DE 10MM, INCLUSIVE ACESSÓRIOS. AF_01/2021</t>
  </si>
  <si>
    <t>102184</t>
  </si>
  <si>
    <t>PORTA DE ABRIR COM MOLA HIDRÁULICA, EM VIDRO TEMPERADO, 90X210 CM, ESPESSURA 10 MM, INCLUSIVE ACESSÓRIOS. AF_01/2021</t>
  </si>
  <si>
    <t>102185</t>
  </si>
  <si>
    <t>PORTA DE ABRIR COM MOLA HIDRÁULICA, EM VIDRO TEMPERADO, 2 FOLHAS DE 90X210 CM, ESPESSURA DD 10MM, INCLUSIVE ACESSÓRIOS. AF_01/2021</t>
  </si>
  <si>
    <t>102190</t>
  </si>
  <si>
    <t>REMOÇÃO DE VIDRO LISO COMUM DE ESQUADRIA COM BAGUETE DE MADEIRA. AF_01/2021</t>
  </si>
  <si>
    <t>13,20</t>
  </si>
  <si>
    <t>102191</t>
  </si>
  <si>
    <t>REMOÇÃO DE VIDRO LISO COMUM DE ESQUADRIA COM BAGUETE DE ALUMÍNIO OU PVC. AF_01/2021</t>
  </si>
  <si>
    <t>16,03</t>
  </si>
  <si>
    <t>102192</t>
  </si>
  <si>
    <t>REMOÇÃO DE VIDRO TEMPERADO FIXADO EM PERFIL U. AF_01/2021</t>
  </si>
  <si>
    <t>94569</t>
  </si>
  <si>
    <t>JANELA DE ALUMÍNIO TIPO MAXIM-AR, COM VIDROS, BATENTE E FERRAGENS. EXCLUSIVE ALIZAR, ACABAMENTO E CONTRAMARCO. FORNECIMENTO E INSTALAÇÃO. AF_12/2019</t>
  </si>
  <si>
    <t>94570</t>
  </si>
  <si>
    <t>JANELA DE ALUMÍNIO DE CORRER COM 2 FOLHAS PARA VIDROS, COM VIDROS, BATENTE, ACABAMENTO COM ACETATO OU BRILHANTE E FERRAGENS. EXCLUSIVE ALIZAR E CONTRAMARCO. FORNECIMENTO E INSTALAÇÃO. AF_12/2019</t>
  </si>
  <si>
    <t>94572</t>
  </si>
  <si>
    <t>JANELA DE ALUMÍNIO DE CORRER COM 3 FOLHAS (2 VENEZIANAS E 1 PARA VIDRO), COM VIDROS, BATENTE E FERRAGENS. EXCLUSIVE ACABAMENTO, ALIZAR E CONTRAMARCO. FORNECIMENTO E INSTALAÇÃO. AF_12/2019</t>
  </si>
  <si>
    <t>94573</t>
  </si>
  <si>
    <t>JANELA DE ALUMÍNIO DE CORRER COM 4 FOLHAS PARA VIDROS, COM VIDROS, BATENTE, ACABAMENTO COM ACETATO OU BRILHANTE E FERRAGENS. EXCLUSIVE ALIZAR E CONTRAMARCO. FORNECIMENTO E INSTALAÇÃO. AF_12/2019</t>
  </si>
  <si>
    <t>94580</t>
  </si>
  <si>
    <t>JANELA DE ALUMÍNIO DE CORRER COM 6 FOLHAS (2 VENEZIANAS FIXAS, 2 VENEZIANAS DE CORRER E 2 PARA VIDRO), COM VIDROS, BATENTE, ACABAMENTO COM ACETATO OU BRILHANTE E FERRAGENS. EXCLUSIVE ALIZAR E CONTRAMARCO. FORNECIMENTO E INSTALAÇÃO. AF_12/2019</t>
  </si>
  <si>
    <t>94589</t>
  </si>
  <si>
    <t>CONTRAMARCO DE ALUMÍNIO, FIXAÇÃO COM ARGAMASSA - FORNECIMENTO E INSTALAÇÃO. AF_12/2019</t>
  </si>
  <si>
    <t>20,58</t>
  </si>
  <si>
    <t>94590</t>
  </si>
  <si>
    <t>CONTRAMARCO DE ALUMÍNIO, FIXAÇÃO COM PARAFUSO - FORNECIMENTO E INSTALAÇÃO. AF_12/2019</t>
  </si>
  <si>
    <t>18,40</t>
  </si>
  <si>
    <t>100674</t>
  </si>
  <si>
    <t>JANELA FIXA DE ALUMÍNIO PARA VIDRO, COM VIDRO, BATENTE E FERRAGENS. EXCLUSIVE ACABAMENTO, ALIZAR E CONTRAMARCO. FORNECIMENTO E INSTALAÇÃO. AF_12/2019</t>
  </si>
  <si>
    <t>101096</t>
  </si>
  <si>
    <t>TUBULÃO A CÉU ABERTO, DIÂMETRO DO FUSTE DE 70CM, ESCAVAÇÃO MANUAL, SEM ALARGAMENTO DE BASE, CONCRETO FEITO EM OBRA E LANÇADO COM JERICA. AF_05/2020</t>
  </si>
  <si>
    <t>101097</t>
  </si>
  <si>
    <t>TUBULÃO A CÉU ABERTO, DIÂMETRO DO FUSTE DE 80CM, ESCAVAÇÃO MANUAL, SEM ALARGAMENTO DE BASE, CONCRETO FEITO EM OBRA E LANÇADO COM JERICA. AF_05/2020</t>
  </si>
  <si>
    <t>101098</t>
  </si>
  <si>
    <t>TUBULÃO A CÉU ABERTO, DIÂMETRO DO FUSTE DE 100CM, ESCAVAÇÃO MANUAL, SEM ALARGAMENTO DE BASE, CONCRETO FEITO EM OBRA E LANÇADO COM JERICA. AF_05/2020</t>
  </si>
  <si>
    <t>101099</t>
  </si>
  <si>
    <t>TUBULÃO A CÉU ABERTO, DIÂMETRO DO FUSTE DE 120CM, ESCAVAÇÃO MANUAL, SEM ALARGAMENTO DE BASE, CONCRETO FEITO EM OBRA E LANÇADO COM JERICA. AF_05/2020</t>
  </si>
  <si>
    <t>101100</t>
  </si>
  <si>
    <t>TUBULÃO A CÉU ABERTO, DIÂMETRO DO FUSTE DE 70CM, ESCAVAÇÃO MECÂNICA, SEM ALARGAMENTO DE BASE, CONCRETO FEITO EM OBRA E LANÇADO COM JERICA. AF_05/2020</t>
  </si>
  <si>
    <t>101101</t>
  </si>
  <si>
    <t>TUBULÃO A CÉU ABERTO, DIÂMETRO DO FUSTE DE 80CM, ESCAVAÇÃO MECÂNICA, SEM ALARGAMENTO DE BASE, CONCRETO FEITO EM OBRA E LANÇADO COM JERICA. AF_05/2020</t>
  </si>
  <si>
    <t>101102</t>
  </si>
  <si>
    <t>TUBULÃO A CÉU ABERTO, DIÂMETRO DO FUSTE DE 100CM, ESCAVAÇÃO MECÂNICA, SEM ALARGAMENTO DE BASE, CONCRETO FEITO EM OBRA E LANÇADO COM JERICA. AF_05/2020</t>
  </si>
  <si>
    <t>101103</t>
  </si>
  <si>
    <t>TUBULÃO A CÉU ABERTO, DIÂMETRO DO FUSTE DE 120CM, ESCAVAÇÃO MECÂNICA, SEM ALARGAMENTO DE BASE, CONCRETO FEITO EM OBRA E LANÇADO COM JERICA. AF_05/2020</t>
  </si>
  <si>
    <t>101104</t>
  </si>
  <si>
    <t>TUBULÃO A CÉU ABERTO, DIÂMETRO DO FUSTE DE 70CM, ESCAVAÇÃO MANUAL, SEM ALARGAMENTO DE BASE, CONCRETO USINADO E LANÇADO COM BOMBA OU DIRETAMENTE DO CAMINHÃO. AF_05/2020</t>
  </si>
  <si>
    <t>101105</t>
  </si>
  <si>
    <t>TUBULÃO A CÉU ABERTO, DIÂMETRO DO FUSTE DE 80CM, ESCAVAÇÃO MANUAL, SEM ALARGAMENTO DE BASE, CONCRETO USINADO E LANÇADO COM BOMBA OU DIRETAMENTE DO CAMINHÃO. AF_05/2020</t>
  </si>
  <si>
    <t>101106</t>
  </si>
  <si>
    <t>TUBULÃO A CÉU ABERTO, DIÂMETRO DO FUSTE DE 100CM, ESCAVAÇÃO MANUAL, SEM ALARGAMENTO DE BASE, CONCRETO USINADO E LANÇADO COM BOMBA OU DIRETAMENTE DO CAMINHÃO. AF_05/2020</t>
  </si>
  <si>
    <t>101107</t>
  </si>
  <si>
    <t>TUBULÃO A CÉU ABERTO, DIÂMETRO DO FUSTE DE 120CM, ESCAVAÇÃO MANUAL, SEM ALARGAMENTO DE BASE, CONCRETO USINADO E LANÇADO COM BOMBA OU DIRETAMENTE DO CAMINHÃO. AF_05/2020</t>
  </si>
  <si>
    <t>101108</t>
  </si>
  <si>
    <t>TUBULÃO A CÉU ABERTO, DIÂMETRO DO FUSTE DE 70CM, ESCAVAÇÃO MECÂNICA, SEM ALARGAMENTO DE BASE, CONCRETO USINADO E LANÇADO COM BOMBA OU DIRETAMENTE DO CAMINHÃO. AF_05/2020</t>
  </si>
  <si>
    <t>101109</t>
  </si>
  <si>
    <t>TUBULÃO A CÉU ABERTO, DIÂMETRO DO FUSTE DE 80CM, ESCAVAÇÃO MECÂNICA, SEM ALARGAMENTO DE BASE, CONCRETO USINADO E LANÇADO COM BOMBA OU DIRETAMENTE DO CAMINHÃO. AF_05/2020</t>
  </si>
  <si>
    <t>101110</t>
  </si>
  <si>
    <t>TUBULÃO A CÉU ABERTO, DIÂMETRO DO FUSTE DE 100CM, ESCAVAÇÃO MECÂNICA, SEM ALARGAMENTO DE BASE, CONCRETO USINADO E LANÇADO COM BOMBA OU DIRETAMENTE DO CAMINHÃO. AF_05/2020</t>
  </si>
  <si>
    <t>101111</t>
  </si>
  <si>
    <t>TUBULÃO A CÉU ABERTO, DIÂMETRO DO FUSTE DE 120CM, ESCAVAÇÃO MECÂNICA, SEM ALARGAMENTO DE BASE, CONCRETO USINADO E LANÇADO COM BOMBA OU DIRETAMENTE DO CAMINHÃO. AF_05/2020</t>
  </si>
  <si>
    <t>101112</t>
  </si>
  <si>
    <t>ALARGAMENTO DE BASE DE TUBULÃO A CÉU ABERTO, ESCAVAÇÃO MANUAL, CONCRETO FEITO EM OBRA E LANÇADO COM JERICA. AF_05/2020</t>
  </si>
  <si>
    <t>101113</t>
  </si>
  <si>
    <t>ALARGAMENTO DE BASE DE TUBULÃO A CÉU ABERTO, ESCAVAÇÃO MANUAL, CONCRETO USINADO E LANÇADO COM BOMBA OU DIRETAMENTE DO CAMINHÃO. AF_05/2020</t>
  </si>
  <si>
    <t>95601</t>
  </si>
  <si>
    <t>ARRASAMENTO MECANICO DE ESTACA DE CONCRETO ARMADO, DIAMETROS DE ATÉ 40 CM. AF_05/2021</t>
  </si>
  <si>
    <t>95602</t>
  </si>
  <si>
    <t>17,03</t>
  </si>
  <si>
    <t>95603</t>
  </si>
  <si>
    <t>95604</t>
  </si>
  <si>
    <t>45,11</t>
  </si>
  <si>
    <t>95605</t>
  </si>
  <si>
    <t>95607</t>
  </si>
  <si>
    <t>11,36</t>
  </si>
  <si>
    <t>95608</t>
  </si>
  <si>
    <t>16,48</t>
  </si>
  <si>
    <t>95609</t>
  </si>
  <si>
    <t>20,88</t>
  </si>
  <si>
    <t>100651</t>
  </si>
  <si>
    <t>136,29</t>
  </si>
  <si>
    <t>100652</t>
  </si>
  <si>
    <t>100653</t>
  </si>
  <si>
    <t>100654</t>
  </si>
  <si>
    <t>100655</t>
  </si>
  <si>
    <t>100656</t>
  </si>
  <si>
    <t>67,94</t>
  </si>
  <si>
    <t>100657</t>
  </si>
  <si>
    <t>100658</t>
  </si>
  <si>
    <t>100889</t>
  </si>
  <si>
    <t>100890</t>
  </si>
  <si>
    <t>16,59</t>
  </si>
  <si>
    <t>100892</t>
  </si>
  <si>
    <t>100893</t>
  </si>
  <si>
    <t>15,54</t>
  </si>
  <si>
    <t>100894</t>
  </si>
  <si>
    <t>15,45</t>
  </si>
  <si>
    <t>100896</t>
  </si>
  <si>
    <t>59,13</t>
  </si>
  <si>
    <t>100897</t>
  </si>
  <si>
    <t>100898</t>
  </si>
  <si>
    <t>100899</t>
  </si>
  <si>
    <t>100900</t>
  </si>
  <si>
    <t>101173</t>
  </si>
  <si>
    <t>101174</t>
  </si>
  <si>
    <t>73,47</t>
  </si>
  <si>
    <t>101175</t>
  </si>
  <si>
    <t>101176</t>
  </si>
  <si>
    <t>135,61</t>
  </si>
  <si>
    <t>102521</t>
  </si>
  <si>
    <t>68,35</t>
  </si>
  <si>
    <t>102522</t>
  </si>
  <si>
    <t>100,27</t>
  </si>
  <si>
    <t>102523</t>
  </si>
  <si>
    <t>95240</t>
  </si>
  <si>
    <t>14,20</t>
  </si>
  <si>
    <t>95241</t>
  </si>
  <si>
    <t>23,68</t>
  </si>
  <si>
    <t>96616</t>
  </si>
  <si>
    <t>96617</t>
  </si>
  <si>
    <t>14,74</t>
  </si>
  <si>
    <t>96619</t>
  </si>
  <si>
    <t>96620</t>
  </si>
  <si>
    <t>96621</t>
  </si>
  <si>
    <t>96622</t>
  </si>
  <si>
    <t>96623</t>
  </si>
  <si>
    <t>96624</t>
  </si>
  <si>
    <t>97082</t>
  </si>
  <si>
    <t>44,02</t>
  </si>
  <si>
    <t>97083</t>
  </si>
  <si>
    <t>2,39</t>
  </si>
  <si>
    <t>97084</t>
  </si>
  <si>
    <t>97086</t>
  </si>
  <si>
    <t>97087</t>
  </si>
  <si>
    <t>2,49</t>
  </si>
  <si>
    <t>97088</t>
  </si>
  <si>
    <t>97089</t>
  </si>
  <si>
    <t>24,12</t>
  </si>
  <si>
    <t>97090</t>
  </si>
  <si>
    <t>23,80</t>
  </si>
  <si>
    <t>97091</t>
  </si>
  <si>
    <t>23,11</t>
  </si>
  <si>
    <t>97092</t>
  </si>
  <si>
    <t>22,45</t>
  </si>
  <si>
    <t>97093</t>
  </si>
  <si>
    <t>21,14</t>
  </si>
  <si>
    <t>97096</t>
  </si>
  <si>
    <t>97097</t>
  </si>
  <si>
    <t>28,43</t>
  </si>
  <si>
    <t>97101</t>
  </si>
  <si>
    <t>97102</t>
  </si>
  <si>
    <t>97103</t>
  </si>
  <si>
    <t>100322</t>
  </si>
  <si>
    <t>100323</t>
  </si>
  <si>
    <t>106,40</t>
  </si>
  <si>
    <t>100324</t>
  </si>
  <si>
    <t>103072</t>
  </si>
  <si>
    <t>103073</t>
  </si>
  <si>
    <t>103074</t>
  </si>
  <si>
    <t>103075</t>
  </si>
  <si>
    <t>103076</t>
  </si>
  <si>
    <t>103077</t>
  </si>
  <si>
    <t>103078</t>
  </si>
  <si>
    <t>103079</t>
  </si>
  <si>
    <t>103080</t>
  </si>
  <si>
    <t>404,76</t>
  </si>
  <si>
    <t>92263</t>
  </si>
  <si>
    <t>135,22</t>
  </si>
  <si>
    <t>92264</t>
  </si>
  <si>
    <t>92265</t>
  </si>
  <si>
    <t>92266</t>
  </si>
  <si>
    <t>127,57</t>
  </si>
  <si>
    <t>92267</t>
  </si>
  <si>
    <t>92268</t>
  </si>
  <si>
    <t>92269</t>
  </si>
  <si>
    <t>92270</t>
  </si>
  <si>
    <t>92271</t>
  </si>
  <si>
    <t>92272</t>
  </si>
  <si>
    <t>33,04</t>
  </si>
  <si>
    <t>92273</t>
  </si>
  <si>
    <t>14,11</t>
  </si>
  <si>
    <t>92409</t>
  </si>
  <si>
    <t>92411</t>
  </si>
  <si>
    <t>92413</t>
  </si>
  <si>
    <t>83,57</t>
  </si>
  <si>
    <t>92415</t>
  </si>
  <si>
    <t>92417</t>
  </si>
  <si>
    <t>92419</t>
  </si>
  <si>
    <t>66,22</t>
  </si>
  <si>
    <t>92421</t>
  </si>
  <si>
    <t>92423</t>
  </si>
  <si>
    <t>92425</t>
  </si>
  <si>
    <t>64,06</t>
  </si>
  <si>
    <t>92427</t>
  </si>
  <si>
    <t>92429</t>
  </si>
  <si>
    <t>92431</t>
  </si>
  <si>
    <t>92433</t>
  </si>
  <si>
    <t>53,44</t>
  </si>
  <si>
    <t>92435</t>
  </si>
  <si>
    <t>41,88</t>
  </si>
  <si>
    <t>92437</t>
  </si>
  <si>
    <t>50,76</t>
  </si>
  <si>
    <t>92439</t>
  </si>
  <si>
    <t>40,17</t>
  </si>
  <si>
    <t>92441</t>
  </si>
  <si>
    <t>48,82</t>
  </si>
  <si>
    <t>92443</t>
  </si>
  <si>
    <t>92445</t>
  </si>
  <si>
    <t>44,77</t>
  </si>
  <si>
    <t>92446</t>
  </si>
  <si>
    <t>92447</t>
  </si>
  <si>
    <t>92448</t>
  </si>
  <si>
    <t>92449</t>
  </si>
  <si>
    <t>92450</t>
  </si>
  <si>
    <t>92451</t>
  </si>
  <si>
    <t>92452</t>
  </si>
  <si>
    <t>92453</t>
  </si>
  <si>
    <t>92454</t>
  </si>
  <si>
    <t>92455</t>
  </si>
  <si>
    <t>92456</t>
  </si>
  <si>
    <t>92457</t>
  </si>
  <si>
    <t>168,36</t>
  </si>
  <si>
    <t>92458</t>
  </si>
  <si>
    <t>92459</t>
  </si>
  <si>
    <t>92460</t>
  </si>
  <si>
    <t>92461</t>
  </si>
  <si>
    <t>92462</t>
  </si>
  <si>
    <t>92463</t>
  </si>
  <si>
    <t>92464</t>
  </si>
  <si>
    <t>92465</t>
  </si>
  <si>
    <t>92466</t>
  </si>
  <si>
    <t>92467</t>
  </si>
  <si>
    <t>78,03</t>
  </si>
  <si>
    <t>92468</t>
  </si>
  <si>
    <t>92469</t>
  </si>
  <si>
    <t>111,28</t>
  </si>
  <si>
    <t>92470</t>
  </si>
  <si>
    <t>194,27</t>
  </si>
  <si>
    <t>92471</t>
  </si>
  <si>
    <t>92472</t>
  </si>
  <si>
    <t>68,07</t>
  </si>
  <si>
    <t>92473</t>
  </si>
  <si>
    <t>92474</t>
  </si>
  <si>
    <t>92475</t>
  </si>
  <si>
    <t>92476</t>
  </si>
  <si>
    <t>92477</t>
  </si>
  <si>
    <t>82,80</t>
  </si>
  <si>
    <t>92478</t>
  </si>
  <si>
    <t>92479</t>
  </si>
  <si>
    <t>92480</t>
  </si>
  <si>
    <t>92482</t>
  </si>
  <si>
    <t>92484</t>
  </si>
  <si>
    <t>92486</t>
  </si>
  <si>
    <t>92488</t>
  </si>
  <si>
    <t>75,11</t>
  </si>
  <si>
    <t>92490</t>
  </si>
  <si>
    <t>42,73</t>
  </si>
  <si>
    <t>92492</t>
  </si>
  <si>
    <t>92494</t>
  </si>
  <si>
    <t>40,27</t>
  </si>
  <si>
    <t>92496</t>
  </si>
  <si>
    <t>92498</t>
  </si>
  <si>
    <t>92500</t>
  </si>
  <si>
    <t>92502</t>
  </si>
  <si>
    <t>92504</t>
  </si>
  <si>
    <t>42,42</t>
  </si>
  <si>
    <t>92506</t>
  </si>
  <si>
    <t>36,12</t>
  </si>
  <si>
    <t>92508</t>
  </si>
  <si>
    <t>80,56</t>
  </si>
  <si>
    <t>92510</t>
  </si>
  <si>
    <t>92512</t>
  </si>
  <si>
    <t>92514</t>
  </si>
  <si>
    <t>92515</t>
  </si>
  <si>
    <t>92518</t>
  </si>
  <si>
    <t>25,83</t>
  </si>
  <si>
    <t>92520</t>
  </si>
  <si>
    <t>92522</t>
  </si>
  <si>
    <t>22,97</t>
  </si>
  <si>
    <t>92524</t>
  </si>
  <si>
    <t>92526</t>
  </si>
  <si>
    <t>23,92</t>
  </si>
  <si>
    <t>92528</t>
  </si>
  <si>
    <t>92530</t>
  </si>
  <si>
    <t>22,61</t>
  </si>
  <si>
    <t>92532</t>
  </si>
  <si>
    <t>52,58</t>
  </si>
  <si>
    <t>92534</t>
  </si>
  <si>
    <t>92536</t>
  </si>
  <si>
    <t>92538</t>
  </si>
  <si>
    <t>19,63</t>
  </si>
  <si>
    <t>96252</t>
  </si>
  <si>
    <t>96257</t>
  </si>
  <si>
    <t>96258</t>
  </si>
  <si>
    <t>96259</t>
  </si>
  <si>
    <t>96529</t>
  </si>
  <si>
    <t>96530</t>
  </si>
  <si>
    <t>96531</t>
  </si>
  <si>
    <t>96532</t>
  </si>
  <si>
    <t>154,30</t>
  </si>
  <si>
    <t>96533</t>
  </si>
  <si>
    <t>96534</t>
  </si>
  <si>
    <t>63,09</t>
  </si>
  <si>
    <t>96535</t>
  </si>
  <si>
    <t>96536</t>
  </si>
  <si>
    <t>FABRICAÇÃO, MONTAGEM E DESMONTAGEM DE FÔRMA PARA VIGA BALDRAME, EM MADEIRA SERRADA, E=25 MM, 4 UTILIZAÇÕES. AF_06/2017</t>
  </si>
  <si>
    <t>54,22</t>
  </si>
  <si>
    <t>96537</t>
  </si>
  <si>
    <t>145,85</t>
  </si>
  <si>
    <t>96538</t>
  </si>
  <si>
    <t>212,76</t>
  </si>
  <si>
    <t>96539</t>
  </si>
  <si>
    <t>96540</t>
  </si>
  <si>
    <t>96541</t>
  </si>
  <si>
    <t>96542</t>
  </si>
  <si>
    <t>96543</t>
  </si>
  <si>
    <t>ARMAÇÃO DE BLOCO, VIGA BALDRAME E SAPATA UTILIZANDO AÇO CA-60 DE 5 MM - MONTAGEM. AF_06/2017</t>
  </si>
  <si>
    <t>20,01</t>
  </si>
  <si>
    <t>97747</t>
  </si>
  <si>
    <t>101791</t>
  </si>
  <si>
    <t>101792</t>
  </si>
  <si>
    <t>101793</t>
  </si>
  <si>
    <t>101969</t>
  </si>
  <si>
    <t>161,27</t>
  </si>
  <si>
    <t>101971</t>
  </si>
  <si>
    <t>101973</t>
  </si>
  <si>
    <t>101974</t>
  </si>
  <si>
    <t>101975</t>
  </si>
  <si>
    <t>291,94</t>
  </si>
  <si>
    <t>101977</t>
  </si>
  <si>
    <t>101980</t>
  </si>
  <si>
    <t>101981</t>
  </si>
  <si>
    <t>101982</t>
  </si>
  <si>
    <t>151,17</t>
  </si>
  <si>
    <t>101983</t>
  </si>
  <si>
    <t>101985</t>
  </si>
  <si>
    <t>101986</t>
  </si>
  <si>
    <t>101987</t>
  </si>
  <si>
    <t>101988</t>
  </si>
  <si>
    <t>101989</t>
  </si>
  <si>
    <t>101990</t>
  </si>
  <si>
    <t>101991</t>
  </si>
  <si>
    <t>101992</t>
  </si>
  <si>
    <t>101993</t>
  </si>
  <si>
    <t>101994</t>
  </si>
  <si>
    <t>101995</t>
  </si>
  <si>
    <t>101996</t>
  </si>
  <si>
    <t>101997</t>
  </si>
  <si>
    <t>101998</t>
  </si>
  <si>
    <t>101999</t>
  </si>
  <si>
    <t>102000</t>
  </si>
  <si>
    <t>102001</t>
  </si>
  <si>
    <t>102002</t>
  </si>
  <si>
    <t>102003</t>
  </si>
  <si>
    <t>102004</t>
  </si>
  <si>
    <t>102005</t>
  </si>
  <si>
    <t>102006</t>
  </si>
  <si>
    <t>102007</t>
  </si>
  <si>
    <t>102008</t>
  </si>
  <si>
    <t>102009</t>
  </si>
  <si>
    <t>102010</t>
  </si>
  <si>
    <t>102011</t>
  </si>
  <si>
    <t>102012</t>
  </si>
  <si>
    <t>102013</t>
  </si>
  <si>
    <t>102014</t>
  </si>
  <si>
    <t>102015</t>
  </si>
  <si>
    <t>102016</t>
  </si>
  <si>
    <t>102017</t>
  </si>
  <si>
    <t>102036</t>
  </si>
  <si>
    <t>102037</t>
  </si>
  <si>
    <t>102038</t>
  </si>
  <si>
    <t>102039</t>
  </si>
  <si>
    <t>102040</t>
  </si>
  <si>
    <t>102041</t>
  </si>
  <si>
    <t>102042</t>
  </si>
  <si>
    <t>102043</t>
  </si>
  <si>
    <t>102044</t>
  </si>
  <si>
    <t>102045</t>
  </si>
  <si>
    <t>102046</t>
  </si>
  <si>
    <t>102047</t>
  </si>
  <si>
    <t>102048</t>
  </si>
  <si>
    <t>211,40</t>
  </si>
  <si>
    <t>102049</t>
  </si>
  <si>
    <t>102050</t>
  </si>
  <si>
    <t>102051</t>
  </si>
  <si>
    <t>142,28</t>
  </si>
  <si>
    <t>102052</t>
  </si>
  <si>
    <t>102059</t>
  </si>
  <si>
    <t>102060</t>
  </si>
  <si>
    <t>276,88</t>
  </si>
  <si>
    <t>102061</t>
  </si>
  <si>
    <t>102062</t>
  </si>
  <si>
    <t>102063</t>
  </si>
  <si>
    <t>102064</t>
  </si>
  <si>
    <t>102065</t>
  </si>
  <si>
    <t>128,41</t>
  </si>
  <si>
    <t>102066</t>
  </si>
  <si>
    <t>102067</t>
  </si>
  <si>
    <t>102068</t>
  </si>
  <si>
    <t>102069</t>
  </si>
  <si>
    <t>102070</t>
  </si>
  <si>
    <t>102071</t>
  </si>
  <si>
    <t>102072</t>
  </si>
  <si>
    <t>102073</t>
  </si>
  <si>
    <t>102074</t>
  </si>
  <si>
    <t>102075</t>
  </si>
  <si>
    <t>102076</t>
  </si>
  <si>
    <t>102077</t>
  </si>
  <si>
    <t>102078</t>
  </si>
  <si>
    <t>102079</t>
  </si>
  <si>
    <t>102080</t>
  </si>
  <si>
    <t>102086</t>
  </si>
  <si>
    <t>102087</t>
  </si>
  <si>
    <t>102088</t>
  </si>
  <si>
    <t>102089</t>
  </si>
  <si>
    <t>102090</t>
  </si>
  <si>
    <t>102091</t>
  </si>
  <si>
    <t>89996</t>
  </si>
  <si>
    <t>14,54</t>
  </si>
  <si>
    <t>89997</t>
  </si>
  <si>
    <t>12,20</t>
  </si>
  <si>
    <t>89998</t>
  </si>
  <si>
    <t>14,18</t>
  </si>
  <si>
    <t>89999</t>
  </si>
  <si>
    <t>90000</t>
  </si>
  <si>
    <t>91593</t>
  </si>
  <si>
    <t>16,49</t>
  </si>
  <si>
    <t>91594</t>
  </si>
  <si>
    <t>16,81</t>
  </si>
  <si>
    <t>91595</t>
  </si>
  <si>
    <t>17,23</t>
  </si>
  <si>
    <t>91596</t>
  </si>
  <si>
    <t>16,72</t>
  </si>
  <si>
    <t>91597</t>
  </si>
  <si>
    <t>11,55</t>
  </si>
  <si>
    <t>91598</t>
  </si>
  <si>
    <t>91599</t>
  </si>
  <si>
    <t>11,91</t>
  </si>
  <si>
    <t>91600</t>
  </si>
  <si>
    <t>18,56</t>
  </si>
  <si>
    <t>91601</t>
  </si>
  <si>
    <t>17,02</t>
  </si>
  <si>
    <t>91602</t>
  </si>
  <si>
    <t>16,37</t>
  </si>
  <si>
    <t>91603</t>
  </si>
  <si>
    <t>92759</t>
  </si>
  <si>
    <t>17,89</t>
  </si>
  <si>
    <t>92760</t>
  </si>
  <si>
    <t>17,99</t>
  </si>
  <si>
    <t>92761</t>
  </si>
  <si>
    <t>17,65</t>
  </si>
  <si>
    <t>92762</t>
  </si>
  <si>
    <t>92763</t>
  </si>
  <si>
    <t>92764</t>
  </si>
  <si>
    <t>13,43</t>
  </si>
  <si>
    <t>92765</t>
  </si>
  <si>
    <t>15,48</t>
  </si>
  <si>
    <t>92766</t>
  </si>
  <si>
    <t>15,29</t>
  </si>
  <si>
    <t>92767</t>
  </si>
  <si>
    <t>18,17</t>
  </si>
  <si>
    <t>92768</t>
  </si>
  <si>
    <t>92769</t>
  </si>
  <si>
    <t>92770</t>
  </si>
  <si>
    <t>17,04</t>
  </si>
  <si>
    <t>92771</t>
  </si>
  <si>
    <t>15,66</t>
  </si>
  <si>
    <t>92772</t>
  </si>
  <si>
    <t>92773</t>
  </si>
  <si>
    <t>13,15</t>
  </si>
  <si>
    <t>92774</t>
  </si>
  <si>
    <t>92775</t>
  </si>
  <si>
    <t>92776</t>
  </si>
  <si>
    <t>92777</t>
  </si>
  <si>
    <t>92778</t>
  </si>
  <si>
    <t>92779</t>
  </si>
  <si>
    <t>14,46</t>
  </si>
  <si>
    <t>92780</t>
  </si>
  <si>
    <t>13,88</t>
  </si>
  <si>
    <t>92781</t>
  </si>
  <si>
    <t>15,77</t>
  </si>
  <si>
    <t>92782</t>
  </si>
  <si>
    <t>15,47</t>
  </si>
  <si>
    <t>92783</t>
  </si>
  <si>
    <t>92784</t>
  </si>
  <si>
    <t>18,34</t>
  </si>
  <si>
    <t>92785</t>
  </si>
  <si>
    <t>18,31</t>
  </si>
  <si>
    <t>92786</t>
  </si>
  <si>
    <t>17,85</t>
  </si>
  <si>
    <t>92787</t>
  </si>
  <si>
    <t>16,24</t>
  </si>
  <si>
    <t>92788</t>
  </si>
  <si>
    <t>13,85</t>
  </si>
  <si>
    <t>92789</t>
  </si>
  <si>
    <t>13,42</t>
  </si>
  <si>
    <t>92790</t>
  </si>
  <si>
    <t>92791</t>
  </si>
  <si>
    <t>14,55</t>
  </si>
  <si>
    <t>92792</t>
  </si>
  <si>
    <t>15,31</t>
  </si>
  <si>
    <t>92793</t>
  </si>
  <si>
    <t>92794</t>
  </si>
  <si>
    <t>14,45</t>
  </si>
  <si>
    <t>92795</t>
  </si>
  <si>
    <t>12,44</t>
  </si>
  <si>
    <t>92796</t>
  </si>
  <si>
    <t>12,36</t>
  </si>
  <si>
    <t>92797</t>
  </si>
  <si>
    <t>14,61</t>
  </si>
  <si>
    <t>92798</t>
  </si>
  <si>
    <t>92799</t>
  </si>
  <si>
    <t>14,89</t>
  </si>
  <si>
    <t>92800</t>
  </si>
  <si>
    <t>14,15</t>
  </si>
  <si>
    <t>92801</t>
  </si>
  <si>
    <t>15,09</t>
  </si>
  <si>
    <t>92802</t>
  </si>
  <si>
    <t>15,40</t>
  </si>
  <si>
    <t>92803</t>
  </si>
  <si>
    <t>92804</t>
  </si>
  <si>
    <t>12,40</t>
  </si>
  <si>
    <t>92805</t>
  </si>
  <si>
    <t>92806</t>
  </si>
  <si>
    <t>92875</t>
  </si>
  <si>
    <t>14,01</t>
  </si>
  <si>
    <t>92876</t>
  </si>
  <si>
    <t>14,10</t>
  </si>
  <si>
    <t>92877</t>
  </si>
  <si>
    <t>15,52</t>
  </si>
  <si>
    <t>92878</t>
  </si>
  <si>
    <t>92879</t>
  </si>
  <si>
    <t>15,33</t>
  </si>
  <si>
    <t>92880</t>
  </si>
  <si>
    <t>15,71</t>
  </si>
  <si>
    <t>92881</t>
  </si>
  <si>
    <t>92882</t>
  </si>
  <si>
    <t>92883</t>
  </si>
  <si>
    <t>16,22</t>
  </si>
  <si>
    <t>92884</t>
  </si>
  <si>
    <t>92885</t>
  </si>
  <si>
    <t>92886</t>
  </si>
  <si>
    <t>16,40</t>
  </si>
  <si>
    <t>92887</t>
  </si>
  <si>
    <t>16,58</t>
  </si>
  <si>
    <t>92888</t>
  </si>
  <si>
    <t>92915</t>
  </si>
  <si>
    <t>92916</t>
  </si>
  <si>
    <t>18,80</t>
  </si>
  <si>
    <t>92917</t>
  </si>
  <si>
    <t>18,26</t>
  </si>
  <si>
    <t>92919</t>
  </si>
  <si>
    <t>16,61</t>
  </si>
  <si>
    <t>92921</t>
  </si>
  <si>
    <t>14,13</t>
  </si>
  <si>
    <t>92922</t>
  </si>
  <si>
    <t>13,65</t>
  </si>
  <si>
    <t>92923</t>
  </si>
  <si>
    <t>92924</t>
  </si>
  <si>
    <t>15,38</t>
  </si>
  <si>
    <t>95445</t>
  </si>
  <si>
    <t>95446</t>
  </si>
  <si>
    <t>95448</t>
  </si>
  <si>
    <t>95576</t>
  </si>
  <si>
    <t>17,30</t>
  </si>
  <si>
    <t>95577</t>
  </si>
  <si>
    <t>15,49</t>
  </si>
  <si>
    <t>95578</t>
  </si>
  <si>
    <t>13,18</t>
  </si>
  <si>
    <t>95579</t>
  </si>
  <si>
    <t>12,97</t>
  </si>
  <si>
    <t>95580</t>
  </si>
  <si>
    <t>95581</t>
  </si>
  <si>
    <t>15,15</t>
  </si>
  <si>
    <t>95582</t>
  </si>
  <si>
    <t>95583</t>
  </si>
  <si>
    <t>17,39</t>
  </si>
  <si>
    <t>95584</t>
  </si>
  <si>
    <t>17,34</t>
  </si>
  <si>
    <t>95592</t>
  </si>
  <si>
    <t>18,51</t>
  </si>
  <si>
    <t>95593</t>
  </si>
  <si>
    <t>17,95</t>
  </si>
  <si>
    <t>95943</t>
  </si>
  <si>
    <t>95944</t>
  </si>
  <si>
    <t>95945</t>
  </si>
  <si>
    <t>95946</t>
  </si>
  <si>
    <t>16,92</t>
  </si>
  <si>
    <t>95947</t>
  </si>
  <si>
    <t>13,82</t>
  </si>
  <si>
    <t>95948</t>
  </si>
  <si>
    <t>13,00</t>
  </si>
  <si>
    <t>96544</t>
  </si>
  <si>
    <t>19,58</t>
  </si>
  <si>
    <t>96545</t>
  </si>
  <si>
    <t>ARMAÇÃO DE BLOCO, VIGA BALDRAME OU SAPATA UTILIZANDO AÇO CA-50 DE 8 MM - MONTAGEM. AF_06/2017</t>
  </si>
  <si>
    <t>18,87</t>
  </si>
  <si>
    <t>96546</t>
  </si>
  <si>
    <t>96547</t>
  </si>
  <si>
    <t>14,58</t>
  </si>
  <si>
    <t>96548</t>
  </si>
  <si>
    <t>96549</t>
  </si>
  <si>
    <t>15,97</t>
  </si>
  <si>
    <t>96550</t>
  </si>
  <si>
    <t>100064</t>
  </si>
  <si>
    <t>16,73</t>
  </si>
  <si>
    <t>100066</t>
  </si>
  <si>
    <t>100067</t>
  </si>
  <si>
    <t>15,92</t>
  </si>
  <si>
    <t>100068</t>
  </si>
  <si>
    <t>102920</t>
  </si>
  <si>
    <t>11,97</t>
  </si>
  <si>
    <t>102921</t>
  </si>
  <si>
    <t>11,77</t>
  </si>
  <si>
    <t>102922</t>
  </si>
  <si>
    <t>102923</t>
  </si>
  <si>
    <t>103088</t>
  </si>
  <si>
    <t>89993</t>
  </si>
  <si>
    <t>89994</t>
  </si>
  <si>
    <t>89995</t>
  </si>
  <si>
    <t>90278</t>
  </si>
  <si>
    <t>90279</t>
  </si>
  <si>
    <t>90280</t>
  </si>
  <si>
    <t>90281</t>
  </si>
  <si>
    <t>90282</t>
  </si>
  <si>
    <t>90283</t>
  </si>
  <si>
    <t>90284</t>
  </si>
  <si>
    <t>90285</t>
  </si>
  <si>
    <t>94962</t>
  </si>
  <si>
    <t>94963</t>
  </si>
  <si>
    <t>94964</t>
  </si>
  <si>
    <t>94965</t>
  </si>
  <si>
    <t>CONCRETO FCK = 25MPA, TRAÇO 1:2,3:2,7 (EM MASSA SECA DE CIMENTO/ AREIA MÉDIA/ BRITA 1) - PREPARO MECÂNICO COM BETONEIRA 400 L. AF_05/2021</t>
  </si>
  <si>
    <t>94966</t>
  </si>
  <si>
    <t>94967</t>
  </si>
  <si>
    <t>94968</t>
  </si>
  <si>
    <t>94969</t>
  </si>
  <si>
    <t>94970</t>
  </si>
  <si>
    <t>94971</t>
  </si>
  <si>
    <t>94972</t>
  </si>
  <si>
    <t>94973</t>
  </si>
  <si>
    <t>94974</t>
  </si>
  <si>
    <t>94975</t>
  </si>
  <si>
    <t>96555</t>
  </si>
  <si>
    <t>96556</t>
  </si>
  <si>
    <t>96557</t>
  </si>
  <si>
    <t>96558</t>
  </si>
  <si>
    <t>99235</t>
  </si>
  <si>
    <t>99431</t>
  </si>
  <si>
    <t>99432</t>
  </si>
  <si>
    <t>99433</t>
  </si>
  <si>
    <t>99434</t>
  </si>
  <si>
    <t>99435</t>
  </si>
  <si>
    <t>99436</t>
  </si>
  <si>
    <t>99437</t>
  </si>
  <si>
    <t>99438</t>
  </si>
  <si>
    <t>99439</t>
  </si>
  <si>
    <t>102473</t>
  </si>
  <si>
    <t>102474</t>
  </si>
  <si>
    <t>102475</t>
  </si>
  <si>
    <t>102476</t>
  </si>
  <si>
    <t>102477</t>
  </si>
  <si>
    <t>102478</t>
  </si>
  <si>
    <t>102479</t>
  </si>
  <si>
    <t>102480</t>
  </si>
  <si>
    <t>102481</t>
  </si>
  <si>
    <t>102482</t>
  </si>
  <si>
    <t>102483</t>
  </si>
  <si>
    <t>102484</t>
  </si>
  <si>
    <t>102485</t>
  </si>
  <si>
    <t>102486</t>
  </si>
  <si>
    <t>102487</t>
  </si>
  <si>
    <t>103183</t>
  </si>
  <si>
    <t>103184</t>
  </si>
  <si>
    <t>101963</t>
  </si>
  <si>
    <t>101964</t>
  </si>
  <si>
    <t>101165</t>
  </si>
  <si>
    <t>101166</t>
  </si>
  <si>
    <t>593,00</t>
  </si>
  <si>
    <t>98575</t>
  </si>
  <si>
    <t>98576</t>
  </si>
  <si>
    <t>21,13</t>
  </si>
  <si>
    <t>98577</t>
  </si>
  <si>
    <t>93182</t>
  </si>
  <si>
    <t>38,40</t>
  </si>
  <si>
    <t>93183</t>
  </si>
  <si>
    <t>93184</t>
  </si>
  <si>
    <t>28,03</t>
  </si>
  <si>
    <t>93185</t>
  </si>
  <si>
    <t>93186</t>
  </si>
  <si>
    <t>67,35</t>
  </si>
  <si>
    <t>93187</t>
  </si>
  <si>
    <t>93188</t>
  </si>
  <si>
    <t>93189</t>
  </si>
  <si>
    <t>79,49</t>
  </si>
  <si>
    <t>93190</t>
  </si>
  <si>
    <t>40,85</t>
  </si>
  <si>
    <t>93191</t>
  </si>
  <si>
    <t>93192</t>
  </si>
  <si>
    <t>45,34</t>
  </si>
  <si>
    <t>93193</t>
  </si>
  <si>
    <t>93194</t>
  </si>
  <si>
    <t>93195</t>
  </si>
  <si>
    <t>45,05</t>
  </si>
  <si>
    <t>93196</t>
  </si>
  <si>
    <t>93197</t>
  </si>
  <si>
    <t>93198</t>
  </si>
  <si>
    <t>35,93</t>
  </si>
  <si>
    <t>93199</t>
  </si>
  <si>
    <t>35,51</t>
  </si>
  <si>
    <t>93200</t>
  </si>
  <si>
    <t>2,37</t>
  </si>
  <si>
    <t>93201</t>
  </si>
  <si>
    <t>93202</t>
  </si>
  <si>
    <t>22,65</t>
  </si>
  <si>
    <t>93203</t>
  </si>
  <si>
    <t>14,00</t>
  </si>
  <si>
    <t>93204</t>
  </si>
  <si>
    <t>93205</t>
  </si>
  <si>
    <t>95952</t>
  </si>
  <si>
    <t>95953</t>
  </si>
  <si>
    <t>95954</t>
  </si>
  <si>
    <t>95955</t>
  </si>
  <si>
    <t>95956</t>
  </si>
  <si>
    <t>95957</t>
  </si>
  <si>
    <t>95969</t>
  </si>
  <si>
    <t>97733</t>
  </si>
  <si>
    <t>97734</t>
  </si>
  <si>
    <t>97735</t>
  </si>
  <si>
    <t>97736</t>
  </si>
  <si>
    <t>97737</t>
  </si>
  <si>
    <t>97738</t>
  </si>
  <si>
    <t>97739</t>
  </si>
  <si>
    <t>97740</t>
  </si>
  <si>
    <t>98615</t>
  </si>
  <si>
    <t>98616</t>
  </si>
  <si>
    <t>98617</t>
  </si>
  <si>
    <t>98618</t>
  </si>
  <si>
    <t>135,75</t>
  </si>
  <si>
    <t>98619</t>
  </si>
  <si>
    <t>98620</t>
  </si>
  <si>
    <t>98621</t>
  </si>
  <si>
    <t>98622</t>
  </si>
  <si>
    <t>98623</t>
  </si>
  <si>
    <t>98624</t>
  </si>
  <si>
    <t>179,26</t>
  </si>
  <si>
    <t>98625</t>
  </si>
  <si>
    <t>98626</t>
  </si>
  <si>
    <t>98655</t>
  </si>
  <si>
    <t>98656</t>
  </si>
  <si>
    <t>98657</t>
  </si>
  <si>
    <t>98658</t>
  </si>
  <si>
    <t>98659</t>
  </si>
  <si>
    <t>98746</t>
  </si>
  <si>
    <t>98749</t>
  </si>
  <si>
    <t>98750</t>
  </si>
  <si>
    <t>66,90</t>
  </si>
  <si>
    <t>98751</t>
  </si>
  <si>
    <t>98752</t>
  </si>
  <si>
    <t>98753</t>
  </si>
  <si>
    <t>100763</t>
  </si>
  <si>
    <t>17,61</t>
  </si>
  <si>
    <t>100764</t>
  </si>
  <si>
    <t>VIGA METÁLICA EM PERFIL LAMINADO OU SOLDADO EM AÇO ESTRUTURAL, COM CONEXÕES SOLDADAS, INCLUSOS MÃO DE OBRA, TRANSPORTE E IÇAMENTO UTILIZANDO GUINDASTE - FORNECIMENTO E INSTALAÇÃO. AF_01/2020_P</t>
  </si>
  <si>
    <t>17,50</t>
  </si>
  <si>
    <t>100765</t>
  </si>
  <si>
    <t>100766</t>
  </si>
  <si>
    <t>100767</t>
  </si>
  <si>
    <t>100768</t>
  </si>
  <si>
    <t>100769</t>
  </si>
  <si>
    <t>22,69</t>
  </si>
  <si>
    <t>100770</t>
  </si>
  <si>
    <t>100771</t>
  </si>
  <si>
    <t>100772</t>
  </si>
  <si>
    <t>16,12</t>
  </si>
  <si>
    <t>100773</t>
  </si>
  <si>
    <t>19,75</t>
  </si>
  <si>
    <t>100774</t>
  </si>
  <si>
    <t>13,07</t>
  </si>
  <si>
    <t>100775</t>
  </si>
  <si>
    <t>14,65</t>
  </si>
  <si>
    <t>100776</t>
  </si>
  <si>
    <t>19,81</t>
  </si>
  <si>
    <t>100777</t>
  </si>
  <si>
    <t>100778</t>
  </si>
  <si>
    <t>11,69</t>
  </si>
  <si>
    <t>98560</t>
  </si>
  <si>
    <t>98561</t>
  </si>
  <si>
    <t>32,16</t>
  </si>
  <si>
    <t>98562</t>
  </si>
  <si>
    <t>98555</t>
  </si>
  <si>
    <t>20,39</t>
  </si>
  <si>
    <t>98556</t>
  </si>
  <si>
    <t>40,04</t>
  </si>
  <si>
    <t>98558</t>
  </si>
  <si>
    <t>98559</t>
  </si>
  <si>
    <t>98546</t>
  </si>
  <si>
    <t>98547</t>
  </si>
  <si>
    <t>98553</t>
  </si>
  <si>
    <t>98554</t>
  </si>
  <si>
    <t>34,48</t>
  </si>
  <si>
    <t>98557</t>
  </si>
  <si>
    <t>98563</t>
  </si>
  <si>
    <t>98564</t>
  </si>
  <si>
    <t>98565</t>
  </si>
  <si>
    <t>40,00</t>
  </si>
  <si>
    <t>98566</t>
  </si>
  <si>
    <t>54,17</t>
  </si>
  <si>
    <t>98567</t>
  </si>
  <si>
    <t>51,33</t>
  </si>
  <si>
    <t>98568</t>
  </si>
  <si>
    <t>98569</t>
  </si>
  <si>
    <t>98570</t>
  </si>
  <si>
    <t>98571</t>
  </si>
  <si>
    <t>98572</t>
  </si>
  <si>
    <t>98573</t>
  </si>
  <si>
    <t>91831</t>
  </si>
  <si>
    <t>6,36</t>
  </si>
  <si>
    <t>91833</t>
  </si>
  <si>
    <t>6,80</t>
  </si>
  <si>
    <t>91834</t>
  </si>
  <si>
    <t>7,05</t>
  </si>
  <si>
    <t>91835</t>
  </si>
  <si>
    <t>91836</t>
  </si>
  <si>
    <t>91837</t>
  </si>
  <si>
    <t>11,88</t>
  </si>
  <si>
    <t>91839</t>
  </si>
  <si>
    <t>7,59</t>
  </si>
  <si>
    <t>91840</t>
  </si>
  <si>
    <t>9,41</t>
  </si>
  <si>
    <t>91841</t>
  </si>
  <si>
    <t>91842</t>
  </si>
  <si>
    <t>91843</t>
  </si>
  <si>
    <t>91844</t>
  </si>
  <si>
    <t>5,17</t>
  </si>
  <si>
    <t>91845</t>
  </si>
  <si>
    <t>6,29</t>
  </si>
  <si>
    <t>91846</t>
  </si>
  <si>
    <t>7,38</t>
  </si>
  <si>
    <t>91847</t>
  </si>
  <si>
    <t>10,00</t>
  </si>
  <si>
    <t>91849</t>
  </si>
  <si>
    <t>91850</t>
  </si>
  <si>
    <t>91851</t>
  </si>
  <si>
    <t>7,11</t>
  </si>
  <si>
    <t>91852</t>
  </si>
  <si>
    <t>6,28</t>
  </si>
  <si>
    <t>91853</t>
  </si>
  <si>
    <t>6,68</t>
  </si>
  <si>
    <t>91854</t>
  </si>
  <si>
    <t>6,96</t>
  </si>
  <si>
    <t>91855</t>
  </si>
  <si>
    <t>8,00</t>
  </si>
  <si>
    <t>91856</t>
  </si>
  <si>
    <t>9,06</t>
  </si>
  <si>
    <t>91857</t>
  </si>
  <si>
    <t>11,48</t>
  </si>
  <si>
    <t>91859</t>
  </si>
  <si>
    <t>91860</t>
  </si>
  <si>
    <t>91861</t>
  </si>
  <si>
    <t>8,86</t>
  </si>
  <si>
    <t>91862</t>
  </si>
  <si>
    <t>7,76</t>
  </si>
  <si>
    <t>91863</t>
  </si>
  <si>
    <t>91864</t>
  </si>
  <si>
    <t>12,05</t>
  </si>
  <si>
    <t>91865</t>
  </si>
  <si>
    <t>91866</t>
  </si>
  <si>
    <t>6,00</t>
  </si>
  <si>
    <t>91867</t>
  </si>
  <si>
    <t>91868</t>
  </si>
  <si>
    <t>91869</t>
  </si>
  <si>
    <t>13,19</t>
  </si>
  <si>
    <t>91870</t>
  </si>
  <si>
    <t>91871</t>
  </si>
  <si>
    <t>9,65</t>
  </si>
  <si>
    <t>91872</t>
  </si>
  <si>
    <t>91873</t>
  </si>
  <si>
    <t>93008</t>
  </si>
  <si>
    <t>93009</t>
  </si>
  <si>
    <t>19,66</t>
  </si>
  <si>
    <t>93010</t>
  </si>
  <si>
    <t>27,50</t>
  </si>
  <si>
    <t>93011</t>
  </si>
  <si>
    <t>93012</t>
  </si>
  <si>
    <t>95726</t>
  </si>
  <si>
    <t>5,36</t>
  </si>
  <si>
    <t>95727</t>
  </si>
  <si>
    <t>6,11</t>
  </si>
  <si>
    <t>95728</t>
  </si>
  <si>
    <t>7,73</t>
  </si>
  <si>
    <t>95729</t>
  </si>
  <si>
    <t>95730</t>
  </si>
  <si>
    <t>7,61</t>
  </si>
  <si>
    <t>95731</t>
  </si>
  <si>
    <t>9,23</t>
  </si>
  <si>
    <t>95732</t>
  </si>
  <si>
    <t>3,43</t>
  </si>
  <si>
    <t>95745</t>
  </si>
  <si>
    <t>19,36</t>
  </si>
  <si>
    <t>95746</t>
  </si>
  <si>
    <t>95747</t>
  </si>
  <si>
    <t>95748</t>
  </si>
  <si>
    <t>95749</t>
  </si>
  <si>
    <t>95750</t>
  </si>
  <si>
    <t>28,84</t>
  </si>
  <si>
    <t>95751</t>
  </si>
  <si>
    <t>95752</t>
  </si>
  <si>
    <t>48,03</t>
  </si>
  <si>
    <t>97667</t>
  </si>
  <si>
    <t>5,59</t>
  </si>
  <si>
    <t>97668</t>
  </si>
  <si>
    <t>8,59</t>
  </si>
  <si>
    <t>97669</t>
  </si>
  <si>
    <t>13,72</t>
  </si>
  <si>
    <t>97670</t>
  </si>
  <si>
    <t>17,63</t>
  </si>
  <si>
    <t>91874</t>
  </si>
  <si>
    <t>91875</t>
  </si>
  <si>
    <t>4,73</t>
  </si>
  <si>
    <t>91876</t>
  </si>
  <si>
    <t>91877</t>
  </si>
  <si>
    <t>8,33</t>
  </si>
  <si>
    <t>91878</t>
  </si>
  <si>
    <t>4,57</t>
  </si>
  <si>
    <t>91879</t>
  </si>
  <si>
    <t>91880</t>
  </si>
  <si>
    <t>91881</t>
  </si>
  <si>
    <t>9,34</t>
  </si>
  <si>
    <t>91882</t>
  </si>
  <si>
    <t>5,65</t>
  </si>
  <si>
    <t>91884</t>
  </si>
  <si>
    <t>91885</t>
  </si>
  <si>
    <t>91886</t>
  </si>
  <si>
    <t>91887</t>
  </si>
  <si>
    <t>6,67</t>
  </si>
  <si>
    <t>91889</t>
  </si>
  <si>
    <t>91890</t>
  </si>
  <si>
    <t>7,92</t>
  </si>
  <si>
    <t>91892</t>
  </si>
  <si>
    <t>91893</t>
  </si>
  <si>
    <t>91895</t>
  </si>
  <si>
    <t>12,56</t>
  </si>
  <si>
    <t>91896</t>
  </si>
  <si>
    <t>13,21</t>
  </si>
  <si>
    <t>91898</t>
  </si>
  <si>
    <t>15,06</t>
  </si>
  <si>
    <t>91899</t>
  </si>
  <si>
    <t>91901</t>
  </si>
  <si>
    <t>7,87</t>
  </si>
  <si>
    <t>91902</t>
  </si>
  <si>
    <t>9,37</t>
  </si>
  <si>
    <t>91904</t>
  </si>
  <si>
    <t>91905</t>
  </si>
  <si>
    <t>12,30</t>
  </si>
  <si>
    <t>91907</t>
  </si>
  <si>
    <t>91908</t>
  </si>
  <si>
    <t>91910</t>
  </si>
  <si>
    <t>91911</t>
  </si>
  <si>
    <t>9,79</t>
  </si>
  <si>
    <t>91913</t>
  </si>
  <si>
    <t>9,53</t>
  </si>
  <si>
    <t>91914</t>
  </si>
  <si>
    <t>10,66</t>
  </si>
  <si>
    <t>91916</t>
  </si>
  <si>
    <t>91917</t>
  </si>
  <si>
    <t>13,06</t>
  </si>
  <si>
    <t>91919</t>
  </si>
  <si>
    <t>14,78</t>
  </si>
  <si>
    <t>91920</t>
  </si>
  <si>
    <t>14,87</t>
  </si>
  <si>
    <t>91922</t>
  </si>
  <si>
    <t>93013</t>
  </si>
  <si>
    <t>10,83</t>
  </si>
  <si>
    <t>93014</t>
  </si>
  <si>
    <t>93015</t>
  </si>
  <si>
    <t>20,54</t>
  </si>
  <si>
    <t>93016</t>
  </si>
  <si>
    <t>93017</t>
  </si>
  <si>
    <t>93018</t>
  </si>
  <si>
    <t>93020</t>
  </si>
  <si>
    <t>21,39</t>
  </si>
  <si>
    <t>93022</t>
  </si>
  <si>
    <t>36,41</t>
  </si>
  <si>
    <t>93024</t>
  </si>
  <si>
    <t>38,17</t>
  </si>
  <si>
    <t>93026</t>
  </si>
  <si>
    <t>63,10</t>
  </si>
  <si>
    <t>95733</t>
  </si>
  <si>
    <t>95734</t>
  </si>
  <si>
    <t>5,98</t>
  </si>
  <si>
    <t>95735</t>
  </si>
  <si>
    <t>95736</t>
  </si>
  <si>
    <t>5,85</t>
  </si>
  <si>
    <t>95738</t>
  </si>
  <si>
    <t>95753</t>
  </si>
  <si>
    <t>5,78</t>
  </si>
  <si>
    <t>95754</t>
  </si>
  <si>
    <t>7,16</t>
  </si>
  <si>
    <t>95755</t>
  </si>
  <si>
    <t>10,50</t>
  </si>
  <si>
    <t>95756</t>
  </si>
  <si>
    <t>95757</t>
  </si>
  <si>
    <t>8,45</t>
  </si>
  <si>
    <t>95758</t>
  </si>
  <si>
    <t>9,52</t>
  </si>
  <si>
    <t>95759</t>
  </si>
  <si>
    <t>95760</t>
  </si>
  <si>
    <t>97559</t>
  </si>
  <si>
    <t>97562</t>
  </si>
  <si>
    <t>9,18</t>
  </si>
  <si>
    <t>97564</t>
  </si>
  <si>
    <t>10,47</t>
  </si>
  <si>
    <t>91924</t>
  </si>
  <si>
    <t>91925</t>
  </si>
  <si>
    <t>3,89</t>
  </si>
  <si>
    <t>91926</t>
  </si>
  <si>
    <t>91927</t>
  </si>
  <si>
    <t>5,28</t>
  </si>
  <si>
    <t>91928</t>
  </si>
  <si>
    <t>6,49</t>
  </si>
  <si>
    <t>91929</t>
  </si>
  <si>
    <t>7,45</t>
  </si>
  <si>
    <t>91930</t>
  </si>
  <si>
    <t>8,92</t>
  </si>
  <si>
    <t>91931</t>
  </si>
  <si>
    <t>10,09</t>
  </si>
  <si>
    <t>91932</t>
  </si>
  <si>
    <t>14,83</t>
  </si>
  <si>
    <t>91933</t>
  </si>
  <si>
    <t>15,93</t>
  </si>
  <si>
    <t>91934</t>
  </si>
  <si>
    <t>22,72</t>
  </si>
  <si>
    <t>91935</t>
  </si>
  <si>
    <t>24,32</t>
  </si>
  <si>
    <t>92979</t>
  </si>
  <si>
    <t>10,81</t>
  </si>
  <si>
    <t>92980</t>
  </si>
  <si>
    <t>11,76</t>
  </si>
  <si>
    <t>92981</t>
  </si>
  <si>
    <t>16,62</t>
  </si>
  <si>
    <t>92982</t>
  </si>
  <si>
    <t>18,00</t>
  </si>
  <si>
    <t>92984</t>
  </si>
  <si>
    <t>28,61</t>
  </si>
  <si>
    <t>92986</t>
  </si>
  <si>
    <t>54,73</t>
  </si>
  <si>
    <t>92988</t>
  </si>
  <si>
    <t>54,86</t>
  </si>
  <si>
    <t>92990</t>
  </si>
  <si>
    <t>92992</t>
  </si>
  <si>
    <t>99,83</t>
  </si>
  <si>
    <t>92994</t>
  </si>
  <si>
    <t>92996</t>
  </si>
  <si>
    <t>92998</t>
  </si>
  <si>
    <t>93000</t>
  </si>
  <si>
    <t>93002</t>
  </si>
  <si>
    <t>101884</t>
  </si>
  <si>
    <t>10,63</t>
  </si>
  <si>
    <t>101885</t>
  </si>
  <si>
    <t>11,58</t>
  </si>
  <si>
    <t>101886</t>
  </si>
  <si>
    <t>101887</t>
  </si>
  <si>
    <t>17,79</t>
  </si>
  <si>
    <t>101888</t>
  </si>
  <si>
    <t>101889</t>
  </si>
  <si>
    <t>91936</t>
  </si>
  <si>
    <t>10,25</t>
  </si>
  <si>
    <t>91937</t>
  </si>
  <si>
    <t>8,62</t>
  </si>
  <si>
    <t>91939</t>
  </si>
  <si>
    <t>91940</t>
  </si>
  <si>
    <t>11,10</t>
  </si>
  <si>
    <t>91941</t>
  </si>
  <si>
    <t>7,56</t>
  </si>
  <si>
    <t>91942</t>
  </si>
  <si>
    <t>25,40</t>
  </si>
  <si>
    <t>91943</t>
  </si>
  <si>
    <t>14,53</t>
  </si>
  <si>
    <t>91944</t>
  </si>
  <si>
    <t>92865</t>
  </si>
  <si>
    <t>8,53</t>
  </si>
  <si>
    <t>92866</t>
  </si>
  <si>
    <t>6,59</t>
  </si>
  <si>
    <t>92867</t>
  </si>
  <si>
    <t>20,19</t>
  </si>
  <si>
    <t>92868</t>
  </si>
  <si>
    <t>92869</t>
  </si>
  <si>
    <t>7,21</t>
  </si>
  <si>
    <t>92870</t>
  </si>
  <si>
    <t>92871</t>
  </si>
  <si>
    <t>92872</t>
  </si>
  <si>
    <t>95777</t>
  </si>
  <si>
    <t>22,43</t>
  </si>
  <si>
    <t>95778</t>
  </si>
  <si>
    <t>95779</t>
  </si>
  <si>
    <t>21,01</t>
  </si>
  <si>
    <t>95780</t>
  </si>
  <si>
    <t>95781</t>
  </si>
  <si>
    <t>95782</t>
  </si>
  <si>
    <t>27,35</t>
  </si>
  <si>
    <t>95785</t>
  </si>
  <si>
    <t>95787</t>
  </si>
  <si>
    <t>22,46</t>
  </si>
  <si>
    <t>95789</t>
  </si>
  <si>
    <t>95791</t>
  </si>
  <si>
    <t>95795</t>
  </si>
  <si>
    <t>95796</t>
  </si>
  <si>
    <t>33,27</t>
  </si>
  <si>
    <t>95797</t>
  </si>
  <si>
    <t>42,82</t>
  </si>
  <si>
    <t>95801</t>
  </si>
  <si>
    <t>95802</t>
  </si>
  <si>
    <t>34,99</t>
  </si>
  <si>
    <t>95803</t>
  </si>
  <si>
    <t>95804</t>
  </si>
  <si>
    <t>18,94</t>
  </si>
  <si>
    <t>95805</t>
  </si>
  <si>
    <t>95806</t>
  </si>
  <si>
    <t>19,72</t>
  </si>
  <si>
    <t>95807</t>
  </si>
  <si>
    <t>21,68</t>
  </si>
  <si>
    <t>95808</t>
  </si>
  <si>
    <t>95809</t>
  </si>
  <si>
    <t>24,41</t>
  </si>
  <si>
    <t>95810</t>
  </si>
  <si>
    <t>12,28</t>
  </si>
  <si>
    <t>95811</t>
  </si>
  <si>
    <t>12,76</t>
  </si>
  <si>
    <t>95812</t>
  </si>
  <si>
    <t>95813</t>
  </si>
  <si>
    <t>14,66</t>
  </si>
  <si>
    <t>95814</t>
  </si>
  <si>
    <t>15,39</t>
  </si>
  <si>
    <t>95815</t>
  </si>
  <si>
    <t>19,76</t>
  </si>
  <si>
    <t>95816</t>
  </si>
  <si>
    <t>95817</t>
  </si>
  <si>
    <t>95818</t>
  </si>
  <si>
    <t>97881</t>
  </si>
  <si>
    <t>97882</t>
  </si>
  <si>
    <t>97883</t>
  </si>
  <si>
    <t>97884</t>
  </si>
  <si>
    <t>97885</t>
  </si>
  <si>
    <t>97886</t>
  </si>
  <si>
    <t>97887</t>
  </si>
  <si>
    <t>97888</t>
  </si>
  <si>
    <t>97889</t>
  </si>
  <si>
    <t>97890</t>
  </si>
  <si>
    <t>97891</t>
  </si>
  <si>
    <t>97892</t>
  </si>
  <si>
    <t>97893</t>
  </si>
  <si>
    <t>97894</t>
  </si>
  <si>
    <t>93653</t>
  </si>
  <si>
    <t>10,44</t>
  </si>
  <si>
    <t>93654</t>
  </si>
  <si>
    <t>10,87</t>
  </si>
  <si>
    <t>93655</t>
  </si>
  <si>
    <t>93656</t>
  </si>
  <si>
    <t>93657</t>
  </si>
  <si>
    <t>12,80</t>
  </si>
  <si>
    <t>93658</t>
  </si>
  <si>
    <t>18,52</t>
  </si>
  <si>
    <t>93659</t>
  </si>
  <si>
    <t>20,63</t>
  </si>
  <si>
    <t>93660</t>
  </si>
  <si>
    <t>52,50</t>
  </si>
  <si>
    <t>93661</t>
  </si>
  <si>
    <t>93662</t>
  </si>
  <si>
    <t>93663</t>
  </si>
  <si>
    <t>93664</t>
  </si>
  <si>
    <t>93665</t>
  </si>
  <si>
    <t>93666</t>
  </si>
  <si>
    <t>93667</t>
  </si>
  <si>
    <t>93668</t>
  </si>
  <si>
    <t>93669</t>
  </si>
  <si>
    <t>93670</t>
  </si>
  <si>
    <t>93671</t>
  </si>
  <si>
    <t>72,50</t>
  </si>
  <si>
    <t>93672</t>
  </si>
  <si>
    <t>93673</t>
  </si>
  <si>
    <t>97359</t>
  </si>
  <si>
    <t>97360</t>
  </si>
  <si>
    <t>97361</t>
  </si>
  <si>
    <t>97362</t>
  </si>
  <si>
    <t>101875</t>
  </si>
  <si>
    <t>101876</t>
  </si>
  <si>
    <t>101877</t>
  </si>
  <si>
    <t>40,32</t>
  </si>
  <si>
    <t>101878</t>
  </si>
  <si>
    <t>549,53</t>
  </si>
  <si>
    <t>101879</t>
  </si>
  <si>
    <t>101880</t>
  </si>
  <si>
    <t>101881</t>
  </si>
  <si>
    <t>101882</t>
  </si>
  <si>
    <t>101883</t>
  </si>
  <si>
    <t>101890</t>
  </si>
  <si>
    <t>14,25</t>
  </si>
  <si>
    <t>101891</t>
  </si>
  <si>
    <t>101892</t>
  </si>
  <si>
    <t>101893</t>
  </si>
  <si>
    <t>101894</t>
  </si>
  <si>
    <t>101895</t>
  </si>
  <si>
    <t>101896</t>
  </si>
  <si>
    <t>101897</t>
  </si>
  <si>
    <t>101898</t>
  </si>
  <si>
    <t>101899</t>
  </si>
  <si>
    <t>101900</t>
  </si>
  <si>
    <t>101901</t>
  </si>
  <si>
    <t>142,29</t>
  </si>
  <si>
    <t>101902</t>
  </si>
  <si>
    <t>175,48</t>
  </si>
  <si>
    <t>101903</t>
  </si>
  <si>
    <t>101904</t>
  </si>
  <si>
    <t>101938</t>
  </si>
  <si>
    <t>101946</t>
  </si>
  <si>
    <t>91945</t>
  </si>
  <si>
    <t>91946</t>
  </si>
  <si>
    <t>6,13</t>
  </si>
  <si>
    <t>91947</t>
  </si>
  <si>
    <t>91949</t>
  </si>
  <si>
    <t>11,24</t>
  </si>
  <si>
    <t>91950</t>
  </si>
  <si>
    <t>9,88</t>
  </si>
  <si>
    <t>91951</t>
  </si>
  <si>
    <t>91952</t>
  </si>
  <si>
    <t>13,56</t>
  </si>
  <si>
    <t>91953</t>
  </si>
  <si>
    <t>91954</t>
  </si>
  <si>
    <t>18,19</t>
  </si>
  <si>
    <t>91955</t>
  </si>
  <si>
    <t>91956</t>
  </si>
  <si>
    <t>29,64</t>
  </si>
  <si>
    <t>91957</t>
  </si>
  <si>
    <t>35,77</t>
  </si>
  <si>
    <t>91958</t>
  </si>
  <si>
    <t>25,05</t>
  </si>
  <si>
    <t>91959</t>
  </si>
  <si>
    <t>31,18</t>
  </si>
  <si>
    <t>91960</t>
  </si>
  <si>
    <t>34,28</t>
  </si>
  <si>
    <t>91961</t>
  </si>
  <si>
    <t>91962</t>
  </si>
  <si>
    <t>91963</t>
  </si>
  <si>
    <t>91964</t>
  </si>
  <si>
    <t>91965</t>
  </si>
  <si>
    <t>91966</t>
  </si>
  <si>
    <t>91967</t>
  </si>
  <si>
    <t>91968</t>
  </si>
  <si>
    <t>91969</t>
  </si>
  <si>
    <t>91970</t>
  </si>
  <si>
    <t>91971</t>
  </si>
  <si>
    <t>62,74</t>
  </si>
  <si>
    <t>91972</t>
  </si>
  <si>
    <t>91973</t>
  </si>
  <si>
    <t>91974</t>
  </si>
  <si>
    <t>48,23</t>
  </si>
  <si>
    <t>91975</t>
  </si>
  <si>
    <t>58,11</t>
  </si>
  <si>
    <t>91976</t>
  </si>
  <si>
    <t>91977</t>
  </si>
  <si>
    <t>91978</t>
  </si>
  <si>
    <t>91979</t>
  </si>
  <si>
    <t>91980</t>
  </si>
  <si>
    <t>91981</t>
  </si>
  <si>
    <t>34,60</t>
  </si>
  <si>
    <t>91982</t>
  </si>
  <si>
    <t>91983</t>
  </si>
  <si>
    <t>91984</t>
  </si>
  <si>
    <t>12,63</t>
  </si>
  <si>
    <t>91985</t>
  </si>
  <si>
    <t>18,76</t>
  </si>
  <si>
    <t>91986</t>
  </si>
  <si>
    <t>91987</t>
  </si>
  <si>
    <t>91988</t>
  </si>
  <si>
    <t>16,02</t>
  </si>
  <si>
    <t>91989</t>
  </si>
  <si>
    <t>22,15</t>
  </si>
  <si>
    <t>91990</t>
  </si>
  <si>
    <t>23,77</t>
  </si>
  <si>
    <t>91991</t>
  </si>
  <si>
    <t>25,60</t>
  </si>
  <si>
    <t>91992</t>
  </si>
  <si>
    <t>29,90</t>
  </si>
  <si>
    <t>91993</t>
  </si>
  <si>
    <t>91994</t>
  </si>
  <si>
    <t>91995</t>
  </si>
  <si>
    <t>19,07</t>
  </si>
  <si>
    <t>91996</t>
  </si>
  <si>
    <t>91997</t>
  </si>
  <si>
    <t>25,20</t>
  </si>
  <si>
    <t>91998</t>
  </si>
  <si>
    <t>91999</t>
  </si>
  <si>
    <t>92000</t>
  </si>
  <si>
    <t>92001</t>
  </si>
  <si>
    <t>22,66</t>
  </si>
  <si>
    <t>92002</t>
  </si>
  <si>
    <t>92003</t>
  </si>
  <si>
    <t>92004</t>
  </si>
  <si>
    <t>92005</t>
  </si>
  <si>
    <t>92006</t>
  </si>
  <si>
    <t>92007</t>
  </si>
  <si>
    <t>30,97</t>
  </si>
  <si>
    <t>92008</t>
  </si>
  <si>
    <t>33,44</t>
  </si>
  <si>
    <t>92009</t>
  </si>
  <si>
    <t>92010</t>
  </si>
  <si>
    <t>92011</t>
  </si>
  <si>
    <t>53,01</t>
  </si>
  <si>
    <t>92012</t>
  </si>
  <si>
    <t>92013</t>
  </si>
  <si>
    <t>92014</t>
  </si>
  <si>
    <t>39,91</t>
  </si>
  <si>
    <t>92015</t>
  </si>
  <si>
    <t>92016</t>
  </si>
  <si>
    <t>46,04</t>
  </si>
  <si>
    <t>92017</t>
  </si>
  <si>
    <t>51,53</t>
  </si>
  <si>
    <t>92018</t>
  </si>
  <si>
    <t>92019</t>
  </si>
  <si>
    <t>92020</t>
  </si>
  <si>
    <t>92021</t>
  </si>
  <si>
    <t>92022</t>
  </si>
  <si>
    <t>28,69</t>
  </si>
  <si>
    <t>92023</t>
  </si>
  <si>
    <t>92024</t>
  </si>
  <si>
    <t>92025</t>
  </si>
  <si>
    <t>50,00</t>
  </si>
  <si>
    <t>92026</t>
  </si>
  <si>
    <t>92027</t>
  </si>
  <si>
    <t>92028</t>
  </si>
  <si>
    <t>92029</t>
  </si>
  <si>
    <t>39,46</t>
  </si>
  <si>
    <t>92030</t>
  </si>
  <si>
    <t>92031</t>
  </si>
  <si>
    <t>54,60</t>
  </si>
  <si>
    <t>92032</t>
  </si>
  <si>
    <t>49,42</t>
  </si>
  <si>
    <t>92033</t>
  </si>
  <si>
    <t>55,55</t>
  </si>
  <si>
    <t>92034</t>
  </si>
  <si>
    <t>92035</t>
  </si>
  <si>
    <t>50,95</t>
  </si>
  <si>
    <t>97583</t>
  </si>
  <si>
    <t>97584</t>
  </si>
  <si>
    <t>97585</t>
  </si>
  <si>
    <t>112,24</t>
  </si>
  <si>
    <t>97586</t>
  </si>
  <si>
    <t>97587</t>
  </si>
  <si>
    <t>97589</t>
  </si>
  <si>
    <t>97590</t>
  </si>
  <si>
    <t>97591</t>
  </si>
  <si>
    <t>30,60</t>
  </si>
  <si>
    <t>97593</t>
  </si>
  <si>
    <t>97594</t>
  </si>
  <si>
    <t>97595</t>
  </si>
  <si>
    <t>97596</t>
  </si>
  <si>
    <t>97597</t>
  </si>
  <si>
    <t>97598</t>
  </si>
  <si>
    <t>97599</t>
  </si>
  <si>
    <t>97609</t>
  </si>
  <si>
    <t>13,60</t>
  </si>
  <si>
    <t>97610</t>
  </si>
  <si>
    <t>97611</t>
  </si>
  <si>
    <t>16,64</t>
  </si>
  <si>
    <t>97612</t>
  </si>
  <si>
    <t>17,96</t>
  </si>
  <si>
    <t>97613</t>
  </si>
  <si>
    <t>97614</t>
  </si>
  <si>
    <t>38,21</t>
  </si>
  <si>
    <t>97615</t>
  </si>
  <si>
    <t>48,10</t>
  </si>
  <si>
    <t>97616</t>
  </si>
  <si>
    <t>55,94</t>
  </si>
  <si>
    <t>97617</t>
  </si>
  <si>
    <t>97618</t>
  </si>
  <si>
    <t>49,96</t>
  </si>
  <si>
    <t>100902</t>
  </si>
  <si>
    <t>100903</t>
  </si>
  <si>
    <t>100904</t>
  </si>
  <si>
    <t>100905</t>
  </si>
  <si>
    <t>100906</t>
  </si>
  <si>
    <t>100919</t>
  </si>
  <si>
    <t>100920</t>
  </si>
  <si>
    <t>100921</t>
  </si>
  <si>
    <t>100922</t>
  </si>
  <si>
    <t>100923</t>
  </si>
  <si>
    <t>101489</t>
  </si>
  <si>
    <t>101490</t>
  </si>
  <si>
    <t>101491</t>
  </si>
  <si>
    <t>101492</t>
  </si>
  <si>
    <t>101493</t>
  </si>
  <si>
    <t>101494</t>
  </si>
  <si>
    <t>101495</t>
  </si>
  <si>
    <t>101496</t>
  </si>
  <si>
    <t>101497</t>
  </si>
  <si>
    <t>101498</t>
  </si>
  <si>
    <t>101499</t>
  </si>
  <si>
    <t>101500</t>
  </si>
  <si>
    <t>101501</t>
  </si>
  <si>
    <t>101502</t>
  </si>
  <si>
    <t>101503</t>
  </si>
  <si>
    <t>101504</t>
  </si>
  <si>
    <t>101505</t>
  </si>
  <si>
    <t>101506</t>
  </si>
  <si>
    <t>101507</t>
  </si>
  <si>
    <t>101508</t>
  </si>
  <si>
    <t>101509</t>
  </si>
  <si>
    <t>101510</t>
  </si>
  <si>
    <t>101511</t>
  </si>
  <si>
    <t>101512</t>
  </si>
  <si>
    <t>101513</t>
  </si>
  <si>
    <t>101514</t>
  </si>
  <si>
    <t>101515</t>
  </si>
  <si>
    <t>101516</t>
  </si>
  <si>
    <t>101517</t>
  </si>
  <si>
    <t>101518</t>
  </si>
  <si>
    <t>101519</t>
  </si>
  <si>
    <t>101520</t>
  </si>
  <si>
    <t>101521</t>
  </si>
  <si>
    <t>101522</t>
  </si>
  <si>
    <t>101523</t>
  </si>
  <si>
    <t>101524</t>
  </si>
  <si>
    <t>101525</t>
  </si>
  <si>
    <t>101526</t>
  </si>
  <si>
    <t>101527</t>
  </si>
  <si>
    <t>101528</t>
  </si>
  <si>
    <t>101529</t>
  </si>
  <si>
    <t>101530</t>
  </si>
  <si>
    <t>101531</t>
  </si>
  <si>
    <t>101532</t>
  </si>
  <si>
    <t>101533</t>
  </si>
  <si>
    <t>101534</t>
  </si>
  <si>
    <t>101535</t>
  </si>
  <si>
    <t>101536</t>
  </si>
  <si>
    <t>101537</t>
  </si>
  <si>
    <t>101538</t>
  </si>
  <si>
    <t>101539</t>
  </si>
  <si>
    <t>78,99</t>
  </si>
  <si>
    <t>101540</t>
  </si>
  <si>
    <t>101541</t>
  </si>
  <si>
    <t>101542</t>
  </si>
  <si>
    <t>101543</t>
  </si>
  <si>
    <t>63,36</t>
  </si>
  <si>
    <t>101544</t>
  </si>
  <si>
    <t>101545</t>
  </si>
  <si>
    <t>151,39</t>
  </si>
  <si>
    <t>101546</t>
  </si>
  <si>
    <t>101547</t>
  </si>
  <si>
    <t>101548</t>
  </si>
  <si>
    <t>6,75</t>
  </si>
  <si>
    <t>101549</t>
  </si>
  <si>
    <t>12,48</t>
  </si>
  <si>
    <t>101553</t>
  </si>
  <si>
    <t>101554</t>
  </si>
  <si>
    <t>101555</t>
  </si>
  <si>
    <t>6,76</t>
  </si>
  <si>
    <t>101556</t>
  </si>
  <si>
    <t>5,94</t>
  </si>
  <si>
    <t>101560</t>
  </si>
  <si>
    <t>101561</t>
  </si>
  <si>
    <t>101562</t>
  </si>
  <si>
    <t>101563</t>
  </si>
  <si>
    <t>101564</t>
  </si>
  <si>
    <t>101565</t>
  </si>
  <si>
    <t>101567</t>
  </si>
  <si>
    <t>97,79</t>
  </si>
  <si>
    <t>101568</t>
  </si>
  <si>
    <t>101626</t>
  </si>
  <si>
    <t>101627</t>
  </si>
  <si>
    <t>263,97</t>
  </si>
  <si>
    <t>101628</t>
  </si>
  <si>
    <t>101629</t>
  </si>
  <si>
    <t>101630</t>
  </si>
  <si>
    <t>101631</t>
  </si>
  <si>
    <t>101632</t>
  </si>
  <si>
    <t>37,89</t>
  </si>
  <si>
    <t>101633</t>
  </si>
  <si>
    <t>88,28</t>
  </si>
  <si>
    <t>101636</t>
  </si>
  <si>
    <t>101637</t>
  </si>
  <si>
    <t>101640</t>
  </si>
  <si>
    <t>101641</t>
  </si>
  <si>
    <t>31,89</t>
  </si>
  <si>
    <t>101642</t>
  </si>
  <si>
    <t>101643</t>
  </si>
  <si>
    <t>27,84</t>
  </si>
  <si>
    <t>101644</t>
  </si>
  <si>
    <t>37,65</t>
  </si>
  <si>
    <t>101645</t>
  </si>
  <si>
    <t>101646</t>
  </si>
  <si>
    <t>23,69</t>
  </si>
  <si>
    <t>101647</t>
  </si>
  <si>
    <t>101648</t>
  </si>
  <si>
    <t>101649</t>
  </si>
  <si>
    <t>101650</t>
  </si>
  <si>
    <t>45,01</t>
  </si>
  <si>
    <t>101651</t>
  </si>
  <si>
    <t>101652</t>
  </si>
  <si>
    <t>101653</t>
  </si>
  <si>
    <t>247,85</t>
  </si>
  <si>
    <t>101654</t>
  </si>
  <si>
    <t>101655</t>
  </si>
  <si>
    <t>101656</t>
  </si>
  <si>
    <t>101657</t>
  </si>
  <si>
    <t>101658</t>
  </si>
  <si>
    <t>101659</t>
  </si>
  <si>
    <t>101660</t>
  </si>
  <si>
    <t>101661</t>
  </si>
  <si>
    <t>101662</t>
  </si>
  <si>
    <t>101663</t>
  </si>
  <si>
    <t>18,84</t>
  </si>
  <si>
    <t>101664</t>
  </si>
  <si>
    <t>101665</t>
  </si>
  <si>
    <t>23,54</t>
  </si>
  <si>
    <t>101666</t>
  </si>
  <si>
    <t>102085</t>
  </si>
  <si>
    <t>100578</t>
  </si>
  <si>
    <t>100579</t>
  </si>
  <si>
    <t>100580</t>
  </si>
  <si>
    <t>100581</t>
  </si>
  <si>
    <t>100582</t>
  </si>
  <si>
    <t>100583</t>
  </si>
  <si>
    <t>100584</t>
  </si>
  <si>
    <t>100585</t>
  </si>
  <si>
    <t>100586</t>
  </si>
  <si>
    <t>100587</t>
  </si>
  <si>
    <t>100588</t>
  </si>
  <si>
    <t>100589</t>
  </si>
  <si>
    <t>100590</t>
  </si>
  <si>
    <t>100591</t>
  </si>
  <si>
    <t>100592</t>
  </si>
  <si>
    <t>100593</t>
  </si>
  <si>
    <t>100594</t>
  </si>
  <si>
    <t>100595</t>
  </si>
  <si>
    <t>100596</t>
  </si>
  <si>
    <t>100597</t>
  </si>
  <si>
    <t>100598</t>
  </si>
  <si>
    <t>100599</t>
  </si>
  <si>
    <t>100600</t>
  </si>
  <si>
    <t>100601</t>
  </si>
  <si>
    <t>100602</t>
  </si>
  <si>
    <t>100603</t>
  </si>
  <si>
    <t>100604</t>
  </si>
  <si>
    <t>100605</t>
  </si>
  <si>
    <t>100606</t>
  </si>
  <si>
    <t>100607</t>
  </si>
  <si>
    <t>100608</t>
  </si>
  <si>
    <t>100609</t>
  </si>
  <si>
    <t>100610</t>
  </si>
  <si>
    <t>100611</t>
  </si>
  <si>
    <t>100612</t>
  </si>
  <si>
    <t>100613</t>
  </si>
  <si>
    <t>100614</t>
  </si>
  <si>
    <t>100615</t>
  </si>
  <si>
    <t>100616</t>
  </si>
  <si>
    <t>100617</t>
  </si>
  <si>
    <t>100618</t>
  </si>
  <si>
    <t>100619</t>
  </si>
  <si>
    <t>100620</t>
  </si>
  <si>
    <t>100621</t>
  </si>
  <si>
    <t>100622</t>
  </si>
  <si>
    <t>100623</t>
  </si>
  <si>
    <t>97600</t>
  </si>
  <si>
    <t>97601</t>
  </si>
  <si>
    <t>320,00</t>
  </si>
  <si>
    <t>97605</t>
  </si>
  <si>
    <t>97606</t>
  </si>
  <si>
    <t>90,17</t>
  </si>
  <si>
    <t>97607</t>
  </si>
  <si>
    <t>97608</t>
  </si>
  <si>
    <t>102102</t>
  </si>
  <si>
    <t>102103</t>
  </si>
  <si>
    <t>102104</t>
  </si>
  <si>
    <t>102105</t>
  </si>
  <si>
    <t>102106</t>
  </si>
  <si>
    <t>102107</t>
  </si>
  <si>
    <t>102108</t>
  </si>
  <si>
    <t>102109</t>
  </si>
  <si>
    <t>102110</t>
  </si>
  <si>
    <t>93128</t>
  </si>
  <si>
    <t>93137</t>
  </si>
  <si>
    <t>136,28</t>
  </si>
  <si>
    <t>93138</t>
  </si>
  <si>
    <t>93139</t>
  </si>
  <si>
    <t>93140</t>
  </si>
  <si>
    <t>93141</t>
  </si>
  <si>
    <t>93142</t>
  </si>
  <si>
    <t>93143</t>
  </si>
  <si>
    <t>93144</t>
  </si>
  <si>
    <t>93145</t>
  </si>
  <si>
    <t>93146</t>
  </si>
  <si>
    <t>93147</t>
  </si>
  <si>
    <t>96971</t>
  </si>
  <si>
    <t>28,54</t>
  </si>
  <si>
    <t>96972</t>
  </si>
  <si>
    <t>40,37</t>
  </si>
  <si>
    <t>96973</t>
  </si>
  <si>
    <t>96974</t>
  </si>
  <si>
    <t>96975</t>
  </si>
  <si>
    <t>89,88</t>
  </si>
  <si>
    <t>96976</t>
  </si>
  <si>
    <t>96977</t>
  </si>
  <si>
    <t>96978</t>
  </si>
  <si>
    <t>96979</t>
  </si>
  <si>
    <t>96984</t>
  </si>
  <si>
    <t>96985</t>
  </si>
  <si>
    <t>96986</t>
  </si>
  <si>
    <t>76,39</t>
  </si>
  <si>
    <t>96987</t>
  </si>
  <si>
    <t>96988</t>
  </si>
  <si>
    <t>96989</t>
  </si>
  <si>
    <t>98463</t>
  </si>
  <si>
    <t>18,45</t>
  </si>
  <si>
    <t>96765</t>
  </si>
  <si>
    <t>101905</t>
  </si>
  <si>
    <t>101906</t>
  </si>
  <si>
    <t>101907</t>
  </si>
  <si>
    <t>101908</t>
  </si>
  <si>
    <t>101909</t>
  </si>
  <si>
    <t>101910</t>
  </si>
  <si>
    <t>101911</t>
  </si>
  <si>
    <t>101912</t>
  </si>
  <si>
    <t>101913</t>
  </si>
  <si>
    <t>101914</t>
  </si>
  <si>
    <t>101915</t>
  </si>
  <si>
    <t>101916</t>
  </si>
  <si>
    <t>101917</t>
  </si>
  <si>
    <t>98261</t>
  </si>
  <si>
    <t>3,11</t>
  </si>
  <si>
    <t>98262</t>
  </si>
  <si>
    <t>3,95</t>
  </si>
  <si>
    <t>98263</t>
  </si>
  <si>
    <t>98264</t>
  </si>
  <si>
    <t>98265</t>
  </si>
  <si>
    <t>7,02</t>
  </si>
  <si>
    <t>98266</t>
  </si>
  <si>
    <t>7,75</t>
  </si>
  <si>
    <t>98267</t>
  </si>
  <si>
    <t>98268</t>
  </si>
  <si>
    <t>98269</t>
  </si>
  <si>
    <t>31,36</t>
  </si>
  <si>
    <t>98270</t>
  </si>
  <si>
    <t>53,04</t>
  </si>
  <si>
    <t>98271</t>
  </si>
  <si>
    <t>98272</t>
  </si>
  <si>
    <t>98273</t>
  </si>
  <si>
    <t>3,70</t>
  </si>
  <si>
    <t>98274</t>
  </si>
  <si>
    <t>98275</t>
  </si>
  <si>
    <t>98276</t>
  </si>
  <si>
    <t>11,47</t>
  </si>
  <si>
    <t>98277</t>
  </si>
  <si>
    <t>21,63</t>
  </si>
  <si>
    <t>98278</t>
  </si>
  <si>
    <t>98279</t>
  </si>
  <si>
    <t>50,94</t>
  </si>
  <si>
    <t>98280</t>
  </si>
  <si>
    <t>98281</t>
  </si>
  <si>
    <t>6,64</t>
  </si>
  <si>
    <t>98282</t>
  </si>
  <si>
    <t>98283</t>
  </si>
  <si>
    <t>8,48</t>
  </si>
  <si>
    <t>98284</t>
  </si>
  <si>
    <t>9,71</t>
  </si>
  <si>
    <t>98285</t>
  </si>
  <si>
    <t>98286</t>
  </si>
  <si>
    <t>98287</t>
  </si>
  <si>
    <t>98288</t>
  </si>
  <si>
    <t>98289</t>
  </si>
  <si>
    <t>3,37</t>
  </si>
  <si>
    <t>98290</t>
  </si>
  <si>
    <t>4,18</t>
  </si>
  <si>
    <t>98291</t>
  </si>
  <si>
    <t>5,41</t>
  </si>
  <si>
    <t>98292</t>
  </si>
  <si>
    <t>6,14</t>
  </si>
  <si>
    <t>98293</t>
  </si>
  <si>
    <t>11,94</t>
  </si>
  <si>
    <t>98400</t>
  </si>
  <si>
    <t>98401</t>
  </si>
  <si>
    <t>98402</t>
  </si>
  <si>
    <t>100556</t>
  </si>
  <si>
    <t>100557</t>
  </si>
  <si>
    <t>100560</t>
  </si>
  <si>
    <t>100561</t>
  </si>
  <si>
    <t>100562</t>
  </si>
  <si>
    <t>100563</t>
  </si>
  <si>
    <t>101795</t>
  </si>
  <si>
    <t>101798</t>
  </si>
  <si>
    <t>101799</t>
  </si>
  <si>
    <t>98397</t>
  </si>
  <si>
    <t>8,73</t>
  </si>
  <si>
    <t>101936</t>
  </si>
  <si>
    <t>101937</t>
  </si>
  <si>
    <t>98294</t>
  </si>
  <si>
    <t>2,28</t>
  </si>
  <si>
    <t>98295</t>
  </si>
  <si>
    <t>98296</t>
  </si>
  <si>
    <t>3,49</t>
  </si>
  <si>
    <t>98297</t>
  </si>
  <si>
    <t>98301</t>
  </si>
  <si>
    <t>98302</t>
  </si>
  <si>
    <t>98304</t>
  </si>
  <si>
    <t>98307</t>
  </si>
  <si>
    <t>98308</t>
  </si>
  <si>
    <t>24,14</t>
  </si>
  <si>
    <t>98593</t>
  </si>
  <si>
    <t>89355</t>
  </si>
  <si>
    <t>89356</t>
  </si>
  <si>
    <t>89357</t>
  </si>
  <si>
    <t>89401</t>
  </si>
  <si>
    <t>89402</t>
  </si>
  <si>
    <t>8,05</t>
  </si>
  <si>
    <t>89403</t>
  </si>
  <si>
    <t>89446</t>
  </si>
  <si>
    <t>4,74</t>
  </si>
  <si>
    <t>89447</t>
  </si>
  <si>
    <t>10,14</t>
  </si>
  <si>
    <t>89448</t>
  </si>
  <si>
    <t>14,59</t>
  </si>
  <si>
    <t>89449</t>
  </si>
  <si>
    <t>89450</t>
  </si>
  <si>
    <t>89451</t>
  </si>
  <si>
    <t>46,09</t>
  </si>
  <si>
    <t>89452</t>
  </si>
  <si>
    <t>57,42</t>
  </si>
  <si>
    <t>89508</t>
  </si>
  <si>
    <t>18,83</t>
  </si>
  <si>
    <t>89509</t>
  </si>
  <si>
    <t>26,00</t>
  </si>
  <si>
    <t>89511</t>
  </si>
  <si>
    <t>89512</t>
  </si>
  <si>
    <t>89576</t>
  </si>
  <si>
    <t>89578</t>
  </si>
  <si>
    <t>89580</t>
  </si>
  <si>
    <t>89633</t>
  </si>
  <si>
    <t>19,15</t>
  </si>
  <si>
    <t>89634</t>
  </si>
  <si>
    <t>89635</t>
  </si>
  <si>
    <t>89636</t>
  </si>
  <si>
    <t>89711</t>
  </si>
  <si>
    <t>89712</t>
  </si>
  <si>
    <t>24,45</t>
  </si>
  <si>
    <t>89713</t>
  </si>
  <si>
    <t>89714</t>
  </si>
  <si>
    <t>89716</t>
  </si>
  <si>
    <t>89717</t>
  </si>
  <si>
    <t>89770</t>
  </si>
  <si>
    <t>36,83</t>
  </si>
  <si>
    <t>89771</t>
  </si>
  <si>
    <t>89773</t>
  </si>
  <si>
    <t>89775</t>
  </si>
  <si>
    <t>89798</t>
  </si>
  <si>
    <t>11,84</t>
  </si>
  <si>
    <t>89799</t>
  </si>
  <si>
    <t>89800</t>
  </si>
  <si>
    <t>23,27</t>
  </si>
  <si>
    <t>89848</t>
  </si>
  <si>
    <t>27,43</t>
  </si>
  <si>
    <t>89849</t>
  </si>
  <si>
    <t>89865</t>
  </si>
  <si>
    <t>91784</t>
  </si>
  <si>
    <t>34,29</t>
  </si>
  <si>
    <t>91785</t>
  </si>
  <si>
    <t>(COMPOSIÇÃO REPRESENTATIVA) DO SERVIÇO DE INSTALAÇÃO DE TUBOS DE PVC, SOLDÁVEL, ÁGUA FRIA, DN 25 MM (INSTALADO EM RAMAL, SUB-RAMAL, RAMAL DE DISTRIBUIÇÃO OU PRUMADA), INCLUSIVE CONEXÕES, CORTES E FIXAÇÕES, PARA PRÉDIOS. AF_10/2015</t>
  </si>
  <si>
    <t>34,06</t>
  </si>
  <si>
    <t>91786</t>
  </si>
  <si>
    <t>91787</t>
  </si>
  <si>
    <t>91788</t>
  </si>
  <si>
    <t>38,52</t>
  </si>
  <si>
    <t>91789</t>
  </si>
  <si>
    <t>91790</t>
  </si>
  <si>
    <t>65,95</t>
  </si>
  <si>
    <t>91791</t>
  </si>
  <si>
    <t>90,42</t>
  </si>
  <si>
    <t>91792</t>
  </si>
  <si>
    <t>46,53</t>
  </si>
  <si>
    <t>91793</t>
  </si>
  <si>
    <t>91794</t>
  </si>
  <si>
    <t>91795</t>
  </si>
  <si>
    <t>91796</t>
  </si>
  <si>
    <t>92275</t>
  </si>
  <si>
    <t>92276</t>
  </si>
  <si>
    <t>92277</t>
  </si>
  <si>
    <t>92278</t>
  </si>
  <si>
    <t>148,48</t>
  </si>
  <si>
    <t>92279</t>
  </si>
  <si>
    <t>92280</t>
  </si>
  <si>
    <t>92281</t>
  </si>
  <si>
    <t>92282</t>
  </si>
  <si>
    <t>92283</t>
  </si>
  <si>
    <t>92284</t>
  </si>
  <si>
    <t>92285</t>
  </si>
  <si>
    <t>92286</t>
  </si>
  <si>
    <t>92305</t>
  </si>
  <si>
    <t>38,24</t>
  </si>
  <si>
    <t>92306</t>
  </si>
  <si>
    <t>92307</t>
  </si>
  <si>
    <t>92308</t>
  </si>
  <si>
    <t>61,68</t>
  </si>
  <si>
    <t>92309</t>
  </si>
  <si>
    <t>92310</t>
  </si>
  <si>
    <t>92320</t>
  </si>
  <si>
    <t>92321</t>
  </si>
  <si>
    <t>75,59</t>
  </si>
  <si>
    <t>92322</t>
  </si>
  <si>
    <t>92323</t>
  </si>
  <si>
    <t>67,06</t>
  </si>
  <si>
    <t>92324</t>
  </si>
  <si>
    <t>92325</t>
  </si>
  <si>
    <t>92335</t>
  </si>
  <si>
    <t>92336</t>
  </si>
  <si>
    <t>92337</t>
  </si>
  <si>
    <t>188,29</t>
  </si>
  <si>
    <t>92338</t>
  </si>
  <si>
    <t>92339</t>
  </si>
  <si>
    <t>92341</t>
  </si>
  <si>
    <t>92342</t>
  </si>
  <si>
    <t>92343</t>
  </si>
  <si>
    <t>92359</t>
  </si>
  <si>
    <t>92360</t>
  </si>
  <si>
    <t>76,43</t>
  </si>
  <si>
    <t>92361</t>
  </si>
  <si>
    <t>92362</t>
  </si>
  <si>
    <t>92364</t>
  </si>
  <si>
    <t>92365</t>
  </si>
  <si>
    <t>79,85</t>
  </si>
  <si>
    <t>92366</t>
  </si>
  <si>
    <t>92367</t>
  </si>
  <si>
    <t>92368</t>
  </si>
  <si>
    <t>92645</t>
  </si>
  <si>
    <t>59,79</t>
  </si>
  <si>
    <t>92646</t>
  </si>
  <si>
    <t>92648</t>
  </si>
  <si>
    <t>92649</t>
  </si>
  <si>
    <t>92650</t>
  </si>
  <si>
    <t>167,81</t>
  </si>
  <si>
    <t>92652</t>
  </si>
  <si>
    <t>92653</t>
  </si>
  <si>
    <t>92654</t>
  </si>
  <si>
    <t>92655</t>
  </si>
  <si>
    <t>92656</t>
  </si>
  <si>
    <t>92687</t>
  </si>
  <si>
    <t>92688</t>
  </si>
  <si>
    <t>92689</t>
  </si>
  <si>
    <t>41,52</t>
  </si>
  <si>
    <t>92690</t>
  </si>
  <si>
    <t>92691</t>
  </si>
  <si>
    <t>94462</t>
  </si>
  <si>
    <t>116,89</t>
  </si>
  <si>
    <t>94463</t>
  </si>
  <si>
    <t>94464</t>
  </si>
  <si>
    <t>200,89</t>
  </si>
  <si>
    <t>94602</t>
  </si>
  <si>
    <t>94603</t>
  </si>
  <si>
    <t>94604</t>
  </si>
  <si>
    <t>94605</t>
  </si>
  <si>
    <t>94648</t>
  </si>
  <si>
    <t>8,56</t>
  </si>
  <si>
    <t>94649</t>
  </si>
  <si>
    <t>13,73</t>
  </si>
  <si>
    <t>94650</t>
  </si>
  <si>
    <t>19,65</t>
  </si>
  <si>
    <t>94651</t>
  </si>
  <si>
    <t>21,59</t>
  </si>
  <si>
    <t>94652</t>
  </si>
  <si>
    <t>35,13</t>
  </si>
  <si>
    <t>94653</t>
  </si>
  <si>
    <t>51,96</t>
  </si>
  <si>
    <t>94654</t>
  </si>
  <si>
    <t>94655</t>
  </si>
  <si>
    <t>97,47</t>
  </si>
  <si>
    <t>94716</t>
  </si>
  <si>
    <t>94717</t>
  </si>
  <si>
    <t>94718</t>
  </si>
  <si>
    <t>39,96</t>
  </si>
  <si>
    <t>94719</t>
  </si>
  <si>
    <t>94720</t>
  </si>
  <si>
    <t>94721</t>
  </si>
  <si>
    <t>94722</t>
  </si>
  <si>
    <t>95697</t>
  </si>
  <si>
    <t>83,83</t>
  </si>
  <si>
    <t>96635</t>
  </si>
  <si>
    <t>26,70</t>
  </si>
  <si>
    <t>96636</t>
  </si>
  <si>
    <t>96644</t>
  </si>
  <si>
    <t>96645</t>
  </si>
  <si>
    <t>96646</t>
  </si>
  <si>
    <t>96647</t>
  </si>
  <si>
    <t>18,02</t>
  </si>
  <si>
    <t>96648</t>
  </si>
  <si>
    <t>96649</t>
  </si>
  <si>
    <t>96668</t>
  </si>
  <si>
    <t>96669</t>
  </si>
  <si>
    <t>96670</t>
  </si>
  <si>
    <t>26,99</t>
  </si>
  <si>
    <t>96671</t>
  </si>
  <si>
    <t>96672</t>
  </si>
  <si>
    <t>96673</t>
  </si>
  <si>
    <t>96674</t>
  </si>
  <si>
    <t>96675</t>
  </si>
  <si>
    <t>96676</t>
  </si>
  <si>
    <t>96677</t>
  </si>
  <si>
    <t>96678</t>
  </si>
  <si>
    <t>32,67</t>
  </si>
  <si>
    <t>96679</t>
  </si>
  <si>
    <t>47,63</t>
  </si>
  <si>
    <t>96680</t>
  </si>
  <si>
    <t>63,82</t>
  </si>
  <si>
    <t>96681</t>
  </si>
  <si>
    <t>120,53</t>
  </si>
  <si>
    <t>96682</t>
  </si>
  <si>
    <t>96683</t>
  </si>
  <si>
    <t>96718</t>
  </si>
  <si>
    <t>9,63</t>
  </si>
  <si>
    <t>96719</t>
  </si>
  <si>
    <t>17,10</t>
  </si>
  <si>
    <t>96720</t>
  </si>
  <si>
    <t>20,92</t>
  </si>
  <si>
    <t>96721</t>
  </si>
  <si>
    <t>29,20</t>
  </si>
  <si>
    <t>96722</t>
  </si>
  <si>
    <t>96723</t>
  </si>
  <si>
    <t>96724</t>
  </si>
  <si>
    <t>96725</t>
  </si>
  <si>
    <t>96726</t>
  </si>
  <si>
    <t>96727</t>
  </si>
  <si>
    <t>14,14</t>
  </si>
  <si>
    <t>96728</t>
  </si>
  <si>
    <t>96729</t>
  </si>
  <si>
    <t>96730</t>
  </si>
  <si>
    <t>96731</t>
  </si>
  <si>
    <t>96732</t>
  </si>
  <si>
    <t>65,20</t>
  </si>
  <si>
    <t>96733</t>
  </si>
  <si>
    <t>96734</t>
  </si>
  <si>
    <t>96735</t>
  </si>
  <si>
    <t>96794</t>
  </si>
  <si>
    <t>96795</t>
  </si>
  <si>
    <t>10,37</t>
  </si>
  <si>
    <t>96796</t>
  </si>
  <si>
    <t>96797</t>
  </si>
  <si>
    <t>96798</t>
  </si>
  <si>
    <t>8,22</t>
  </si>
  <si>
    <t>96799</t>
  </si>
  <si>
    <t>10,96</t>
  </si>
  <si>
    <t>96800</t>
  </si>
  <si>
    <t>96801</t>
  </si>
  <si>
    <t>24,55</t>
  </si>
  <si>
    <t>97327</t>
  </si>
  <si>
    <t>30,87</t>
  </si>
  <si>
    <t>97328</t>
  </si>
  <si>
    <t>54,19</t>
  </si>
  <si>
    <t>97329</t>
  </si>
  <si>
    <t>68,04</t>
  </si>
  <si>
    <t>97330</t>
  </si>
  <si>
    <t>97331</t>
  </si>
  <si>
    <t>97332</t>
  </si>
  <si>
    <t>97333</t>
  </si>
  <si>
    <t>68,37</t>
  </si>
  <si>
    <t>97334</t>
  </si>
  <si>
    <t>97335</t>
  </si>
  <si>
    <t>97336</t>
  </si>
  <si>
    <t>97337</t>
  </si>
  <si>
    <t>97338</t>
  </si>
  <si>
    <t>97339</t>
  </si>
  <si>
    <t>97340</t>
  </si>
  <si>
    <t>97341</t>
  </si>
  <si>
    <t>97342</t>
  </si>
  <si>
    <t>97343</t>
  </si>
  <si>
    <t>97344</t>
  </si>
  <si>
    <t>97345</t>
  </si>
  <si>
    <t>97346</t>
  </si>
  <si>
    <t>97347</t>
  </si>
  <si>
    <t>97348</t>
  </si>
  <si>
    <t>97349</t>
  </si>
  <si>
    <t>97350</t>
  </si>
  <si>
    <t>97351</t>
  </si>
  <si>
    <t>97352</t>
  </si>
  <si>
    <t>97353</t>
  </si>
  <si>
    <t>67,56</t>
  </si>
  <si>
    <t>97354</t>
  </si>
  <si>
    <t>108,13</t>
  </si>
  <si>
    <t>97355</t>
  </si>
  <si>
    <t>97356</t>
  </si>
  <si>
    <t>74,63</t>
  </si>
  <si>
    <t>97357</t>
  </si>
  <si>
    <t>97358</t>
  </si>
  <si>
    <t>97498</t>
  </si>
  <si>
    <t>55,52</t>
  </si>
  <si>
    <t>97535</t>
  </si>
  <si>
    <t>97536</t>
  </si>
  <si>
    <t>100788</t>
  </si>
  <si>
    <t>100791</t>
  </si>
  <si>
    <t>16,60</t>
  </si>
  <si>
    <t>100792</t>
  </si>
  <si>
    <t>24,82</t>
  </si>
  <si>
    <t>100793</t>
  </si>
  <si>
    <t>33,20</t>
  </si>
  <si>
    <t>100794</t>
  </si>
  <si>
    <t>100799</t>
  </si>
  <si>
    <t>100800</t>
  </si>
  <si>
    <t>25,16</t>
  </si>
  <si>
    <t>100801</t>
  </si>
  <si>
    <t>33,53</t>
  </si>
  <si>
    <t>100802</t>
  </si>
  <si>
    <t>45,41</t>
  </si>
  <si>
    <t>100803</t>
  </si>
  <si>
    <t>15,91</t>
  </si>
  <si>
    <t>100804</t>
  </si>
  <si>
    <t>100805</t>
  </si>
  <si>
    <t>100806</t>
  </si>
  <si>
    <t>43,88</t>
  </si>
  <si>
    <t>100807</t>
  </si>
  <si>
    <t>20,82</t>
  </si>
  <si>
    <t>100808</t>
  </si>
  <si>
    <t>100809</t>
  </si>
  <si>
    <t>100810</t>
  </si>
  <si>
    <t>101918</t>
  </si>
  <si>
    <t>101919</t>
  </si>
  <si>
    <t>101920</t>
  </si>
  <si>
    <t>101921</t>
  </si>
  <si>
    <t>101922</t>
  </si>
  <si>
    <t>101923</t>
  </si>
  <si>
    <t>101924</t>
  </si>
  <si>
    <t>101925</t>
  </si>
  <si>
    <t>101926</t>
  </si>
  <si>
    <t>101927</t>
  </si>
  <si>
    <t>101928</t>
  </si>
  <si>
    <t>101929</t>
  </si>
  <si>
    <t>101930</t>
  </si>
  <si>
    <t>101931</t>
  </si>
  <si>
    <t>101932</t>
  </si>
  <si>
    <t>101933</t>
  </si>
  <si>
    <t>101934</t>
  </si>
  <si>
    <t>101935</t>
  </si>
  <si>
    <t>89358</t>
  </si>
  <si>
    <t>5,82</t>
  </si>
  <si>
    <t>89359</t>
  </si>
  <si>
    <t>6,20</t>
  </si>
  <si>
    <t>89360</t>
  </si>
  <si>
    <t>7,80</t>
  </si>
  <si>
    <t>89361</t>
  </si>
  <si>
    <t>7,17</t>
  </si>
  <si>
    <t>89362</t>
  </si>
  <si>
    <t>6,95</t>
  </si>
  <si>
    <t>89363</t>
  </si>
  <si>
    <t>89364</t>
  </si>
  <si>
    <t>89365</t>
  </si>
  <si>
    <t>8,71</t>
  </si>
  <si>
    <t>89366</t>
  </si>
  <si>
    <t>13,94</t>
  </si>
  <si>
    <t>89367</t>
  </si>
  <si>
    <t>89368</t>
  </si>
  <si>
    <t>12,19</t>
  </si>
  <si>
    <t>89369</t>
  </si>
  <si>
    <t>89370</t>
  </si>
  <si>
    <t>11,71</t>
  </si>
  <si>
    <t>89371</t>
  </si>
  <si>
    <t>89372</t>
  </si>
  <si>
    <t>12,08</t>
  </si>
  <si>
    <t>89373</t>
  </si>
  <si>
    <t>5,19</t>
  </si>
  <si>
    <t>89374</t>
  </si>
  <si>
    <t>9,30</t>
  </si>
  <si>
    <t>89375</t>
  </si>
  <si>
    <t>11,78</t>
  </si>
  <si>
    <t>89376</t>
  </si>
  <si>
    <t>89377</t>
  </si>
  <si>
    <t>8,24</t>
  </si>
  <si>
    <t>89378</t>
  </si>
  <si>
    <t>89379</t>
  </si>
  <si>
    <t>89380</t>
  </si>
  <si>
    <t>8,46</t>
  </si>
  <si>
    <t>89381</t>
  </si>
  <si>
    <t>89382</t>
  </si>
  <si>
    <t>14,06</t>
  </si>
  <si>
    <t>89383</t>
  </si>
  <si>
    <t>5,46</t>
  </si>
  <si>
    <t>89384</t>
  </si>
  <si>
    <t>89385</t>
  </si>
  <si>
    <t>6,26</t>
  </si>
  <si>
    <t>89386</t>
  </si>
  <si>
    <t>89387</t>
  </si>
  <si>
    <t>89388</t>
  </si>
  <si>
    <t>10,34</t>
  </si>
  <si>
    <t>89389</t>
  </si>
  <si>
    <t>11,27</t>
  </si>
  <si>
    <t>89390</t>
  </si>
  <si>
    <t>21,21</t>
  </si>
  <si>
    <t>89391</t>
  </si>
  <si>
    <t>7,50</t>
  </si>
  <si>
    <t>89392</t>
  </si>
  <si>
    <t>89393</t>
  </si>
  <si>
    <t>89394</t>
  </si>
  <si>
    <t>89395</t>
  </si>
  <si>
    <t>9,83</t>
  </si>
  <si>
    <t>89396</t>
  </si>
  <si>
    <t>17,93</t>
  </si>
  <si>
    <t>89397</t>
  </si>
  <si>
    <t>11,99</t>
  </si>
  <si>
    <t>89398</t>
  </si>
  <si>
    <t>89399</t>
  </si>
  <si>
    <t>28,55</t>
  </si>
  <si>
    <t>89400</t>
  </si>
  <si>
    <t>16,95</t>
  </si>
  <si>
    <t>89404</t>
  </si>
  <si>
    <t>89405</t>
  </si>
  <si>
    <t>4,43</t>
  </si>
  <si>
    <t>89406</t>
  </si>
  <si>
    <t>89407</t>
  </si>
  <si>
    <t>5,40</t>
  </si>
  <si>
    <t>89408</t>
  </si>
  <si>
    <t>89409</t>
  </si>
  <si>
    <t>89410</t>
  </si>
  <si>
    <t>7,43</t>
  </si>
  <si>
    <t>89411</t>
  </si>
  <si>
    <t>89412</t>
  </si>
  <si>
    <t>89413</t>
  </si>
  <si>
    <t>89414</t>
  </si>
  <si>
    <t>9,74</t>
  </si>
  <si>
    <t>89415</t>
  </si>
  <si>
    <t>89416</t>
  </si>
  <si>
    <t>89417</t>
  </si>
  <si>
    <t>89418</t>
  </si>
  <si>
    <t>10,92</t>
  </si>
  <si>
    <t>89419</t>
  </si>
  <si>
    <t>89420</t>
  </si>
  <si>
    <t>8,14</t>
  </si>
  <si>
    <t>89421</t>
  </si>
  <si>
    <t>10,62</t>
  </si>
  <si>
    <t>89422</t>
  </si>
  <si>
    <t>89423</t>
  </si>
  <si>
    <t>89424</t>
  </si>
  <si>
    <t>3,99</t>
  </si>
  <si>
    <t>89425</t>
  </si>
  <si>
    <t>89426</t>
  </si>
  <si>
    <t>7,09</t>
  </si>
  <si>
    <t>89427</t>
  </si>
  <si>
    <t>89428</t>
  </si>
  <si>
    <t>89429</t>
  </si>
  <si>
    <t>89430</t>
  </si>
  <si>
    <t>10,55</t>
  </si>
  <si>
    <t>89431</t>
  </si>
  <si>
    <t>5,96</t>
  </si>
  <si>
    <t>89432</t>
  </si>
  <si>
    <t>89433</t>
  </si>
  <si>
    <t>8,69</t>
  </si>
  <si>
    <t>89434</t>
  </si>
  <si>
    <t>9,62</t>
  </si>
  <si>
    <t>89435</t>
  </si>
  <si>
    <t>19,56</t>
  </si>
  <si>
    <t>89436</t>
  </si>
  <si>
    <t>89437</t>
  </si>
  <si>
    <t>23,71</t>
  </si>
  <si>
    <t>89438</t>
  </si>
  <si>
    <t>89439</t>
  </si>
  <si>
    <t>89440</t>
  </si>
  <si>
    <t>7,10</t>
  </si>
  <si>
    <t>89441</t>
  </si>
  <si>
    <t>15,20</t>
  </si>
  <si>
    <t>89442</t>
  </si>
  <si>
    <t>89443</t>
  </si>
  <si>
    <t>89444</t>
  </si>
  <si>
    <t>25,31</t>
  </si>
  <si>
    <t>89445</t>
  </si>
  <si>
    <t>13,71</t>
  </si>
  <si>
    <t>89481</t>
  </si>
  <si>
    <t>89485</t>
  </si>
  <si>
    <t>4,71</t>
  </si>
  <si>
    <t>89489</t>
  </si>
  <si>
    <t>6,40</t>
  </si>
  <si>
    <t>89490</t>
  </si>
  <si>
    <t>89492</t>
  </si>
  <si>
    <t>89493</t>
  </si>
  <si>
    <t>89494</t>
  </si>
  <si>
    <t>11,41</t>
  </si>
  <si>
    <t>89496</t>
  </si>
  <si>
    <t>89497</t>
  </si>
  <si>
    <t>89498</t>
  </si>
  <si>
    <t>11,51</t>
  </si>
  <si>
    <t>89499</t>
  </si>
  <si>
    <t>18,21</t>
  </si>
  <si>
    <t>89500</t>
  </si>
  <si>
    <t>89501</t>
  </si>
  <si>
    <t>12,60</t>
  </si>
  <si>
    <t>89502</t>
  </si>
  <si>
    <t>14,50</t>
  </si>
  <si>
    <t>89503</t>
  </si>
  <si>
    <t>22,80</t>
  </si>
  <si>
    <t>89504</t>
  </si>
  <si>
    <t>19,79</t>
  </si>
  <si>
    <t>89505</t>
  </si>
  <si>
    <t>34,41</t>
  </si>
  <si>
    <t>89506</t>
  </si>
  <si>
    <t>38,94</t>
  </si>
  <si>
    <t>89507</t>
  </si>
  <si>
    <t>89510</t>
  </si>
  <si>
    <t>31,07</t>
  </si>
  <si>
    <t>89513</t>
  </si>
  <si>
    <t>89514</t>
  </si>
  <si>
    <t>89515</t>
  </si>
  <si>
    <t>89516</t>
  </si>
  <si>
    <t>8,20</t>
  </si>
  <si>
    <t>89517</t>
  </si>
  <si>
    <t>89518</t>
  </si>
  <si>
    <t>14,32</t>
  </si>
  <si>
    <t>89519</t>
  </si>
  <si>
    <t>45,90</t>
  </si>
  <si>
    <t>89520</t>
  </si>
  <si>
    <t>12,57</t>
  </si>
  <si>
    <t>89521</t>
  </si>
  <si>
    <t>89522</t>
  </si>
  <si>
    <t>89523</t>
  </si>
  <si>
    <t>89524</t>
  </si>
  <si>
    <t>89525</t>
  </si>
  <si>
    <t>95,73</t>
  </si>
  <si>
    <t>89526</t>
  </si>
  <si>
    <t>37,97</t>
  </si>
  <si>
    <t>89527</t>
  </si>
  <si>
    <t>89528</t>
  </si>
  <si>
    <t>3,28</t>
  </si>
  <si>
    <t>89529</t>
  </si>
  <si>
    <t>89530</t>
  </si>
  <si>
    <t>13,39</t>
  </si>
  <si>
    <t>89531</t>
  </si>
  <si>
    <t>89532</t>
  </si>
  <si>
    <t>6,38</t>
  </si>
  <si>
    <t>89533</t>
  </si>
  <si>
    <t>89534</t>
  </si>
  <si>
    <t>89535</t>
  </si>
  <si>
    <t>89536</t>
  </si>
  <si>
    <t>11,98</t>
  </si>
  <si>
    <t>89538</t>
  </si>
  <si>
    <t>3,38</t>
  </si>
  <si>
    <t>89539</t>
  </si>
  <si>
    <t>36,86</t>
  </si>
  <si>
    <t>89540</t>
  </si>
  <si>
    <t>9,84</t>
  </si>
  <si>
    <t>89541</t>
  </si>
  <si>
    <t>89542</t>
  </si>
  <si>
    <t>89544</t>
  </si>
  <si>
    <t>89545</t>
  </si>
  <si>
    <t>89546</t>
  </si>
  <si>
    <t>89547</t>
  </si>
  <si>
    <t>89548</t>
  </si>
  <si>
    <t>89549</t>
  </si>
  <si>
    <t>89550</t>
  </si>
  <si>
    <t>38,41</t>
  </si>
  <si>
    <t>89551</t>
  </si>
  <si>
    <t>89552</t>
  </si>
  <si>
    <t>18,79</t>
  </si>
  <si>
    <t>89553</t>
  </si>
  <si>
    <t>89554</t>
  </si>
  <si>
    <t>89555</t>
  </si>
  <si>
    <t>89556</t>
  </si>
  <si>
    <t>35,83</t>
  </si>
  <si>
    <t>89557</t>
  </si>
  <si>
    <t>28,33</t>
  </si>
  <si>
    <t>89558</t>
  </si>
  <si>
    <t>89559</t>
  </si>
  <si>
    <t>89561</t>
  </si>
  <si>
    <t>12,24</t>
  </si>
  <si>
    <t>89562</t>
  </si>
  <si>
    <t>89563</t>
  </si>
  <si>
    <t>89564</t>
  </si>
  <si>
    <t>89565</t>
  </si>
  <si>
    <t>53,75</t>
  </si>
  <si>
    <t>89566</t>
  </si>
  <si>
    <t>89567</t>
  </si>
  <si>
    <t>89568</t>
  </si>
  <si>
    <t>89569</t>
  </si>
  <si>
    <t>89570</t>
  </si>
  <si>
    <t>11,45</t>
  </si>
  <si>
    <t>89571</t>
  </si>
  <si>
    <t>72,34</t>
  </si>
  <si>
    <t>89572</t>
  </si>
  <si>
    <t>7,63</t>
  </si>
  <si>
    <t>89573</t>
  </si>
  <si>
    <t>89574</t>
  </si>
  <si>
    <t>89575</t>
  </si>
  <si>
    <t>10,32</t>
  </si>
  <si>
    <t>89577</t>
  </si>
  <si>
    <t>35,10</t>
  </si>
  <si>
    <t>89579</t>
  </si>
  <si>
    <t>89581</t>
  </si>
  <si>
    <t>89582</t>
  </si>
  <si>
    <t>89583</t>
  </si>
  <si>
    <t>89584</t>
  </si>
  <si>
    <t>89585</t>
  </si>
  <si>
    <t>89586</t>
  </si>
  <si>
    <t>89587</t>
  </si>
  <si>
    <t>89589</t>
  </si>
  <si>
    <t>35,53</t>
  </si>
  <si>
    <t>89590</t>
  </si>
  <si>
    <t>89591</t>
  </si>
  <si>
    <t>89592</t>
  </si>
  <si>
    <t>89593</t>
  </si>
  <si>
    <t>31,68</t>
  </si>
  <si>
    <t>89594</t>
  </si>
  <si>
    <t>89595</t>
  </si>
  <si>
    <t>89596</t>
  </si>
  <si>
    <t>10,12</t>
  </si>
  <si>
    <t>89597</t>
  </si>
  <si>
    <t>19,73</t>
  </si>
  <si>
    <t>89598</t>
  </si>
  <si>
    <t>89599</t>
  </si>
  <si>
    <t>89600</t>
  </si>
  <si>
    <t>20,76</t>
  </si>
  <si>
    <t>89605</t>
  </si>
  <si>
    <t>19,23</t>
  </si>
  <si>
    <t>89609</t>
  </si>
  <si>
    <t>89610</t>
  </si>
  <si>
    <t>19,74</t>
  </si>
  <si>
    <t>89611</t>
  </si>
  <si>
    <t>32,68</t>
  </si>
  <si>
    <t>89612</t>
  </si>
  <si>
    <t>89613</t>
  </si>
  <si>
    <t>89614</t>
  </si>
  <si>
    <t>63,02</t>
  </si>
  <si>
    <t>89615</t>
  </si>
  <si>
    <t>89616</t>
  </si>
  <si>
    <t>42,60</t>
  </si>
  <si>
    <t>89617</t>
  </si>
  <si>
    <t>89618</t>
  </si>
  <si>
    <t>89619</t>
  </si>
  <si>
    <t>7,88</t>
  </si>
  <si>
    <t>89620</t>
  </si>
  <si>
    <t>10,02</t>
  </si>
  <si>
    <t>89621</t>
  </si>
  <si>
    <t>89622</t>
  </si>
  <si>
    <t>12,16</t>
  </si>
  <si>
    <t>89623</t>
  </si>
  <si>
    <t>89624</t>
  </si>
  <si>
    <t>89625</t>
  </si>
  <si>
    <t>89626</t>
  </si>
  <si>
    <t>89627</t>
  </si>
  <si>
    <t>89628</t>
  </si>
  <si>
    <t>89629</t>
  </si>
  <si>
    <t>89630</t>
  </si>
  <si>
    <t>89631</t>
  </si>
  <si>
    <t>89632</t>
  </si>
  <si>
    <t>89637</t>
  </si>
  <si>
    <t>89638</t>
  </si>
  <si>
    <t>10,77</t>
  </si>
  <si>
    <t>89639</t>
  </si>
  <si>
    <t>89640</t>
  </si>
  <si>
    <t>18,96</t>
  </si>
  <si>
    <t>89641</t>
  </si>
  <si>
    <t>89642</t>
  </si>
  <si>
    <t>89643</t>
  </si>
  <si>
    <t>89644</t>
  </si>
  <si>
    <t>28,76</t>
  </si>
  <si>
    <t>89645</t>
  </si>
  <si>
    <t>89646</t>
  </si>
  <si>
    <t>89647</t>
  </si>
  <si>
    <t>89648</t>
  </si>
  <si>
    <t>89649</t>
  </si>
  <si>
    <t>34,16</t>
  </si>
  <si>
    <t>89650</t>
  </si>
  <si>
    <t>89651</t>
  </si>
  <si>
    <t>89652</t>
  </si>
  <si>
    <t>89653</t>
  </si>
  <si>
    <t>21,06</t>
  </si>
  <si>
    <t>89654</t>
  </si>
  <si>
    <t>20,49</t>
  </si>
  <si>
    <t>89655</t>
  </si>
  <si>
    <t>31,16</t>
  </si>
  <si>
    <t>89656</t>
  </si>
  <si>
    <t>13,23</t>
  </si>
  <si>
    <t>89657</t>
  </si>
  <si>
    <t>89658</t>
  </si>
  <si>
    <t>89659</t>
  </si>
  <si>
    <t>18,10</t>
  </si>
  <si>
    <t>89660</t>
  </si>
  <si>
    <t>8,64</t>
  </si>
  <si>
    <t>89661</t>
  </si>
  <si>
    <t>24,71</t>
  </si>
  <si>
    <t>89662</t>
  </si>
  <si>
    <t>89663</t>
  </si>
  <si>
    <t>89664</t>
  </si>
  <si>
    <t>89665</t>
  </si>
  <si>
    <t>14,62</t>
  </si>
  <si>
    <t>89666</t>
  </si>
  <si>
    <t>7,35</t>
  </si>
  <si>
    <t>89667</t>
  </si>
  <si>
    <t>37,41</t>
  </si>
  <si>
    <t>89668</t>
  </si>
  <si>
    <t>36,79</t>
  </si>
  <si>
    <t>89669</t>
  </si>
  <si>
    <t>89670</t>
  </si>
  <si>
    <t>14,52</t>
  </si>
  <si>
    <t>89671</t>
  </si>
  <si>
    <t>89672</t>
  </si>
  <si>
    <t>89673</t>
  </si>
  <si>
    <t>89674</t>
  </si>
  <si>
    <t>37,16</t>
  </si>
  <si>
    <t>89675</t>
  </si>
  <si>
    <t>89676</t>
  </si>
  <si>
    <t>57,87</t>
  </si>
  <si>
    <t>89677</t>
  </si>
  <si>
    <t>71,39</t>
  </si>
  <si>
    <t>89678</t>
  </si>
  <si>
    <t>10,10</t>
  </si>
  <si>
    <t>89679</t>
  </si>
  <si>
    <t>89680</t>
  </si>
  <si>
    <t>23,58</t>
  </si>
  <si>
    <t>89681</t>
  </si>
  <si>
    <t>78,60</t>
  </si>
  <si>
    <t>89682</t>
  </si>
  <si>
    <t>89683</t>
  </si>
  <si>
    <t>89684</t>
  </si>
  <si>
    <t>54,42</t>
  </si>
  <si>
    <t>89685</t>
  </si>
  <si>
    <t>89686</t>
  </si>
  <si>
    <t>89687</t>
  </si>
  <si>
    <t>89689</t>
  </si>
  <si>
    <t>89690</t>
  </si>
  <si>
    <t>76,86</t>
  </si>
  <si>
    <t>89691</t>
  </si>
  <si>
    <t>89692</t>
  </si>
  <si>
    <t>72,47</t>
  </si>
  <si>
    <t>89693</t>
  </si>
  <si>
    <t>89694</t>
  </si>
  <si>
    <t>21,91</t>
  </si>
  <si>
    <t>89695</t>
  </si>
  <si>
    <t>20,07</t>
  </si>
  <si>
    <t>89696</t>
  </si>
  <si>
    <t>63,88</t>
  </si>
  <si>
    <t>89697</t>
  </si>
  <si>
    <t>89698</t>
  </si>
  <si>
    <t>89699</t>
  </si>
  <si>
    <t>89700</t>
  </si>
  <si>
    <t>22,23</t>
  </si>
  <si>
    <t>89701</t>
  </si>
  <si>
    <t>89702</t>
  </si>
  <si>
    <t>89703</t>
  </si>
  <si>
    <t>89704</t>
  </si>
  <si>
    <t>89705</t>
  </si>
  <si>
    <t>89706</t>
  </si>
  <si>
    <t>89718</t>
  </si>
  <si>
    <t>89719</t>
  </si>
  <si>
    <t>11,87</t>
  </si>
  <si>
    <t>89720</t>
  </si>
  <si>
    <t>14,35</t>
  </si>
  <si>
    <t>89721</t>
  </si>
  <si>
    <t>89722</t>
  </si>
  <si>
    <t>26,90</t>
  </si>
  <si>
    <t>89723</t>
  </si>
  <si>
    <t>20,33</t>
  </si>
  <si>
    <t>89724</t>
  </si>
  <si>
    <t>8,91</t>
  </si>
  <si>
    <t>89725</t>
  </si>
  <si>
    <t>89726</t>
  </si>
  <si>
    <t>89727</t>
  </si>
  <si>
    <t>89728</t>
  </si>
  <si>
    <t>9,57</t>
  </si>
  <si>
    <t>89729</t>
  </si>
  <si>
    <t>89730</t>
  </si>
  <si>
    <t>10,43</t>
  </si>
  <si>
    <t>89731</t>
  </si>
  <si>
    <t>10,39</t>
  </si>
  <si>
    <t>89732</t>
  </si>
  <si>
    <t>89733</t>
  </si>
  <si>
    <t>17,75</t>
  </si>
  <si>
    <t>89734</t>
  </si>
  <si>
    <t>89735</t>
  </si>
  <si>
    <t>18,78</t>
  </si>
  <si>
    <t>89736</t>
  </si>
  <si>
    <t>89737</t>
  </si>
  <si>
    <t>89738</t>
  </si>
  <si>
    <t>16,86</t>
  </si>
  <si>
    <t>89739</t>
  </si>
  <si>
    <t>18,85</t>
  </si>
  <si>
    <t>89740</t>
  </si>
  <si>
    <t>7,40</t>
  </si>
  <si>
    <t>89741</t>
  </si>
  <si>
    <t>23,47</t>
  </si>
  <si>
    <t>89742</t>
  </si>
  <si>
    <t>89743</t>
  </si>
  <si>
    <t>43,52</t>
  </si>
  <si>
    <t>89744</t>
  </si>
  <si>
    <t>23,29</t>
  </si>
  <si>
    <t>89745</t>
  </si>
  <si>
    <t>89746</t>
  </si>
  <si>
    <t>89747</t>
  </si>
  <si>
    <t>89748</t>
  </si>
  <si>
    <t>89749</t>
  </si>
  <si>
    <t>89750</t>
  </si>
  <si>
    <t>89751</t>
  </si>
  <si>
    <t>89752</t>
  </si>
  <si>
    <t>5,52</t>
  </si>
  <si>
    <t>89753</t>
  </si>
  <si>
    <t>9,11</t>
  </si>
  <si>
    <t>89754</t>
  </si>
  <si>
    <t>89755</t>
  </si>
  <si>
    <t>89756</t>
  </si>
  <si>
    <t>89757</t>
  </si>
  <si>
    <t>35,73</t>
  </si>
  <si>
    <t>89758</t>
  </si>
  <si>
    <t>89759</t>
  </si>
  <si>
    <t>8,67</t>
  </si>
  <si>
    <t>89760</t>
  </si>
  <si>
    <t>21,89</t>
  </si>
  <si>
    <t>89761</t>
  </si>
  <si>
    <t>89762</t>
  </si>
  <si>
    <t>89763</t>
  </si>
  <si>
    <t>89764</t>
  </si>
  <si>
    <t>89765</t>
  </si>
  <si>
    <t>89766</t>
  </si>
  <si>
    <t>23,63</t>
  </si>
  <si>
    <t>89767</t>
  </si>
  <si>
    <t>89768</t>
  </si>
  <si>
    <t>89769</t>
  </si>
  <si>
    <t>89772</t>
  </si>
  <si>
    <t>89774</t>
  </si>
  <si>
    <t>14,88</t>
  </si>
  <si>
    <t>89776</t>
  </si>
  <si>
    <t>20,66</t>
  </si>
  <si>
    <t>89777</t>
  </si>
  <si>
    <t>30,43</t>
  </si>
  <si>
    <t>89778</t>
  </si>
  <si>
    <t>18,62</t>
  </si>
  <si>
    <t>89779</t>
  </si>
  <si>
    <t>89780</t>
  </si>
  <si>
    <t>89781</t>
  </si>
  <si>
    <t>45,82</t>
  </si>
  <si>
    <t>89782</t>
  </si>
  <si>
    <t>89783</t>
  </si>
  <si>
    <t>89784</t>
  </si>
  <si>
    <t>19,89</t>
  </si>
  <si>
    <t>89785</t>
  </si>
  <si>
    <t>21,67</t>
  </si>
  <si>
    <t>89786</t>
  </si>
  <si>
    <t>89787</t>
  </si>
  <si>
    <t>89788</t>
  </si>
  <si>
    <t>89789</t>
  </si>
  <si>
    <t>92,21</t>
  </si>
  <si>
    <t>89790</t>
  </si>
  <si>
    <t>89791</t>
  </si>
  <si>
    <t>89792</t>
  </si>
  <si>
    <t>267,26</t>
  </si>
  <si>
    <t>89793</t>
  </si>
  <si>
    <t>89794</t>
  </si>
  <si>
    <t>89795</t>
  </si>
  <si>
    <t>89796</t>
  </si>
  <si>
    <t>89797</t>
  </si>
  <si>
    <t>46,00</t>
  </si>
  <si>
    <t>89801</t>
  </si>
  <si>
    <t>89802</t>
  </si>
  <si>
    <t>8,02</t>
  </si>
  <si>
    <t>89803</t>
  </si>
  <si>
    <t>89804</t>
  </si>
  <si>
    <t>15,79</t>
  </si>
  <si>
    <t>89805</t>
  </si>
  <si>
    <t>14,31</t>
  </si>
  <si>
    <t>89806</t>
  </si>
  <si>
    <t>89807</t>
  </si>
  <si>
    <t>89808</t>
  </si>
  <si>
    <t>39,87</t>
  </si>
  <si>
    <t>89809</t>
  </si>
  <si>
    <t>89810</t>
  </si>
  <si>
    <t>18,91</t>
  </si>
  <si>
    <t>89811</t>
  </si>
  <si>
    <t>32,84</t>
  </si>
  <si>
    <t>89812</t>
  </si>
  <si>
    <t>89813</t>
  </si>
  <si>
    <t>89814</t>
  </si>
  <si>
    <t>14,92</t>
  </si>
  <si>
    <t>89815</t>
  </si>
  <si>
    <t>89816</t>
  </si>
  <si>
    <t>89817</t>
  </si>
  <si>
    <t>89818</t>
  </si>
  <si>
    <t>89819</t>
  </si>
  <si>
    <t>89820</t>
  </si>
  <si>
    <t>89821</t>
  </si>
  <si>
    <t>15,63</t>
  </si>
  <si>
    <t>89822</t>
  </si>
  <si>
    <t>89823</t>
  </si>
  <si>
    <t>89824</t>
  </si>
  <si>
    <t>49,10</t>
  </si>
  <si>
    <t>89825</t>
  </si>
  <si>
    <t>89826</t>
  </si>
  <si>
    <t>89827</t>
  </si>
  <si>
    <t>89828</t>
  </si>
  <si>
    <t>89829</t>
  </si>
  <si>
    <t>28,06</t>
  </si>
  <si>
    <t>89830</t>
  </si>
  <si>
    <t>89831</t>
  </si>
  <si>
    <t>89832</t>
  </si>
  <si>
    <t>51,51</t>
  </si>
  <si>
    <t>89833</t>
  </si>
  <si>
    <t>34,61</t>
  </si>
  <si>
    <t>89834</t>
  </si>
  <si>
    <t>89835</t>
  </si>
  <si>
    <t>50,51</t>
  </si>
  <si>
    <t>89836</t>
  </si>
  <si>
    <t>89837</t>
  </si>
  <si>
    <t>89838</t>
  </si>
  <si>
    <t>89839</t>
  </si>
  <si>
    <t>89840</t>
  </si>
  <si>
    <t>216,52</t>
  </si>
  <si>
    <t>89841</t>
  </si>
  <si>
    <t>89842</t>
  </si>
  <si>
    <t>89844</t>
  </si>
  <si>
    <t>89845</t>
  </si>
  <si>
    <t>114,35</t>
  </si>
  <si>
    <t>89846</t>
  </si>
  <si>
    <t>89847</t>
  </si>
  <si>
    <t>89850</t>
  </si>
  <si>
    <t>89851</t>
  </si>
  <si>
    <t>89852</t>
  </si>
  <si>
    <t>89853</t>
  </si>
  <si>
    <t>61,46</t>
  </si>
  <si>
    <t>89854</t>
  </si>
  <si>
    <t>89855</t>
  </si>
  <si>
    <t>88,48</t>
  </si>
  <si>
    <t>89856</t>
  </si>
  <si>
    <t>18,29</t>
  </si>
  <si>
    <t>89857</t>
  </si>
  <si>
    <t>89859</t>
  </si>
  <si>
    <t>89860</t>
  </si>
  <si>
    <t>39,93</t>
  </si>
  <si>
    <t>89861</t>
  </si>
  <si>
    <t>89862</t>
  </si>
  <si>
    <t>89863</t>
  </si>
  <si>
    <t>89866</t>
  </si>
  <si>
    <t>4,25</t>
  </si>
  <si>
    <t>89867</t>
  </si>
  <si>
    <t>5,07</t>
  </si>
  <si>
    <t>89868</t>
  </si>
  <si>
    <t>3,31</t>
  </si>
  <si>
    <t>89869</t>
  </si>
  <si>
    <t>89979</t>
  </si>
  <si>
    <t>89980</t>
  </si>
  <si>
    <t>89981</t>
  </si>
  <si>
    <t>90373</t>
  </si>
  <si>
    <t>12,72</t>
  </si>
  <si>
    <t>90374</t>
  </si>
  <si>
    <t>90375</t>
  </si>
  <si>
    <t>7,65</t>
  </si>
  <si>
    <t>92287</t>
  </si>
  <si>
    <t>92288</t>
  </si>
  <si>
    <t>92289</t>
  </si>
  <si>
    <t>92290</t>
  </si>
  <si>
    <t>77,76</t>
  </si>
  <si>
    <t>92291</t>
  </si>
  <si>
    <t>119,98</t>
  </si>
  <si>
    <t>92292</t>
  </si>
  <si>
    <t>92293</t>
  </si>
  <si>
    <t>10,06</t>
  </si>
  <si>
    <t>92294</t>
  </si>
  <si>
    <t>17,16</t>
  </si>
  <si>
    <t>92295</t>
  </si>
  <si>
    <t>92296</t>
  </si>
  <si>
    <t>92297</t>
  </si>
  <si>
    <t>68,77</t>
  </si>
  <si>
    <t>92298</t>
  </si>
  <si>
    <t>92299</t>
  </si>
  <si>
    <t>23,44</t>
  </si>
  <si>
    <t>92300</t>
  </si>
  <si>
    <t>35,69</t>
  </si>
  <si>
    <t>92301</t>
  </si>
  <si>
    <t>92302</t>
  </si>
  <si>
    <t>92303</t>
  </si>
  <si>
    <t>92304</t>
  </si>
  <si>
    <t>92311</t>
  </si>
  <si>
    <t>92312</t>
  </si>
  <si>
    <t>19,88</t>
  </si>
  <si>
    <t>92313</t>
  </si>
  <si>
    <t>30,20</t>
  </si>
  <si>
    <t>92314</t>
  </si>
  <si>
    <t>92315</t>
  </si>
  <si>
    <t>92316</t>
  </si>
  <si>
    <t>92317</t>
  </si>
  <si>
    <t>92318</t>
  </si>
  <si>
    <t>26,23</t>
  </si>
  <si>
    <t>92319</t>
  </si>
  <si>
    <t>38,48</t>
  </si>
  <si>
    <t>92326</t>
  </si>
  <si>
    <t>12,70</t>
  </si>
  <si>
    <t>92327</t>
  </si>
  <si>
    <t>21,82</t>
  </si>
  <si>
    <t>92328</t>
  </si>
  <si>
    <t>92329</t>
  </si>
  <si>
    <t>92330</t>
  </si>
  <si>
    <t>12,75</t>
  </si>
  <si>
    <t>92331</t>
  </si>
  <si>
    <t>20,87</t>
  </si>
  <si>
    <t>92332</t>
  </si>
  <si>
    <t>92333</t>
  </si>
  <si>
    <t>28,79</t>
  </si>
  <si>
    <t>92334</t>
  </si>
  <si>
    <t>92344</t>
  </si>
  <si>
    <t>50,10</t>
  </si>
  <si>
    <t>92345</t>
  </si>
  <si>
    <t>50,08</t>
  </si>
  <si>
    <t>92346</t>
  </si>
  <si>
    <t>67,03</t>
  </si>
  <si>
    <t>92347</t>
  </si>
  <si>
    <t>92348</t>
  </si>
  <si>
    <t>92349</t>
  </si>
  <si>
    <t>103,23</t>
  </si>
  <si>
    <t>92350</t>
  </si>
  <si>
    <t>92351</t>
  </si>
  <si>
    <t>92352</t>
  </si>
  <si>
    <t>92353</t>
  </si>
  <si>
    <t>92354</t>
  </si>
  <si>
    <t>92355</t>
  </si>
  <si>
    <t>92356</t>
  </si>
  <si>
    <t>92357</t>
  </si>
  <si>
    <t>92358</t>
  </si>
  <si>
    <t>92369</t>
  </si>
  <si>
    <t>25,82</t>
  </si>
  <si>
    <t>92370</t>
  </si>
  <si>
    <t>27,29</t>
  </si>
  <si>
    <t>92371</t>
  </si>
  <si>
    <t>92372</t>
  </si>
  <si>
    <t>33,08</t>
  </si>
  <si>
    <t>92373</t>
  </si>
  <si>
    <t>92374</t>
  </si>
  <si>
    <t>38,13</t>
  </si>
  <si>
    <t>92375</t>
  </si>
  <si>
    <t>50,07</t>
  </si>
  <si>
    <t>92376</t>
  </si>
  <si>
    <t>50,05</t>
  </si>
  <si>
    <t>92377</t>
  </si>
  <si>
    <t>92378</t>
  </si>
  <si>
    <t>92379</t>
  </si>
  <si>
    <t>92380</t>
  </si>
  <si>
    <t>92381</t>
  </si>
  <si>
    <t>92382</t>
  </si>
  <si>
    <t>92383</t>
  </si>
  <si>
    <t>92384</t>
  </si>
  <si>
    <t>46,46</t>
  </si>
  <si>
    <t>92385</t>
  </si>
  <si>
    <t>58,08</t>
  </si>
  <si>
    <t>92386</t>
  </si>
  <si>
    <t>92387</t>
  </si>
  <si>
    <t>92388</t>
  </si>
  <si>
    <t>92389</t>
  </si>
  <si>
    <t>92390</t>
  </si>
  <si>
    <t>92635</t>
  </si>
  <si>
    <t>92636</t>
  </si>
  <si>
    <t>92637</t>
  </si>
  <si>
    <t>50,30</t>
  </si>
  <si>
    <t>92638</t>
  </si>
  <si>
    <t>92639</t>
  </si>
  <si>
    <t>92640</t>
  </si>
  <si>
    <t>92642</t>
  </si>
  <si>
    <t>92644</t>
  </si>
  <si>
    <t>92657</t>
  </si>
  <si>
    <t>92658</t>
  </si>
  <si>
    <t>92659</t>
  </si>
  <si>
    <t>92660</t>
  </si>
  <si>
    <t>92661</t>
  </si>
  <si>
    <t>29,72</t>
  </si>
  <si>
    <t>92662</t>
  </si>
  <si>
    <t>92663</t>
  </si>
  <si>
    <t>40,69</t>
  </si>
  <si>
    <t>92664</t>
  </si>
  <si>
    <t>40,67</t>
  </si>
  <si>
    <t>92665</t>
  </si>
  <si>
    <t>92666</t>
  </si>
  <si>
    <t>92667</t>
  </si>
  <si>
    <t>92668</t>
  </si>
  <si>
    <t>92669</t>
  </si>
  <si>
    <t>92670</t>
  </si>
  <si>
    <t>27,73</t>
  </si>
  <si>
    <t>92671</t>
  </si>
  <si>
    <t>39,65</t>
  </si>
  <si>
    <t>92672</t>
  </si>
  <si>
    <t>92673</t>
  </si>
  <si>
    <t>45,88</t>
  </si>
  <si>
    <t>92674</t>
  </si>
  <si>
    <t>92675</t>
  </si>
  <si>
    <t>92676</t>
  </si>
  <si>
    <t>92677</t>
  </si>
  <si>
    <t>92678</t>
  </si>
  <si>
    <t>93,12</t>
  </si>
  <si>
    <t>92679</t>
  </si>
  <si>
    <t>92680</t>
  </si>
  <si>
    <t>124,84</t>
  </si>
  <si>
    <t>92681</t>
  </si>
  <si>
    <t>92682</t>
  </si>
  <si>
    <t>92683</t>
  </si>
  <si>
    <t>92684</t>
  </si>
  <si>
    <t>92685</t>
  </si>
  <si>
    <t>92686</t>
  </si>
  <si>
    <t>92692</t>
  </si>
  <si>
    <t>92693</t>
  </si>
  <si>
    <t>92694</t>
  </si>
  <si>
    <t>92695</t>
  </si>
  <si>
    <t>92696</t>
  </si>
  <si>
    <t>92697</t>
  </si>
  <si>
    <t>27,02</t>
  </si>
  <si>
    <t>92698</t>
  </si>
  <si>
    <t>92699</t>
  </si>
  <si>
    <t>92700</t>
  </si>
  <si>
    <t>24,94</t>
  </si>
  <si>
    <t>92701</t>
  </si>
  <si>
    <t>23,35</t>
  </si>
  <si>
    <t>92702</t>
  </si>
  <si>
    <t>38,77</t>
  </si>
  <si>
    <t>92703</t>
  </si>
  <si>
    <t>92704</t>
  </si>
  <si>
    <t>92705</t>
  </si>
  <si>
    <t>30,82</t>
  </si>
  <si>
    <t>92706</t>
  </si>
  <si>
    <t>49,81</t>
  </si>
  <si>
    <t>92889</t>
  </si>
  <si>
    <t>92890</t>
  </si>
  <si>
    <t>158,63</t>
  </si>
  <si>
    <t>92891</t>
  </si>
  <si>
    <t>92892</t>
  </si>
  <si>
    <t>92893</t>
  </si>
  <si>
    <t>62,56</t>
  </si>
  <si>
    <t>92894</t>
  </si>
  <si>
    <t>92895</t>
  </si>
  <si>
    <t>92896</t>
  </si>
  <si>
    <t>92897</t>
  </si>
  <si>
    <t>92898</t>
  </si>
  <si>
    <t>92899</t>
  </si>
  <si>
    <t>55,42</t>
  </si>
  <si>
    <t>92900</t>
  </si>
  <si>
    <t>66,98</t>
  </si>
  <si>
    <t>92901</t>
  </si>
  <si>
    <t>93,95</t>
  </si>
  <si>
    <t>92902</t>
  </si>
  <si>
    <t>92903</t>
  </si>
  <si>
    <t>92904</t>
  </si>
  <si>
    <t>92905</t>
  </si>
  <si>
    <t>92906</t>
  </si>
  <si>
    <t>92907</t>
  </si>
  <si>
    <t>92908</t>
  </si>
  <si>
    <t>92909</t>
  </si>
  <si>
    <t>92910</t>
  </si>
  <si>
    <t>92911</t>
  </si>
  <si>
    <t>92912</t>
  </si>
  <si>
    <t>92913</t>
  </si>
  <si>
    <t>92914</t>
  </si>
  <si>
    <t>92918</t>
  </si>
  <si>
    <t>92920</t>
  </si>
  <si>
    <t>27,38</t>
  </si>
  <si>
    <t>92925</t>
  </si>
  <si>
    <t>92926</t>
  </si>
  <si>
    <t>92927</t>
  </si>
  <si>
    <t>92928</t>
  </si>
  <si>
    <t>92929</t>
  </si>
  <si>
    <t>92930</t>
  </si>
  <si>
    <t>92931</t>
  </si>
  <si>
    <t>53,14</t>
  </si>
  <si>
    <t>92932</t>
  </si>
  <si>
    <t>92933</t>
  </si>
  <si>
    <t>92934</t>
  </si>
  <si>
    <t>92935</t>
  </si>
  <si>
    <t>92936</t>
  </si>
  <si>
    <t>92937</t>
  </si>
  <si>
    <t>92938</t>
  </si>
  <si>
    <t>92939</t>
  </si>
  <si>
    <t>92940</t>
  </si>
  <si>
    <t>92941</t>
  </si>
  <si>
    <t>27,03</t>
  </si>
  <si>
    <t>92942</t>
  </si>
  <si>
    <t>92943</t>
  </si>
  <si>
    <t>31,12</t>
  </si>
  <si>
    <t>92944</t>
  </si>
  <si>
    <t>92945</t>
  </si>
  <si>
    <t>92946</t>
  </si>
  <si>
    <t>92947</t>
  </si>
  <si>
    <t>92948</t>
  </si>
  <si>
    <t>92949</t>
  </si>
  <si>
    <t>68,59</t>
  </si>
  <si>
    <t>92950</t>
  </si>
  <si>
    <t>92951</t>
  </si>
  <si>
    <t>92952</t>
  </si>
  <si>
    <t>92953</t>
  </si>
  <si>
    <t>93050</t>
  </si>
  <si>
    <t>93051</t>
  </si>
  <si>
    <t>93052</t>
  </si>
  <si>
    <t>93054</t>
  </si>
  <si>
    <t>23,04</t>
  </si>
  <si>
    <t>93055</t>
  </si>
  <si>
    <t>48,16</t>
  </si>
  <si>
    <t>93056</t>
  </si>
  <si>
    <t>93057</t>
  </si>
  <si>
    <t>93058</t>
  </si>
  <si>
    <t>93059</t>
  </si>
  <si>
    <t>93060</t>
  </si>
  <si>
    <t>84,56</t>
  </si>
  <si>
    <t>93061</t>
  </si>
  <si>
    <t>93062</t>
  </si>
  <si>
    <t>93063</t>
  </si>
  <si>
    <t>93064</t>
  </si>
  <si>
    <t>93065</t>
  </si>
  <si>
    <t>48,20</t>
  </si>
  <si>
    <t>93066</t>
  </si>
  <si>
    <t>93067</t>
  </si>
  <si>
    <t>93068</t>
  </si>
  <si>
    <t>93069</t>
  </si>
  <si>
    <t>93070</t>
  </si>
  <si>
    <t>93071</t>
  </si>
  <si>
    <t>93072</t>
  </si>
  <si>
    <t>93073</t>
  </si>
  <si>
    <t>87,90</t>
  </si>
  <si>
    <t>93074</t>
  </si>
  <si>
    <t>11,30</t>
  </si>
  <si>
    <t>93075</t>
  </si>
  <si>
    <t>20,70</t>
  </si>
  <si>
    <t>93076</t>
  </si>
  <si>
    <t>93077</t>
  </si>
  <si>
    <t>30,12</t>
  </si>
  <si>
    <t>93078</t>
  </si>
  <si>
    <t>93079</t>
  </si>
  <si>
    <t>28,27</t>
  </si>
  <si>
    <t>93080</t>
  </si>
  <si>
    <t>93081</t>
  </si>
  <si>
    <t>93082</t>
  </si>
  <si>
    <t>24,04</t>
  </si>
  <si>
    <t>93083</t>
  </si>
  <si>
    <t>93084</t>
  </si>
  <si>
    <t>12,92</t>
  </si>
  <si>
    <t>93085</t>
  </si>
  <si>
    <t>93086</t>
  </si>
  <si>
    <t>93087</t>
  </si>
  <si>
    <t>20,78</t>
  </si>
  <si>
    <t>93088</t>
  </si>
  <si>
    <t>93089</t>
  </si>
  <si>
    <t>93090</t>
  </si>
  <si>
    <t>93091</t>
  </si>
  <si>
    <t>93092</t>
  </si>
  <si>
    <t>93093</t>
  </si>
  <si>
    <t>93094</t>
  </si>
  <si>
    <t>93095</t>
  </si>
  <si>
    <t>93096</t>
  </si>
  <si>
    <t>90,69</t>
  </si>
  <si>
    <t>93097</t>
  </si>
  <si>
    <t>93098</t>
  </si>
  <si>
    <t>93099</t>
  </si>
  <si>
    <t>93100</t>
  </si>
  <si>
    <t>93101</t>
  </si>
  <si>
    <t>34,83</t>
  </si>
  <si>
    <t>93102</t>
  </si>
  <si>
    <t>93103</t>
  </si>
  <si>
    <t>7,48</t>
  </si>
  <si>
    <t>93104</t>
  </si>
  <si>
    <t>19,41</t>
  </si>
  <si>
    <t>93105</t>
  </si>
  <si>
    <t>24,16</t>
  </si>
  <si>
    <t>93106</t>
  </si>
  <si>
    <t>93107</t>
  </si>
  <si>
    <t>93108</t>
  </si>
  <si>
    <t>93109</t>
  </si>
  <si>
    <t>93110</t>
  </si>
  <si>
    <t>93111</t>
  </si>
  <si>
    <t>93112</t>
  </si>
  <si>
    <t>93113</t>
  </si>
  <si>
    <t>93114</t>
  </si>
  <si>
    <t>93115</t>
  </si>
  <si>
    <t>88,27</t>
  </si>
  <si>
    <t>93116</t>
  </si>
  <si>
    <t>93117</t>
  </si>
  <si>
    <t>93118</t>
  </si>
  <si>
    <t>93119</t>
  </si>
  <si>
    <t>17,48</t>
  </si>
  <si>
    <t>93120</t>
  </si>
  <si>
    <t>93121</t>
  </si>
  <si>
    <t>30,81</t>
  </si>
  <si>
    <t>93122</t>
  </si>
  <si>
    <t>26,20</t>
  </si>
  <si>
    <t>93123</t>
  </si>
  <si>
    <t>60,03</t>
  </si>
  <si>
    <t>93124</t>
  </si>
  <si>
    <t>93125</t>
  </si>
  <si>
    <t>93126</t>
  </si>
  <si>
    <t>93133</t>
  </si>
  <si>
    <t>94465</t>
  </si>
  <si>
    <t>94466</t>
  </si>
  <si>
    <t>94467</t>
  </si>
  <si>
    <t>94468</t>
  </si>
  <si>
    <t>94469</t>
  </si>
  <si>
    <t>94470</t>
  </si>
  <si>
    <t>94471</t>
  </si>
  <si>
    <t>94472</t>
  </si>
  <si>
    <t>94473</t>
  </si>
  <si>
    <t>94474</t>
  </si>
  <si>
    <t>98,45</t>
  </si>
  <si>
    <t>94475</t>
  </si>
  <si>
    <t>94476</t>
  </si>
  <si>
    <t>94477</t>
  </si>
  <si>
    <t>94478</t>
  </si>
  <si>
    <t>94479</t>
  </si>
  <si>
    <t>164,67</t>
  </si>
  <si>
    <t>94606</t>
  </si>
  <si>
    <t>94608</t>
  </si>
  <si>
    <t>94610</t>
  </si>
  <si>
    <t>94612</t>
  </si>
  <si>
    <t>94614</t>
  </si>
  <si>
    <t>94615</t>
  </si>
  <si>
    <t>94616</t>
  </si>
  <si>
    <t>94617</t>
  </si>
  <si>
    <t>94618</t>
  </si>
  <si>
    <t>94620</t>
  </si>
  <si>
    <t>94622</t>
  </si>
  <si>
    <t>94623</t>
  </si>
  <si>
    <t>94624</t>
  </si>
  <si>
    <t>94625</t>
  </si>
  <si>
    <t>94656</t>
  </si>
  <si>
    <t>94657</t>
  </si>
  <si>
    <t>5,18</t>
  </si>
  <si>
    <t>94658</t>
  </si>
  <si>
    <t>94659</t>
  </si>
  <si>
    <t>94660</t>
  </si>
  <si>
    <t>10,53</t>
  </si>
  <si>
    <t>94661</t>
  </si>
  <si>
    <t>94662</t>
  </si>
  <si>
    <t>11,54</t>
  </si>
  <si>
    <t>94663</t>
  </si>
  <si>
    <t>94664</t>
  </si>
  <si>
    <t>94665</t>
  </si>
  <si>
    <t>94666</t>
  </si>
  <si>
    <t>31,51</t>
  </si>
  <si>
    <t>94667</t>
  </si>
  <si>
    <t>35,15</t>
  </si>
  <si>
    <t>94668</t>
  </si>
  <si>
    <t>53,95</t>
  </si>
  <si>
    <t>94669</t>
  </si>
  <si>
    <t>94670</t>
  </si>
  <si>
    <t>94671</t>
  </si>
  <si>
    <t>94672</t>
  </si>
  <si>
    <t>94673</t>
  </si>
  <si>
    <t>94674</t>
  </si>
  <si>
    <t>94675</t>
  </si>
  <si>
    <t>94676</t>
  </si>
  <si>
    <t>14,28</t>
  </si>
  <si>
    <t>94677</t>
  </si>
  <si>
    <t>22,02</t>
  </si>
  <si>
    <t>94678</t>
  </si>
  <si>
    <t>14,73</t>
  </si>
  <si>
    <t>94679</t>
  </si>
  <si>
    <t>24,93</t>
  </si>
  <si>
    <t>94680</t>
  </si>
  <si>
    <t>94681</t>
  </si>
  <si>
    <t>94682</t>
  </si>
  <si>
    <t>94683</t>
  </si>
  <si>
    <t>94684</t>
  </si>
  <si>
    <t>94685</t>
  </si>
  <si>
    <t>110,54</t>
  </si>
  <si>
    <t>94686</t>
  </si>
  <si>
    <t>94687</t>
  </si>
  <si>
    <t>94688</t>
  </si>
  <si>
    <t>94689</t>
  </si>
  <si>
    <t>94690</t>
  </si>
  <si>
    <t>94691</t>
  </si>
  <si>
    <t>14,33</t>
  </si>
  <si>
    <t>94692</t>
  </si>
  <si>
    <t>21,81</t>
  </si>
  <si>
    <t>94693</t>
  </si>
  <si>
    <t>94694</t>
  </si>
  <si>
    <t>94695</t>
  </si>
  <si>
    <t>94696</t>
  </si>
  <si>
    <t>54,67</t>
  </si>
  <si>
    <t>94697</t>
  </si>
  <si>
    <t>86,95</t>
  </si>
  <si>
    <t>94698</t>
  </si>
  <si>
    <t>94699</t>
  </si>
  <si>
    <t>94700</t>
  </si>
  <si>
    <t>94701</t>
  </si>
  <si>
    <t>94702</t>
  </si>
  <si>
    <t>94703</t>
  </si>
  <si>
    <t>94704</t>
  </si>
  <si>
    <t>21,94</t>
  </si>
  <si>
    <t>94705</t>
  </si>
  <si>
    <t>27,34</t>
  </si>
  <si>
    <t>94706</t>
  </si>
  <si>
    <t>94707</t>
  </si>
  <si>
    <t>94708</t>
  </si>
  <si>
    <t>94709</t>
  </si>
  <si>
    <t>94710</t>
  </si>
  <si>
    <t>94711</t>
  </si>
  <si>
    <t>94712</t>
  </si>
  <si>
    <t>94713</t>
  </si>
  <si>
    <t>205,86</t>
  </si>
  <si>
    <t>94714</t>
  </si>
  <si>
    <t>94715</t>
  </si>
  <si>
    <t>94724</t>
  </si>
  <si>
    <t>33,94</t>
  </si>
  <si>
    <t>94725</t>
  </si>
  <si>
    <t>6,55</t>
  </si>
  <si>
    <t>94726</t>
  </si>
  <si>
    <t>94727</t>
  </si>
  <si>
    <t>10,18</t>
  </si>
  <si>
    <t>94728</t>
  </si>
  <si>
    <t>94729</t>
  </si>
  <si>
    <t>94730</t>
  </si>
  <si>
    <t>94731</t>
  </si>
  <si>
    <t>94733</t>
  </si>
  <si>
    <t>47,86</t>
  </si>
  <si>
    <t>94737</t>
  </si>
  <si>
    <t>94740</t>
  </si>
  <si>
    <t>10,58</t>
  </si>
  <si>
    <t>94741</t>
  </si>
  <si>
    <t>94742</t>
  </si>
  <si>
    <t>17,59</t>
  </si>
  <si>
    <t>94743</t>
  </si>
  <si>
    <t>19,68</t>
  </si>
  <si>
    <t>94744</t>
  </si>
  <si>
    <t>28,88</t>
  </si>
  <si>
    <t>94746</t>
  </si>
  <si>
    <t>42,83</t>
  </si>
  <si>
    <t>94748</t>
  </si>
  <si>
    <t>94750</t>
  </si>
  <si>
    <t>94752</t>
  </si>
  <si>
    <t>94756</t>
  </si>
  <si>
    <t>94757</t>
  </si>
  <si>
    <t>19,42</t>
  </si>
  <si>
    <t>94758</t>
  </si>
  <si>
    <t>94759</t>
  </si>
  <si>
    <t>94760</t>
  </si>
  <si>
    <t>94761</t>
  </si>
  <si>
    <t>94762</t>
  </si>
  <si>
    <t>94783</t>
  </si>
  <si>
    <t>94785</t>
  </si>
  <si>
    <t>94786</t>
  </si>
  <si>
    <t>94787</t>
  </si>
  <si>
    <t>54,39</t>
  </si>
  <si>
    <t>94788</t>
  </si>
  <si>
    <t>79,73</t>
  </si>
  <si>
    <t>94789</t>
  </si>
  <si>
    <t>94790</t>
  </si>
  <si>
    <t>94791</t>
  </si>
  <si>
    <t>94863</t>
  </si>
  <si>
    <t>95141</t>
  </si>
  <si>
    <t>95237</t>
  </si>
  <si>
    <t>95693</t>
  </si>
  <si>
    <t>95694</t>
  </si>
  <si>
    <t>95695</t>
  </si>
  <si>
    <t>68,06</t>
  </si>
  <si>
    <t>95696</t>
  </si>
  <si>
    <t>96637</t>
  </si>
  <si>
    <t>96638</t>
  </si>
  <si>
    <t>96639</t>
  </si>
  <si>
    <t>8,01</t>
  </si>
  <si>
    <t>96640</t>
  </si>
  <si>
    <t>96641</t>
  </si>
  <si>
    <t>19,28</t>
  </si>
  <si>
    <t>96642</t>
  </si>
  <si>
    <t>96643</t>
  </si>
  <si>
    <t>96650</t>
  </si>
  <si>
    <t>8,72</t>
  </si>
  <si>
    <t>96651</t>
  </si>
  <si>
    <t>96652</t>
  </si>
  <si>
    <t>96653</t>
  </si>
  <si>
    <t>96654</t>
  </si>
  <si>
    <t>27,21</t>
  </si>
  <si>
    <t>96655</t>
  </si>
  <si>
    <t>26,52</t>
  </si>
  <si>
    <t>96656</t>
  </si>
  <si>
    <t>96657</t>
  </si>
  <si>
    <t>96658</t>
  </si>
  <si>
    <t>96659</t>
  </si>
  <si>
    <t>96660</t>
  </si>
  <si>
    <t>96661</t>
  </si>
  <si>
    <t>96662</t>
  </si>
  <si>
    <t>96663</t>
  </si>
  <si>
    <t>20,91</t>
  </si>
  <si>
    <t>96664</t>
  </si>
  <si>
    <t>96665</t>
  </si>
  <si>
    <t>96666</t>
  </si>
  <si>
    <t>21,65</t>
  </si>
  <si>
    <t>96667</t>
  </si>
  <si>
    <t>96684</t>
  </si>
  <si>
    <t>96685</t>
  </si>
  <si>
    <t>4,31</t>
  </si>
  <si>
    <t>96686</t>
  </si>
  <si>
    <t>96687</t>
  </si>
  <si>
    <t>96688</t>
  </si>
  <si>
    <t>96689</t>
  </si>
  <si>
    <t>12,49</t>
  </si>
  <si>
    <t>96690</t>
  </si>
  <si>
    <t>96691</t>
  </si>
  <si>
    <t>26,28</t>
  </si>
  <si>
    <t>96692</t>
  </si>
  <si>
    <t>96693</t>
  </si>
  <si>
    <t>96694</t>
  </si>
  <si>
    <t>96695</t>
  </si>
  <si>
    <t>96696</t>
  </si>
  <si>
    <t>96697</t>
  </si>
  <si>
    <t>199,72</t>
  </si>
  <si>
    <t>96698</t>
  </si>
  <si>
    <t>96699</t>
  </si>
  <si>
    <t>96700</t>
  </si>
  <si>
    <t>15,11</t>
  </si>
  <si>
    <t>96701</t>
  </si>
  <si>
    <t>96702</t>
  </si>
  <si>
    <t>5,51</t>
  </si>
  <si>
    <t>96703</t>
  </si>
  <si>
    <t>96704</t>
  </si>
  <si>
    <t>96705</t>
  </si>
  <si>
    <t>96706</t>
  </si>
  <si>
    <t>26,07</t>
  </si>
  <si>
    <t>96707</t>
  </si>
  <si>
    <t>96708</t>
  </si>
  <si>
    <t>96709</t>
  </si>
  <si>
    <t>142,61</t>
  </si>
  <si>
    <t>96710</t>
  </si>
  <si>
    <t>6,43</t>
  </si>
  <si>
    <t>96711</t>
  </si>
  <si>
    <t>10,11</t>
  </si>
  <si>
    <t>96712</t>
  </si>
  <si>
    <t>20,37</t>
  </si>
  <si>
    <t>96713</t>
  </si>
  <si>
    <t>27,97</t>
  </si>
  <si>
    <t>96714</t>
  </si>
  <si>
    <t>96715</t>
  </si>
  <si>
    <t>96716</t>
  </si>
  <si>
    <t>96717</t>
  </si>
  <si>
    <t>96736</t>
  </si>
  <si>
    <t>96737</t>
  </si>
  <si>
    <t>96738</t>
  </si>
  <si>
    <t>96739</t>
  </si>
  <si>
    <t>7,34</t>
  </si>
  <si>
    <t>96740</t>
  </si>
  <si>
    <t>36,57</t>
  </si>
  <si>
    <t>96741</t>
  </si>
  <si>
    <t>13,03</t>
  </si>
  <si>
    <t>96742</t>
  </si>
  <si>
    <t>19,77</t>
  </si>
  <si>
    <t>96743</t>
  </si>
  <si>
    <t>96744</t>
  </si>
  <si>
    <t>96745</t>
  </si>
  <si>
    <t>96746</t>
  </si>
  <si>
    <t>96747</t>
  </si>
  <si>
    <t>96748</t>
  </si>
  <si>
    <t>96749</t>
  </si>
  <si>
    <t>10,70</t>
  </si>
  <si>
    <t>96750</t>
  </si>
  <si>
    <t>96751</t>
  </si>
  <si>
    <t>96752</t>
  </si>
  <si>
    <t>39,16</t>
  </si>
  <si>
    <t>96753</t>
  </si>
  <si>
    <t>96754</t>
  </si>
  <si>
    <t>96755</t>
  </si>
  <si>
    <t>96756</t>
  </si>
  <si>
    <t>96757</t>
  </si>
  <si>
    <t>96758</t>
  </si>
  <si>
    <t>14,43</t>
  </si>
  <si>
    <t>96759</t>
  </si>
  <si>
    <t>96760</t>
  </si>
  <si>
    <t>32,66</t>
  </si>
  <si>
    <t>96761</t>
  </si>
  <si>
    <t>96762</t>
  </si>
  <si>
    <t>96763</t>
  </si>
  <si>
    <t>96764</t>
  </si>
  <si>
    <t>96802</t>
  </si>
  <si>
    <t>96803</t>
  </si>
  <si>
    <t>96804</t>
  </si>
  <si>
    <t>96805</t>
  </si>
  <si>
    <t>96806</t>
  </si>
  <si>
    <t>96807</t>
  </si>
  <si>
    <t>96808</t>
  </si>
  <si>
    <t>12,53</t>
  </si>
  <si>
    <t>96809</t>
  </si>
  <si>
    <t>96810</t>
  </si>
  <si>
    <t>96811</t>
  </si>
  <si>
    <t>17,05</t>
  </si>
  <si>
    <t>96812</t>
  </si>
  <si>
    <t>96813</t>
  </si>
  <si>
    <t>96814</t>
  </si>
  <si>
    <t>15,83</t>
  </si>
  <si>
    <t>96815</t>
  </si>
  <si>
    <t>27,69</t>
  </si>
  <si>
    <t>96816</t>
  </si>
  <si>
    <t>22,36</t>
  </si>
  <si>
    <t>96817</t>
  </si>
  <si>
    <t>96818</t>
  </si>
  <si>
    <t>23,82</t>
  </si>
  <si>
    <t>96819</t>
  </si>
  <si>
    <t>96820</t>
  </si>
  <si>
    <t>96821</t>
  </si>
  <si>
    <t>96822</t>
  </si>
  <si>
    <t>96823</t>
  </si>
  <si>
    <t>15,69</t>
  </si>
  <si>
    <t>96824</t>
  </si>
  <si>
    <t>96825</t>
  </si>
  <si>
    <t>24,66</t>
  </si>
  <si>
    <t>96826</t>
  </si>
  <si>
    <t>22,01</t>
  </si>
  <si>
    <t>96827</t>
  </si>
  <si>
    <t>96828</t>
  </si>
  <si>
    <t>29,12</t>
  </si>
  <si>
    <t>96829</t>
  </si>
  <si>
    <t>96830</t>
  </si>
  <si>
    <t>32,32</t>
  </si>
  <si>
    <t>96831</t>
  </si>
  <si>
    <t>96832</t>
  </si>
  <si>
    <t>96833</t>
  </si>
  <si>
    <t>28,32</t>
  </si>
  <si>
    <t>96834</t>
  </si>
  <si>
    <t>96835</t>
  </si>
  <si>
    <t>96836</t>
  </si>
  <si>
    <t>96837</t>
  </si>
  <si>
    <t>96838</t>
  </si>
  <si>
    <t>20,32</t>
  </si>
  <si>
    <t>96839</t>
  </si>
  <si>
    <t>96840</t>
  </si>
  <si>
    <t>96841</t>
  </si>
  <si>
    <t>22,44</t>
  </si>
  <si>
    <t>96842</t>
  </si>
  <si>
    <t>96843</t>
  </si>
  <si>
    <t>96844</t>
  </si>
  <si>
    <t>96845</t>
  </si>
  <si>
    <t>41,85</t>
  </si>
  <si>
    <t>96846</t>
  </si>
  <si>
    <t>96847</t>
  </si>
  <si>
    <t>96848</t>
  </si>
  <si>
    <t>96849</t>
  </si>
  <si>
    <t>19,45</t>
  </si>
  <si>
    <t>96850</t>
  </si>
  <si>
    <t>23,07</t>
  </si>
  <si>
    <t>96851</t>
  </si>
  <si>
    <t>96852</t>
  </si>
  <si>
    <t>96853</t>
  </si>
  <si>
    <t>96854</t>
  </si>
  <si>
    <t>96855</t>
  </si>
  <si>
    <t>32,59</t>
  </si>
  <si>
    <t>96856</t>
  </si>
  <si>
    <t>96857</t>
  </si>
  <si>
    <t>54,28</t>
  </si>
  <si>
    <t>96858</t>
  </si>
  <si>
    <t>96859</t>
  </si>
  <si>
    <t>68,05</t>
  </si>
  <si>
    <t>96860</t>
  </si>
  <si>
    <t>25,51</t>
  </si>
  <si>
    <t>96861</t>
  </si>
  <si>
    <t>27,79</t>
  </si>
  <si>
    <t>96862</t>
  </si>
  <si>
    <t>96863</t>
  </si>
  <si>
    <t>96864</t>
  </si>
  <si>
    <t>96865</t>
  </si>
  <si>
    <t>96866</t>
  </si>
  <si>
    <t>96867</t>
  </si>
  <si>
    <t>96868</t>
  </si>
  <si>
    <t>96869</t>
  </si>
  <si>
    <t>96870</t>
  </si>
  <si>
    <t>96871</t>
  </si>
  <si>
    <t>96872</t>
  </si>
  <si>
    <t>96873</t>
  </si>
  <si>
    <t>96874</t>
  </si>
  <si>
    <t>96875</t>
  </si>
  <si>
    <t>96876</t>
  </si>
  <si>
    <t>96877</t>
  </si>
  <si>
    <t>96878</t>
  </si>
  <si>
    <t>96879</t>
  </si>
  <si>
    <t>96880</t>
  </si>
  <si>
    <t>96881</t>
  </si>
  <si>
    <t>97425</t>
  </si>
  <si>
    <t>23,66</t>
  </si>
  <si>
    <t>97426</t>
  </si>
  <si>
    <t>97427</t>
  </si>
  <si>
    <t>97428</t>
  </si>
  <si>
    <t>97429</t>
  </si>
  <si>
    <t>97430</t>
  </si>
  <si>
    <t>97431</t>
  </si>
  <si>
    <t>97432</t>
  </si>
  <si>
    <t>97433</t>
  </si>
  <si>
    <t>97434</t>
  </si>
  <si>
    <t>97435</t>
  </si>
  <si>
    <t>97436</t>
  </si>
  <si>
    <t>97437</t>
  </si>
  <si>
    <t>97438</t>
  </si>
  <si>
    <t>97439</t>
  </si>
  <si>
    <t>97440</t>
  </si>
  <si>
    <t>97442</t>
  </si>
  <si>
    <t>97443</t>
  </si>
  <si>
    <t>97444</t>
  </si>
  <si>
    <t>97446</t>
  </si>
  <si>
    <t>97447</t>
  </si>
  <si>
    <t>97449</t>
  </si>
  <si>
    <t>97450</t>
  </si>
  <si>
    <t>97452</t>
  </si>
  <si>
    <t>97453</t>
  </si>
  <si>
    <t>97454</t>
  </si>
  <si>
    <t>97455</t>
  </si>
  <si>
    <t>97456</t>
  </si>
  <si>
    <t>97457</t>
  </si>
  <si>
    <t>97458</t>
  </si>
  <si>
    <t>97459</t>
  </si>
  <si>
    <t>97460</t>
  </si>
  <si>
    <t>97461</t>
  </si>
  <si>
    <t>29,07</t>
  </si>
  <si>
    <t>97462</t>
  </si>
  <si>
    <t>23,79</t>
  </si>
  <si>
    <t>97464</t>
  </si>
  <si>
    <t>42,34</t>
  </si>
  <si>
    <t>97465</t>
  </si>
  <si>
    <t>51,25</t>
  </si>
  <si>
    <t>97467</t>
  </si>
  <si>
    <t>53,81</t>
  </si>
  <si>
    <t>97468</t>
  </si>
  <si>
    <t>65,21</t>
  </si>
  <si>
    <t>97470</t>
  </si>
  <si>
    <t>97471</t>
  </si>
  <si>
    <t>97474</t>
  </si>
  <si>
    <t>97475</t>
  </si>
  <si>
    <t>97477</t>
  </si>
  <si>
    <t>97478</t>
  </si>
  <si>
    <t>97479</t>
  </si>
  <si>
    <t>97480</t>
  </si>
  <si>
    <t>97481</t>
  </si>
  <si>
    <t>69,23</t>
  </si>
  <si>
    <t>97482</t>
  </si>
  <si>
    <t>97483</t>
  </si>
  <si>
    <t>97484</t>
  </si>
  <si>
    <t>97485</t>
  </si>
  <si>
    <t>97486</t>
  </si>
  <si>
    <t>145,97</t>
  </si>
  <si>
    <t>97487</t>
  </si>
  <si>
    <t>97488</t>
  </si>
  <si>
    <t>97489</t>
  </si>
  <si>
    <t>97490</t>
  </si>
  <si>
    <t>97491</t>
  </si>
  <si>
    <t>73,93</t>
  </si>
  <si>
    <t>97492</t>
  </si>
  <si>
    <t>97493</t>
  </si>
  <si>
    <t>97494</t>
  </si>
  <si>
    <t>97495</t>
  </si>
  <si>
    <t>97496</t>
  </si>
  <si>
    <t>97499</t>
  </si>
  <si>
    <t>97500</t>
  </si>
  <si>
    <t>97502</t>
  </si>
  <si>
    <t>97503</t>
  </si>
  <si>
    <t>97505</t>
  </si>
  <si>
    <t>49,11</t>
  </si>
  <si>
    <t>97506</t>
  </si>
  <si>
    <t>97508</t>
  </si>
  <si>
    <t>97509</t>
  </si>
  <si>
    <t>97511</t>
  </si>
  <si>
    <t>140,73</t>
  </si>
  <si>
    <t>97512</t>
  </si>
  <si>
    <t>97514</t>
  </si>
  <si>
    <t>97515</t>
  </si>
  <si>
    <t>97517</t>
  </si>
  <si>
    <t>97518</t>
  </si>
  <si>
    <t>97519</t>
  </si>
  <si>
    <t>97520</t>
  </si>
  <si>
    <t>97521</t>
  </si>
  <si>
    <t>97522</t>
  </si>
  <si>
    <t>97523</t>
  </si>
  <si>
    <t>97524</t>
  </si>
  <si>
    <t>97525</t>
  </si>
  <si>
    <t>97526</t>
  </si>
  <si>
    <t>97527</t>
  </si>
  <si>
    <t>97528</t>
  </si>
  <si>
    <t>97529</t>
  </si>
  <si>
    <t>97530</t>
  </si>
  <si>
    <t>97531</t>
  </si>
  <si>
    <t>97532</t>
  </si>
  <si>
    <t>208,87</t>
  </si>
  <si>
    <t>97533</t>
  </si>
  <si>
    <t>97534</t>
  </si>
  <si>
    <t>97537</t>
  </si>
  <si>
    <t>20,00</t>
  </si>
  <si>
    <t>97540</t>
  </si>
  <si>
    <t>97541</t>
  </si>
  <si>
    <t>21,69</t>
  </si>
  <si>
    <t>97543</t>
  </si>
  <si>
    <t>97544</t>
  </si>
  <si>
    <t>97546</t>
  </si>
  <si>
    <t>97547</t>
  </si>
  <si>
    <t>97548</t>
  </si>
  <si>
    <t>97549</t>
  </si>
  <si>
    <t>97550</t>
  </si>
  <si>
    <t>65,59</t>
  </si>
  <si>
    <t>97551</t>
  </si>
  <si>
    <t>97552</t>
  </si>
  <si>
    <t>40,83</t>
  </si>
  <si>
    <t>97553</t>
  </si>
  <si>
    <t>57,73</t>
  </si>
  <si>
    <t>97554</t>
  </si>
  <si>
    <t>98,43</t>
  </si>
  <si>
    <t>98602</t>
  </si>
  <si>
    <t>97895</t>
  </si>
  <si>
    <t>97896</t>
  </si>
  <si>
    <t>97897</t>
  </si>
  <si>
    <t>97898</t>
  </si>
  <si>
    <t>97900</t>
  </si>
  <si>
    <t>97901</t>
  </si>
  <si>
    <t>97902</t>
  </si>
  <si>
    <t>97903</t>
  </si>
  <si>
    <t>97904</t>
  </si>
  <si>
    <t>97905</t>
  </si>
  <si>
    <t>97906</t>
  </si>
  <si>
    <t>97907</t>
  </si>
  <si>
    <t>97908</t>
  </si>
  <si>
    <t>98102</t>
  </si>
  <si>
    <t>98104</t>
  </si>
  <si>
    <t>98105</t>
  </si>
  <si>
    <t>98106</t>
  </si>
  <si>
    <t>98107</t>
  </si>
  <si>
    <t>98108</t>
  </si>
  <si>
    <t>99250</t>
  </si>
  <si>
    <t>99251</t>
  </si>
  <si>
    <t>262,14</t>
  </si>
  <si>
    <t>99253</t>
  </si>
  <si>
    <t>99255</t>
  </si>
  <si>
    <t>99257</t>
  </si>
  <si>
    <t>99258</t>
  </si>
  <si>
    <t>99260</t>
  </si>
  <si>
    <t>99262</t>
  </si>
  <si>
    <t>99264</t>
  </si>
  <si>
    <t>102587</t>
  </si>
  <si>
    <t>102588</t>
  </si>
  <si>
    <t>3,35</t>
  </si>
  <si>
    <t>102589</t>
  </si>
  <si>
    <t>2,57</t>
  </si>
  <si>
    <t>102590</t>
  </si>
  <si>
    <t>102591</t>
  </si>
  <si>
    <t>2,84</t>
  </si>
  <si>
    <t>102592</t>
  </si>
  <si>
    <t>102593</t>
  </si>
  <si>
    <t>102594</t>
  </si>
  <si>
    <t>4,24</t>
  </si>
  <si>
    <t>102595</t>
  </si>
  <si>
    <t>102596</t>
  </si>
  <si>
    <t>4,67</t>
  </si>
  <si>
    <t>102597</t>
  </si>
  <si>
    <t>102598</t>
  </si>
  <si>
    <t>102599</t>
  </si>
  <si>
    <t>102600</t>
  </si>
  <si>
    <t>102601</t>
  </si>
  <si>
    <t>5,45</t>
  </si>
  <si>
    <t>102602</t>
  </si>
  <si>
    <t>102603</t>
  </si>
  <si>
    <t>102604</t>
  </si>
  <si>
    <t>102605</t>
  </si>
  <si>
    <t>102606</t>
  </si>
  <si>
    <t>102607</t>
  </si>
  <si>
    <t>102608</t>
  </si>
  <si>
    <t>102609</t>
  </si>
  <si>
    <t>102611</t>
  </si>
  <si>
    <t>102613</t>
  </si>
  <si>
    <t>102614</t>
  </si>
  <si>
    <t>102615</t>
  </si>
  <si>
    <t>102617</t>
  </si>
  <si>
    <t>102619</t>
  </si>
  <si>
    <t>102622</t>
  </si>
  <si>
    <t>102623</t>
  </si>
  <si>
    <t>89482</t>
  </si>
  <si>
    <t>89491</t>
  </si>
  <si>
    <t>89495</t>
  </si>
  <si>
    <t>12,77</t>
  </si>
  <si>
    <t>89707</t>
  </si>
  <si>
    <t>89708</t>
  </si>
  <si>
    <t>89709</t>
  </si>
  <si>
    <t>13,95</t>
  </si>
  <si>
    <t>89710</t>
  </si>
  <si>
    <t>11,66</t>
  </si>
  <si>
    <t>86872</t>
  </si>
  <si>
    <t>86874</t>
  </si>
  <si>
    <t>86875</t>
  </si>
  <si>
    <t>86876</t>
  </si>
  <si>
    <t>86877</t>
  </si>
  <si>
    <t>51,50</t>
  </si>
  <si>
    <t>86878</t>
  </si>
  <si>
    <t>86879</t>
  </si>
  <si>
    <t>86880</t>
  </si>
  <si>
    <t>86881</t>
  </si>
  <si>
    <t>86882</t>
  </si>
  <si>
    <t>86883</t>
  </si>
  <si>
    <t>12,14</t>
  </si>
  <si>
    <t>86884</t>
  </si>
  <si>
    <t>86885</t>
  </si>
  <si>
    <t>11,19</t>
  </si>
  <si>
    <t>86886</t>
  </si>
  <si>
    <t>38,06</t>
  </si>
  <si>
    <t>86887</t>
  </si>
  <si>
    <t>86888</t>
  </si>
  <si>
    <t>86889</t>
  </si>
  <si>
    <t>86893</t>
  </si>
  <si>
    <t>86894</t>
  </si>
  <si>
    <t>86895</t>
  </si>
  <si>
    <t>86899</t>
  </si>
  <si>
    <t>86900</t>
  </si>
  <si>
    <t>86901</t>
  </si>
  <si>
    <t>86902</t>
  </si>
  <si>
    <t>86903</t>
  </si>
  <si>
    <t>86904</t>
  </si>
  <si>
    <t>86905</t>
  </si>
  <si>
    <t>86906</t>
  </si>
  <si>
    <t>59,83</t>
  </si>
  <si>
    <t>86908</t>
  </si>
  <si>
    <t>388,16</t>
  </si>
  <si>
    <t>86909</t>
  </si>
  <si>
    <t>86910</t>
  </si>
  <si>
    <t>86911</t>
  </si>
  <si>
    <t>70,00</t>
  </si>
  <si>
    <t>86913</t>
  </si>
  <si>
    <t>43,65</t>
  </si>
  <si>
    <t>86914</t>
  </si>
  <si>
    <t>78,54</t>
  </si>
  <si>
    <t>86915</t>
  </si>
  <si>
    <t>86916</t>
  </si>
  <si>
    <t>86919</t>
  </si>
  <si>
    <t>86920</t>
  </si>
  <si>
    <t>86921</t>
  </si>
  <si>
    <t>86922</t>
  </si>
  <si>
    <t>86923</t>
  </si>
  <si>
    <t>86924</t>
  </si>
  <si>
    <t>86925</t>
  </si>
  <si>
    <t>86926</t>
  </si>
  <si>
    <t>86927</t>
  </si>
  <si>
    <t>313,29</t>
  </si>
  <si>
    <t>86928</t>
  </si>
  <si>
    <t>86929</t>
  </si>
  <si>
    <t>304,10</t>
  </si>
  <si>
    <t>86930</t>
  </si>
  <si>
    <t>86931</t>
  </si>
  <si>
    <t>86932</t>
  </si>
  <si>
    <t>86933</t>
  </si>
  <si>
    <t>376,09</t>
  </si>
  <si>
    <t>86934</t>
  </si>
  <si>
    <t>86935</t>
  </si>
  <si>
    <t>86936</t>
  </si>
  <si>
    <t>86937</t>
  </si>
  <si>
    <t>86938</t>
  </si>
  <si>
    <t>86939</t>
  </si>
  <si>
    <t>86940</t>
  </si>
  <si>
    <t>86941</t>
  </si>
  <si>
    <t>86942</t>
  </si>
  <si>
    <t>86943</t>
  </si>
  <si>
    <t>86947</t>
  </si>
  <si>
    <t>93396</t>
  </si>
  <si>
    <t>93441</t>
  </si>
  <si>
    <t>93442</t>
  </si>
  <si>
    <t>95469</t>
  </si>
  <si>
    <t>95470</t>
  </si>
  <si>
    <t>95471</t>
  </si>
  <si>
    <t>95472</t>
  </si>
  <si>
    <t>95542</t>
  </si>
  <si>
    <t>95543</t>
  </si>
  <si>
    <t>95544</t>
  </si>
  <si>
    <t>38,63</t>
  </si>
  <si>
    <t>95545</t>
  </si>
  <si>
    <t>37,85</t>
  </si>
  <si>
    <t>95546</t>
  </si>
  <si>
    <t>95547</t>
  </si>
  <si>
    <t>89,36</t>
  </si>
  <si>
    <t>100848</t>
  </si>
  <si>
    <t>100849</t>
  </si>
  <si>
    <t>45,50</t>
  </si>
  <si>
    <t>100851</t>
  </si>
  <si>
    <t>100852</t>
  </si>
  <si>
    <t>100853</t>
  </si>
  <si>
    <t>100854</t>
  </si>
  <si>
    <t>100855</t>
  </si>
  <si>
    <t>100856</t>
  </si>
  <si>
    <t>30,21</t>
  </si>
  <si>
    <t>100857</t>
  </si>
  <si>
    <t>100858</t>
  </si>
  <si>
    <t>100859</t>
  </si>
  <si>
    <t>100860</t>
  </si>
  <si>
    <t>100861</t>
  </si>
  <si>
    <t>35,71</t>
  </si>
  <si>
    <t>100862</t>
  </si>
  <si>
    <t>100863</t>
  </si>
  <si>
    <t>100864</t>
  </si>
  <si>
    <t>100865</t>
  </si>
  <si>
    <t>100866</t>
  </si>
  <si>
    <t>100867</t>
  </si>
  <si>
    <t>100868</t>
  </si>
  <si>
    <t>100869</t>
  </si>
  <si>
    <t>100870</t>
  </si>
  <si>
    <t>100871</t>
  </si>
  <si>
    <t>100872</t>
  </si>
  <si>
    <t>100873</t>
  </si>
  <si>
    <t>100874</t>
  </si>
  <si>
    <t>100875</t>
  </si>
  <si>
    <t>100878</t>
  </si>
  <si>
    <t>98052</t>
  </si>
  <si>
    <t>98053</t>
  </si>
  <si>
    <t>98054</t>
  </si>
  <si>
    <t>98055</t>
  </si>
  <si>
    <t>98056</t>
  </si>
  <si>
    <t>98057</t>
  </si>
  <si>
    <t>98058</t>
  </si>
  <si>
    <t>98059</t>
  </si>
  <si>
    <t>98060</t>
  </si>
  <si>
    <t>98061</t>
  </si>
  <si>
    <t>98062</t>
  </si>
  <si>
    <t>98063</t>
  </si>
  <si>
    <t>98064</t>
  </si>
  <si>
    <t>98065</t>
  </si>
  <si>
    <t>98066</t>
  </si>
  <si>
    <t>98067</t>
  </si>
  <si>
    <t>98068</t>
  </si>
  <si>
    <t>98069</t>
  </si>
  <si>
    <t>98070</t>
  </si>
  <si>
    <t>98071</t>
  </si>
  <si>
    <t>98072</t>
  </si>
  <si>
    <t>98073</t>
  </si>
  <si>
    <t>98074</t>
  </si>
  <si>
    <t>98075</t>
  </si>
  <si>
    <t>98076</t>
  </si>
  <si>
    <t>98077</t>
  </si>
  <si>
    <t>98078</t>
  </si>
  <si>
    <t>98079</t>
  </si>
  <si>
    <t>98080</t>
  </si>
  <si>
    <t>98081</t>
  </si>
  <si>
    <t>98082</t>
  </si>
  <si>
    <t>98083</t>
  </si>
  <si>
    <t>98084</t>
  </si>
  <si>
    <t>98085</t>
  </si>
  <si>
    <t>98086</t>
  </si>
  <si>
    <t>98087</t>
  </si>
  <si>
    <t>98088</t>
  </si>
  <si>
    <t>98089</t>
  </si>
  <si>
    <t>98090</t>
  </si>
  <si>
    <t>98091</t>
  </si>
  <si>
    <t>98092</t>
  </si>
  <si>
    <t>98093</t>
  </si>
  <si>
    <t>98094</t>
  </si>
  <si>
    <t>98099</t>
  </si>
  <si>
    <t>98100</t>
  </si>
  <si>
    <t>98101</t>
  </si>
  <si>
    <t>98109</t>
  </si>
  <si>
    <t>98110</t>
  </si>
  <si>
    <t>350,99</t>
  </si>
  <si>
    <t>98111</t>
  </si>
  <si>
    <t>98112</t>
  </si>
  <si>
    <t>98114</t>
  </si>
  <si>
    <t>98115</t>
  </si>
  <si>
    <t>89957</t>
  </si>
  <si>
    <t>89959</t>
  </si>
  <si>
    <t>89349</t>
  </si>
  <si>
    <t>89351</t>
  </si>
  <si>
    <t>17,31</t>
  </si>
  <si>
    <t>89352</t>
  </si>
  <si>
    <t>18,44</t>
  </si>
  <si>
    <t>89353</t>
  </si>
  <si>
    <t>REGISTRO DE GAVETA BRUTO, LATÃO, ROSCÁVEL, 3/4" - FORNECIMENTO E INSTALAÇÃO. AF_08/2021</t>
  </si>
  <si>
    <t>89354</t>
  </si>
  <si>
    <t>89969</t>
  </si>
  <si>
    <t>89970</t>
  </si>
  <si>
    <t>29,03</t>
  </si>
  <si>
    <t>89971</t>
  </si>
  <si>
    <t>89972</t>
  </si>
  <si>
    <t>31,55</t>
  </si>
  <si>
    <t>89973</t>
  </si>
  <si>
    <t>89974</t>
  </si>
  <si>
    <t>89984</t>
  </si>
  <si>
    <t>89985</t>
  </si>
  <si>
    <t>46,16</t>
  </si>
  <si>
    <t>89986</t>
  </si>
  <si>
    <t>89987</t>
  </si>
  <si>
    <t>90371</t>
  </si>
  <si>
    <t>15,65</t>
  </si>
  <si>
    <t>94489</t>
  </si>
  <si>
    <t>94490</t>
  </si>
  <si>
    <t>23,28</t>
  </si>
  <si>
    <t>94491</t>
  </si>
  <si>
    <t>94492</t>
  </si>
  <si>
    <t>33,05</t>
  </si>
  <si>
    <t>94493</t>
  </si>
  <si>
    <t>60,90</t>
  </si>
  <si>
    <t>94495</t>
  </si>
  <si>
    <t>31,65</t>
  </si>
  <si>
    <t>94496</t>
  </si>
  <si>
    <t>43,12</t>
  </si>
  <si>
    <t>94497</t>
  </si>
  <si>
    <t>94498</t>
  </si>
  <si>
    <t>94499</t>
  </si>
  <si>
    <t>147,35</t>
  </si>
  <si>
    <t>94500</t>
  </si>
  <si>
    <t>94501</t>
  </si>
  <si>
    <t>94792</t>
  </si>
  <si>
    <t>94793</t>
  </si>
  <si>
    <t>94794</t>
  </si>
  <si>
    <t>94795</t>
  </si>
  <si>
    <t>94796</t>
  </si>
  <si>
    <t>94797</t>
  </si>
  <si>
    <t>99,16</t>
  </si>
  <si>
    <t>94798</t>
  </si>
  <si>
    <t>94799</t>
  </si>
  <si>
    <t>203,19</t>
  </si>
  <si>
    <t>94800</t>
  </si>
  <si>
    <t>95248</t>
  </si>
  <si>
    <t>95249</t>
  </si>
  <si>
    <t>31,38</t>
  </si>
  <si>
    <t>95250</t>
  </si>
  <si>
    <t>42,33</t>
  </si>
  <si>
    <t>95251</t>
  </si>
  <si>
    <t>62,41</t>
  </si>
  <si>
    <t>95252</t>
  </si>
  <si>
    <t>95253</t>
  </si>
  <si>
    <t>99619</t>
  </si>
  <si>
    <t>99620</t>
  </si>
  <si>
    <t>99621</t>
  </si>
  <si>
    <t>99622</t>
  </si>
  <si>
    <t>99623</t>
  </si>
  <si>
    <t>99624</t>
  </si>
  <si>
    <t>99625</t>
  </si>
  <si>
    <t>99626</t>
  </si>
  <si>
    <t>99627</t>
  </si>
  <si>
    <t>58,91</t>
  </si>
  <si>
    <t>99628</t>
  </si>
  <si>
    <t>99629</t>
  </si>
  <si>
    <t>70,89</t>
  </si>
  <si>
    <t>99630</t>
  </si>
  <si>
    <t>99631</t>
  </si>
  <si>
    <t>122,70</t>
  </si>
  <si>
    <t>99632</t>
  </si>
  <si>
    <t>99633</t>
  </si>
  <si>
    <t>99634</t>
  </si>
  <si>
    <t>99635</t>
  </si>
  <si>
    <t>103008</t>
  </si>
  <si>
    <t>103009</t>
  </si>
  <si>
    <t>103010</t>
  </si>
  <si>
    <t>103011</t>
  </si>
  <si>
    <t>103012</t>
  </si>
  <si>
    <t>103013</t>
  </si>
  <si>
    <t>103014</t>
  </si>
  <si>
    <t>103015</t>
  </si>
  <si>
    <t>103016</t>
  </si>
  <si>
    <t>103017</t>
  </si>
  <si>
    <t>103018</t>
  </si>
  <si>
    <t>103019</t>
  </si>
  <si>
    <t>103029</t>
  </si>
  <si>
    <t>23,40</t>
  </si>
  <si>
    <t>103036</t>
  </si>
  <si>
    <t>12,38</t>
  </si>
  <si>
    <t>103037</t>
  </si>
  <si>
    <t>24,42</t>
  </si>
  <si>
    <t>103038</t>
  </si>
  <si>
    <t>103039</t>
  </si>
  <si>
    <t>103040</t>
  </si>
  <si>
    <t>103041</t>
  </si>
  <si>
    <t>10,46</t>
  </si>
  <si>
    <t>103042</t>
  </si>
  <si>
    <t>103043</t>
  </si>
  <si>
    <t>103044</t>
  </si>
  <si>
    <t>16,26</t>
  </si>
  <si>
    <t>103045</t>
  </si>
  <si>
    <t>103046</t>
  </si>
  <si>
    <t>12,54</t>
  </si>
  <si>
    <t>103047</t>
  </si>
  <si>
    <t>13,33</t>
  </si>
  <si>
    <t>103048</t>
  </si>
  <si>
    <t>103049</t>
  </si>
  <si>
    <t>11,33</t>
  </si>
  <si>
    <t>103050</t>
  </si>
  <si>
    <t>103051</t>
  </si>
  <si>
    <t>103052</t>
  </si>
  <si>
    <t>95634</t>
  </si>
  <si>
    <t>95635</t>
  </si>
  <si>
    <t>95636</t>
  </si>
  <si>
    <t>279,09</t>
  </si>
  <si>
    <t>95637</t>
  </si>
  <si>
    <t>95638</t>
  </si>
  <si>
    <t>95639</t>
  </si>
  <si>
    <t>95641</t>
  </si>
  <si>
    <t>95642</t>
  </si>
  <si>
    <t>95643</t>
  </si>
  <si>
    <t>95644</t>
  </si>
  <si>
    <t>95645</t>
  </si>
  <si>
    <t>95646</t>
  </si>
  <si>
    <t>95647</t>
  </si>
  <si>
    <t>95673</t>
  </si>
  <si>
    <t>95674</t>
  </si>
  <si>
    <t>95675</t>
  </si>
  <si>
    <t>95676</t>
  </si>
  <si>
    <t>97741</t>
  </si>
  <si>
    <t>90436</t>
  </si>
  <si>
    <t>10,35</t>
  </si>
  <si>
    <t>90437</t>
  </si>
  <si>
    <t>25,17</t>
  </si>
  <si>
    <t>90438</t>
  </si>
  <si>
    <t>36,07</t>
  </si>
  <si>
    <t>90439</t>
  </si>
  <si>
    <t>90440</t>
  </si>
  <si>
    <t>90441</t>
  </si>
  <si>
    <t>90443</t>
  </si>
  <si>
    <t>90444</t>
  </si>
  <si>
    <t>90445</t>
  </si>
  <si>
    <t>90446</t>
  </si>
  <si>
    <t>20,80</t>
  </si>
  <si>
    <t>90447</t>
  </si>
  <si>
    <t>90451</t>
  </si>
  <si>
    <t>90452</t>
  </si>
  <si>
    <t>16,96</t>
  </si>
  <si>
    <t>90453</t>
  </si>
  <si>
    <t>90454</t>
  </si>
  <si>
    <t>90455</t>
  </si>
  <si>
    <t>90456</t>
  </si>
  <si>
    <t>3,02</t>
  </si>
  <si>
    <t>90457</t>
  </si>
  <si>
    <t>6,89</t>
  </si>
  <si>
    <t>90458</t>
  </si>
  <si>
    <t>90459</t>
  </si>
  <si>
    <t>90460</t>
  </si>
  <si>
    <t>9,03</t>
  </si>
  <si>
    <t>90461</t>
  </si>
  <si>
    <t>90462</t>
  </si>
  <si>
    <t>1,19</t>
  </si>
  <si>
    <t>90463</t>
  </si>
  <si>
    <t>1,02</t>
  </si>
  <si>
    <t>90466</t>
  </si>
  <si>
    <t>9,76</t>
  </si>
  <si>
    <t>90467</t>
  </si>
  <si>
    <t>90468</t>
  </si>
  <si>
    <t>4,49</t>
  </si>
  <si>
    <t>90469</t>
  </si>
  <si>
    <t>7,22</t>
  </si>
  <si>
    <t>90470</t>
  </si>
  <si>
    <t>10,07</t>
  </si>
  <si>
    <t>91166</t>
  </si>
  <si>
    <t>3,30</t>
  </si>
  <si>
    <t>91167</t>
  </si>
  <si>
    <t>9,73</t>
  </si>
  <si>
    <t>91168</t>
  </si>
  <si>
    <t>7,41</t>
  </si>
  <si>
    <t>91169</t>
  </si>
  <si>
    <t>91170</t>
  </si>
  <si>
    <t>2,50</t>
  </si>
  <si>
    <t>91171</t>
  </si>
  <si>
    <t>91172</t>
  </si>
  <si>
    <t>91173</t>
  </si>
  <si>
    <t>1,27</t>
  </si>
  <si>
    <t>91174</t>
  </si>
  <si>
    <t>91175</t>
  </si>
  <si>
    <t>4,06</t>
  </si>
  <si>
    <t>91176</t>
  </si>
  <si>
    <t>91177</t>
  </si>
  <si>
    <t>10,31</t>
  </si>
  <si>
    <t>91178</t>
  </si>
  <si>
    <t>12,12</t>
  </si>
  <si>
    <t>91179</t>
  </si>
  <si>
    <t>91180</t>
  </si>
  <si>
    <t>91181</t>
  </si>
  <si>
    <t>5,64</t>
  </si>
  <si>
    <t>91182</t>
  </si>
  <si>
    <t>91183</t>
  </si>
  <si>
    <t>91184</t>
  </si>
  <si>
    <t>9,38</t>
  </si>
  <si>
    <t>91185</t>
  </si>
  <si>
    <t>91186</t>
  </si>
  <si>
    <t>91187</t>
  </si>
  <si>
    <t>4,95</t>
  </si>
  <si>
    <t>91188</t>
  </si>
  <si>
    <t>91189</t>
  </si>
  <si>
    <t>40,93</t>
  </si>
  <si>
    <t>91190</t>
  </si>
  <si>
    <t>3,76</t>
  </si>
  <si>
    <t>91191</t>
  </si>
  <si>
    <t>3,98</t>
  </si>
  <si>
    <t>91192</t>
  </si>
  <si>
    <t>91222</t>
  </si>
  <si>
    <t>94480</t>
  </si>
  <si>
    <t>94481</t>
  </si>
  <si>
    <t>94482</t>
  </si>
  <si>
    <t>94483</t>
  </si>
  <si>
    <t>95541</t>
  </si>
  <si>
    <t>96559</t>
  </si>
  <si>
    <t>96560</t>
  </si>
  <si>
    <t>96561</t>
  </si>
  <si>
    <t>12,68</t>
  </si>
  <si>
    <t>96562</t>
  </si>
  <si>
    <t>96563</t>
  </si>
  <si>
    <t>20,02</t>
  </si>
  <si>
    <t>101802</t>
  </si>
  <si>
    <t>101803</t>
  </si>
  <si>
    <t>101804</t>
  </si>
  <si>
    <t>101805</t>
  </si>
  <si>
    <t>102111</t>
  </si>
  <si>
    <t>102112</t>
  </si>
  <si>
    <t>102113</t>
  </si>
  <si>
    <t>102114</t>
  </si>
  <si>
    <t>102115</t>
  </si>
  <si>
    <t>102116</t>
  </si>
  <si>
    <t>102117</t>
  </si>
  <si>
    <t>102118</t>
  </si>
  <si>
    <t>102119</t>
  </si>
  <si>
    <t>102121</t>
  </si>
  <si>
    <t>102122</t>
  </si>
  <si>
    <t>102123</t>
  </si>
  <si>
    <t>102136</t>
  </si>
  <si>
    <t>102137</t>
  </si>
  <si>
    <t>102138</t>
  </si>
  <si>
    <t>93350</t>
  </si>
  <si>
    <t>93351</t>
  </si>
  <si>
    <t>93352</t>
  </si>
  <si>
    <t>93353</t>
  </si>
  <si>
    <t>93354</t>
  </si>
  <si>
    <t>93355</t>
  </si>
  <si>
    <t>93356</t>
  </si>
  <si>
    <t>93357</t>
  </si>
  <si>
    <t>96520</t>
  </si>
  <si>
    <t>96521</t>
  </si>
  <si>
    <t>96522</t>
  </si>
  <si>
    <t>96523</t>
  </si>
  <si>
    <t>96524</t>
  </si>
  <si>
    <t>96525</t>
  </si>
  <si>
    <t>96526</t>
  </si>
  <si>
    <t>96527</t>
  </si>
  <si>
    <t>96528</t>
  </si>
  <si>
    <t>143,60</t>
  </si>
  <si>
    <t>101114</t>
  </si>
  <si>
    <t>3,10</t>
  </si>
  <si>
    <t>101115</t>
  </si>
  <si>
    <t>2,67</t>
  </si>
  <si>
    <t>101116</t>
  </si>
  <si>
    <t>101117</t>
  </si>
  <si>
    <t>2,44</t>
  </si>
  <si>
    <t>101118</t>
  </si>
  <si>
    <t>101119</t>
  </si>
  <si>
    <t>101120</t>
  </si>
  <si>
    <t>101121</t>
  </si>
  <si>
    <t>101122</t>
  </si>
  <si>
    <t>101123</t>
  </si>
  <si>
    <t>101124</t>
  </si>
  <si>
    <t>11,40</t>
  </si>
  <si>
    <t>101125</t>
  </si>
  <si>
    <t>10,97</t>
  </si>
  <si>
    <t>101126</t>
  </si>
  <si>
    <t>101127</t>
  </si>
  <si>
    <t>10,74</t>
  </si>
  <si>
    <t>101128</t>
  </si>
  <si>
    <t>101129</t>
  </si>
  <si>
    <t>101130</t>
  </si>
  <si>
    <t>13,74</t>
  </si>
  <si>
    <t>101131</t>
  </si>
  <si>
    <t>101132</t>
  </si>
  <si>
    <t>101133</t>
  </si>
  <si>
    <t>101134</t>
  </si>
  <si>
    <t>101135</t>
  </si>
  <si>
    <t>101136</t>
  </si>
  <si>
    <t>101137</t>
  </si>
  <si>
    <t>11,25</t>
  </si>
  <si>
    <t>101138</t>
  </si>
  <si>
    <t>11,52</t>
  </si>
  <si>
    <t>101139</t>
  </si>
  <si>
    <t>101140</t>
  </si>
  <si>
    <t>101141</t>
  </si>
  <si>
    <t>12,37</t>
  </si>
  <si>
    <t>101142</t>
  </si>
  <si>
    <t>101143</t>
  </si>
  <si>
    <t>101144</t>
  </si>
  <si>
    <t>12,11</t>
  </si>
  <si>
    <t>101145</t>
  </si>
  <si>
    <t>11,68</t>
  </si>
  <si>
    <t>101146</t>
  </si>
  <si>
    <t>10,68</t>
  </si>
  <si>
    <t>101147</t>
  </si>
  <si>
    <t>101148</t>
  </si>
  <si>
    <t>101149</t>
  </si>
  <si>
    <t>15,30</t>
  </si>
  <si>
    <t>101150</t>
  </si>
  <si>
    <t>14,48</t>
  </si>
  <si>
    <t>101151</t>
  </si>
  <si>
    <t>101152</t>
  </si>
  <si>
    <t>101153</t>
  </si>
  <si>
    <t>101206</t>
  </si>
  <si>
    <t>101207</t>
  </si>
  <si>
    <t>101208</t>
  </si>
  <si>
    <t>8,34</t>
  </si>
  <si>
    <t>101209</t>
  </si>
  <si>
    <t>101210</t>
  </si>
  <si>
    <t>101211</t>
  </si>
  <si>
    <t>101212</t>
  </si>
  <si>
    <t>101213</t>
  </si>
  <si>
    <t>101214</t>
  </si>
  <si>
    <t>101215</t>
  </si>
  <si>
    <t>101216</t>
  </si>
  <si>
    <t>101217</t>
  </si>
  <si>
    <t>101218</t>
  </si>
  <si>
    <t>101219</t>
  </si>
  <si>
    <t>101220</t>
  </si>
  <si>
    <t>13,11</t>
  </si>
  <si>
    <t>101221</t>
  </si>
  <si>
    <t>101222</t>
  </si>
  <si>
    <t>101223</t>
  </si>
  <si>
    <t>101224</t>
  </si>
  <si>
    <t>22,58</t>
  </si>
  <si>
    <t>101225</t>
  </si>
  <si>
    <t>12,01</t>
  </si>
  <si>
    <t>101226</t>
  </si>
  <si>
    <t>101227</t>
  </si>
  <si>
    <t>101228</t>
  </si>
  <si>
    <t>15,85</t>
  </si>
  <si>
    <t>101229</t>
  </si>
  <si>
    <t>19,95</t>
  </si>
  <si>
    <t>101230</t>
  </si>
  <si>
    <t>101231</t>
  </si>
  <si>
    <t>101232</t>
  </si>
  <si>
    <t>101233</t>
  </si>
  <si>
    <t>6,91</t>
  </si>
  <si>
    <t>101234</t>
  </si>
  <si>
    <t>13,54</t>
  </si>
  <si>
    <t>101235</t>
  </si>
  <si>
    <t>14,34</t>
  </si>
  <si>
    <t>101236</t>
  </si>
  <si>
    <t>16,71</t>
  </si>
  <si>
    <t>101237</t>
  </si>
  <si>
    <t>101238</t>
  </si>
  <si>
    <t>101239</t>
  </si>
  <si>
    <t>12,00</t>
  </si>
  <si>
    <t>101240</t>
  </si>
  <si>
    <t>101241</t>
  </si>
  <si>
    <t>14,86</t>
  </si>
  <si>
    <t>101242</t>
  </si>
  <si>
    <t>101243</t>
  </si>
  <si>
    <t>20,18</t>
  </si>
  <si>
    <t>101244</t>
  </si>
  <si>
    <t>12,55</t>
  </si>
  <si>
    <t>101245</t>
  </si>
  <si>
    <t>101246</t>
  </si>
  <si>
    <t>101247</t>
  </si>
  <si>
    <t>17,27</t>
  </si>
  <si>
    <t>101248</t>
  </si>
  <si>
    <t>101249</t>
  </si>
  <si>
    <t>11,02</t>
  </si>
  <si>
    <t>101250</t>
  </si>
  <si>
    <t>12,18</t>
  </si>
  <si>
    <t>101251</t>
  </si>
  <si>
    <t>13,97</t>
  </si>
  <si>
    <t>101252</t>
  </si>
  <si>
    <t>101253</t>
  </si>
  <si>
    <t>19,16</t>
  </si>
  <si>
    <t>101254</t>
  </si>
  <si>
    <t>9,80</t>
  </si>
  <si>
    <t>101255</t>
  </si>
  <si>
    <t>8,77</t>
  </si>
  <si>
    <t>101256</t>
  </si>
  <si>
    <t>101257</t>
  </si>
  <si>
    <t>101258</t>
  </si>
  <si>
    <t>18,69</t>
  </si>
  <si>
    <t>101259</t>
  </si>
  <si>
    <t>20,69</t>
  </si>
  <si>
    <t>101260</t>
  </si>
  <si>
    <t>101261</t>
  </si>
  <si>
    <t>14,41</t>
  </si>
  <si>
    <t>101262</t>
  </si>
  <si>
    <t>15,32</t>
  </si>
  <si>
    <t>101263</t>
  </si>
  <si>
    <t>101264</t>
  </si>
  <si>
    <t>101265</t>
  </si>
  <si>
    <t>101266</t>
  </si>
  <si>
    <t>101267</t>
  </si>
  <si>
    <t>8,38</t>
  </si>
  <si>
    <t>101268</t>
  </si>
  <si>
    <t>101269</t>
  </si>
  <si>
    <t>15,42</t>
  </si>
  <si>
    <t>101270</t>
  </si>
  <si>
    <t>17,90</t>
  </si>
  <si>
    <t>101271</t>
  </si>
  <si>
    <t>101272</t>
  </si>
  <si>
    <t>101273</t>
  </si>
  <si>
    <t>13,35</t>
  </si>
  <si>
    <t>101274</t>
  </si>
  <si>
    <t>101275</t>
  </si>
  <si>
    <t>17,08</t>
  </si>
  <si>
    <t>101276</t>
  </si>
  <si>
    <t>18,88</t>
  </si>
  <si>
    <t>101277</t>
  </si>
  <si>
    <t>102354</t>
  </si>
  <si>
    <t>102355</t>
  </si>
  <si>
    <t>102360</t>
  </si>
  <si>
    <t>102361</t>
  </si>
  <si>
    <t>24,08</t>
  </si>
  <si>
    <t>90082</t>
  </si>
  <si>
    <t>90084</t>
  </si>
  <si>
    <t>8,18</t>
  </si>
  <si>
    <t>90086</t>
  </si>
  <si>
    <t>90087</t>
  </si>
  <si>
    <t>90090</t>
  </si>
  <si>
    <t>7,00</t>
  </si>
  <si>
    <t>90091</t>
  </si>
  <si>
    <t>ESCAVAÇÃO MECANIZADA DE VALA COM PROF. ATÉ 1,5 M (MÉDIA MONTANTE E JUSANTE/UMA COMPOSIÇÃO POR TRECHO), ESCAVADEIRA (0,8 M3), LARG. DE 1,5 M A 2,5 M, EM SOLO DE 1A CATEGORIA, LOCAIS COM BAIXO NÍVEL DE INTERFERÊNCIA. AF_02/2021</t>
  </si>
  <si>
    <t>90092</t>
  </si>
  <si>
    <t>ESCAVAÇÃO MECANIZADA DE VALA COM PROF. MAIOR QUE 1,5 M E ATÉ 3,0 M(MÉDIA MONTANTE E JUSANTE/UMA COMPOSIÇÃO POR TRECHO), ESCAVADEIRA (0,8 M3), LARG. MENOR QUE 1,5 M, EM SOLO DE 1A CATEGORIA, LOCAIS COM BAIXO NÍVEL DE INTERFERÊNCIA. AF_02/2021</t>
  </si>
  <si>
    <t>90094</t>
  </si>
  <si>
    <t>4,27</t>
  </si>
  <si>
    <t>90095</t>
  </si>
  <si>
    <t>3,94</t>
  </si>
  <si>
    <t>90098</t>
  </si>
  <si>
    <t>90099</t>
  </si>
  <si>
    <t>11,37</t>
  </si>
  <si>
    <t>90100</t>
  </si>
  <si>
    <t>9,66</t>
  </si>
  <si>
    <t>90101</t>
  </si>
  <si>
    <t>90102</t>
  </si>
  <si>
    <t>90105</t>
  </si>
  <si>
    <t>90106</t>
  </si>
  <si>
    <t>5,34</t>
  </si>
  <si>
    <t>90107</t>
  </si>
  <si>
    <t>90108</t>
  </si>
  <si>
    <t>4,78</t>
  </si>
  <si>
    <t>93358</t>
  </si>
  <si>
    <t>102276</t>
  </si>
  <si>
    <t>9,50</t>
  </si>
  <si>
    <t>102277</t>
  </si>
  <si>
    <t>102278</t>
  </si>
  <si>
    <t>7,46</t>
  </si>
  <si>
    <t>102279</t>
  </si>
  <si>
    <t>5,24</t>
  </si>
  <si>
    <t>102280</t>
  </si>
  <si>
    <t>4,14</t>
  </si>
  <si>
    <t>102281</t>
  </si>
  <si>
    <t>4,11</t>
  </si>
  <si>
    <t>102282</t>
  </si>
  <si>
    <t>10,56</t>
  </si>
  <si>
    <t>102283</t>
  </si>
  <si>
    <t>102284</t>
  </si>
  <si>
    <t>9,08</t>
  </si>
  <si>
    <t>102285</t>
  </si>
  <si>
    <t>8,58</t>
  </si>
  <si>
    <t>102286</t>
  </si>
  <si>
    <t>102287</t>
  </si>
  <si>
    <t>102288</t>
  </si>
  <si>
    <t>102289</t>
  </si>
  <si>
    <t>102290</t>
  </si>
  <si>
    <t>102291</t>
  </si>
  <si>
    <t>102292</t>
  </si>
  <si>
    <t>5,01</t>
  </si>
  <si>
    <t>102293</t>
  </si>
  <si>
    <t>102294</t>
  </si>
  <si>
    <t>102295</t>
  </si>
  <si>
    <t>102296</t>
  </si>
  <si>
    <t>4,39</t>
  </si>
  <si>
    <t>102297</t>
  </si>
  <si>
    <t>102298</t>
  </si>
  <si>
    <t>12,64</t>
  </si>
  <si>
    <t>102299</t>
  </si>
  <si>
    <t>10,73</t>
  </si>
  <si>
    <t>102300</t>
  </si>
  <si>
    <t>102301</t>
  </si>
  <si>
    <t>102302</t>
  </si>
  <si>
    <t>6,97</t>
  </si>
  <si>
    <t>102303</t>
  </si>
  <si>
    <t>5,91</t>
  </si>
  <si>
    <t>102304</t>
  </si>
  <si>
    <t>5,84</t>
  </si>
  <si>
    <t>102305</t>
  </si>
  <si>
    <t>5,32</t>
  </si>
  <si>
    <t>102306</t>
  </si>
  <si>
    <t>102307</t>
  </si>
  <si>
    <t>102308</t>
  </si>
  <si>
    <t>10,24</t>
  </si>
  <si>
    <t>102309</t>
  </si>
  <si>
    <t>102310</t>
  </si>
  <si>
    <t>102311</t>
  </si>
  <si>
    <t>9,33</t>
  </si>
  <si>
    <t>102312</t>
  </si>
  <si>
    <t>8,96</t>
  </si>
  <si>
    <t>102313</t>
  </si>
  <si>
    <t>102314</t>
  </si>
  <si>
    <t>6,57</t>
  </si>
  <si>
    <t>102315</t>
  </si>
  <si>
    <t>102316</t>
  </si>
  <si>
    <t>102317</t>
  </si>
  <si>
    <t>5,33</t>
  </si>
  <si>
    <t>102318</t>
  </si>
  <si>
    <t>102319</t>
  </si>
  <si>
    <t>102320</t>
  </si>
  <si>
    <t>102321</t>
  </si>
  <si>
    <t>102322</t>
  </si>
  <si>
    <t>14,22</t>
  </si>
  <si>
    <t>102323</t>
  </si>
  <si>
    <t>102324</t>
  </si>
  <si>
    <t>11,93</t>
  </si>
  <si>
    <t>102325</t>
  </si>
  <si>
    <t>102326</t>
  </si>
  <si>
    <t>7,85</t>
  </si>
  <si>
    <t>102327</t>
  </si>
  <si>
    <t>102328</t>
  </si>
  <si>
    <t>6,58</t>
  </si>
  <si>
    <t>102329</t>
  </si>
  <si>
    <t>5,99</t>
  </si>
  <si>
    <t>94304</t>
  </si>
  <si>
    <t>28,29</t>
  </si>
  <si>
    <t>94305</t>
  </si>
  <si>
    <t>94306</t>
  </si>
  <si>
    <t>94307</t>
  </si>
  <si>
    <t>22,93</t>
  </si>
  <si>
    <t>94308</t>
  </si>
  <si>
    <t>20,73</t>
  </si>
  <si>
    <t>94309</t>
  </si>
  <si>
    <t>21,74</t>
  </si>
  <si>
    <t>94310</t>
  </si>
  <si>
    <t>20,03</t>
  </si>
  <si>
    <t>94315</t>
  </si>
  <si>
    <t>94316</t>
  </si>
  <si>
    <t>94317</t>
  </si>
  <si>
    <t>94318</t>
  </si>
  <si>
    <t>20,27</t>
  </si>
  <si>
    <t>94319</t>
  </si>
  <si>
    <t>94327</t>
  </si>
  <si>
    <t>94328</t>
  </si>
  <si>
    <t>94329</t>
  </si>
  <si>
    <t>94330</t>
  </si>
  <si>
    <t>83,08</t>
  </si>
  <si>
    <t>94331</t>
  </si>
  <si>
    <t>94332</t>
  </si>
  <si>
    <t>94333</t>
  </si>
  <si>
    <t>80,18</t>
  </si>
  <si>
    <t>94338</t>
  </si>
  <si>
    <t>94339</t>
  </si>
  <si>
    <t>86,40</t>
  </si>
  <si>
    <t>94340</t>
  </si>
  <si>
    <t>94341</t>
  </si>
  <si>
    <t>94342</t>
  </si>
  <si>
    <t>96385</t>
  </si>
  <si>
    <t>EXECUÇÃO E COMPACTAÇÃO DE ATERRO COM SOLO PREDOMINANTEMENTE ARGILOSO - EXCLUSIVE SOLO, ESCAVAÇÃO, CARGA E TRANSPORTE. AF_11/2019</t>
  </si>
  <si>
    <t>96386</t>
  </si>
  <si>
    <t>93360</t>
  </si>
  <si>
    <t>93361</t>
  </si>
  <si>
    <t>13,78</t>
  </si>
  <si>
    <t>93362</t>
  </si>
  <si>
    <t>93363</t>
  </si>
  <si>
    <t>11,05</t>
  </si>
  <si>
    <t>93364</t>
  </si>
  <si>
    <t>93365</t>
  </si>
  <si>
    <t>93366</t>
  </si>
  <si>
    <t>93367</t>
  </si>
  <si>
    <t>93368</t>
  </si>
  <si>
    <t>93369</t>
  </si>
  <si>
    <t>9,15</t>
  </si>
  <si>
    <t>93370</t>
  </si>
  <si>
    <t>9,95</t>
  </si>
  <si>
    <t>93371</t>
  </si>
  <si>
    <t>93372</t>
  </si>
  <si>
    <t>93373</t>
  </si>
  <si>
    <t>7,07</t>
  </si>
  <si>
    <t>93374</t>
  </si>
  <si>
    <t>93375</t>
  </si>
  <si>
    <t>93376</t>
  </si>
  <si>
    <t>11,35</t>
  </si>
  <si>
    <t>93377</t>
  </si>
  <si>
    <t>93378</t>
  </si>
  <si>
    <t>93379</t>
  </si>
  <si>
    <t>93380</t>
  </si>
  <si>
    <t>93381</t>
  </si>
  <si>
    <t>7,30</t>
  </si>
  <si>
    <t>93382</t>
  </si>
  <si>
    <t>96995</t>
  </si>
  <si>
    <t>97916</t>
  </si>
  <si>
    <t>TXKM</t>
  </si>
  <si>
    <t>1,89</t>
  </si>
  <si>
    <t>97917</t>
  </si>
  <si>
    <t>97918</t>
  </si>
  <si>
    <t>97919</t>
  </si>
  <si>
    <t>101616</t>
  </si>
  <si>
    <t>PREPARO DE FUNDO DE VALA COM LARGURA MENOR QUE 1,5 M (ACERTO DO SOLO NATURAL). AF_08/2020</t>
  </si>
  <si>
    <t>101617</t>
  </si>
  <si>
    <t>101618</t>
  </si>
  <si>
    <t>101619</t>
  </si>
  <si>
    <t>101620</t>
  </si>
  <si>
    <t>101621</t>
  </si>
  <si>
    <t>101622</t>
  </si>
  <si>
    <t>101623</t>
  </si>
  <si>
    <t>101624</t>
  </si>
  <si>
    <t>101625</t>
  </si>
  <si>
    <t>95606</t>
  </si>
  <si>
    <t>51,10</t>
  </si>
  <si>
    <t>69,60</t>
  </si>
  <si>
    <t>61,57</t>
  </si>
  <si>
    <t>62,58</t>
  </si>
  <si>
    <t>80,13</t>
  </si>
  <si>
    <t>97,64</t>
  </si>
  <si>
    <t>89,71</t>
  </si>
  <si>
    <t>82,15</t>
  </si>
  <si>
    <t>72,88</t>
  </si>
  <si>
    <t>85,85</t>
  </si>
  <si>
    <t>74,66</t>
  </si>
  <si>
    <t>101159</t>
  </si>
  <si>
    <t>89282</t>
  </si>
  <si>
    <t>89283</t>
  </si>
  <si>
    <t>75,15</t>
  </si>
  <si>
    <t>89284</t>
  </si>
  <si>
    <t>89285</t>
  </si>
  <si>
    <t>89286</t>
  </si>
  <si>
    <t>89287</t>
  </si>
  <si>
    <t>89288</t>
  </si>
  <si>
    <t>89289</t>
  </si>
  <si>
    <t>71,21</t>
  </si>
  <si>
    <t>89290</t>
  </si>
  <si>
    <t>82,27</t>
  </si>
  <si>
    <t>89291</t>
  </si>
  <si>
    <t>89292</t>
  </si>
  <si>
    <t>89293</t>
  </si>
  <si>
    <t>89294</t>
  </si>
  <si>
    <t>89295</t>
  </si>
  <si>
    <t>89,75</t>
  </si>
  <si>
    <t>89296</t>
  </si>
  <si>
    <t>89297</t>
  </si>
  <si>
    <t>89298</t>
  </si>
  <si>
    <t>83,90</t>
  </si>
  <si>
    <t>89299</t>
  </si>
  <si>
    <t>85,57</t>
  </si>
  <si>
    <t>89300</t>
  </si>
  <si>
    <t>89301</t>
  </si>
  <si>
    <t>89302</t>
  </si>
  <si>
    <t>89303</t>
  </si>
  <si>
    <t>89304</t>
  </si>
  <si>
    <t>89305</t>
  </si>
  <si>
    <t>89306</t>
  </si>
  <si>
    <t>89307</t>
  </si>
  <si>
    <t>89308</t>
  </si>
  <si>
    <t>89309</t>
  </si>
  <si>
    <t>89310</t>
  </si>
  <si>
    <t>89311</t>
  </si>
  <si>
    <t>89312</t>
  </si>
  <si>
    <t>89313</t>
  </si>
  <si>
    <t>101157</t>
  </si>
  <si>
    <t>56,96</t>
  </si>
  <si>
    <t>101158</t>
  </si>
  <si>
    <t>101162</t>
  </si>
  <si>
    <t>76,26</t>
  </si>
  <si>
    <t>53,94</t>
  </si>
  <si>
    <t>63,79</t>
  </si>
  <si>
    <t>57,08</t>
  </si>
  <si>
    <t>58,35</t>
  </si>
  <si>
    <t>89453</t>
  </si>
  <si>
    <t>70,10</t>
  </si>
  <si>
    <t>89454</t>
  </si>
  <si>
    <t>89455</t>
  </si>
  <si>
    <t>89456</t>
  </si>
  <si>
    <t>89457</t>
  </si>
  <si>
    <t>73,79</t>
  </si>
  <si>
    <t>89458</t>
  </si>
  <si>
    <t>89459</t>
  </si>
  <si>
    <t>89460</t>
  </si>
  <si>
    <t>84,30</t>
  </si>
  <si>
    <t>89462</t>
  </si>
  <si>
    <t>83,55</t>
  </si>
  <si>
    <t>89463</t>
  </si>
  <si>
    <t>89464</t>
  </si>
  <si>
    <t>89465</t>
  </si>
  <si>
    <t>89466</t>
  </si>
  <si>
    <t>89467</t>
  </si>
  <si>
    <t>89468</t>
  </si>
  <si>
    <t>89469</t>
  </si>
  <si>
    <t>89470</t>
  </si>
  <si>
    <t>89471</t>
  </si>
  <si>
    <t>89472</t>
  </si>
  <si>
    <t>89473</t>
  </si>
  <si>
    <t>89474</t>
  </si>
  <si>
    <t>89475</t>
  </si>
  <si>
    <t>89476</t>
  </si>
  <si>
    <t>89477</t>
  </si>
  <si>
    <t>89478</t>
  </si>
  <si>
    <t>89479</t>
  </si>
  <si>
    <t>90,83</t>
  </si>
  <si>
    <t>89480</t>
  </si>
  <si>
    <t>89483</t>
  </si>
  <si>
    <t>89484</t>
  </si>
  <si>
    <t>89486</t>
  </si>
  <si>
    <t>89487</t>
  </si>
  <si>
    <t>120,74</t>
  </si>
  <si>
    <t>89488</t>
  </si>
  <si>
    <t>91815</t>
  </si>
  <si>
    <t>91816</t>
  </si>
  <si>
    <t>101161</t>
  </si>
  <si>
    <t>101163</t>
  </si>
  <si>
    <t>101164</t>
  </si>
  <si>
    <t>715,54</t>
  </si>
  <si>
    <t>96358</t>
  </si>
  <si>
    <t>96359</t>
  </si>
  <si>
    <t>96360</t>
  </si>
  <si>
    <t>96361</t>
  </si>
  <si>
    <t>96362</t>
  </si>
  <si>
    <t>96363</t>
  </si>
  <si>
    <t>96364</t>
  </si>
  <si>
    <t>96365</t>
  </si>
  <si>
    <t>96366</t>
  </si>
  <si>
    <t>96367</t>
  </si>
  <si>
    <t>96368</t>
  </si>
  <si>
    <t>96369</t>
  </si>
  <si>
    <t>96370</t>
  </si>
  <si>
    <t>58,25</t>
  </si>
  <si>
    <t>96371</t>
  </si>
  <si>
    <t>69,32</t>
  </si>
  <si>
    <t>96373</t>
  </si>
  <si>
    <t>96374</t>
  </si>
  <si>
    <t>102235</t>
  </si>
  <si>
    <t>102253</t>
  </si>
  <si>
    <t>102254</t>
  </si>
  <si>
    <t>102255</t>
  </si>
  <si>
    <t>102256</t>
  </si>
  <si>
    <t>102257</t>
  </si>
  <si>
    <t>102258</t>
  </si>
  <si>
    <t>101154</t>
  </si>
  <si>
    <t>99,18</t>
  </si>
  <si>
    <t>101155</t>
  </si>
  <si>
    <t>101156</t>
  </si>
  <si>
    <t>101810</t>
  </si>
  <si>
    <t>101811</t>
  </si>
  <si>
    <t>101812</t>
  </si>
  <si>
    <t>101813</t>
  </si>
  <si>
    <t>101814</t>
  </si>
  <si>
    <t>101815</t>
  </si>
  <si>
    <t>101816</t>
  </si>
  <si>
    <t>101817</t>
  </si>
  <si>
    <t>101818</t>
  </si>
  <si>
    <t>101819</t>
  </si>
  <si>
    <t>101820</t>
  </si>
  <si>
    <t>101822</t>
  </si>
  <si>
    <t>101823</t>
  </si>
  <si>
    <t>101824</t>
  </si>
  <si>
    <t>148,09</t>
  </si>
  <si>
    <t>101825</t>
  </si>
  <si>
    <t>101826</t>
  </si>
  <si>
    <t>101827</t>
  </si>
  <si>
    <t>101828</t>
  </si>
  <si>
    <t>101829</t>
  </si>
  <si>
    <t>101830</t>
  </si>
  <si>
    <t>233,53</t>
  </si>
  <si>
    <t>101831</t>
  </si>
  <si>
    <t>263,39</t>
  </si>
  <si>
    <t>101832</t>
  </si>
  <si>
    <t>101833</t>
  </si>
  <si>
    <t>224,53</t>
  </si>
  <si>
    <t>101834</t>
  </si>
  <si>
    <t>101835</t>
  </si>
  <si>
    <t>101836</t>
  </si>
  <si>
    <t>18,33</t>
  </si>
  <si>
    <t>101837</t>
  </si>
  <si>
    <t>101838</t>
  </si>
  <si>
    <t>101839</t>
  </si>
  <si>
    <t>101840</t>
  </si>
  <si>
    <t>101841</t>
  </si>
  <si>
    <t>101842</t>
  </si>
  <si>
    <t>101843</t>
  </si>
  <si>
    <t>101844</t>
  </si>
  <si>
    <t>101845</t>
  </si>
  <si>
    <t>101846</t>
  </si>
  <si>
    <t>101847</t>
  </si>
  <si>
    <t>101848</t>
  </si>
  <si>
    <t>101849</t>
  </si>
  <si>
    <t>101850</t>
  </si>
  <si>
    <t>101851</t>
  </si>
  <si>
    <t>101852</t>
  </si>
  <si>
    <t>101853</t>
  </si>
  <si>
    <t>101854</t>
  </si>
  <si>
    <t>101855</t>
  </si>
  <si>
    <t>59,50</t>
  </si>
  <si>
    <t>101856</t>
  </si>
  <si>
    <t>18,53</t>
  </si>
  <si>
    <t>101857</t>
  </si>
  <si>
    <t>23,25</t>
  </si>
  <si>
    <t>101858</t>
  </si>
  <si>
    <t>101859</t>
  </si>
  <si>
    <t>20,96</t>
  </si>
  <si>
    <t>101860</t>
  </si>
  <si>
    <t>101861</t>
  </si>
  <si>
    <t>101862</t>
  </si>
  <si>
    <t>24,64</t>
  </si>
  <si>
    <t>101863</t>
  </si>
  <si>
    <t>19,21</t>
  </si>
  <si>
    <t>101864</t>
  </si>
  <si>
    <t>22,41</t>
  </si>
  <si>
    <t>101865</t>
  </si>
  <si>
    <t>101866</t>
  </si>
  <si>
    <t>101867</t>
  </si>
  <si>
    <t>101868</t>
  </si>
  <si>
    <t>101869</t>
  </si>
  <si>
    <t>101870</t>
  </si>
  <si>
    <t>26,88</t>
  </si>
  <si>
    <t>102096</t>
  </si>
  <si>
    <t>102098</t>
  </si>
  <si>
    <t>102101</t>
  </si>
  <si>
    <t>102988</t>
  </si>
  <si>
    <t>100576</t>
  </si>
  <si>
    <t>1,68</t>
  </si>
  <si>
    <t>100577</t>
  </si>
  <si>
    <t>96388</t>
  </si>
  <si>
    <t>96389</t>
  </si>
  <si>
    <t>96390</t>
  </si>
  <si>
    <t>96391</t>
  </si>
  <si>
    <t>96392</t>
  </si>
  <si>
    <t>96396</t>
  </si>
  <si>
    <t>96397</t>
  </si>
  <si>
    <t>96398</t>
  </si>
  <si>
    <t>96399</t>
  </si>
  <si>
    <t>82,42</t>
  </si>
  <si>
    <t>96400</t>
  </si>
  <si>
    <t>107,24</t>
  </si>
  <si>
    <t>96402</t>
  </si>
  <si>
    <t>100564</t>
  </si>
  <si>
    <t>100565</t>
  </si>
  <si>
    <t>100566</t>
  </si>
  <si>
    <t>100567</t>
  </si>
  <si>
    <t>100568</t>
  </si>
  <si>
    <t>198,32</t>
  </si>
  <si>
    <t>100569</t>
  </si>
  <si>
    <t>100570</t>
  </si>
  <si>
    <t>161,26</t>
  </si>
  <si>
    <t>100571</t>
  </si>
  <si>
    <t>100572</t>
  </si>
  <si>
    <t>100573</t>
  </si>
  <si>
    <t>100574</t>
  </si>
  <si>
    <t>ESPALHAMENTO DE MATERIAL COM TRATOR DE ESTEIRAS. AF_11/2019</t>
  </si>
  <si>
    <t>1,06</t>
  </si>
  <si>
    <t>100575</t>
  </si>
  <si>
    <t>101767</t>
  </si>
  <si>
    <t>19,62</t>
  </si>
  <si>
    <t>101768</t>
  </si>
  <si>
    <t>92391</t>
  </si>
  <si>
    <t>63,33</t>
  </si>
  <si>
    <t>92392</t>
  </si>
  <si>
    <t>92393</t>
  </si>
  <si>
    <t>62,70</t>
  </si>
  <si>
    <t>92394</t>
  </si>
  <si>
    <t>92395</t>
  </si>
  <si>
    <t>92396</t>
  </si>
  <si>
    <t>92397</t>
  </si>
  <si>
    <t>EXECUÇÃO DE PÁTIO/ESTACIONAMENTO EM PISO INTERTRAVADO, COM BLOCO RETANGULAR COR NATURAL DE 20 X 10 CM, ESPESSURA 6 CM. AF_12/2015</t>
  </si>
  <si>
    <t>92398</t>
  </si>
  <si>
    <t>92399</t>
  </si>
  <si>
    <t>81,19</t>
  </si>
  <si>
    <t>92400</t>
  </si>
  <si>
    <t>92401</t>
  </si>
  <si>
    <t>92402</t>
  </si>
  <si>
    <t>92403</t>
  </si>
  <si>
    <t>92404</t>
  </si>
  <si>
    <t>92405</t>
  </si>
  <si>
    <t>92406</t>
  </si>
  <si>
    <t>92407</t>
  </si>
  <si>
    <t>93679</t>
  </si>
  <si>
    <t>EXECUÇÃO DE PASSEIO EM PISO INTERTRAVADO, COM BLOCO RETANGULAR COLORIDO DE 20 X 10 CM, ESPESSURA 6 CM. AF_12/2015</t>
  </si>
  <si>
    <t>93680</t>
  </si>
  <si>
    <t>93681</t>
  </si>
  <si>
    <t>93682</t>
  </si>
  <si>
    <t>97104</t>
  </si>
  <si>
    <t>97105</t>
  </si>
  <si>
    <t>154,42</t>
  </si>
  <si>
    <t>97106</t>
  </si>
  <si>
    <t>97107</t>
  </si>
  <si>
    <t>97108</t>
  </si>
  <si>
    <t>97109</t>
  </si>
  <si>
    <t>97110</t>
  </si>
  <si>
    <t>97111</t>
  </si>
  <si>
    <t>97112</t>
  </si>
  <si>
    <t>97113</t>
  </si>
  <si>
    <t>97114</t>
  </si>
  <si>
    <t>0,39</t>
  </si>
  <si>
    <t>97115</t>
  </si>
  <si>
    <t>43,82</t>
  </si>
  <si>
    <t>97116</t>
  </si>
  <si>
    <t>22,21</t>
  </si>
  <si>
    <t>97117</t>
  </si>
  <si>
    <t>97118</t>
  </si>
  <si>
    <t>20,60</t>
  </si>
  <si>
    <t>97119</t>
  </si>
  <si>
    <t>97120</t>
  </si>
  <si>
    <t>14,82</t>
  </si>
  <si>
    <t>97802</t>
  </si>
  <si>
    <t>97803</t>
  </si>
  <si>
    <t>9,36</t>
  </si>
  <si>
    <t>97805</t>
  </si>
  <si>
    <t>97806</t>
  </si>
  <si>
    <t>97807</t>
  </si>
  <si>
    <t>21,28</t>
  </si>
  <si>
    <t>97809</t>
  </si>
  <si>
    <t>97810</t>
  </si>
  <si>
    <t>97811</t>
  </si>
  <si>
    <t>101167</t>
  </si>
  <si>
    <t>101168</t>
  </si>
  <si>
    <t>101169</t>
  </si>
  <si>
    <t>101170</t>
  </si>
  <si>
    <t>101171</t>
  </si>
  <si>
    <t>101172</t>
  </si>
  <si>
    <t>95995</t>
  </si>
  <si>
    <t>95996</t>
  </si>
  <si>
    <t>96001</t>
  </si>
  <si>
    <t>6,78</t>
  </si>
  <si>
    <t>96393</t>
  </si>
  <si>
    <t>96394</t>
  </si>
  <si>
    <t>96395</t>
  </si>
  <si>
    <t>100624</t>
  </si>
  <si>
    <t>100625</t>
  </si>
  <si>
    <t>101020</t>
  </si>
  <si>
    <t>T</t>
  </si>
  <si>
    <t>101021</t>
  </si>
  <si>
    <t>101022</t>
  </si>
  <si>
    <t>101023</t>
  </si>
  <si>
    <t>101024</t>
  </si>
  <si>
    <t>101025</t>
  </si>
  <si>
    <t>101026</t>
  </si>
  <si>
    <t>101027</t>
  </si>
  <si>
    <t>88411</t>
  </si>
  <si>
    <t>88412</t>
  </si>
  <si>
    <t>88413</t>
  </si>
  <si>
    <t>2,83</t>
  </si>
  <si>
    <t>88414</t>
  </si>
  <si>
    <t>88415</t>
  </si>
  <si>
    <t>1,94</t>
  </si>
  <si>
    <t>88416</t>
  </si>
  <si>
    <t>13,67</t>
  </si>
  <si>
    <t>88417</t>
  </si>
  <si>
    <t>88420</t>
  </si>
  <si>
    <t>17,47</t>
  </si>
  <si>
    <t>88421</t>
  </si>
  <si>
    <t>88423</t>
  </si>
  <si>
    <t>88424</t>
  </si>
  <si>
    <t>88426</t>
  </si>
  <si>
    <t>88428</t>
  </si>
  <si>
    <t>88429</t>
  </si>
  <si>
    <t>24,87</t>
  </si>
  <si>
    <t>88431</t>
  </si>
  <si>
    <t>17,28</t>
  </si>
  <si>
    <t>88432</t>
  </si>
  <si>
    <t>88484</t>
  </si>
  <si>
    <t>88485</t>
  </si>
  <si>
    <t>1,64</t>
  </si>
  <si>
    <t>88488</t>
  </si>
  <si>
    <t>13,40</t>
  </si>
  <si>
    <t>88489</t>
  </si>
  <si>
    <t>11,96</t>
  </si>
  <si>
    <t>88494</t>
  </si>
  <si>
    <t>88495</t>
  </si>
  <si>
    <t>88496</t>
  </si>
  <si>
    <t>21,23</t>
  </si>
  <si>
    <t>88497</t>
  </si>
  <si>
    <t>12,04</t>
  </si>
  <si>
    <t>95305</t>
  </si>
  <si>
    <t>10,71</t>
  </si>
  <si>
    <t>95306</t>
  </si>
  <si>
    <t>95622</t>
  </si>
  <si>
    <t>95623</t>
  </si>
  <si>
    <t>95624</t>
  </si>
  <si>
    <t>16,90</t>
  </si>
  <si>
    <t>95625</t>
  </si>
  <si>
    <t>18,55</t>
  </si>
  <si>
    <t>95626</t>
  </si>
  <si>
    <t>12,51</t>
  </si>
  <si>
    <t>96126</t>
  </si>
  <si>
    <t>96127</t>
  </si>
  <si>
    <t>96128</t>
  </si>
  <si>
    <t>96129</t>
  </si>
  <si>
    <t>96130</t>
  </si>
  <si>
    <t>96131</t>
  </si>
  <si>
    <t>20,31</t>
  </si>
  <si>
    <t>96132</t>
  </si>
  <si>
    <t>96133</t>
  </si>
  <si>
    <t>96134</t>
  </si>
  <si>
    <t>31,70</t>
  </si>
  <si>
    <t>96135</t>
  </si>
  <si>
    <t>102193</t>
  </si>
  <si>
    <t>102194</t>
  </si>
  <si>
    <t>102197</t>
  </si>
  <si>
    <t>102200</t>
  </si>
  <si>
    <t>102202</t>
  </si>
  <si>
    <t>36,17</t>
  </si>
  <si>
    <t>102203</t>
  </si>
  <si>
    <t>7,37</t>
  </si>
  <si>
    <t>102204</t>
  </si>
  <si>
    <t>102205</t>
  </si>
  <si>
    <t>6,70</t>
  </si>
  <si>
    <t>102207</t>
  </si>
  <si>
    <t>102208</t>
  </si>
  <si>
    <t>102209</t>
  </si>
  <si>
    <t>5,73</t>
  </si>
  <si>
    <t>102210</t>
  </si>
  <si>
    <t>102213</t>
  </si>
  <si>
    <t>PINTURA VERNIZ (INCOLOR) ALQUÍDICO EM MADEIRA, USO INTERNO E EXTERNO, 2 DEMÃOS. AF_01/2021</t>
  </si>
  <si>
    <t>102214</t>
  </si>
  <si>
    <t>102215</t>
  </si>
  <si>
    <t>102217</t>
  </si>
  <si>
    <t>102218</t>
  </si>
  <si>
    <t>11,11</t>
  </si>
  <si>
    <t>102219</t>
  </si>
  <si>
    <t>102220</t>
  </si>
  <si>
    <t>10,95</t>
  </si>
  <si>
    <t>102223</t>
  </si>
  <si>
    <t>102224</t>
  </si>
  <si>
    <t>102225</t>
  </si>
  <si>
    <t>20,11</t>
  </si>
  <si>
    <t>102227</t>
  </si>
  <si>
    <t>102228</t>
  </si>
  <si>
    <t>102229</t>
  </si>
  <si>
    <t>102230</t>
  </si>
  <si>
    <t>16,43</t>
  </si>
  <si>
    <t>102233</t>
  </si>
  <si>
    <t>102234</t>
  </si>
  <si>
    <t>100716</t>
  </si>
  <si>
    <t>24,11</t>
  </si>
  <si>
    <t>100717</t>
  </si>
  <si>
    <t>6,85</t>
  </si>
  <si>
    <t>100718</t>
  </si>
  <si>
    <t>100719</t>
  </si>
  <si>
    <t>100720</t>
  </si>
  <si>
    <t>100721</t>
  </si>
  <si>
    <t>100722</t>
  </si>
  <si>
    <t>100723</t>
  </si>
  <si>
    <t>7,84</t>
  </si>
  <si>
    <t>100724</t>
  </si>
  <si>
    <t>100725</t>
  </si>
  <si>
    <t>100726</t>
  </si>
  <si>
    <t>100727</t>
  </si>
  <si>
    <t>17,91</t>
  </si>
  <si>
    <t>100728</t>
  </si>
  <si>
    <t>16,36</t>
  </si>
  <si>
    <t>100729</t>
  </si>
  <si>
    <t>100730</t>
  </si>
  <si>
    <t>100733</t>
  </si>
  <si>
    <t>7,58</t>
  </si>
  <si>
    <t>100734</t>
  </si>
  <si>
    <t>10,21</t>
  </si>
  <si>
    <t>100735</t>
  </si>
  <si>
    <t>7,60</t>
  </si>
  <si>
    <t>100736</t>
  </si>
  <si>
    <t>10,13</t>
  </si>
  <si>
    <t>100739</t>
  </si>
  <si>
    <t>100740</t>
  </si>
  <si>
    <t>7,72</t>
  </si>
  <si>
    <t>100741</t>
  </si>
  <si>
    <t>16,80</t>
  </si>
  <si>
    <t>100742</t>
  </si>
  <si>
    <t>100743</t>
  </si>
  <si>
    <t>100744</t>
  </si>
  <si>
    <t>7,62</t>
  </si>
  <si>
    <t>100745</t>
  </si>
  <si>
    <t>100746</t>
  </si>
  <si>
    <t>100747</t>
  </si>
  <si>
    <t>100748</t>
  </si>
  <si>
    <t>7,66</t>
  </si>
  <si>
    <t>100749</t>
  </si>
  <si>
    <t>100750</t>
  </si>
  <si>
    <t>100751</t>
  </si>
  <si>
    <t>100752</t>
  </si>
  <si>
    <t>100753</t>
  </si>
  <si>
    <t>15,23</t>
  </si>
  <si>
    <t>100754</t>
  </si>
  <si>
    <t>100757</t>
  </si>
  <si>
    <t>100758</t>
  </si>
  <si>
    <t>34,10</t>
  </si>
  <si>
    <t>100759</t>
  </si>
  <si>
    <t>100760</t>
  </si>
  <si>
    <t>33,89</t>
  </si>
  <si>
    <t>100761</t>
  </si>
  <si>
    <t>33,40</t>
  </si>
  <si>
    <t>100762</t>
  </si>
  <si>
    <t>102488</t>
  </si>
  <si>
    <t>2,47</t>
  </si>
  <si>
    <t>102489</t>
  </si>
  <si>
    <t>102491</t>
  </si>
  <si>
    <t>102492</t>
  </si>
  <si>
    <t>102494</t>
  </si>
  <si>
    <t>PINTURA DE PISO COM TINTA EPÓXI, APLICAÇÃO MANUAL, 2 DEMÃOS, INCLUSO PRIMER EPÓXI. AF_05/2021</t>
  </si>
  <si>
    <t>102496</t>
  </si>
  <si>
    <t>8,99</t>
  </si>
  <si>
    <t>102497</t>
  </si>
  <si>
    <t>102498</t>
  </si>
  <si>
    <t>102499</t>
  </si>
  <si>
    <t>2,21</t>
  </si>
  <si>
    <t>102500</t>
  </si>
  <si>
    <t>102501</t>
  </si>
  <si>
    <t>17,68</t>
  </si>
  <si>
    <t>102504</t>
  </si>
  <si>
    <t>102505</t>
  </si>
  <si>
    <t>6,99</t>
  </si>
  <si>
    <t>102506</t>
  </si>
  <si>
    <t>102507</t>
  </si>
  <si>
    <t>102508</t>
  </si>
  <si>
    <t>102509</t>
  </si>
  <si>
    <t>19,20</t>
  </si>
  <si>
    <t>102512</t>
  </si>
  <si>
    <t>3,54</t>
  </si>
  <si>
    <t>102513</t>
  </si>
  <si>
    <t>102520</t>
  </si>
  <si>
    <t>101749</t>
  </si>
  <si>
    <t>101750</t>
  </si>
  <si>
    <t>101729</t>
  </si>
  <si>
    <t>101746</t>
  </si>
  <si>
    <t>101751</t>
  </si>
  <si>
    <t>87246</t>
  </si>
  <si>
    <t>87247</t>
  </si>
  <si>
    <t>87248</t>
  </si>
  <si>
    <t>87249</t>
  </si>
  <si>
    <t>57,11</t>
  </si>
  <si>
    <t>87250</t>
  </si>
  <si>
    <t>87251</t>
  </si>
  <si>
    <t>87255</t>
  </si>
  <si>
    <t>94,87</t>
  </si>
  <si>
    <t>87256</t>
  </si>
  <si>
    <t>87257</t>
  </si>
  <si>
    <t>87258</t>
  </si>
  <si>
    <t>87259</t>
  </si>
  <si>
    <t>87260</t>
  </si>
  <si>
    <t>87261</t>
  </si>
  <si>
    <t>87262</t>
  </si>
  <si>
    <t>87263</t>
  </si>
  <si>
    <t>89046</t>
  </si>
  <si>
    <t>89171</t>
  </si>
  <si>
    <t>93389</t>
  </si>
  <si>
    <t>46,40</t>
  </si>
  <si>
    <t>93390</t>
  </si>
  <si>
    <t>41,07</t>
  </si>
  <si>
    <t>93391</t>
  </si>
  <si>
    <t>98671</t>
  </si>
  <si>
    <t>98672</t>
  </si>
  <si>
    <t>98678</t>
  </si>
  <si>
    <t>98679</t>
  </si>
  <si>
    <t>98680</t>
  </si>
  <si>
    <t>98681</t>
  </si>
  <si>
    <t>98682</t>
  </si>
  <si>
    <t>35,07</t>
  </si>
  <si>
    <t>98685</t>
  </si>
  <si>
    <t>98686</t>
  </si>
  <si>
    <t>98688</t>
  </si>
  <si>
    <t>98689</t>
  </si>
  <si>
    <t>89,44</t>
  </si>
  <si>
    <t>101090</t>
  </si>
  <si>
    <t>101091</t>
  </si>
  <si>
    <t>101725</t>
  </si>
  <si>
    <t>101726</t>
  </si>
  <si>
    <t>101731</t>
  </si>
  <si>
    <t>101732</t>
  </si>
  <si>
    <t>101094</t>
  </si>
  <si>
    <t>101727</t>
  </si>
  <si>
    <t>101733</t>
  </si>
  <si>
    <t>101734</t>
  </si>
  <si>
    <t>101735</t>
  </si>
  <si>
    <t>101736</t>
  </si>
  <si>
    <t>101737</t>
  </si>
  <si>
    <t>101748</t>
  </si>
  <si>
    <t>101092</t>
  </si>
  <si>
    <t>101093</t>
  </si>
  <si>
    <t>98695</t>
  </si>
  <si>
    <t>98697</t>
  </si>
  <si>
    <t>57,54</t>
  </si>
  <si>
    <t>101738</t>
  </si>
  <si>
    <t>101739</t>
  </si>
  <si>
    <t>26,68</t>
  </si>
  <si>
    <t>88648</t>
  </si>
  <si>
    <t>88649</t>
  </si>
  <si>
    <t>88650</t>
  </si>
  <si>
    <t>96467</t>
  </si>
  <si>
    <t>101740</t>
  </si>
  <si>
    <t>101741</t>
  </si>
  <si>
    <t>16,89</t>
  </si>
  <si>
    <t>94990</t>
  </si>
  <si>
    <t>94991</t>
  </si>
  <si>
    <t>94992</t>
  </si>
  <si>
    <t>94993</t>
  </si>
  <si>
    <t>94994</t>
  </si>
  <si>
    <t>109,31</t>
  </si>
  <si>
    <t>94995</t>
  </si>
  <si>
    <t>94996</t>
  </si>
  <si>
    <t>122,18</t>
  </si>
  <si>
    <t>94997</t>
  </si>
  <si>
    <t>129,35</t>
  </si>
  <si>
    <t>94998</t>
  </si>
  <si>
    <t>94999</t>
  </si>
  <si>
    <t>101747</t>
  </si>
  <si>
    <t>101743</t>
  </si>
  <si>
    <t>155,56</t>
  </si>
  <si>
    <t>101744</t>
  </si>
  <si>
    <t>101745</t>
  </si>
  <si>
    <t>87620</t>
  </si>
  <si>
    <t>87622</t>
  </si>
  <si>
    <t>87623</t>
  </si>
  <si>
    <t>73,51</t>
  </si>
  <si>
    <t>87624</t>
  </si>
  <si>
    <t>78,82</t>
  </si>
  <si>
    <t>87630</t>
  </si>
  <si>
    <t>33,93</t>
  </si>
  <si>
    <t>87632</t>
  </si>
  <si>
    <t>37,93</t>
  </si>
  <si>
    <t>87633</t>
  </si>
  <si>
    <t>87634</t>
  </si>
  <si>
    <t>87640</t>
  </si>
  <si>
    <t>39,56</t>
  </si>
  <si>
    <t>87642</t>
  </si>
  <si>
    <t>44,47</t>
  </si>
  <si>
    <t>87643</t>
  </si>
  <si>
    <t>87644</t>
  </si>
  <si>
    <t>87680</t>
  </si>
  <si>
    <t>87682</t>
  </si>
  <si>
    <t>87683</t>
  </si>
  <si>
    <t>87684</t>
  </si>
  <si>
    <t>87690</t>
  </si>
  <si>
    <t>87692</t>
  </si>
  <si>
    <t>43,43</t>
  </si>
  <si>
    <t>87693</t>
  </si>
  <si>
    <t>128,75</t>
  </si>
  <si>
    <t>87694</t>
  </si>
  <si>
    <t>87700</t>
  </si>
  <si>
    <t>40,86</t>
  </si>
  <si>
    <t>87702</t>
  </si>
  <si>
    <t>87703</t>
  </si>
  <si>
    <t>87704</t>
  </si>
  <si>
    <t>151,22</t>
  </si>
  <si>
    <t>87735</t>
  </si>
  <si>
    <t>87737</t>
  </si>
  <si>
    <t>38,27</t>
  </si>
  <si>
    <t>87738</t>
  </si>
  <si>
    <t>87739</t>
  </si>
  <si>
    <t>87745</t>
  </si>
  <si>
    <t>87747</t>
  </si>
  <si>
    <t>87748</t>
  </si>
  <si>
    <t>87749</t>
  </si>
  <si>
    <t>87755</t>
  </si>
  <si>
    <t>87757</t>
  </si>
  <si>
    <t>87758</t>
  </si>
  <si>
    <t>101,99</t>
  </si>
  <si>
    <t>87759</t>
  </si>
  <si>
    <t>87765</t>
  </si>
  <si>
    <t>87767</t>
  </si>
  <si>
    <t>87768</t>
  </si>
  <si>
    <t>87769</t>
  </si>
  <si>
    <t>131,56</t>
  </si>
  <si>
    <t>88470</t>
  </si>
  <si>
    <t>25,53</t>
  </si>
  <si>
    <t>88471</t>
  </si>
  <si>
    <t>88472</t>
  </si>
  <si>
    <t>88476</t>
  </si>
  <si>
    <t>88477</t>
  </si>
  <si>
    <t>31,56</t>
  </si>
  <si>
    <t>88478</t>
  </si>
  <si>
    <t>38,00</t>
  </si>
  <si>
    <t>90930</t>
  </si>
  <si>
    <t>90932</t>
  </si>
  <si>
    <t>72,92</t>
  </si>
  <si>
    <t>90933</t>
  </si>
  <si>
    <t>90934</t>
  </si>
  <si>
    <t>168,64</t>
  </si>
  <si>
    <t>90940</t>
  </si>
  <si>
    <t>90942</t>
  </si>
  <si>
    <t>90943</t>
  </si>
  <si>
    <t>90944</t>
  </si>
  <si>
    <t>90950</t>
  </si>
  <si>
    <t>90952</t>
  </si>
  <si>
    <t>90953</t>
  </si>
  <si>
    <t>90954</t>
  </si>
  <si>
    <t>94438</t>
  </si>
  <si>
    <t>94439</t>
  </si>
  <si>
    <t>94779</t>
  </si>
  <si>
    <t>35,25</t>
  </si>
  <si>
    <t>94782</t>
  </si>
  <si>
    <t>40,25</t>
  </si>
  <si>
    <t>102803</t>
  </si>
  <si>
    <t>101742</t>
  </si>
  <si>
    <t>87871</t>
  </si>
  <si>
    <t>87872</t>
  </si>
  <si>
    <t>13,68</t>
  </si>
  <si>
    <t>87873</t>
  </si>
  <si>
    <t>87874</t>
  </si>
  <si>
    <t>8,89</t>
  </si>
  <si>
    <t>87876</t>
  </si>
  <si>
    <t>87877</t>
  </si>
  <si>
    <t>87878</t>
  </si>
  <si>
    <t>87879</t>
  </si>
  <si>
    <t>87881</t>
  </si>
  <si>
    <t>87882</t>
  </si>
  <si>
    <t>87884</t>
  </si>
  <si>
    <t>87885</t>
  </si>
  <si>
    <t>87886</t>
  </si>
  <si>
    <t>19,24</t>
  </si>
  <si>
    <t>87887</t>
  </si>
  <si>
    <t>18,64</t>
  </si>
  <si>
    <t>87888</t>
  </si>
  <si>
    <t>87889</t>
  </si>
  <si>
    <t>87891</t>
  </si>
  <si>
    <t>87892</t>
  </si>
  <si>
    <t>87893</t>
  </si>
  <si>
    <t>87894</t>
  </si>
  <si>
    <t>87896</t>
  </si>
  <si>
    <t>5,23</t>
  </si>
  <si>
    <t>87897</t>
  </si>
  <si>
    <t>4,81</t>
  </si>
  <si>
    <t>87899</t>
  </si>
  <si>
    <t>11,00</t>
  </si>
  <si>
    <t>87900</t>
  </si>
  <si>
    <t>10,88</t>
  </si>
  <si>
    <t>87902</t>
  </si>
  <si>
    <t>87903</t>
  </si>
  <si>
    <t>87904</t>
  </si>
  <si>
    <t>87905</t>
  </si>
  <si>
    <t>87907</t>
  </si>
  <si>
    <t>6,66</t>
  </si>
  <si>
    <t>87908</t>
  </si>
  <si>
    <t>87910</t>
  </si>
  <si>
    <t>87911</t>
  </si>
  <si>
    <t>87411</t>
  </si>
  <si>
    <t>87412</t>
  </si>
  <si>
    <t>19,40</t>
  </si>
  <si>
    <t>87413</t>
  </si>
  <si>
    <t>22,30</t>
  </si>
  <si>
    <t>87414</t>
  </si>
  <si>
    <t>87415</t>
  </si>
  <si>
    <t>26,93</t>
  </si>
  <si>
    <t>87416</t>
  </si>
  <si>
    <t>87417</t>
  </si>
  <si>
    <t>15,05</t>
  </si>
  <si>
    <t>87418</t>
  </si>
  <si>
    <t>15,43</t>
  </si>
  <si>
    <t>87419</t>
  </si>
  <si>
    <t>16,52</t>
  </si>
  <si>
    <t>87420</t>
  </si>
  <si>
    <t>87421</t>
  </si>
  <si>
    <t>87422</t>
  </si>
  <si>
    <t>24,75</t>
  </si>
  <si>
    <t>87423</t>
  </si>
  <si>
    <t>87424</t>
  </si>
  <si>
    <t>87425</t>
  </si>
  <si>
    <t>87426</t>
  </si>
  <si>
    <t>35,20</t>
  </si>
  <si>
    <t>87427</t>
  </si>
  <si>
    <t>87428</t>
  </si>
  <si>
    <t>87429</t>
  </si>
  <si>
    <t>15,12</t>
  </si>
  <si>
    <t>87430</t>
  </si>
  <si>
    <t>15,50</t>
  </si>
  <si>
    <t>87431</t>
  </si>
  <si>
    <t>87432</t>
  </si>
  <si>
    <t>22,12</t>
  </si>
  <si>
    <t>87433</t>
  </si>
  <si>
    <t>22,87</t>
  </si>
  <si>
    <t>87434</t>
  </si>
  <si>
    <t>87435</t>
  </si>
  <si>
    <t>87436</t>
  </si>
  <si>
    <t>25,76</t>
  </si>
  <si>
    <t>87437</t>
  </si>
  <si>
    <t>26,66</t>
  </si>
  <si>
    <t>87438</t>
  </si>
  <si>
    <t>30,34</t>
  </si>
  <si>
    <t>87439</t>
  </si>
  <si>
    <t>31,96</t>
  </si>
  <si>
    <t>87440</t>
  </si>
  <si>
    <t>87527</t>
  </si>
  <si>
    <t>87528</t>
  </si>
  <si>
    <t>87529</t>
  </si>
  <si>
    <t>27,56</t>
  </si>
  <si>
    <t>87530</t>
  </si>
  <si>
    <t>87531</t>
  </si>
  <si>
    <t>26,60</t>
  </si>
  <si>
    <t>87532</t>
  </si>
  <si>
    <t>30,26</t>
  </si>
  <si>
    <t>87535</t>
  </si>
  <si>
    <t>87536</t>
  </si>
  <si>
    <t>87537</t>
  </si>
  <si>
    <t>87538</t>
  </si>
  <si>
    <t>87539</t>
  </si>
  <si>
    <t>87541</t>
  </si>
  <si>
    <t>87543</t>
  </si>
  <si>
    <t>87545</t>
  </si>
  <si>
    <t>87546</t>
  </si>
  <si>
    <t>87547</t>
  </si>
  <si>
    <t>17,67</t>
  </si>
  <si>
    <t>87548</t>
  </si>
  <si>
    <t>87549</t>
  </si>
  <si>
    <t>87550</t>
  </si>
  <si>
    <t>87553</t>
  </si>
  <si>
    <t>87554</t>
  </si>
  <si>
    <t>87555</t>
  </si>
  <si>
    <t>87556</t>
  </si>
  <si>
    <t>43,56</t>
  </si>
  <si>
    <t>87557</t>
  </si>
  <si>
    <t>87559</t>
  </si>
  <si>
    <t>40,44</t>
  </si>
  <si>
    <t>87561</t>
  </si>
  <si>
    <t>42,94</t>
  </si>
  <si>
    <t>87775</t>
  </si>
  <si>
    <t>87777</t>
  </si>
  <si>
    <t>87778</t>
  </si>
  <si>
    <t>81,02</t>
  </si>
  <si>
    <t>87779</t>
  </si>
  <si>
    <t>87781</t>
  </si>
  <si>
    <t>55,57</t>
  </si>
  <si>
    <t>87783</t>
  </si>
  <si>
    <t>87784</t>
  </si>
  <si>
    <t>87786</t>
  </si>
  <si>
    <t>87787</t>
  </si>
  <si>
    <t>87788</t>
  </si>
  <si>
    <t>87790</t>
  </si>
  <si>
    <t>87791</t>
  </si>
  <si>
    <t>87792</t>
  </si>
  <si>
    <t>87794</t>
  </si>
  <si>
    <t>87795</t>
  </si>
  <si>
    <t>65,02</t>
  </si>
  <si>
    <t>87797</t>
  </si>
  <si>
    <t>87799</t>
  </si>
  <si>
    <t>87800</t>
  </si>
  <si>
    <t>87801</t>
  </si>
  <si>
    <t>87803</t>
  </si>
  <si>
    <t>87804</t>
  </si>
  <si>
    <t>87805</t>
  </si>
  <si>
    <t>51,16</t>
  </si>
  <si>
    <t>87807</t>
  </si>
  <si>
    <t>87808</t>
  </si>
  <si>
    <t>87809</t>
  </si>
  <si>
    <t>87811</t>
  </si>
  <si>
    <t>68,13</t>
  </si>
  <si>
    <t>87812</t>
  </si>
  <si>
    <t>87813</t>
  </si>
  <si>
    <t>72,29</t>
  </si>
  <si>
    <t>87815</t>
  </si>
  <si>
    <t>87816</t>
  </si>
  <si>
    <t>87817</t>
  </si>
  <si>
    <t>87819</t>
  </si>
  <si>
    <t>83,75</t>
  </si>
  <si>
    <t>87820</t>
  </si>
  <si>
    <t>87821</t>
  </si>
  <si>
    <t>87823</t>
  </si>
  <si>
    <t>87824</t>
  </si>
  <si>
    <t>176,29</t>
  </si>
  <si>
    <t>87825</t>
  </si>
  <si>
    <t>87827</t>
  </si>
  <si>
    <t>87828</t>
  </si>
  <si>
    <t>95,23</t>
  </si>
  <si>
    <t>87829</t>
  </si>
  <si>
    <t>60,41</t>
  </si>
  <si>
    <t>87831</t>
  </si>
  <si>
    <t>65,08</t>
  </si>
  <si>
    <t>87832</t>
  </si>
  <si>
    <t>87834</t>
  </si>
  <si>
    <t>87835</t>
  </si>
  <si>
    <t>87836</t>
  </si>
  <si>
    <t>181,96</t>
  </si>
  <si>
    <t>87837</t>
  </si>
  <si>
    <t>125,31</t>
  </si>
  <si>
    <t>87838</t>
  </si>
  <si>
    <t>87839</t>
  </si>
  <si>
    <t>87840</t>
  </si>
  <si>
    <t>87841</t>
  </si>
  <si>
    <t>87842</t>
  </si>
  <si>
    <t>195,69</t>
  </si>
  <si>
    <t>87843</t>
  </si>
  <si>
    <t>87844</t>
  </si>
  <si>
    <t>87845</t>
  </si>
  <si>
    <t>87846</t>
  </si>
  <si>
    <t>87847</t>
  </si>
  <si>
    <t>87848</t>
  </si>
  <si>
    <t>87849</t>
  </si>
  <si>
    <t>87850</t>
  </si>
  <si>
    <t>208,71</t>
  </si>
  <si>
    <t>87851</t>
  </si>
  <si>
    <t>87852</t>
  </si>
  <si>
    <t>87853</t>
  </si>
  <si>
    <t>87854</t>
  </si>
  <si>
    <t>87855</t>
  </si>
  <si>
    <t>87856</t>
  </si>
  <si>
    <t>87857</t>
  </si>
  <si>
    <t>146,26</t>
  </si>
  <si>
    <t>87858</t>
  </si>
  <si>
    <t>87859</t>
  </si>
  <si>
    <t>89048</t>
  </si>
  <si>
    <t>89049</t>
  </si>
  <si>
    <t>89173</t>
  </si>
  <si>
    <t>90406</t>
  </si>
  <si>
    <t>35,38</t>
  </si>
  <si>
    <t>90407</t>
  </si>
  <si>
    <t>90408</t>
  </si>
  <si>
    <t>90409</t>
  </si>
  <si>
    <t>87242</t>
  </si>
  <si>
    <t>87243</t>
  </si>
  <si>
    <t>87244</t>
  </si>
  <si>
    <t>87245</t>
  </si>
  <si>
    <t>87264</t>
  </si>
  <si>
    <t>58,14</t>
  </si>
  <si>
    <t>87265</t>
  </si>
  <si>
    <t>87266</t>
  </si>
  <si>
    <t>60,25</t>
  </si>
  <si>
    <t>87267</t>
  </si>
  <si>
    <t>87268</t>
  </si>
  <si>
    <t>87269</t>
  </si>
  <si>
    <t>55,15</t>
  </si>
  <si>
    <t>87270</t>
  </si>
  <si>
    <t>87271</t>
  </si>
  <si>
    <t>87272</t>
  </si>
  <si>
    <t>65,36</t>
  </si>
  <si>
    <t>87273</t>
  </si>
  <si>
    <t>57,41</t>
  </si>
  <si>
    <t>87274</t>
  </si>
  <si>
    <t>66,61</t>
  </si>
  <si>
    <t>87275</t>
  </si>
  <si>
    <t>88786</t>
  </si>
  <si>
    <t>88787</t>
  </si>
  <si>
    <t>88788</t>
  </si>
  <si>
    <t>88789</t>
  </si>
  <si>
    <t>89045</t>
  </si>
  <si>
    <t>89170</t>
  </si>
  <si>
    <t>93392</t>
  </si>
  <si>
    <t>93393</t>
  </si>
  <si>
    <t>93394</t>
  </si>
  <si>
    <t>51,46</t>
  </si>
  <si>
    <t>93395</t>
  </si>
  <si>
    <t>99194</t>
  </si>
  <si>
    <t>99195</t>
  </si>
  <si>
    <t>51,69</t>
  </si>
  <si>
    <t>99196</t>
  </si>
  <si>
    <t>99198</t>
  </si>
  <si>
    <t>101965</t>
  </si>
  <si>
    <t>101966</t>
  </si>
  <si>
    <t>101979</t>
  </si>
  <si>
    <t>96112</t>
  </si>
  <si>
    <t>96117</t>
  </si>
  <si>
    <t>96122</t>
  </si>
  <si>
    <t>28,66</t>
  </si>
  <si>
    <t>96109</t>
  </si>
  <si>
    <t>96110</t>
  </si>
  <si>
    <t>96113</t>
  </si>
  <si>
    <t>96114</t>
  </si>
  <si>
    <t>96120</t>
  </si>
  <si>
    <t>96123</t>
  </si>
  <si>
    <t>99054</t>
  </si>
  <si>
    <t>96111</t>
  </si>
  <si>
    <t>96116</t>
  </si>
  <si>
    <t>63,47</t>
  </si>
  <si>
    <t>96121</t>
  </si>
  <si>
    <t>9,86</t>
  </si>
  <si>
    <t>96485</t>
  </si>
  <si>
    <t>96486</t>
  </si>
  <si>
    <t>91514</t>
  </si>
  <si>
    <t>91515</t>
  </si>
  <si>
    <t>91516</t>
  </si>
  <si>
    <t>91517</t>
  </si>
  <si>
    <t>91519</t>
  </si>
  <si>
    <t>91520</t>
  </si>
  <si>
    <t>91522</t>
  </si>
  <si>
    <t>2,19</t>
  </si>
  <si>
    <t>91525</t>
  </si>
  <si>
    <t>4,21</t>
  </si>
  <si>
    <t>87280</t>
  </si>
  <si>
    <t>87281</t>
  </si>
  <si>
    <t>87283</t>
  </si>
  <si>
    <t>87284</t>
  </si>
  <si>
    <t>87286</t>
  </si>
  <si>
    <t>87287</t>
  </si>
  <si>
    <t>87289</t>
  </si>
  <si>
    <t>87290</t>
  </si>
  <si>
    <t>87292</t>
  </si>
  <si>
    <t>87294</t>
  </si>
  <si>
    <t>87295</t>
  </si>
  <si>
    <t>87296</t>
  </si>
  <si>
    <t>87298</t>
  </si>
  <si>
    <t>87299</t>
  </si>
  <si>
    <t>87301</t>
  </si>
  <si>
    <t>87302</t>
  </si>
  <si>
    <t>87304</t>
  </si>
  <si>
    <t>87305</t>
  </si>
  <si>
    <t>87307</t>
  </si>
  <si>
    <t>87308</t>
  </si>
  <si>
    <t>87310</t>
  </si>
  <si>
    <t>87311</t>
  </si>
  <si>
    <t>87313</t>
  </si>
  <si>
    <t>87314</t>
  </si>
  <si>
    <t>87316</t>
  </si>
  <si>
    <t>87317</t>
  </si>
  <si>
    <t>87319</t>
  </si>
  <si>
    <t>87320</t>
  </si>
  <si>
    <t>87322</t>
  </si>
  <si>
    <t>87323</t>
  </si>
  <si>
    <t>87325</t>
  </si>
  <si>
    <t>87326</t>
  </si>
  <si>
    <t>87327</t>
  </si>
  <si>
    <t>357,00</t>
  </si>
  <si>
    <t>87328</t>
  </si>
  <si>
    <t>87329</t>
  </si>
  <si>
    <t>87330</t>
  </si>
  <si>
    <t>87331</t>
  </si>
  <si>
    <t>87332</t>
  </si>
  <si>
    <t>87333</t>
  </si>
  <si>
    <t>87334</t>
  </si>
  <si>
    <t>87335</t>
  </si>
  <si>
    <t>87336</t>
  </si>
  <si>
    <t>87337</t>
  </si>
  <si>
    <t>87338</t>
  </si>
  <si>
    <t>87339</t>
  </si>
  <si>
    <t>87340</t>
  </si>
  <si>
    <t>87341</t>
  </si>
  <si>
    <t>87342</t>
  </si>
  <si>
    <t>87343</t>
  </si>
  <si>
    <t>87344</t>
  </si>
  <si>
    <t>87345</t>
  </si>
  <si>
    <t>87346</t>
  </si>
  <si>
    <t>87347</t>
  </si>
  <si>
    <t>87348</t>
  </si>
  <si>
    <t>87349</t>
  </si>
  <si>
    <t>87350</t>
  </si>
  <si>
    <t>87351</t>
  </si>
  <si>
    <t>87352</t>
  </si>
  <si>
    <t>87353</t>
  </si>
  <si>
    <t>87354</t>
  </si>
  <si>
    <t>87355</t>
  </si>
  <si>
    <t>87356</t>
  </si>
  <si>
    <t>87357</t>
  </si>
  <si>
    <t>87358</t>
  </si>
  <si>
    <t>87359</t>
  </si>
  <si>
    <t>87360</t>
  </si>
  <si>
    <t>87361</t>
  </si>
  <si>
    <t>87362</t>
  </si>
  <si>
    <t>87363</t>
  </si>
  <si>
    <t>87364</t>
  </si>
  <si>
    <t>87365</t>
  </si>
  <si>
    <t>87366</t>
  </si>
  <si>
    <t>87367</t>
  </si>
  <si>
    <t>87368</t>
  </si>
  <si>
    <t>87369</t>
  </si>
  <si>
    <t>87370</t>
  </si>
  <si>
    <t>87371</t>
  </si>
  <si>
    <t>87372</t>
  </si>
  <si>
    <t>87373</t>
  </si>
  <si>
    <t>87374</t>
  </si>
  <si>
    <t>87375</t>
  </si>
  <si>
    <t>87376</t>
  </si>
  <si>
    <t>87377</t>
  </si>
  <si>
    <t>87378</t>
  </si>
  <si>
    <t>87379</t>
  </si>
  <si>
    <t>87380</t>
  </si>
  <si>
    <t>87381</t>
  </si>
  <si>
    <t>87382</t>
  </si>
  <si>
    <t>87383</t>
  </si>
  <si>
    <t>87384</t>
  </si>
  <si>
    <t>87385</t>
  </si>
  <si>
    <t>87386</t>
  </si>
  <si>
    <t>87387</t>
  </si>
  <si>
    <t>87388</t>
  </si>
  <si>
    <t>87389</t>
  </si>
  <si>
    <t>87390</t>
  </si>
  <si>
    <t>87391</t>
  </si>
  <si>
    <t>87393</t>
  </si>
  <si>
    <t>87394</t>
  </si>
  <si>
    <t>87395</t>
  </si>
  <si>
    <t>87396</t>
  </si>
  <si>
    <t>87397</t>
  </si>
  <si>
    <t>87398</t>
  </si>
  <si>
    <t>87399</t>
  </si>
  <si>
    <t>87401</t>
  </si>
  <si>
    <t>87402</t>
  </si>
  <si>
    <t>87404</t>
  </si>
  <si>
    <t>87405</t>
  </si>
  <si>
    <t>87407</t>
  </si>
  <si>
    <t>87408</t>
  </si>
  <si>
    <t>87410</t>
  </si>
  <si>
    <t>88626</t>
  </si>
  <si>
    <t>88627</t>
  </si>
  <si>
    <t>88628</t>
  </si>
  <si>
    <t>88629</t>
  </si>
  <si>
    <t>88630</t>
  </si>
  <si>
    <t>88631</t>
  </si>
  <si>
    <t>88715</t>
  </si>
  <si>
    <t>95563</t>
  </si>
  <si>
    <t>100464</t>
  </si>
  <si>
    <t>100465</t>
  </si>
  <si>
    <t>100466</t>
  </si>
  <si>
    <t>100468</t>
  </si>
  <si>
    <t>100469</t>
  </si>
  <si>
    <t>100470</t>
  </si>
  <si>
    <t>100472</t>
  </si>
  <si>
    <t>100473</t>
  </si>
  <si>
    <t>100474</t>
  </si>
  <si>
    <t>100475</t>
  </si>
  <si>
    <t>100477</t>
  </si>
  <si>
    <t>100478</t>
  </si>
  <si>
    <t>100479</t>
  </si>
  <si>
    <t>100480</t>
  </si>
  <si>
    <t>100481</t>
  </si>
  <si>
    <t>100483</t>
  </si>
  <si>
    <t>100484</t>
  </si>
  <si>
    <t>100485</t>
  </si>
  <si>
    <t>100486</t>
  </si>
  <si>
    <t>100487</t>
  </si>
  <si>
    <t>100488</t>
  </si>
  <si>
    <t>100489</t>
  </si>
  <si>
    <t>100490</t>
  </si>
  <si>
    <t>100491</t>
  </si>
  <si>
    <t>100492</t>
  </si>
  <si>
    <t>92121</t>
  </si>
  <si>
    <t>22,22</t>
  </si>
  <si>
    <t>92122</t>
  </si>
  <si>
    <t>36,35</t>
  </si>
  <si>
    <t>92123</t>
  </si>
  <si>
    <t>36,89</t>
  </si>
  <si>
    <t>100195</t>
  </si>
  <si>
    <t>KGXKM</t>
  </si>
  <si>
    <t>100196</t>
  </si>
  <si>
    <t>0,92</t>
  </si>
  <si>
    <t>100197</t>
  </si>
  <si>
    <t>100198</t>
  </si>
  <si>
    <t>100199</t>
  </si>
  <si>
    <t>100200</t>
  </si>
  <si>
    <t>100201</t>
  </si>
  <si>
    <t>100202</t>
  </si>
  <si>
    <t>100203</t>
  </si>
  <si>
    <t>100204</t>
  </si>
  <si>
    <t>100205</t>
  </si>
  <si>
    <t>M3XKM</t>
  </si>
  <si>
    <t>100206</t>
  </si>
  <si>
    <t>748,50</t>
  </si>
  <si>
    <t>100207</t>
  </si>
  <si>
    <t>100208</t>
  </si>
  <si>
    <t>UNXKM</t>
  </si>
  <si>
    <t>13,70</t>
  </si>
  <si>
    <t>100209</t>
  </si>
  <si>
    <t>100210</t>
  </si>
  <si>
    <t>12,62</t>
  </si>
  <si>
    <t>100211</t>
  </si>
  <si>
    <t>100212</t>
  </si>
  <si>
    <t>5,37</t>
  </si>
  <si>
    <t>100213</t>
  </si>
  <si>
    <t>1,93</t>
  </si>
  <si>
    <t>100214</t>
  </si>
  <si>
    <t>2,96</t>
  </si>
  <si>
    <t>100215</t>
  </si>
  <si>
    <t>2,54</t>
  </si>
  <si>
    <t>100216</t>
  </si>
  <si>
    <t>0,68</t>
  </si>
  <si>
    <t>100217</t>
  </si>
  <si>
    <t>2,38</t>
  </si>
  <si>
    <t>100218</t>
  </si>
  <si>
    <t>100219</t>
  </si>
  <si>
    <t>100220</t>
  </si>
  <si>
    <t>M2XKM</t>
  </si>
  <si>
    <t>100221</t>
  </si>
  <si>
    <t>100222</t>
  </si>
  <si>
    <t>100223</t>
  </si>
  <si>
    <t>100224</t>
  </si>
  <si>
    <t>100225</t>
  </si>
  <si>
    <t>LXKM</t>
  </si>
  <si>
    <t>100226</t>
  </si>
  <si>
    <t>100227</t>
  </si>
  <si>
    <t>100228</t>
  </si>
  <si>
    <t>100229</t>
  </si>
  <si>
    <t>100230</t>
  </si>
  <si>
    <t>100231</t>
  </si>
  <si>
    <t>100232</t>
  </si>
  <si>
    <t>100233</t>
  </si>
  <si>
    <t>100234</t>
  </si>
  <si>
    <t>100235</t>
  </si>
  <si>
    <t>L</t>
  </si>
  <si>
    <t>100236</t>
  </si>
  <si>
    <t>MXKM</t>
  </si>
  <si>
    <t>1,96</t>
  </si>
  <si>
    <t>100237</t>
  </si>
  <si>
    <t>100238</t>
  </si>
  <si>
    <t>100239</t>
  </si>
  <si>
    <t>100240</t>
  </si>
  <si>
    <t>100241</t>
  </si>
  <si>
    <t>100242</t>
  </si>
  <si>
    <t>100243</t>
  </si>
  <si>
    <t>100244</t>
  </si>
  <si>
    <t>100245</t>
  </si>
  <si>
    <t>100246</t>
  </si>
  <si>
    <t>100247</t>
  </si>
  <si>
    <t>100248</t>
  </si>
  <si>
    <t>100249</t>
  </si>
  <si>
    <t>100250</t>
  </si>
  <si>
    <t>3,13</t>
  </si>
  <si>
    <t>100251</t>
  </si>
  <si>
    <t>100252</t>
  </si>
  <si>
    <t>100253</t>
  </si>
  <si>
    <t>100254</t>
  </si>
  <si>
    <t>100255</t>
  </si>
  <si>
    <t>100256</t>
  </si>
  <si>
    <t>100257</t>
  </si>
  <si>
    <t>100258</t>
  </si>
  <si>
    <t>100259</t>
  </si>
  <si>
    <t>100260</t>
  </si>
  <si>
    <t>100261</t>
  </si>
  <si>
    <t>100262</t>
  </si>
  <si>
    <t>100263</t>
  </si>
  <si>
    <t>1,52</t>
  </si>
  <si>
    <t>100264</t>
  </si>
  <si>
    <t>100265</t>
  </si>
  <si>
    <t>100266</t>
  </si>
  <si>
    <t>100267</t>
  </si>
  <si>
    <t>1,17</t>
  </si>
  <si>
    <t>100268</t>
  </si>
  <si>
    <t>100269</t>
  </si>
  <si>
    <t>100270</t>
  </si>
  <si>
    <t>100271</t>
  </si>
  <si>
    <t>100272</t>
  </si>
  <si>
    <t>100273</t>
  </si>
  <si>
    <t>2,31</t>
  </si>
  <si>
    <t>100274</t>
  </si>
  <si>
    <t>100275</t>
  </si>
  <si>
    <t>100276</t>
  </si>
  <si>
    <t>23,23</t>
  </si>
  <si>
    <t>100277</t>
  </si>
  <si>
    <t>100278</t>
  </si>
  <si>
    <t>28,24</t>
  </si>
  <si>
    <t>100279</t>
  </si>
  <si>
    <t>100280</t>
  </si>
  <si>
    <t>100281</t>
  </si>
  <si>
    <t>2,93</t>
  </si>
  <si>
    <t>100282</t>
  </si>
  <si>
    <t>100283</t>
  </si>
  <si>
    <t>100284</t>
  </si>
  <si>
    <t>100285</t>
  </si>
  <si>
    <t>100286</t>
  </si>
  <si>
    <t>100287</t>
  </si>
  <si>
    <t>99802</t>
  </si>
  <si>
    <t>99803</t>
  </si>
  <si>
    <t>1,47</t>
  </si>
  <si>
    <t>99804</t>
  </si>
  <si>
    <t>99805</t>
  </si>
  <si>
    <t>99806</t>
  </si>
  <si>
    <t>99807</t>
  </si>
  <si>
    <t>1,15</t>
  </si>
  <si>
    <t>99808</t>
  </si>
  <si>
    <t>2,77</t>
  </si>
  <si>
    <t>99809</t>
  </si>
  <si>
    <t>99810</t>
  </si>
  <si>
    <t>99811</t>
  </si>
  <si>
    <t>99812</t>
  </si>
  <si>
    <t>0,80</t>
  </si>
  <si>
    <t>99813</t>
  </si>
  <si>
    <t>99814</t>
  </si>
  <si>
    <t>LIMPEZA DE SUPERFÍCIE COM JATO DE ALTA PRESSÃO. AF_04/2019</t>
  </si>
  <si>
    <t>1,36</t>
  </si>
  <si>
    <t>99815</t>
  </si>
  <si>
    <t>6,06</t>
  </si>
  <si>
    <t>99816</t>
  </si>
  <si>
    <t>6,44</t>
  </si>
  <si>
    <t>99817</t>
  </si>
  <si>
    <t>99818</t>
  </si>
  <si>
    <t>99819</t>
  </si>
  <si>
    <t>11,90</t>
  </si>
  <si>
    <t>99820</t>
  </si>
  <si>
    <t>1,37</t>
  </si>
  <si>
    <t>99821</t>
  </si>
  <si>
    <t>99822</t>
  </si>
  <si>
    <t>99823</t>
  </si>
  <si>
    <t>1,61</t>
  </si>
  <si>
    <t>99824</t>
  </si>
  <si>
    <t>99825</t>
  </si>
  <si>
    <t>99826</t>
  </si>
  <si>
    <t>97010</t>
  </si>
  <si>
    <t>97011</t>
  </si>
  <si>
    <t>97012</t>
  </si>
  <si>
    <t>97013</t>
  </si>
  <si>
    <t>97014</t>
  </si>
  <si>
    <t>43,69</t>
  </si>
  <si>
    <t>97015</t>
  </si>
  <si>
    <t>36,38</t>
  </si>
  <si>
    <t>97016</t>
  </si>
  <si>
    <t>37,15</t>
  </si>
  <si>
    <t>97017</t>
  </si>
  <si>
    <t>28,23</t>
  </si>
  <si>
    <t>97018</t>
  </si>
  <si>
    <t>97031</t>
  </si>
  <si>
    <t>66,37</t>
  </si>
  <si>
    <t>97032</t>
  </si>
  <si>
    <t>97033</t>
  </si>
  <si>
    <t>97034</t>
  </si>
  <si>
    <t>97039</t>
  </si>
  <si>
    <t>97040</t>
  </si>
  <si>
    <t>97041</t>
  </si>
  <si>
    <t>97046</t>
  </si>
  <si>
    <t>0,34</t>
  </si>
  <si>
    <t>97047</t>
  </si>
  <si>
    <t>97048</t>
  </si>
  <si>
    <t>97054</t>
  </si>
  <si>
    <t>97062</t>
  </si>
  <si>
    <t>97063</t>
  </si>
  <si>
    <t>6,46</t>
  </si>
  <si>
    <t>97064</t>
  </si>
  <si>
    <t>97065</t>
  </si>
  <si>
    <t>97066</t>
  </si>
  <si>
    <t>58,87</t>
  </si>
  <si>
    <t>97067</t>
  </si>
  <si>
    <t>97621</t>
  </si>
  <si>
    <t>97622</t>
  </si>
  <si>
    <t>97623</t>
  </si>
  <si>
    <t>120,94</t>
  </si>
  <si>
    <t>97624</t>
  </si>
  <si>
    <t>97625</t>
  </si>
  <si>
    <t>97626</t>
  </si>
  <si>
    <t>425,03</t>
  </si>
  <si>
    <t>97627</t>
  </si>
  <si>
    <t>97628</t>
  </si>
  <si>
    <t>97629</t>
  </si>
  <si>
    <t>97631</t>
  </si>
  <si>
    <t>2,29</t>
  </si>
  <si>
    <t>97632</t>
  </si>
  <si>
    <t>1,80</t>
  </si>
  <si>
    <t>97633</t>
  </si>
  <si>
    <t>97634</t>
  </si>
  <si>
    <t>8,27</t>
  </si>
  <si>
    <t>97635</t>
  </si>
  <si>
    <t>97636</t>
  </si>
  <si>
    <t>97637</t>
  </si>
  <si>
    <t>97638</t>
  </si>
  <si>
    <t>5,14</t>
  </si>
  <si>
    <t>97639</t>
  </si>
  <si>
    <t>97640</t>
  </si>
  <si>
    <t>97641</t>
  </si>
  <si>
    <t>97642</t>
  </si>
  <si>
    <t>1,99</t>
  </si>
  <si>
    <t>97643</t>
  </si>
  <si>
    <t>16,94</t>
  </si>
  <si>
    <t>97644</t>
  </si>
  <si>
    <t>6,39</t>
  </si>
  <si>
    <t>97645</t>
  </si>
  <si>
    <t>97647</t>
  </si>
  <si>
    <t>2,45</t>
  </si>
  <si>
    <t>97648</t>
  </si>
  <si>
    <t>97649</t>
  </si>
  <si>
    <t>97650</t>
  </si>
  <si>
    <t>97651</t>
  </si>
  <si>
    <t>58,34</t>
  </si>
  <si>
    <t>97652</t>
  </si>
  <si>
    <t>97653</t>
  </si>
  <si>
    <t>97654</t>
  </si>
  <si>
    <t>130,53</t>
  </si>
  <si>
    <t>97655</t>
  </si>
  <si>
    <t>97656</t>
  </si>
  <si>
    <t>97657</t>
  </si>
  <si>
    <t>97658</t>
  </si>
  <si>
    <t>97659</t>
  </si>
  <si>
    <t>97660</t>
  </si>
  <si>
    <t>97661</t>
  </si>
  <si>
    <t>97662</t>
  </si>
  <si>
    <t>97663</t>
  </si>
  <si>
    <t>8,50</t>
  </si>
  <si>
    <t>97664</t>
  </si>
  <si>
    <t>97665</t>
  </si>
  <si>
    <t>0,89</t>
  </si>
  <si>
    <t>97666</t>
  </si>
  <si>
    <t>95967</t>
  </si>
  <si>
    <t>99058</t>
  </si>
  <si>
    <t>99059</t>
  </si>
  <si>
    <t>99060</t>
  </si>
  <si>
    <t>99061</t>
  </si>
  <si>
    <t>99062</t>
  </si>
  <si>
    <t>99063</t>
  </si>
  <si>
    <t>3,59</t>
  </si>
  <si>
    <t>99064</t>
  </si>
  <si>
    <t>93588</t>
  </si>
  <si>
    <t>2,40</t>
  </si>
  <si>
    <t>93589</t>
  </si>
  <si>
    <t>2,06</t>
  </si>
  <si>
    <t>93590</t>
  </si>
  <si>
    <t>0,74</t>
  </si>
  <si>
    <t>93591</t>
  </si>
  <si>
    <t>93592</t>
  </si>
  <si>
    <t>1,87</t>
  </si>
  <si>
    <t>93593</t>
  </si>
  <si>
    <t>93594</t>
  </si>
  <si>
    <t>1,60</t>
  </si>
  <si>
    <t>93595</t>
  </si>
  <si>
    <t>93596</t>
  </si>
  <si>
    <t>93597</t>
  </si>
  <si>
    <t>93598</t>
  </si>
  <si>
    <t>93599</t>
  </si>
  <si>
    <t>95425</t>
  </si>
  <si>
    <t>1,84</t>
  </si>
  <si>
    <t>95426</t>
  </si>
  <si>
    <t>1,59</t>
  </si>
  <si>
    <t>95427</t>
  </si>
  <si>
    <t>95428</t>
  </si>
  <si>
    <t>95429</t>
  </si>
  <si>
    <t>95430</t>
  </si>
  <si>
    <t>95875</t>
  </si>
  <si>
    <t>1,90</t>
  </si>
  <si>
    <t>95876</t>
  </si>
  <si>
    <t>95877</t>
  </si>
  <si>
    <t>1,46</t>
  </si>
  <si>
    <t>95878</t>
  </si>
  <si>
    <t>TRANSPORTE COM CAMINHÃO BASCULANTE DE 10 M³, EM VIA URBANA PAVIMENTADA, DMT ATÉ 30 KM (UNIDADE: TXKM). AF_07/2020</t>
  </si>
  <si>
    <t>1,28</t>
  </si>
  <si>
    <t>95879</t>
  </si>
  <si>
    <t>1,14</t>
  </si>
  <si>
    <t>95880</t>
  </si>
  <si>
    <t>97912</t>
  </si>
  <si>
    <t>97913</t>
  </si>
  <si>
    <t>2,46</t>
  </si>
  <si>
    <t>97914</t>
  </si>
  <si>
    <t>97915</t>
  </si>
  <si>
    <t>100937</t>
  </si>
  <si>
    <t>100938</t>
  </si>
  <si>
    <t>100939</t>
  </si>
  <si>
    <t>100940</t>
  </si>
  <si>
    <t>100941</t>
  </si>
  <si>
    <t>100942</t>
  </si>
  <si>
    <t>3,82</t>
  </si>
  <si>
    <t>100943</t>
  </si>
  <si>
    <t>3,42</t>
  </si>
  <si>
    <t>100944</t>
  </si>
  <si>
    <t>100945</t>
  </si>
  <si>
    <t>2,00</t>
  </si>
  <si>
    <t>100946</t>
  </si>
  <si>
    <t>100947</t>
  </si>
  <si>
    <t>100948</t>
  </si>
  <si>
    <t>100949</t>
  </si>
  <si>
    <t>100950</t>
  </si>
  <si>
    <t>2,62</t>
  </si>
  <si>
    <t>100951</t>
  </si>
  <si>
    <t>100952</t>
  </si>
  <si>
    <t>2,07</t>
  </si>
  <si>
    <t>100953</t>
  </si>
  <si>
    <t>100954</t>
  </si>
  <si>
    <t>100955</t>
  </si>
  <si>
    <t>100956</t>
  </si>
  <si>
    <t>100957</t>
  </si>
  <si>
    <t>100958</t>
  </si>
  <si>
    <t>100959</t>
  </si>
  <si>
    <t>9,20</t>
  </si>
  <si>
    <t>100960</t>
  </si>
  <si>
    <t>2,80</t>
  </si>
  <si>
    <t>100961</t>
  </si>
  <si>
    <t>2,43</t>
  </si>
  <si>
    <t>100962</t>
  </si>
  <si>
    <t>100963</t>
  </si>
  <si>
    <t>100964</t>
  </si>
  <si>
    <t>6,73</t>
  </si>
  <si>
    <t>100973</t>
  </si>
  <si>
    <t>100974</t>
  </si>
  <si>
    <t>100975</t>
  </si>
  <si>
    <t>6,84</t>
  </si>
  <si>
    <t>100965</t>
  </si>
  <si>
    <t>1,44</t>
  </si>
  <si>
    <t>100966</t>
  </si>
  <si>
    <t>100969</t>
  </si>
  <si>
    <t>100970</t>
  </si>
  <si>
    <t>1,62</t>
  </si>
  <si>
    <t>102330</t>
  </si>
  <si>
    <t>102331</t>
  </si>
  <si>
    <t>0,44</t>
  </si>
  <si>
    <t>102332</t>
  </si>
  <si>
    <t>102333</t>
  </si>
  <si>
    <t>101019</t>
  </si>
  <si>
    <t>101479</t>
  </si>
  <si>
    <t>102568</t>
  </si>
  <si>
    <t>100976</t>
  </si>
  <si>
    <t>100977</t>
  </si>
  <si>
    <t>5,67</t>
  </si>
  <si>
    <t>100978</t>
  </si>
  <si>
    <t>100979</t>
  </si>
  <si>
    <t>100980</t>
  </si>
  <si>
    <t>100981</t>
  </si>
  <si>
    <t>6,94</t>
  </si>
  <si>
    <t>100982</t>
  </si>
  <si>
    <t>100983</t>
  </si>
  <si>
    <t>100984</t>
  </si>
  <si>
    <t>100985</t>
  </si>
  <si>
    <t>5,61</t>
  </si>
  <si>
    <t>100986</t>
  </si>
  <si>
    <t>6,87</t>
  </si>
  <si>
    <t>100987</t>
  </si>
  <si>
    <t>8,12</t>
  </si>
  <si>
    <t>100988</t>
  </si>
  <si>
    <t>8,66</t>
  </si>
  <si>
    <t>100989</t>
  </si>
  <si>
    <t>100990</t>
  </si>
  <si>
    <t>100991</t>
  </si>
  <si>
    <t>100992</t>
  </si>
  <si>
    <t>100993</t>
  </si>
  <si>
    <t>100994</t>
  </si>
  <si>
    <t>100995</t>
  </si>
  <si>
    <t>100996</t>
  </si>
  <si>
    <t>3,25</t>
  </si>
  <si>
    <t>100997</t>
  </si>
  <si>
    <t>100998</t>
  </si>
  <si>
    <t>100999</t>
  </si>
  <si>
    <t>101000</t>
  </si>
  <si>
    <t>101001</t>
  </si>
  <si>
    <t>3,74</t>
  </si>
  <si>
    <t>101002</t>
  </si>
  <si>
    <t>101003</t>
  </si>
  <si>
    <t>101004</t>
  </si>
  <si>
    <t>101005</t>
  </si>
  <si>
    <t>14,68</t>
  </si>
  <si>
    <t>101006</t>
  </si>
  <si>
    <t>15,98</t>
  </si>
  <si>
    <t>101007</t>
  </si>
  <si>
    <t>101008</t>
  </si>
  <si>
    <t>4,22</t>
  </si>
  <si>
    <t>101009</t>
  </si>
  <si>
    <t>101010</t>
  </si>
  <si>
    <t>101013</t>
  </si>
  <si>
    <t>32,88</t>
  </si>
  <si>
    <t>101014</t>
  </si>
  <si>
    <t>101015</t>
  </si>
  <si>
    <t>101016</t>
  </si>
  <si>
    <t>101017</t>
  </si>
  <si>
    <t>101018</t>
  </si>
  <si>
    <t>101463</t>
  </si>
  <si>
    <t>101464</t>
  </si>
  <si>
    <t>101465</t>
  </si>
  <si>
    <t>101466</t>
  </si>
  <si>
    <t>101467</t>
  </si>
  <si>
    <t>101468</t>
  </si>
  <si>
    <t>101469</t>
  </si>
  <si>
    <t>101470</t>
  </si>
  <si>
    <t>21,42</t>
  </si>
  <si>
    <t>101471</t>
  </si>
  <si>
    <t>101472</t>
  </si>
  <si>
    <t>101473</t>
  </si>
  <si>
    <t>101474</t>
  </si>
  <si>
    <t>101475</t>
  </si>
  <si>
    <t>101476</t>
  </si>
  <si>
    <t>101477</t>
  </si>
  <si>
    <t>101478</t>
  </si>
  <si>
    <t>101480</t>
  </si>
  <si>
    <t>101481</t>
  </si>
  <si>
    <t>101482</t>
  </si>
  <si>
    <t>101483</t>
  </si>
  <si>
    <t>101484</t>
  </si>
  <si>
    <t>101485</t>
  </si>
  <si>
    <t>107,60</t>
  </si>
  <si>
    <t>101486</t>
  </si>
  <si>
    <t>101487</t>
  </si>
  <si>
    <t>70,97</t>
  </si>
  <si>
    <t>101488</t>
  </si>
  <si>
    <t>101188</t>
  </si>
  <si>
    <t>101189</t>
  </si>
  <si>
    <t>101190</t>
  </si>
  <si>
    <t>101191</t>
  </si>
  <si>
    <t>58,27</t>
  </si>
  <si>
    <t>101192</t>
  </si>
  <si>
    <t>57,88</t>
  </si>
  <si>
    <t>101193</t>
  </si>
  <si>
    <t>101194</t>
  </si>
  <si>
    <t>52,41</t>
  </si>
  <si>
    <t>101197</t>
  </si>
  <si>
    <t>101198</t>
  </si>
  <si>
    <t>76,65</t>
  </si>
  <si>
    <t>101199</t>
  </si>
  <si>
    <t>101200</t>
  </si>
  <si>
    <t>101201</t>
  </si>
  <si>
    <t>101202</t>
  </si>
  <si>
    <t>101203</t>
  </si>
  <si>
    <t>32,10</t>
  </si>
  <si>
    <t>101204</t>
  </si>
  <si>
    <t>101205</t>
  </si>
  <si>
    <t>102362</t>
  </si>
  <si>
    <t>102363</t>
  </si>
  <si>
    <t>102364</t>
  </si>
  <si>
    <t>98509</t>
  </si>
  <si>
    <t>55,44</t>
  </si>
  <si>
    <t>98510</t>
  </si>
  <si>
    <t>98511</t>
  </si>
  <si>
    <t>98516</t>
  </si>
  <si>
    <t>98519</t>
  </si>
  <si>
    <t>REVOLVIMENTO E LIMPEZA MANUAL DE SOLO. AF_05/2018</t>
  </si>
  <si>
    <t>98520</t>
  </si>
  <si>
    <t>98521</t>
  </si>
  <si>
    <t>98522</t>
  </si>
  <si>
    <t>98524</t>
  </si>
  <si>
    <t>98503</t>
  </si>
  <si>
    <t>17,82</t>
  </si>
  <si>
    <t>98504</t>
  </si>
  <si>
    <t>98505</t>
  </si>
  <si>
    <t>103185</t>
  </si>
  <si>
    <t>103186</t>
  </si>
  <si>
    <t>103187</t>
  </si>
  <si>
    <t>103188</t>
  </si>
  <si>
    <t>103189</t>
  </si>
  <si>
    <t>103190</t>
  </si>
  <si>
    <t>103191</t>
  </si>
  <si>
    <t>103192</t>
  </si>
  <si>
    <t>103193</t>
  </si>
  <si>
    <t>103194</t>
  </si>
  <si>
    <t>103195</t>
  </si>
  <si>
    <t>103205</t>
  </si>
  <si>
    <t>103206</t>
  </si>
  <si>
    <t>103207</t>
  </si>
  <si>
    <t>103208</t>
  </si>
  <si>
    <t>103209</t>
  </si>
  <si>
    <t>103210</t>
  </si>
  <si>
    <t>98525</t>
  </si>
  <si>
    <t>98526</t>
  </si>
  <si>
    <t>98527</t>
  </si>
  <si>
    <t>127,50</t>
  </si>
  <si>
    <t>98528</t>
  </si>
  <si>
    <t>98529</t>
  </si>
  <si>
    <t>98530</t>
  </si>
  <si>
    <t>98531</t>
  </si>
  <si>
    <t>98532</t>
  </si>
  <si>
    <t>98533</t>
  </si>
  <si>
    <t>98534</t>
  </si>
  <si>
    <t>PODA EM ALTURA DE ÁRVORE COM DIÂMETRO DE TRONCO MAIOR OU IGUAL A 0,40 M E MENOR QUE 0,60 M.AF_05/2018</t>
  </si>
  <si>
    <t>98535</t>
  </si>
  <si>
    <t>88238</t>
  </si>
  <si>
    <t>88239</t>
  </si>
  <si>
    <t>88240</t>
  </si>
  <si>
    <t>AJUDANTE DE ESTRUTURA METÁLICA COM ENCARGOS COMPLEMENTARES</t>
  </si>
  <si>
    <t>11,23</t>
  </si>
  <si>
    <t>88241</t>
  </si>
  <si>
    <t>88242</t>
  </si>
  <si>
    <t>15,22</t>
  </si>
  <si>
    <t>88243</t>
  </si>
  <si>
    <t>88245</t>
  </si>
  <si>
    <t>88246</t>
  </si>
  <si>
    <t>15,89</t>
  </si>
  <si>
    <t>88247</t>
  </si>
  <si>
    <t>88248</t>
  </si>
  <si>
    <t>88249</t>
  </si>
  <si>
    <t>20,56</t>
  </si>
  <si>
    <t>88250</t>
  </si>
  <si>
    <t>88251</t>
  </si>
  <si>
    <t>88252</t>
  </si>
  <si>
    <t>15,87</t>
  </si>
  <si>
    <t>88253</t>
  </si>
  <si>
    <t>7,18</t>
  </si>
  <si>
    <t>88255</t>
  </si>
  <si>
    <t>88256</t>
  </si>
  <si>
    <t>88257</t>
  </si>
  <si>
    <t>88258</t>
  </si>
  <si>
    <t>88260</t>
  </si>
  <si>
    <t>18,58</t>
  </si>
  <si>
    <t>88261</t>
  </si>
  <si>
    <t>19,93</t>
  </si>
  <si>
    <t>88262</t>
  </si>
  <si>
    <t>88263</t>
  </si>
  <si>
    <t>88264</t>
  </si>
  <si>
    <t>19,53</t>
  </si>
  <si>
    <t>88265</t>
  </si>
  <si>
    <t>88266</t>
  </si>
  <si>
    <t>88267</t>
  </si>
  <si>
    <t>18,72</t>
  </si>
  <si>
    <t>88269</t>
  </si>
  <si>
    <t>88270</t>
  </si>
  <si>
    <t>IMPERMEABILIZADOR COM ENCARGOS COMPLEMENTARES</t>
  </si>
  <si>
    <t>88272</t>
  </si>
  <si>
    <t>88273</t>
  </si>
  <si>
    <t>88274</t>
  </si>
  <si>
    <t>88275</t>
  </si>
  <si>
    <t>88277</t>
  </si>
  <si>
    <t>14,49</t>
  </si>
  <si>
    <t>88278</t>
  </si>
  <si>
    <t>MONTADOR DE ESTRUTURA METÁLICA COM ENCARGOS COMPLEMENTARES</t>
  </si>
  <si>
    <t>88279</t>
  </si>
  <si>
    <t>20,74</t>
  </si>
  <si>
    <t>88281</t>
  </si>
  <si>
    <t>88282</t>
  </si>
  <si>
    <t>88283</t>
  </si>
  <si>
    <t>88284</t>
  </si>
  <si>
    <t>88285</t>
  </si>
  <si>
    <t>88286</t>
  </si>
  <si>
    <t>17,22</t>
  </si>
  <si>
    <t>88288</t>
  </si>
  <si>
    <t>88291</t>
  </si>
  <si>
    <t>14,08</t>
  </si>
  <si>
    <t>88292</t>
  </si>
  <si>
    <t>88293</t>
  </si>
  <si>
    <t>88294</t>
  </si>
  <si>
    <t>17,69</t>
  </si>
  <si>
    <t>88295</t>
  </si>
  <si>
    <t>88296</t>
  </si>
  <si>
    <t>88297</t>
  </si>
  <si>
    <t>14,38</t>
  </si>
  <si>
    <t>88298</t>
  </si>
  <si>
    <t>12,13</t>
  </si>
  <si>
    <t>88299</t>
  </si>
  <si>
    <t>16,65</t>
  </si>
  <si>
    <t>88300</t>
  </si>
  <si>
    <t>19,57</t>
  </si>
  <si>
    <t>88301</t>
  </si>
  <si>
    <t>88302</t>
  </si>
  <si>
    <t>17,07</t>
  </si>
  <si>
    <t>88303</t>
  </si>
  <si>
    <t>88304</t>
  </si>
  <si>
    <t>88306</t>
  </si>
  <si>
    <t>88307</t>
  </si>
  <si>
    <t>88308</t>
  </si>
  <si>
    <t>88309</t>
  </si>
  <si>
    <t>PEDREIRO COM ENCARGOS COMPLEMENTARES</t>
  </si>
  <si>
    <t>88310</t>
  </si>
  <si>
    <t>88311</t>
  </si>
  <si>
    <t>88312</t>
  </si>
  <si>
    <t>20,98</t>
  </si>
  <si>
    <t>88313</t>
  </si>
  <si>
    <t>13,86</t>
  </si>
  <si>
    <t>88314</t>
  </si>
  <si>
    <t>88315</t>
  </si>
  <si>
    <t>88316</t>
  </si>
  <si>
    <t>SERVENTE COM ENCARGOS COMPLEMENTARES</t>
  </si>
  <si>
    <t>15,16</t>
  </si>
  <si>
    <t>88317</t>
  </si>
  <si>
    <t>88318</t>
  </si>
  <si>
    <t>24,29</t>
  </si>
  <si>
    <t>88320</t>
  </si>
  <si>
    <t>88321</t>
  </si>
  <si>
    <t>21,49</t>
  </si>
  <si>
    <t>88322</t>
  </si>
  <si>
    <t>88323</t>
  </si>
  <si>
    <t>19,90</t>
  </si>
  <si>
    <t>88324</t>
  </si>
  <si>
    <t>88325</t>
  </si>
  <si>
    <t>18,18</t>
  </si>
  <si>
    <t>88326</t>
  </si>
  <si>
    <t>VIGIA NOTURNO COM ENCARGOS COMPLEMENTARES</t>
  </si>
  <si>
    <t>88377</t>
  </si>
  <si>
    <t>88441</t>
  </si>
  <si>
    <t>88597</t>
  </si>
  <si>
    <t>23,00</t>
  </si>
  <si>
    <t>90766</t>
  </si>
  <si>
    <t>90767</t>
  </si>
  <si>
    <t>90768</t>
  </si>
  <si>
    <t>90769</t>
  </si>
  <si>
    <t>90770</t>
  </si>
  <si>
    <t>110,95</t>
  </si>
  <si>
    <t>90771</t>
  </si>
  <si>
    <t>90772</t>
  </si>
  <si>
    <t>12,71</t>
  </si>
  <si>
    <t>90773</t>
  </si>
  <si>
    <t>17,73</t>
  </si>
  <si>
    <t>90775</t>
  </si>
  <si>
    <t>90776</t>
  </si>
  <si>
    <t>ENCARREGADO GERAL COM ENCARGOS COMPLEMENTARES</t>
  </si>
  <si>
    <t>20,72</t>
  </si>
  <si>
    <t>90777</t>
  </si>
  <si>
    <t>ENGENHEIRO CIVIL DE OBRA JUNIOR COM ENCARGOS COMPLEMENTARES</t>
  </si>
  <si>
    <t>90778</t>
  </si>
  <si>
    <t>91,99</t>
  </si>
  <si>
    <t>90779</t>
  </si>
  <si>
    <t>125,18</t>
  </si>
  <si>
    <t>90780</t>
  </si>
  <si>
    <t>90781</t>
  </si>
  <si>
    <t>91677</t>
  </si>
  <si>
    <t>78,49</t>
  </si>
  <si>
    <t>91678</t>
  </si>
  <si>
    <t>76,00</t>
  </si>
  <si>
    <t>93558</t>
  </si>
  <si>
    <t>MES</t>
  </si>
  <si>
    <t>93559</t>
  </si>
  <si>
    <t>93560</t>
  </si>
  <si>
    <t>93561</t>
  </si>
  <si>
    <t>93562</t>
  </si>
  <si>
    <t>93563</t>
  </si>
  <si>
    <t>93564</t>
  </si>
  <si>
    <t>93565</t>
  </si>
  <si>
    <t>14.283,70</t>
  </si>
  <si>
    <t>93566</t>
  </si>
  <si>
    <t>93567</t>
  </si>
  <si>
    <t>16.217,76</t>
  </si>
  <si>
    <t>93568</t>
  </si>
  <si>
    <t>22.062,98</t>
  </si>
  <si>
    <t>93569</t>
  </si>
  <si>
    <t>10.563,77</t>
  </si>
  <si>
    <t>93570</t>
  </si>
  <si>
    <t>14.883,19</t>
  </si>
  <si>
    <t>93571</t>
  </si>
  <si>
    <t>19.583,64</t>
  </si>
  <si>
    <t>93572</t>
  </si>
  <si>
    <t>94295</t>
  </si>
  <si>
    <t>94296</t>
  </si>
  <si>
    <t>95308</t>
  </si>
  <si>
    <t>95309</t>
  </si>
  <si>
    <t>95310</t>
  </si>
  <si>
    <t>95311</t>
  </si>
  <si>
    <t>95312</t>
  </si>
  <si>
    <t>95313</t>
  </si>
  <si>
    <t>95314</t>
  </si>
  <si>
    <t>95315</t>
  </si>
  <si>
    <t>95316</t>
  </si>
  <si>
    <t>0,30</t>
  </si>
  <si>
    <t>95317</t>
  </si>
  <si>
    <t>95318</t>
  </si>
  <si>
    <t>95319</t>
  </si>
  <si>
    <t>95320</t>
  </si>
  <si>
    <t>95321</t>
  </si>
  <si>
    <t>95322</t>
  </si>
  <si>
    <t>95323</t>
  </si>
  <si>
    <t>95324</t>
  </si>
  <si>
    <t>0,16</t>
  </si>
  <si>
    <t>95325</t>
  </si>
  <si>
    <t>95326</t>
  </si>
  <si>
    <t>95328</t>
  </si>
  <si>
    <t>95329</t>
  </si>
  <si>
    <t>95330</t>
  </si>
  <si>
    <t>95331</t>
  </si>
  <si>
    <t>95332</t>
  </si>
  <si>
    <t>95333</t>
  </si>
  <si>
    <t>95334</t>
  </si>
  <si>
    <t>95335</t>
  </si>
  <si>
    <t>95337</t>
  </si>
  <si>
    <t>95338</t>
  </si>
  <si>
    <t>95339</t>
  </si>
  <si>
    <t>95340</t>
  </si>
  <si>
    <t>95341</t>
  </si>
  <si>
    <t>95342</t>
  </si>
  <si>
    <t>95343</t>
  </si>
  <si>
    <t>95344</t>
  </si>
  <si>
    <t>95345</t>
  </si>
  <si>
    <t>95346</t>
  </si>
  <si>
    <t>95347</t>
  </si>
  <si>
    <t>95348</t>
  </si>
  <si>
    <t>95349</t>
  </si>
  <si>
    <t>95350</t>
  </si>
  <si>
    <t>95351</t>
  </si>
  <si>
    <t>95352</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</si>
  <si>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</si>
  <si>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</si>
  <si>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</si>
  <si>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</si>
  <si>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</si>
  <si>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</si>
  <si>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</si>
  <si>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</si>
  <si>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</si>
  <si>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</si>
  <si>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</si>
  <si>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</si>
  <si>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</si>
  <si>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</si>
  <si>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</si>
  <si>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</si>
  <si>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</si>
  <si>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</si>
  <si>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</si>
  <si>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</si>
  <si>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0,18</t>
  </si>
  <si>
    <t>95374</t>
  </si>
  <si>
    <t>95375</t>
  </si>
  <si>
    <t>95376</t>
  </si>
  <si>
    <t>95377</t>
  </si>
  <si>
    <t>95378</t>
  </si>
  <si>
    <t>95379</t>
  </si>
  <si>
    <t>95380</t>
  </si>
  <si>
    <t>95382</t>
  </si>
  <si>
    <t>95383</t>
  </si>
  <si>
    <t>95384</t>
  </si>
  <si>
    <t>95385</t>
  </si>
  <si>
    <t>95386</t>
  </si>
  <si>
    <t>95387</t>
  </si>
  <si>
    <t>95388</t>
  </si>
  <si>
    <t>95389</t>
  </si>
  <si>
    <t>95390</t>
  </si>
  <si>
    <t>95391</t>
  </si>
  <si>
    <t>95392</t>
  </si>
  <si>
    <t>95393</t>
  </si>
  <si>
    <t>95394</t>
  </si>
  <si>
    <t>95395</t>
  </si>
  <si>
    <t>95396</t>
  </si>
  <si>
    <t>0,72</t>
  </si>
  <si>
    <t>95397</t>
  </si>
  <si>
    <t>95398</t>
  </si>
  <si>
    <t>95399</t>
  </si>
  <si>
    <t>95400</t>
  </si>
  <si>
    <t>95401</t>
  </si>
  <si>
    <t>95402</t>
  </si>
  <si>
    <t>0,94</t>
  </si>
  <si>
    <t>95403</t>
  </si>
  <si>
    <t>95404</t>
  </si>
  <si>
    <t>95405</t>
  </si>
  <si>
    <t>95406</t>
  </si>
  <si>
    <t>95407</t>
  </si>
  <si>
    <t>95408</t>
  </si>
  <si>
    <t>95409</t>
  </si>
  <si>
    <t>95410</t>
  </si>
  <si>
    <t>8,82</t>
  </si>
  <si>
    <t>95411</t>
  </si>
  <si>
    <t>95412</t>
  </si>
  <si>
    <t>95413</t>
  </si>
  <si>
    <t>95414</t>
  </si>
  <si>
    <t>30,55</t>
  </si>
  <si>
    <t>95415</t>
  </si>
  <si>
    <t>126,19</t>
  </si>
  <si>
    <t>95416</t>
  </si>
  <si>
    <t>6,05</t>
  </si>
  <si>
    <t>95417</t>
  </si>
  <si>
    <t>143,63</t>
  </si>
  <si>
    <t>95418</t>
  </si>
  <si>
    <t>196,35</t>
  </si>
  <si>
    <t>95419</t>
  </si>
  <si>
    <t>52,13</t>
  </si>
  <si>
    <t>95420</t>
  </si>
  <si>
    <t>74,04</t>
  </si>
  <si>
    <t>95421</t>
  </si>
  <si>
    <t>97,90</t>
  </si>
  <si>
    <t>95422</t>
  </si>
  <si>
    <t>95423</t>
  </si>
  <si>
    <t>95424</t>
  </si>
  <si>
    <t>100288</t>
  </si>
  <si>
    <t>100289</t>
  </si>
  <si>
    <t>100290</t>
  </si>
  <si>
    <t>100291</t>
  </si>
  <si>
    <t>100292</t>
  </si>
  <si>
    <t>100293</t>
  </si>
  <si>
    <t>100294</t>
  </si>
  <si>
    <t>100295</t>
  </si>
  <si>
    <t>100296</t>
  </si>
  <si>
    <t>100297</t>
  </si>
  <si>
    <t>100298</t>
  </si>
  <si>
    <t>100299</t>
  </si>
  <si>
    <t>100300</t>
  </si>
  <si>
    <t>100301</t>
  </si>
  <si>
    <t>100302</t>
  </si>
  <si>
    <t>117,14</t>
  </si>
  <si>
    <t>100303</t>
  </si>
  <si>
    <t>100304</t>
  </si>
  <si>
    <t>56,42</t>
  </si>
  <si>
    <t>100305</t>
  </si>
  <si>
    <t>81,96</t>
  </si>
  <si>
    <t>100306</t>
  </si>
  <si>
    <t>92,26</t>
  </si>
  <si>
    <t>100307</t>
  </si>
  <si>
    <t>19,12</t>
  </si>
  <si>
    <t>100308</t>
  </si>
  <si>
    <t>100309</t>
  </si>
  <si>
    <t>100310</t>
  </si>
  <si>
    <t>5,75</t>
  </si>
  <si>
    <t>100311</t>
  </si>
  <si>
    <t>100312</t>
  </si>
  <si>
    <t>78,18</t>
  </si>
  <si>
    <t>100313</t>
  </si>
  <si>
    <t>99,89</t>
  </si>
  <si>
    <t>100314</t>
  </si>
  <si>
    <t>112,70</t>
  </si>
  <si>
    <t>100315</t>
  </si>
  <si>
    <t>100316</t>
  </si>
  <si>
    <t>100317</t>
  </si>
  <si>
    <t>20.681,72</t>
  </si>
  <si>
    <t>100318</t>
  </si>
  <si>
    <t>10.019,87</t>
  </si>
  <si>
    <t>100319</t>
  </si>
  <si>
    <t>14.459,70</t>
  </si>
  <si>
    <t>100320</t>
  </si>
  <si>
    <t>16.276,28</t>
  </si>
  <si>
    <t>100321</t>
  </si>
  <si>
    <t>100533</t>
  </si>
  <si>
    <t>100534</t>
  </si>
  <si>
    <t>100535</t>
  </si>
  <si>
    <t>100536</t>
  </si>
  <si>
    <t>101284</t>
  </si>
  <si>
    <t>101285</t>
  </si>
  <si>
    <t>101286</t>
  </si>
  <si>
    <t>101287</t>
  </si>
  <si>
    <t>101288</t>
  </si>
  <si>
    <t>101289</t>
  </si>
  <si>
    <t>101290</t>
  </si>
  <si>
    <t>101291</t>
  </si>
  <si>
    <t>101292</t>
  </si>
  <si>
    <t>101293</t>
  </si>
  <si>
    <t>101294</t>
  </si>
  <si>
    <t>101295</t>
  </si>
  <si>
    <t>16,08</t>
  </si>
  <si>
    <t>101296</t>
  </si>
  <si>
    <t>101297</t>
  </si>
  <si>
    <t>101298</t>
  </si>
  <si>
    <t>101299</t>
  </si>
  <si>
    <t>101300</t>
  </si>
  <si>
    <t>13,79</t>
  </si>
  <si>
    <t>101301</t>
  </si>
  <si>
    <t>5,05</t>
  </si>
  <si>
    <t>101302</t>
  </si>
  <si>
    <t>101303</t>
  </si>
  <si>
    <t>46,75</t>
  </si>
  <si>
    <t>101304</t>
  </si>
  <si>
    <t>22,06</t>
  </si>
  <si>
    <t>101305</t>
  </si>
  <si>
    <t>19,14</t>
  </si>
  <si>
    <t>101307</t>
  </si>
  <si>
    <t>101308</t>
  </si>
  <si>
    <t>101309</t>
  </si>
  <si>
    <t>17,38</t>
  </si>
  <si>
    <t>101310</t>
  </si>
  <si>
    <t>24,09</t>
  </si>
  <si>
    <t>101311</t>
  </si>
  <si>
    <t>101312</t>
  </si>
  <si>
    <t>101313</t>
  </si>
  <si>
    <t>101314</t>
  </si>
  <si>
    <t>101315</t>
  </si>
  <si>
    <t>101316</t>
  </si>
  <si>
    <t>101317</t>
  </si>
  <si>
    <t>154,45</t>
  </si>
  <si>
    <t>101318</t>
  </si>
  <si>
    <t>277,78</t>
  </si>
  <si>
    <t>101319</t>
  </si>
  <si>
    <t>40,60</t>
  </si>
  <si>
    <t>101320</t>
  </si>
  <si>
    <t>101322</t>
  </si>
  <si>
    <t>101323</t>
  </si>
  <si>
    <t>33,65</t>
  </si>
  <si>
    <t>101324</t>
  </si>
  <si>
    <t>5,83</t>
  </si>
  <si>
    <t>101325</t>
  </si>
  <si>
    <t>101326</t>
  </si>
  <si>
    <t>7,27</t>
  </si>
  <si>
    <t>101327</t>
  </si>
  <si>
    <t>101328</t>
  </si>
  <si>
    <t>8,25</t>
  </si>
  <si>
    <t>101329</t>
  </si>
  <si>
    <t>27,23</t>
  </si>
  <si>
    <t>101330</t>
  </si>
  <si>
    <t>101331</t>
  </si>
  <si>
    <t>101332</t>
  </si>
  <si>
    <t>101333</t>
  </si>
  <si>
    <t>101334</t>
  </si>
  <si>
    <t>101335</t>
  </si>
  <si>
    <t>101336</t>
  </si>
  <si>
    <t>101337</t>
  </si>
  <si>
    <t>101338</t>
  </si>
  <si>
    <t>101339</t>
  </si>
  <si>
    <t>9,17</t>
  </si>
  <si>
    <t>101340</t>
  </si>
  <si>
    <t>101341</t>
  </si>
  <si>
    <t>9,64</t>
  </si>
  <si>
    <t>101342</t>
  </si>
  <si>
    <t>101343</t>
  </si>
  <si>
    <t>101344</t>
  </si>
  <si>
    <t>101345</t>
  </si>
  <si>
    <t>17,71</t>
  </si>
  <si>
    <t>101346</t>
  </si>
  <si>
    <t>101347</t>
  </si>
  <si>
    <t>101348</t>
  </si>
  <si>
    <t>101349</t>
  </si>
  <si>
    <t>101350</t>
  </si>
  <si>
    <t>101351</t>
  </si>
  <si>
    <t>10,28</t>
  </si>
  <si>
    <t>101352</t>
  </si>
  <si>
    <t>11,85</t>
  </si>
  <si>
    <t>101353</t>
  </si>
  <si>
    <t>9,42</t>
  </si>
  <si>
    <t>101354</t>
  </si>
  <si>
    <t>101355</t>
  </si>
  <si>
    <t>101356</t>
  </si>
  <si>
    <t>101357</t>
  </si>
  <si>
    <t>31,76</t>
  </si>
  <si>
    <t>101358</t>
  </si>
  <si>
    <t>101359</t>
  </si>
  <si>
    <t>101360</t>
  </si>
  <si>
    <t>101361</t>
  </si>
  <si>
    <t>101362</t>
  </si>
  <si>
    <t>101363</t>
  </si>
  <si>
    <t>101364</t>
  </si>
  <si>
    <t>101365</t>
  </si>
  <si>
    <t>101366</t>
  </si>
  <si>
    <t>101367</t>
  </si>
  <si>
    <t>101368</t>
  </si>
  <si>
    <t>101369</t>
  </si>
  <si>
    <t>22,82</t>
  </si>
  <si>
    <t>101370</t>
  </si>
  <si>
    <t>101371</t>
  </si>
  <si>
    <t>101372</t>
  </si>
  <si>
    <t>101373</t>
  </si>
  <si>
    <t>125,87</t>
  </si>
  <si>
    <t>101374</t>
  </si>
  <si>
    <t>101375</t>
  </si>
  <si>
    <t>101376</t>
  </si>
  <si>
    <t>101377</t>
  </si>
  <si>
    <t>101378</t>
  </si>
  <si>
    <t>101379</t>
  </si>
  <si>
    <t>101380</t>
  </si>
  <si>
    <t>101381</t>
  </si>
  <si>
    <t>101382</t>
  </si>
  <si>
    <t>101383</t>
  </si>
  <si>
    <t>101384</t>
  </si>
  <si>
    <t>101385</t>
  </si>
  <si>
    <t>101386</t>
  </si>
  <si>
    <t>101387</t>
  </si>
  <si>
    <t>101388</t>
  </si>
  <si>
    <t>101389</t>
  </si>
  <si>
    <t>101390</t>
  </si>
  <si>
    <t>3.890,63</t>
  </si>
  <si>
    <t>101391</t>
  </si>
  <si>
    <t>101392</t>
  </si>
  <si>
    <t>101394</t>
  </si>
  <si>
    <t>101395</t>
  </si>
  <si>
    <t>101396</t>
  </si>
  <si>
    <t>101397</t>
  </si>
  <si>
    <t>101398</t>
  </si>
  <si>
    <t>101399</t>
  </si>
  <si>
    <t>101400</t>
  </si>
  <si>
    <t>101401</t>
  </si>
  <si>
    <t>101402</t>
  </si>
  <si>
    <t>101403</t>
  </si>
  <si>
    <t>22.197,83</t>
  </si>
  <si>
    <t>101404</t>
  </si>
  <si>
    <t>13.795,11</t>
  </si>
  <si>
    <t>101405</t>
  </si>
  <si>
    <t>13.427,66</t>
  </si>
  <si>
    <t>101407</t>
  </si>
  <si>
    <t>101408</t>
  </si>
  <si>
    <t>101409</t>
  </si>
  <si>
    <t>101410</t>
  </si>
  <si>
    <t>101411</t>
  </si>
  <si>
    <t>101412</t>
  </si>
  <si>
    <t>101413</t>
  </si>
  <si>
    <t>101414</t>
  </si>
  <si>
    <t>101415</t>
  </si>
  <si>
    <t>101416</t>
  </si>
  <si>
    <t>101417</t>
  </si>
  <si>
    <t>101418</t>
  </si>
  <si>
    <t>101419</t>
  </si>
  <si>
    <t>101420</t>
  </si>
  <si>
    <t>101421</t>
  </si>
  <si>
    <t>101422</t>
  </si>
  <si>
    <t>101423</t>
  </si>
  <si>
    <t>101424</t>
  </si>
  <si>
    <t>101425</t>
  </si>
  <si>
    <t>101426</t>
  </si>
  <si>
    <t>101427</t>
  </si>
  <si>
    <t>101428</t>
  </si>
  <si>
    <t>101429</t>
  </si>
  <si>
    <t>101430</t>
  </si>
  <si>
    <t>101431</t>
  </si>
  <si>
    <t>101432</t>
  </si>
  <si>
    <t>101433</t>
  </si>
  <si>
    <t>101434</t>
  </si>
  <si>
    <t>101435</t>
  </si>
  <si>
    <t>101436</t>
  </si>
  <si>
    <t>2.186,67</t>
  </si>
  <si>
    <t>101437</t>
  </si>
  <si>
    <t>101438</t>
  </si>
  <si>
    <t>101439</t>
  </si>
  <si>
    <t>101440</t>
  </si>
  <si>
    <t>101441</t>
  </si>
  <si>
    <t>101442</t>
  </si>
  <si>
    <t>101443</t>
  </si>
  <si>
    <t>101444</t>
  </si>
  <si>
    <t>101445</t>
  </si>
  <si>
    <t>101446</t>
  </si>
  <si>
    <t>101447</t>
  </si>
  <si>
    <t>101448</t>
  </si>
  <si>
    <t>3.772,37</t>
  </si>
  <si>
    <t>101449</t>
  </si>
  <si>
    <t>101450</t>
  </si>
  <si>
    <t>101451</t>
  </si>
  <si>
    <t>101452</t>
  </si>
  <si>
    <t>101453</t>
  </si>
  <si>
    <t>101454</t>
  </si>
  <si>
    <t>101455</t>
  </si>
  <si>
    <t>101456</t>
  </si>
  <si>
    <t>101457</t>
  </si>
  <si>
    <t>101458</t>
  </si>
  <si>
    <t>101459</t>
  </si>
  <si>
    <t>101460</t>
  </si>
  <si>
    <t>DESCRIÇÃO DA COMPOSIÇÃO</t>
  </si>
  <si>
    <t>93,18</t>
  </si>
  <si>
    <t>60,50</t>
  </si>
  <si>
    <t>!EM PROCESSO DE DESATIVACAO! DOBRADICA EM ACO/FERRO, 3" X 2 1/2", E= 1,2 A 1,8 MM, SEM ANEL,  CROMADO OU ZINCADO, TAMPA BOLA, COM PARAFUSOS</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</si>
  <si>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</si>
  <si>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</si>
  <si>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</si>
  <si>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JANELA BASCULANTE, ACO, COM BATENTE/REQUADRO, 60 X 80 CM (SEM VIDROS)</t>
  </si>
  <si>
    <t xml:space="preserve">M2    </t>
  </si>
  <si>
    <t>!EM PROCESSO DE DESATIVACAO! JANELA DE CORRER, ACO, BATENTE/REQUADRO DE 6 A 14 CM, QUADRICULADA, PINTURA ANTICORROSIVA, SEM VIDRO, BANDEIRA COM BASCULA, 4 FLS, 120  X 150 CM (A X L)</t>
  </si>
  <si>
    <t>881,39</t>
  </si>
  <si>
    <t>!EM PROCESSO DE DESATIVACAO! LUMINARIA FECHADA P/ ILUMINACAO PUBLICA, TIPO ABL 50/F OU EQUIV, P/ LAMPADA A VAPOR DE MERCURIO 400W</t>
  </si>
  <si>
    <t>16,50</t>
  </si>
  <si>
    <t>67,92</t>
  </si>
  <si>
    <t>!EM PROCESSO DE DESATIVACAO!JANELA DE CORRER, ACO, BATENTE/REQUADRO DE 6 A 14 CM,  COM DIVISAO HORIZ , PINT ANTICORROSIVA, SEM VIDRO, BANDEIRA COM BASCULA, 4 FLS, 120  X 150 CM (A X L)</t>
  </si>
  <si>
    <t>1.264,72</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</si>
  <si>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</si>
  <si>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</si>
  <si>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</si>
  <si>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</si>
  <si>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28,64</t>
  </si>
  <si>
    <t>ABERTURA PARA ENCAIXE DE CUBA OU LAVATORIO EM BANCADA DE MARMORE/ GRANITO OU OUTRO TIPO DE PEDRA NATURAL</t>
  </si>
  <si>
    <t>ABRACADEIRA DE LATAO PARA FIXACAO DE CABO PARA-RAIO, DIMENSOES 32 X 24 X 24 MM</t>
  </si>
  <si>
    <t>2,04</t>
  </si>
  <si>
    <t>ABRACADEIRA DE NYLON PARA AMARRACAO DE CABOS, COMPRIMENTO DE *230* X *7,6* MM</t>
  </si>
  <si>
    <t>1,18</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</si>
  <si>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</si>
  <si>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</si>
  <si>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</si>
  <si>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</si>
  <si>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</si>
  <si>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</si>
  <si>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</si>
  <si>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</si>
  <si>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</si>
  <si>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</si>
  <si>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</si>
  <si>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</si>
  <si>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1,98</t>
  </si>
  <si>
    <t>ABRACADEIRA EM ACO PARA AMARRACAO DE ELETRODUTOS, TIPO D, COM 2 1/2" E CUNHA DE FIXACAO</t>
  </si>
  <si>
    <t>4,42</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</si>
  <si>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</si>
  <si>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</si>
  <si>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</si>
  <si>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</si>
  <si>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</si>
  <si>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</si>
  <si>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1,72</t>
  </si>
  <si>
    <t>ABRACADEIRA EM ACO PARA AMARRACAO DE ELETRODUTOS, TIPO D, COM 3/8" E PARAFUSO DE FIXACAO</t>
  </si>
  <si>
    <t>ABRACADEIRA EM ACO PARA AMARRACAO DE ELETRODUTOS, TIPO D, COM 3" E CUNHA DE FIXACAO</t>
  </si>
  <si>
    <t>5,89</t>
  </si>
  <si>
    <t>ABRACADEIRA EM ACO PARA AMARRACAO DE ELETRODUTOS, TIPO D, COM 3" E PARAFUSO DE FIXACAO</t>
  </si>
  <si>
    <t>5,43</t>
  </si>
  <si>
    <t>ABRACADEIRA EM ACO PARA AMARRACAO DE ELETRODUTOS, TIPO D, COM 4" E CUNHA DE FIXACAO</t>
  </si>
  <si>
    <t>7,96</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</si>
  <si>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</si>
  <si>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</si>
  <si>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</si>
  <si>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</si>
  <si>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</si>
  <si>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</si>
  <si>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</si>
  <si>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</si>
  <si>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2,02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</si>
  <si>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</si>
  <si>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</si>
  <si>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</si>
  <si>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</si>
  <si>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</si>
  <si>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</si>
  <si>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</si>
  <si>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</si>
  <si>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10,79</t>
  </si>
  <si>
    <t>ACABAMENTO SIMPLES/CONVENCIONAL PARA FORRO PVC, TIPO "U" OU "C", COR BRANCA, COMPRIMENTO 6 M</t>
  </si>
  <si>
    <t>ACESSORIO DE LIGACAO NAO ELETRICO PARA CARGAS EXPLOSIVAS, TUBO DE 6 M</t>
  </si>
  <si>
    <t>ACESSORIO INICIADOR NAO ELETRICO, TUBO DE 6 M, TEMPO DE RETARDO DE *160* MS</t>
  </si>
  <si>
    <t>106,68</t>
  </si>
  <si>
    <t xml:space="preserve">KG    </t>
  </si>
  <si>
    <t>ACIDO CLORIDRICO / ACIDO MURIATICO, DILUICAO 10% A 12% PARA USO EM LIMPEZA</t>
  </si>
  <si>
    <t>ACO CA-25, 10,0 MM, OU 12,5 MM, OU 16,0 MM, OU 20,0 MM, OU 25,0 MM, VERGALHAO</t>
  </si>
  <si>
    <t>13,76</t>
  </si>
  <si>
    <t>ACO CA-25, 16,0 MM, BARRA DE TRANSFERENCIA</t>
  </si>
  <si>
    <t>ACO CA-25, 20,0 MM, BARRA DE TRANSFERENCIA</t>
  </si>
  <si>
    <t>ACO CA-25, 25,0 MM, BARRA DE TRANSFERENCIA</t>
  </si>
  <si>
    <t>ACO CA-25, 32,0 MM, BARRA DE TRANSFERENCIA</t>
  </si>
  <si>
    <t>ACO CA-25, 32,0 MM, VERGALHAO</t>
  </si>
  <si>
    <t>ACO CA-25, 6,3 MM OU 8,0 MM, VERGALHAO</t>
  </si>
  <si>
    <t>12,29</t>
  </si>
  <si>
    <t>ACO CA-50, 10,0 MM, OU 12,5 MM, OU 16,0 MM, OU 20,0 MM, DOBRADO E CORTADO</t>
  </si>
  <si>
    <t>12,74</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</si>
  <si>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</si>
  <si>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</si>
  <si>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</si>
  <si>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</si>
  <si>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</si>
  <si>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</si>
  <si>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</si>
  <si>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</si>
  <si>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</si>
  <si>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</si>
  <si>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</si>
  <si>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</si>
  <si>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</si>
  <si>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24,76</t>
  </si>
  <si>
    <t>ACOPLAMENTO RIGIDO EM FERRO FUNDIDO PARA SISTEMA DE TUBULACAO RANHURADA, DN 65 MM (2 1/2")</t>
  </si>
  <si>
    <t>26,87</t>
  </si>
  <si>
    <t>ACOPLAMENTO RIGIDO EM FERRO FUNDIDO PARA SISTEMA DE TUBULACAO RANHURADA, DN 80 MM (3")</t>
  </si>
  <si>
    <t>30,16</t>
  </si>
  <si>
    <t>ADAPTADOR DE COBRE PARA TUBULACAO PEX, DN 16 X 15 MM</t>
  </si>
  <si>
    <t>10,80</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</si>
  <si>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</si>
  <si>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</si>
  <si>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</si>
  <si>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</si>
  <si>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9,56</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</si>
  <si>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</si>
  <si>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</si>
  <si>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</si>
  <si>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</si>
  <si>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22,00</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</si>
  <si>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</si>
  <si>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</si>
  <si>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</si>
  <si>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</si>
  <si>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</si>
  <si>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</si>
  <si>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</si>
  <si>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</si>
  <si>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</si>
  <si>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</si>
  <si>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12,85</t>
  </si>
  <si>
    <t>ADAPTADOR PVC SOLDAVEL CURTO COM BOLSA E ROSCA, 75 MM X 2 1/2", PARA AGUA FRIA</t>
  </si>
  <si>
    <t>ADAPTADOR PVC SOLDAVEL CURTO COM BOLSA E ROSCA, 85 MM X 3", PARA AGUA FRIA</t>
  </si>
  <si>
    <t>30,69</t>
  </si>
  <si>
    <t>ADAPTADOR PVC SOLDAVEL, COM FLANGE E ANEL DE VEDACAO, 20 MM X 1/2", PARA CAIXA D'AGUA</t>
  </si>
  <si>
    <t>ADAPTADOR PVC SOLDAVEL, COM FLANGE E ANEL DE VEDACAO, 25 MM X 3/4", PARA CAIXA D'AGUA</t>
  </si>
  <si>
    <t>11,95</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</si>
  <si>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</si>
  <si>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</si>
  <si>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</si>
  <si>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</si>
  <si>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</si>
  <si>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</si>
  <si>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13,44</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</si>
  <si>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</si>
  <si>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</si>
  <si>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</si>
  <si>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</si>
  <si>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</si>
  <si>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</si>
  <si>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261,25</t>
  </si>
  <si>
    <t>ADAPTADOR PVC SOLDAVEL, LONGO, COM FLANGE LIVRE,  110 MM X 4", PARA CAIXA D' AGUA</t>
  </si>
  <si>
    <t>ADAPTADOR PVC SOLDAVEL, LONGO, COM FLANGE LIVRE,  25 MM X 3/4", PARA CAIXA D' AGUA</t>
  </si>
  <si>
    <t>ADAPTADOR PVC SOLDAVEL, LONGO, COM FLANGE LIVRE,  32 MM X 1", PARA CAIXA D' AGUA</t>
  </si>
  <si>
    <t>21,05</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</si>
  <si>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</si>
  <si>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</si>
  <si>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</si>
  <si>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</si>
  <si>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</si>
  <si>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</si>
  <si>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6,33</t>
  </si>
  <si>
    <t>ADAPTADOR PVC, ROSCAVEL, COM FLANGES E ANEL DE VEDACAO, 1 1/2", PARA CAIXA D'AGUA</t>
  </si>
  <si>
    <t>ADAPTADOR PVC, ROSCAVEL, COM FLANGES E ANEL DE VEDACAO, 1 1/4", PARA CAIXA D' AGUA</t>
  </si>
  <si>
    <t>ADAPTADOR PVC, ROSCAVEL, COM FLANGES E ANEL DE VEDACAO, 2", PARA CAIXA D' AGUA</t>
  </si>
  <si>
    <t>45,26</t>
  </si>
  <si>
    <t>ADAPTADOR PVC, ROSCAVEL, PARA VALVULA PIA OU LAVATORIO, 40 MM</t>
  </si>
  <si>
    <t>0,52</t>
  </si>
  <si>
    <t>ADAPTADOR, CPVC, SOLDAVEL, 15 MM, PARA AGUA QUENTE</t>
  </si>
  <si>
    <t>ADAPTADOR, CPVC, SOLDAVEL, 22 MM, PARA AGUA QUENTE</t>
  </si>
  <si>
    <t>ADAPTADOR, EM LATAO, ENGATE RAPIDO 2 1/2" X ROSCA INTERNA 5 FIOS 2 1/2",  PARA INSTALACAO PREDIAL DE COMBATE A INCENDIO</t>
  </si>
  <si>
    <t>67,02</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</si>
  <si>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</si>
  <si>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</si>
  <si>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</si>
  <si>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</si>
  <si>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</si>
  <si>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</si>
  <si>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</si>
  <si>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</si>
  <si>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18,50</t>
  </si>
  <si>
    <t>ADAPTADOR, PVC PBA, PONTA/ROSCA, JE, DN 75 / DE  85 MM</t>
  </si>
  <si>
    <t>ADESIVO / COLA DE CONTATO LIQUIDO, A BASE DE RESINAS, PARA COLAGEM DE ESPUMA PARA ISOLAMENTO TERMICO FLEXIVEL</t>
  </si>
  <si>
    <t>ADESIVO / COLA PARA EPS (ISOPOR) E OUTROS MATERIAIS</t>
  </si>
  <si>
    <t>40,47</t>
  </si>
  <si>
    <t>ADESIVO ACRILICO DE BASE AQUOSA / COLA DE CONTATO</t>
  </si>
  <si>
    <t>17,92</t>
  </si>
  <si>
    <t>ADESIVO ESTRUTURAL A BASE DE RESINA EPOXI PARA INJECAO EM TRINCAS, BICOMPONENTE, BAIXA VISCOSIDADE</t>
  </si>
  <si>
    <t>ADESIVO ESTRUTURAL A BASE DE RESINA EPOXI, BICOMPONENTE, FLUIDO</t>
  </si>
  <si>
    <t>40,24</t>
  </si>
  <si>
    <t>ADESIVO ESTRUTURAL A BASE DE RESINA EPOXI, BICOMPONENTE, PASTOSO (TIXOTROPICO)</t>
  </si>
  <si>
    <t>ADESIVO PARA TUBOS CPVC, *75* G</t>
  </si>
  <si>
    <t>ADESIVO PLASTICO PARA PVC, BISNAGA COM 75 GR</t>
  </si>
  <si>
    <t>ADESIVO PLASTICO PARA PVC, FRASCO COM *850* GR</t>
  </si>
  <si>
    <t>69,17</t>
  </si>
  <si>
    <t>ADESIVO PLASTICO PARA PVC, FRASCO COM 175 GR</t>
  </si>
  <si>
    <t>22,57</t>
  </si>
  <si>
    <t>ADITIVO ACELERADOR DE PEGA E ENDURECIMENTO PARA ARGAMASSAS E CONCRETOS, LIQUIDO E ISENTO DE CLORETOS</t>
  </si>
  <si>
    <t>ADITIVO ADESIVO LIQUIDO PARA ARGAMASSAS DE REVESTIMENTOS CIMENTICIOS</t>
  </si>
  <si>
    <t>26,62</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</si>
  <si>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</si>
  <si>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</si>
  <si>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</si>
  <si>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</si>
  <si>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5,38</t>
  </si>
  <si>
    <t>ADITIVO PLASTIFICANTE E ESTABILIZADOR PARA ARGAMASSAS DE ASSENTAMENTO E REBOCO, LIQUIDO E ISENTO DE CLORETOS</t>
  </si>
  <si>
    <t>6,01</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</si>
  <si>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</si>
  <si>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</si>
  <si>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</si>
  <si>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</si>
  <si>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</si>
  <si>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</si>
  <si>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</si>
  <si>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</si>
  <si>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</si>
  <si>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 xml:space="preserve">M3    </t>
  </si>
  <si>
    <t xml:space="preserve">H     </t>
  </si>
  <si>
    <t>AJUDANTE DE ARMADOR (MENSALISTA)</t>
  </si>
  <si>
    <t xml:space="preserve">MES   </t>
  </si>
  <si>
    <t>AJUDANTE DE ELETRICISTA (MENSALISTA)</t>
  </si>
  <si>
    <t>AJUDANTE DE ESTRUTURAS METALICAS (MENSALISTA)</t>
  </si>
  <si>
    <t>9,90</t>
  </si>
  <si>
    <t>AJUDANTE DE OPERACAO EM GERAL (MENSALISTA)</t>
  </si>
  <si>
    <t>AJUDANTE DE PINTOR (MENSALISTA)</t>
  </si>
  <si>
    <t>AJUDANTE DE SERRALHEIRO (MENSALISTA)</t>
  </si>
  <si>
    <t>AJUDANTE ESPECIALIZADO</t>
  </si>
  <si>
    <t>13,25</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</si>
  <si>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</si>
  <si>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</si>
  <si>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</si>
  <si>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</si>
  <si>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</si>
  <si>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</si>
  <si>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3,44</t>
  </si>
  <si>
    <t>ALCA PREFORMADA DE SERVICO, EM ACO GALVANIZADO, PARA CONDUTORES DE ALUMINIO AWG 6 (CAA 6/1)</t>
  </si>
  <si>
    <t>ALICATE DE CORTE DIAGONAL 6 " COM ISOLAMENTO</t>
  </si>
  <si>
    <t>ALICATE DE CRIMPAR RJ11, RJ12 E RJ45</t>
  </si>
  <si>
    <t>110,38</t>
  </si>
  <si>
    <t>ALICATE DE PRESSAO PARA SOLDA DE CHAPA 18 "</t>
  </si>
  <si>
    <t>ALICATE DE PRESSAO 11 " PARA SOLDA, TIPO C</t>
  </si>
  <si>
    <t>66,78</t>
  </si>
  <si>
    <t>ALICATE DE PRESSAO 11 " PARA SOLDA, TIPO U</t>
  </si>
  <si>
    <t>ALICATE PARA ANEIS DE PISTAO, CAPACIDADE 50 A 100 MM</t>
  </si>
  <si>
    <t>ALIMENTACAO - HORISTA (COLETADO CAIXA)</t>
  </si>
  <si>
    <t>ALIMENTACAO - MENSALISTA (COLETADO CAIXA)</t>
  </si>
  <si>
    <t>286,18</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</si>
  <si>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</si>
  <si>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</si>
  <si>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</si>
  <si>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</si>
  <si>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</si>
  <si>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41,98</t>
  </si>
  <si>
    <t>4,79</t>
  </si>
  <si>
    <t>2,86</t>
  </si>
  <si>
    <t>ANEL BORRACHA PARA TUBO ESGOTO PREDIAL, DN 100 MM (NBR 5688)</t>
  </si>
  <si>
    <t>ANEL BORRACHA, DN 150 MM, PARA TUBO SERIE REFORCADA ESGOTO PREDIAL</t>
  </si>
  <si>
    <t>ANEL BORRACHA, DN 50 MM, PARA TUBO SERIE REFORCADA ESGOTO PREDIAL</t>
  </si>
  <si>
    <t>2,65</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</si>
  <si>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</si>
  <si>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</si>
  <si>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</si>
  <si>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</si>
  <si>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</si>
  <si>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</si>
  <si>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</si>
  <si>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</si>
  <si>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</si>
  <si>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</si>
  <si>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</si>
  <si>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</si>
  <si>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14,26</t>
  </si>
  <si>
    <t>ANEL BORRACHA, PARA TUBO/CONEXAO PVC PBA, DN 75 MM, PARA REDE AGUA</t>
  </si>
  <si>
    <t>17,55</t>
  </si>
  <si>
    <t>ANEL BORRACHA, PARA TUBO, PVC REDE COLETOR ESGOTO, DN 300 MM (NBR 7362)</t>
  </si>
  <si>
    <t>12,88</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</si>
  <si>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</si>
  <si>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</si>
  <si>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</si>
  <si>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</si>
  <si>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</si>
  <si>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</si>
  <si>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</si>
  <si>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1,29</t>
  </si>
  <si>
    <t>ANEL DE EXPANSAO EM COBRE, ENGATE RAPIDO 1 1/2", PARA EMPATACAO MANGUEIRA DE COMBATE A INCENDIO PREDIAL</t>
  </si>
  <si>
    <t>ANEL DE EXPANSAO EM COBRE, ENGATE RAPIDO 2 1/2", PARA EMPATACAO MANGUEIRA DE COMBATE A INCENDIO PREDIAL</t>
  </si>
  <si>
    <t>15,88</t>
  </si>
  <si>
    <t>ANEL DE VEDACAO, PVC FLEXIVEL, 100 MM, PARA SAIDA DE BACIA / VASO SANITARIO</t>
  </si>
  <si>
    <t>10,26</t>
  </si>
  <si>
    <t>ANEL DESLIZANTE / TRADICIONAL, METALICO, PARA TUBO PEX, DN 16 MM</t>
  </si>
  <si>
    <t>ANEL DESLIZANTE / TRADICIONAL, METALICO, PARA TUBO PEX, DN 20 MM</t>
  </si>
  <si>
    <t>ANEL DESLIZANTE / TRADICIONAL, METALICO, PARA TUBO PEX, DN 25 MM</t>
  </si>
  <si>
    <t>6,62</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</si>
  <si>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</si>
  <si>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</si>
  <si>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</si>
  <si>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</si>
  <si>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</si>
  <si>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</si>
  <si>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</si>
  <si>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</si>
  <si>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</si>
  <si>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</si>
  <si>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</si>
  <si>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</si>
  <si>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</si>
  <si>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</si>
  <si>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</si>
  <si>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</si>
  <si>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</si>
  <si>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</si>
  <si>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</si>
  <si>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</si>
  <si>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</si>
  <si>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</si>
  <si>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</si>
  <si>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</si>
  <si>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</si>
  <si>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</si>
  <si>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</si>
  <si>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</si>
  <si>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</si>
  <si>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</si>
  <si>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</si>
  <si>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</si>
  <si>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290.224,43</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</si>
  <si>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</si>
  <si>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</si>
  <si>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</si>
  <si>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</si>
  <si>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</si>
  <si>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</si>
  <si>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</si>
  <si>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</si>
  <si>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</si>
  <si>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</si>
  <si>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</si>
  <si>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</si>
  <si>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</si>
  <si>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</si>
  <si>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</si>
  <si>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</si>
  <si>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</si>
  <si>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</si>
  <si>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</si>
  <si>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</si>
  <si>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</si>
  <si>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</si>
  <si>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</si>
  <si>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</si>
  <si>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</si>
  <si>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</si>
  <si>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</si>
  <si>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</si>
  <si>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</si>
  <si>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</si>
  <si>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</si>
  <si>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</si>
  <si>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</si>
  <si>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</si>
  <si>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</si>
  <si>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</si>
  <si>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</si>
  <si>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</si>
  <si>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</si>
  <si>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</si>
  <si>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</si>
  <si>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</si>
  <si>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</si>
  <si>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</si>
  <si>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</si>
  <si>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</si>
  <si>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</si>
  <si>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1,10</t>
  </si>
  <si>
    <t>ARAME GALVANIZADO 12 BWG, D = 2,76 MM (0,048 KG/M) OU 14 BWG, D = 2,11 MM (0,026 KG/M)</t>
  </si>
  <si>
    <t>19,99</t>
  </si>
  <si>
    <t>ARAME GALVANIZADO 16 BWG, D = 1,65MM (0,0166 KG/M)</t>
  </si>
  <si>
    <t>ARAME GALVANIZADO 18 BWG, D = 1,24MM (0,009 KG/M)</t>
  </si>
  <si>
    <t>28,51</t>
  </si>
  <si>
    <t>ARAME GALVANIZADO 6 BWG, D = 5,16 MM (0,157 KG/M), OU 8 BWG, D = 4,19 MM (0,101 KG/M), OU 10 BWG, D = 3,40 MM (0,0713 KG/M)</t>
  </si>
  <si>
    <t>23,22</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</si>
  <si>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</si>
  <si>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</si>
  <si>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</si>
  <si>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</si>
  <si>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78,00</t>
  </si>
  <si>
    <t>AREIA MEDIA - POSTO JAZIDA/FORNECEDOR (RETIRADO NA JAZIDA, SEM TRANSPORTE)</t>
  </si>
  <si>
    <t>AREIA PARA ATERRO - POSTO JAZIDA/FORNECEDOR (RETIRADO NA JAZIDA, SEM TRANSPORTE)</t>
  </si>
  <si>
    <t>58,50</t>
  </si>
  <si>
    <t>AREIA PARA LEITO FILTRANTE (0,42 A 1,68 MM) - POSTO JAZIDA/FORNECEDOR (RETIRADO NA JAZIDA, SEM TRANSPORTE)</t>
  </si>
  <si>
    <t>ARGAMASSA COLANTE AC I PARA CERAMICAS</t>
  </si>
  <si>
    <t>ARGAMASSA COLANTE AC II</t>
  </si>
  <si>
    <t>ARGAMASSA COLANTE TIPO AC III</t>
  </si>
  <si>
    <t>ARGAMASSA COLANTE TIPO AC III E</t>
  </si>
  <si>
    <t>2,89</t>
  </si>
  <si>
    <t>ARGAMASSA INDUSTRIALIZADA MULTIUSO, PARA REVESTIMENTO INTERNO E EXTERNO E ASSENTAMENTO DE BLOCOS DIVERSOS</t>
  </si>
  <si>
    <t>ARGAMASSA INDUSTRIALIZADA PARA CHAPISCO COLANTE</t>
  </si>
  <si>
    <t>ARGAMASSA INDUSTRIALIZADA PARA CHAPISCO ROLADO</t>
  </si>
  <si>
    <t>2,69</t>
  </si>
  <si>
    <t>ARGAMASSA PARA REVESTIMENTO DECORATIVO MONOCAMADA</t>
  </si>
  <si>
    <t>ARGAMASSA PISO SOBRE PISO</t>
  </si>
  <si>
    <t>ARGAMASSA POLIMERICA DE REPARO ESTRUTURAL, BICOMPONENTE</t>
  </si>
  <si>
    <t>3,09</t>
  </si>
  <si>
    <t>ARGAMASSA POLIMERICA IMPERMEABILIZANTE SEMIFLEXIVEL, BICOMPONENTE (MEMBRANA IMPERMEABILIZANTE ACRILICA)</t>
  </si>
  <si>
    <t>ARGAMASSA PRONTA PARA CONTRAPISO</t>
  </si>
  <si>
    <t>0,85</t>
  </si>
  <si>
    <t>ARGAMASSA USINADA AUTOADENSAVEL E AUTONIVELANTE PARA CONTRAPISO, INCLUI BOMBEAMENTO</t>
  </si>
  <si>
    <t>ARGILA EXPANDIDA, GRANULOMETRIA 2215</t>
  </si>
  <si>
    <t>ARGILA OU BARRO PARA ATERRO/REATERRO (COM TRANSPORTE ATE 10 KM)</t>
  </si>
  <si>
    <t>31,52</t>
  </si>
  <si>
    <t>ARGILA OU BARRO PARA ATERRO/REATERRO (RETIRADO NA JAZIDA, SEM TRANSPORTE)</t>
  </si>
  <si>
    <t>ARGILA, ARGILA VERMELHA OU ARGILA ARENOSA (RETIRADA NA JAZIDA, SEM TRANSPORTE)</t>
  </si>
  <si>
    <t>ARMACAO VERTICAL COM HASTE E CONTRA-PINO, EM CHAPA DE ACO GALVANIZADO 3/16", COM 1 ESTRIBO E 1 ISOLADOR</t>
  </si>
  <si>
    <t>38,67</t>
  </si>
  <si>
    <t>ARMACAO VERTICAL COM HASTE E CONTRA-PINO, EM CHAPA DE ACO GALVANIZADO 3/16", COM 1 ESTRIBO, SEM ISOLADOR</t>
  </si>
  <si>
    <t>27,05</t>
  </si>
  <si>
    <t>ARMACAO VERTICAL COM HASTE E CONTRA-PINO, EM CHAPA DE ACO GALVANIZADO 3/16", COM 2 ESTRIBOS, E 2 ISOLADORES</t>
  </si>
  <si>
    <t>ARMACAO VERTICAL COM HASTE E CONTRA-PINO, EM CHAPA DE ACO GALVANIZADO 3/16", COM 2 ESTRIBOS, SEM ISOLADOR</t>
  </si>
  <si>
    <t>44,48</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</si>
  <si>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</si>
  <si>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</si>
  <si>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</si>
  <si>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133,84</t>
  </si>
  <si>
    <t>ARMACAO VERTICAL COM HASTE E CONTRA-PINO, EM CHAPA DE ACO GALVANIZADO 3/16", COM 4 ESTRIBOS, SEM ISOLADOR</t>
  </si>
  <si>
    <t>ARMADOR (MENSALISTA)</t>
  </si>
  <si>
    <t>ARQUITETO JUNIOR</t>
  </si>
  <si>
    <t>ARQUITETO JUNIOR (MENSALISTA)</t>
  </si>
  <si>
    <t>10.222,05</t>
  </si>
  <si>
    <t>ARQUITETO PAISAGISTA</t>
  </si>
  <si>
    <t>54,66</t>
  </si>
  <si>
    <t>ARQUITETO PAISAGISTA (MENSALISTA)</t>
  </si>
  <si>
    <t>9.652,10</t>
  </si>
  <si>
    <t>ARQUITETO PLENO</t>
  </si>
  <si>
    <t>82,21</t>
  </si>
  <si>
    <t>ARQUITETO PLENO (MENSALISTA)</t>
  </si>
  <si>
    <t>14.519,56</t>
  </si>
  <si>
    <t>ARQUITETO SENIOR</t>
  </si>
  <si>
    <t>108,69</t>
  </si>
  <si>
    <t>ARQUITETO SENIOR (MENSALISTA)</t>
  </si>
  <si>
    <t>19.196,15</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</si>
  <si>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</si>
  <si>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</si>
  <si>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</si>
  <si>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</si>
  <si>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</si>
  <si>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</si>
  <si>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2,72</t>
  </si>
  <si>
    <t>ARRUELA EM ALUMINIO, COM ROSCA, DE 2", PARA ELETRODUTO</t>
  </si>
  <si>
    <t>1,92</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</si>
  <si>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</si>
  <si>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</si>
  <si>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</si>
  <si>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</si>
  <si>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</si>
  <si>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</si>
  <si>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</si>
  <si>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</si>
  <si>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</si>
  <si>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</si>
  <si>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</si>
  <si>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</si>
  <si>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</si>
  <si>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</si>
  <si>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47,60</t>
  </si>
  <si>
    <t>AUXILIAR  DE ALMOXARIFE</t>
  </si>
  <si>
    <t>AUXILIAR DE ALMOXARIFE (MENSALISTA)</t>
  </si>
  <si>
    <t>AUXILIAR DE AZULEJISTA (MENSALISTA)</t>
  </si>
  <si>
    <t>10,05</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</si>
  <si>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</si>
  <si>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</si>
  <si>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</si>
  <si>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</si>
  <si>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</si>
  <si>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</si>
  <si>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8,88</t>
  </si>
  <si>
    <t>AUXILIAR DE MECANICO (MENSALISTA)</t>
  </si>
  <si>
    <t>AUXILIAR DE PEDREIRO (MENSALISTA)</t>
  </si>
  <si>
    <t>AUXILIAR DE SERVICOS GERAIS</t>
  </si>
  <si>
    <t>10,99</t>
  </si>
  <si>
    <t>AUXILIAR DE SERVICOS GERAIS (MENSALISTA)</t>
  </si>
  <si>
    <t>AUXILIAR DE TOPOGRAFO</t>
  </si>
  <si>
    <t>AUXILIAR DE TOPOGRAFO (MENSALISTA)</t>
  </si>
  <si>
    <t>AUXILIAR TECNICO / ASSISTENTE DE ENGENHARIA</t>
  </si>
  <si>
    <t>AUXILIAR TECNICO / ASSISTENTE DE ENGENHARIA (MENSALISTA)</t>
  </si>
  <si>
    <t>3.582,77</t>
  </si>
  <si>
    <t>AVENTAL DE SEGURANCA DE RASPA DE COURO 1,00 X 0,60 M</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</si>
  <si>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</si>
  <si>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</si>
  <si>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</si>
  <si>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</si>
  <si>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</si>
  <si>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</si>
  <si>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</si>
  <si>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</si>
  <si>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</si>
  <si>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14,30</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</si>
  <si>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</si>
  <si>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</si>
  <si>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</si>
  <si>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</si>
  <si>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</si>
  <si>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</si>
  <si>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</si>
  <si>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</si>
  <si>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</si>
  <si>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</si>
  <si>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</si>
  <si>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</si>
  <si>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</si>
  <si>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</si>
  <si>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</si>
  <si>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</si>
  <si>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1.043,64</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</si>
  <si>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</si>
  <si>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</si>
  <si>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</si>
  <si>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</si>
  <si>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</si>
  <si>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</si>
  <si>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</si>
  <si>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</si>
  <si>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</si>
  <si>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462,26</t>
  </si>
  <si>
    <t>BARRA DE APOIO EM "L", EM ACO INOX POLIDO 80 X 80 CM, DIAMETRO MINIMO 3 CM</t>
  </si>
  <si>
    <t>530,51</t>
  </si>
  <si>
    <t>BARRA DE APOIO LATERAL ARTICULADA, COM TRAVA, EM ACO INOX POLIDO, 70 CM, DIAMETRO MINIMO 3 CM</t>
  </si>
  <si>
    <t>574,00</t>
  </si>
  <si>
    <t>BARRA DE APOIO RETA, EM ACO INOX POLIDO, COMPRIMENTO 60CM, DIAMETRO MINIMO 3 CM</t>
  </si>
  <si>
    <t>203,52</t>
  </si>
  <si>
    <t>BARRA DE APOIO RETA, EM ACO INOX POLIDO, COMPRIMENTO 70CM, DIAMETRO MINIMO 3 CM</t>
  </si>
  <si>
    <t>226,02</t>
  </si>
  <si>
    <t>BARRA DE APOIO RETA, EM ACO INOX POLIDO, COMPRIMENTO 80CM, DIAMETRO MINIMO 3 CM</t>
  </si>
  <si>
    <t>241,00</t>
  </si>
  <si>
    <t>BARRA DE APOIO RETA, EM ACO INOX POLIDO, COMPRIMENTO 90 CM, DIAMETRO MINIMO 3 CM</t>
  </si>
  <si>
    <t>252,49</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</si>
  <si>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</si>
  <si>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</si>
  <si>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</si>
  <si>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</si>
  <si>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</si>
  <si>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</si>
  <si>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6,07</t>
  </si>
  <si>
    <t>BARRA DE FERRO CHATO, RETANGULAR, 25,4 MM X 4,76 MM (L X E), 1,73 KG/M</t>
  </si>
  <si>
    <t>BARRA DE FERRO CHATO, RETANGULAR, 25,4 MM X 6,35 MM (L X E), 1,2265 KG/M</t>
  </si>
  <si>
    <t>BARRA DE FERRO CHATO, RETANGULAR, 38,1 MM X 12,7 MM (L X E), 3,79 KG/M</t>
  </si>
  <si>
    <t>49,25</t>
  </si>
  <si>
    <t>BARRA DE FERRO CHATO, RETANGULAR, 38,1 MM X 6,35 MM (L X E), 1,89 KG/M</t>
  </si>
  <si>
    <t>24,43</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</si>
  <si>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</si>
  <si>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</si>
  <si>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</si>
  <si>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</si>
  <si>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</si>
  <si>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</si>
  <si>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</si>
  <si>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</si>
  <si>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49,03</t>
  </si>
  <si>
    <t>BASE PARA MASTRO DE PARA-RAIOS DIAMETRO NOMINAL 2"</t>
  </si>
  <si>
    <t>BASE PARA RELE COM SUPORTE METALICO</t>
  </si>
  <si>
    <t>21,31</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</si>
  <si>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</si>
  <si>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</si>
  <si>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 xml:space="preserve">JG    </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</si>
  <si>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</si>
  <si>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</si>
  <si>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</si>
  <si>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</si>
  <si>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</si>
  <si>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</si>
  <si>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</si>
  <si>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</si>
  <si>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</si>
  <si>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</si>
  <si>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</si>
  <si>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9,75</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</si>
  <si>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</si>
  <si>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</si>
  <si>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</si>
  <si>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</si>
  <si>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</si>
  <si>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</si>
  <si>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3,78</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</si>
  <si>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</si>
  <si>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</si>
  <si>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</si>
  <si>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</si>
  <si>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19 CM (L X A X C)</t>
  </si>
  <si>
    <t xml:space="preserve">MIL   </t>
  </si>
  <si>
    <t>BLOCO CERAMICO / TIJOLO VAZADO PARA ALVENARIA DE VEDACAO, 8 FUROS NA HORIZONTAL, 9 X 19 X 29 CM (L X A X C)</t>
  </si>
  <si>
    <t>BLOCO DE CONCRETO ESTRUTURAL 14 X 19 X 29 CM, FBK 10 MPA (NBR 6136)</t>
  </si>
  <si>
    <t>3,66</t>
  </si>
  <si>
    <t>BLOCO DE CONCRETO ESTRUTURAL 14 X 19 X 29 CM, FBK 12 MPA (NBR 6136)</t>
  </si>
  <si>
    <t>BLOCO DE CONCRETO ESTRUTURAL 14 X 19 X 29 CM, FBK 14 MPA (NBR 6136)</t>
  </si>
  <si>
    <t>BLOCO DE CONCRETO ESTRUTURAL 14 X 19 X 29 CM, FBK 16 MPA (NBR 6136)</t>
  </si>
  <si>
    <t>4,12</t>
  </si>
  <si>
    <t>BLOCO DE CONCRETO ESTRUTURAL 14 X 19 X 29 CM, FBK 4,5 MPA (NBR 6136)</t>
  </si>
  <si>
    <t>3,05</t>
  </si>
  <si>
    <t>BLOCO DE CONCRETO ESTRUTURAL 14 X 19 X 29 CM, FBK 6 MPA (NBR 6136)</t>
  </si>
  <si>
    <t>BLOCO DE CONCRETO ESTRUTURAL 14 X 19 X 29 CM, FBK 8 MPA (NBR 6136)</t>
  </si>
  <si>
    <t>BLOCO DE CONCRETO ESTRUTURAL 14 X 19 X 34 CM, FBK 4,5 MPA (NBR 6136)</t>
  </si>
  <si>
    <t>3,08</t>
  </si>
  <si>
    <t>BLOCO DE CONCRETO ESTRUTURAL 14 X 19 X 39 CM, FBK 10 MPA (NBR 6136)</t>
  </si>
  <si>
    <t>4,01</t>
  </si>
  <si>
    <t>BLOCO DE CONCRETO ESTRUTURAL 14 X 19 X 39 CM, FBK 12 MPA (NBR 6136)</t>
  </si>
  <si>
    <t>BLOCO DE CONCRETO ESTRUTURAL 14 X 19 X 39 CM, FBK 14 MPA (NBR 6136)</t>
  </si>
  <si>
    <t>4,47</t>
  </si>
  <si>
    <t>BLOCO DE CONCRETO ESTRUTURAL 14 X 19 X 39 CM, FBK 4,5 MPA (NBR 6136)</t>
  </si>
  <si>
    <t>BLOCO DE CONCRETO ESTRUTURAL 14 X 19 X 39 CM, FBK 6 MPA (NBR 6136)</t>
  </si>
  <si>
    <t>3,40</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</si>
  <si>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</si>
  <si>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</si>
  <si>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</si>
  <si>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</si>
  <si>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</si>
  <si>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</si>
  <si>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</si>
  <si>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</si>
  <si>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</si>
  <si>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</si>
  <si>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</si>
  <si>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</si>
  <si>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</si>
  <si>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</si>
  <si>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</si>
  <si>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</si>
  <si>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</si>
  <si>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</si>
  <si>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67,40</t>
  </si>
  <si>
    <t>BLOCO DE VEDACAO DE CONCRETO CELULAR AUTOCLAVADO 15 X 30 X 60 CM (E X A X C)</t>
  </si>
  <si>
    <t>BLOCO DE VEDACAO DE CONCRETO CELULAR AUTOCLAVADO 20 X 30 X 60 CM (E X A X C)</t>
  </si>
  <si>
    <t>BLOCO DE VEDACAO DE CONCRETO 14 X 19 X 39 CM (CLASSE C - NBR 6136)</t>
  </si>
  <si>
    <t>2,95</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</si>
  <si>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</si>
  <si>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</si>
  <si>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</si>
  <si>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</si>
  <si>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22,08</t>
  </si>
  <si>
    <t>BLOCO ESTRUTURAL CERAMICO 14 X 19 X 29 CM, 6,0 MPA (NBR 15270)</t>
  </si>
  <si>
    <t>2,59</t>
  </si>
  <si>
    <t>BLOCO ESTRUTURAL CERAMICO 14 X 19 X 34 CM, 6,0 MPA (NBR 15270)</t>
  </si>
  <si>
    <t>BLOCO ESTRUTURAL CERAMICO 14 X 19 X 39 CM, 6,0 MPA (NBR 15270)</t>
  </si>
  <si>
    <t>BLOCO ESTRUTURAL CERAMICO 19 X 19 X 29 CM, 6,0 MPA (NBR 15270)</t>
  </si>
  <si>
    <t>BLOCO ESTRUTURAL CERAMICO 19 X 19 X 39 CM, 6,0 MPA (NBR 15270)</t>
  </si>
  <si>
    <t>4,19</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</si>
  <si>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</si>
  <si>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</si>
  <si>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</si>
  <si>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</si>
  <si>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</si>
  <si>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79,53</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</si>
  <si>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</si>
  <si>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</si>
  <si>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</si>
  <si>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</si>
  <si>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</si>
  <si>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</si>
  <si>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</si>
  <si>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</si>
  <si>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52,61</t>
  </si>
  <si>
    <t>BLOQUETE/PISO INTERTRAVADO DE CONCRETO - MODELO SEXTAVADO / HEXAGONAL, 25 CM X 25 CM, E = 8 CM, RESISTENCIA DE 35 MPA (NBR 9781), COR NATURAL</t>
  </si>
  <si>
    <t>66,27</t>
  </si>
  <si>
    <t>BOCAL PVC, PARA CALHA PLUVIAL, DIAMETRO DA SAIDA ENTRE 80 E 100 MM, PARA DRENAGEM PREDIAL</t>
  </si>
  <si>
    <t>BOLSA DE LIGACAO EM PVC FLEXIVEL PARA VASO SANITARIO 1.1/2 " (40 MM)</t>
  </si>
  <si>
    <t>3,48</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</si>
  <si>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</si>
  <si>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</si>
  <si>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</si>
  <si>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</si>
  <si>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</si>
  <si>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</si>
  <si>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</si>
  <si>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</si>
  <si>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</si>
  <si>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</si>
  <si>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</si>
  <si>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</si>
  <si>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</si>
  <si>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</si>
  <si>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</si>
  <si>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</si>
  <si>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</si>
  <si>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</si>
  <si>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</si>
  <si>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</si>
  <si>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</si>
  <si>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</si>
  <si>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</si>
  <si>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</si>
  <si>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</si>
  <si>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</si>
  <si>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</si>
  <si>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</si>
  <si>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</si>
  <si>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PARA INJECAO DE CALDA DE CIMENTO, VAZAO MAXIMA DE *100* LITROS/MINUTO, PRESSAO MAXIMA DE *70* BAR, POTENCIA DE 15 CV</t>
  </si>
  <si>
    <t>BORBOLETA PARA JANELA TIPO GUILHOTINA, EM ZAMAC CROMADO</t>
  </si>
  <si>
    <t>29,28</t>
  </si>
  <si>
    <t>BOTA DE PVC PRETA, CANO MEDIO, SEM FORRO</t>
  </si>
  <si>
    <t>BOTA DE SEGURANCA COM BIQUEIRA DE ACO E COLARINHO ACOLCHOADO</t>
  </si>
  <si>
    <t>BRACO / CANO PARA CHUVEIRO ELETRICO, EM ALUMINIO, 30 CM X 1/2 "</t>
  </si>
  <si>
    <t>24,25</t>
  </si>
  <si>
    <t>BRACO OU HASTE COM CANOPLA PLASTICA, 1/2 ", PARA CHUVEIRO SIMPLES</t>
  </si>
  <si>
    <t>BRACO OU HASTE RETA COM CANOPLA PLASTICA, 1/2 ", PARA CHUVEIRO ELETRICO</t>
  </si>
  <si>
    <t>BRACO P/ LUMINARIA PUBLICA 1 X 1,50M ROMAGNOLE OU EQUIV</t>
  </si>
  <si>
    <t>40,96</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</si>
  <si>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</si>
  <si>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</si>
  <si>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</si>
  <si>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1,12</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</si>
  <si>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</si>
  <si>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</si>
  <si>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</si>
  <si>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</si>
  <si>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</si>
  <si>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</si>
  <si>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</si>
  <si>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</si>
  <si>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6,45</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</si>
  <si>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</si>
  <si>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</si>
  <si>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</si>
  <si>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</si>
  <si>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</si>
  <si>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</si>
  <si>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</si>
  <si>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</si>
  <si>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</si>
  <si>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</si>
  <si>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</si>
  <si>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</si>
  <si>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</si>
  <si>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</si>
  <si>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</si>
  <si>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</si>
  <si>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</si>
  <si>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</si>
  <si>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</si>
  <si>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</si>
  <si>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</si>
  <si>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</si>
  <si>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</si>
  <si>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</si>
  <si>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</si>
  <si>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</si>
  <si>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51,15</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</si>
  <si>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</si>
  <si>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</si>
  <si>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</si>
  <si>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</si>
  <si>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</si>
  <si>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</si>
  <si>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</si>
  <si>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</si>
  <si>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</si>
  <si>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</si>
  <si>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</si>
  <si>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</si>
  <si>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</si>
  <si>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</si>
  <si>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5,81</t>
  </si>
  <si>
    <t>BUCHA DE REDUCAO DE PVC, SOLDAVEL, CURTA, COM 75 X 60 MM, PARA AGUA FRIA PREDIAL</t>
  </si>
  <si>
    <t>BUCHA DE REDUCAO DE PVC, SOLDAVEL, CURTA, COM 85 X 75 MM, PARA AGUA FRIA PREDIAL</t>
  </si>
  <si>
    <t>BUCHA DE REDUCAO DE PVC, SOLDAVEL, LONGA, COM 110 X 60 MM, PARA AGUA FRIA PREDIAL</t>
  </si>
  <si>
    <t>44,85</t>
  </si>
  <si>
    <t>BUCHA DE REDUCAO DE PVC, SOLDAVEL, LONGA, COM 110 X 75 MM, PARA AGUA FRIA PREDIAL</t>
  </si>
  <si>
    <t>BUCHA DE REDUCAO DE PVC, SOLDAVEL, LONGA, COM 32 X 20 MM, PARA AGUA FRIA PREDIAL</t>
  </si>
  <si>
    <t>BUCHA DE REDUCAO DE PVC, SOLDAVEL, LONGA, COM 40 X 20 MM, PARA AGUA FRIA PREDIAL</t>
  </si>
  <si>
    <t>3,71</t>
  </si>
  <si>
    <t>BUCHA DE REDUCAO DE PVC, SOLDAVEL, LONGA, COM 40 X 25 MM, PARA AGUA FRIA PREDIAL</t>
  </si>
  <si>
    <t>BUCHA DE REDUCAO DE PVC, SOLDAVEL, LONGA, COM 50 X 20 MM, PARA AGUA FRIA PREDIAL</t>
  </si>
  <si>
    <t>4,55</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</si>
  <si>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</si>
  <si>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</si>
  <si>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</si>
  <si>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</si>
  <si>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</si>
  <si>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</si>
  <si>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</si>
  <si>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</si>
  <si>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21,34</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</si>
  <si>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</si>
  <si>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</si>
  <si>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</si>
  <si>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</si>
  <si>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</si>
  <si>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15,27</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</si>
  <si>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</si>
  <si>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</si>
  <si>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</si>
  <si>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</si>
  <si>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4,52</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</si>
  <si>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</si>
  <si>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</si>
  <si>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</si>
  <si>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</si>
  <si>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48,76</t>
  </si>
  <si>
    <t>BUCHA DE REDUCAO EM ALUMINIO, COM ROSCA, DE 2" X 1 1/2", PARA ELETRODUTO</t>
  </si>
  <si>
    <t>BUCHA DE REDUCAO EM ALUMINIO, COM ROSCA, DE 2" X 1 1/4", PARA ELETRODUTO</t>
  </si>
  <si>
    <t>BUCHA DE REDUCAO EM ALUMINIO, COM ROSCA, DE 2" X 1", PARA ELETRODUTO</t>
  </si>
  <si>
    <t>33,01</t>
  </si>
  <si>
    <t>BUCHA DE REDUCAO EM ALUMINIO, COM ROSCA, DE 2" X 3/4", PARA ELETRODUTO</t>
  </si>
  <si>
    <t>BUCHA DE REDUCAO EM ALUMINIO, COM ROSCA, DE 3/4" X 1/2",  PARA ELETRODUTO</t>
  </si>
  <si>
    <t>4,16</t>
  </si>
  <si>
    <t>BUCHA DE REDUCAO EM ALUMINIO, COM ROSCA, DE 3" X 1 1/2", PARA ELETRODUTO</t>
  </si>
  <si>
    <t>60,57</t>
  </si>
  <si>
    <t>BUCHA DE REDUCAO EM ALUMINIO, COM ROSCA, DE 3" X 1 1/4", PARA ELETRODUTO</t>
  </si>
  <si>
    <t>BUCHA DE REDUCAO EM ALUMINIO, COM ROSCA, DE 3" X 2 1/2", PARA ELETRODUTO</t>
  </si>
  <si>
    <t>BUCHA DE REDUCAO EM ALUMINIO, COM ROSCA, DE 3" X 2", PARA ELETRODUTO</t>
  </si>
  <si>
    <t>57,92</t>
  </si>
  <si>
    <t>BUCHA DE REDUCAO EM ALUMINIO, COM ROSCA, DE 4" X 2 1/2", PARA ELETRODUTO</t>
  </si>
  <si>
    <t>96,63</t>
  </si>
  <si>
    <t>BUCHA DE REDUCAO EM ALUMINIO, COM ROSCA, DE 4" X 2", PARA ELETRODUTO</t>
  </si>
  <si>
    <t>98,97</t>
  </si>
  <si>
    <t>BUCHA DE REDUCAO EM ALUMINIO, COM ROSCA, DE 4" X 3", PARA ELETRODUTO</t>
  </si>
  <si>
    <t>BUCHA DE REDUCAO PVC ROSCAVEL 1 1/2" X 1"</t>
  </si>
  <si>
    <t>8,35</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</si>
  <si>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</si>
  <si>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</si>
  <si>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</si>
  <si>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</si>
  <si>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</si>
  <si>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</si>
  <si>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</si>
  <si>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</si>
  <si>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</si>
  <si>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</si>
  <si>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</si>
  <si>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</si>
  <si>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</si>
  <si>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32,74</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</si>
  <si>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</si>
  <si>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</si>
  <si>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</si>
  <si>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</si>
  <si>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</si>
  <si>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</si>
  <si>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</si>
  <si>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</si>
  <si>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</si>
  <si>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0,99</t>
  </si>
  <si>
    <t>BUCHA EM ALUMINIO, COM ROSCA, DE 2 1/2", PARA ELETRODUTO</t>
  </si>
  <si>
    <t>4,53</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</si>
  <si>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</si>
  <si>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</si>
  <si>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</si>
  <si>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</si>
  <si>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</si>
  <si>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</si>
  <si>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</si>
  <si>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</si>
  <si>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</si>
  <si>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</si>
  <si>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</si>
  <si>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</si>
  <si>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</si>
  <si>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</si>
  <si>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</si>
  <si>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</si>
  <si>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</si>
  <si>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20,68</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</si>
  <si>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</si>
  <si>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</si>
  <si>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</si>
  <si>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</si>
  <si>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30,22</t>
  </si>
  <si>
    <t>CABO DE ALUMINIO NU COM ALMA DE ACO, BITOLA 2 AWG</t>
  </si>
  <si>
    <t>CABO DE ALUMINIO NU COM ALMA DE ACO, BITOLA 2/0 AWG</t>
  </si>
  <si>
    <t>29,97</t>
  </si>
  <si>
    <t>CABO DE ALUMINIO NU COM ALMA DE ACO, BITOLA 4 AWG</t>
  </si>
  <si>
    <t>30,96</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</si>
  <si>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</si>
  <si>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</si>
  <si>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</si>
  <si>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</si>
  <si>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</si>
  <si>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</si>
  <si>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117,80</t>
  </si>
  <si>
    <t>CABO DE COBRE NU 150 MM2 MEIO-DURO</t>
  </si>
  <si>
    <t>15,25</t>
  </si>
  <si>
    <t>CABO DE COBRE NU 185 MM2 MEIO-DURO</t>
  </si>
  <si>
    <t>180,13</t>
  </si>
  <si>
    <t>CABO DE COBRE NU 25 MM2 MEIO-DURO</t>
  </si>
  <si>
    <t>23,55</t>
  </si>
  <si>
    <t>CABO DE COBRE NU 300 MM2 MEIO-DURO</t>
  </si>
  <si>
    <t>CABO DE COBRE NU 35 MM2 MEIO-DURO</t>
  </si>
  <si>
    <t>CABO DE COBRE NU 50 MM2 MEIO-DURO</t>
  </si>
  <si>
    <t>CABO DE COBRE NU 500 MM2 MEIO-DURO</t>
  </si>
  <si>
    <t>CABO DE COBRE NU 70 MM2 MEIO-DURO</t>
  </si>
  <si>
    <t>63,84</t>
  </si>
  <si>
    <t>CABO DE COBRE NU 95 MM2 MEIO-DURO</t>
  </si>
  <si>
    <t>89,92</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</si>
  <si>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</si>
  <si>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</si>
  <si>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</si>
  <si>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</si>
  <si>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</si>
  <si>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84,54</t>
  </si>
  <si>
    <t>CABO DE COBRE UNIPOLAR 25MM2, BLINDADO, ISOLACAO 6/10 KV EPR, COBERTURA EM PVC</t>
  </si>
  <si>
    <t>CABO DE COBRE UNIPOLAR 35 MM2, BLINDADO, ISOLACAO 12/20 KV EPR, COBERTURA EM PVC</t>
  </si>
  <si>
    <t>99,95</t>
  </si>
  <si>
    <t>CABO DE COBRE UNIPOLAR 35 MM2, BLINDADO, ISOLACAO 3,6/6 KV EPR, COBERTURA EM PVC</t>
  </si>
  <si>
    <t>CABO DE COBRE UNIPOLAR 35 MM2, BLINDADO, ISOLACAO 6/10 KV EPR, COBERTURA EM PVC</t>
  </si>
  <si>
    <t>106,27</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</si>
  <si>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</si>
  <si>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</si>
  <si>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</si>
  <si>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</si>
  <si>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</si>
  <si>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152,92</t>
  </si>
  <si>
    <t>CABO DE COBRE UNIPOLAR 70 MM2, BLINDADO, ISOLACAO 6/10 KV EPR, COBERTURA EM PVC</t>
  </si>
  <si>
    <t>170,69</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</si>
  <si>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</si>
  <si>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</si>
  <si>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</si>
  <si>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</si>
  <si>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</si>
  <si>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11,13</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</si>
  <si>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</si>
  <si>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</si>
  <si>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</si>
  <si>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</si>
  <si>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</si>
  <si>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3,55</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</si>
  <si>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</si>
  <si>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</si>
  <si>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25,99</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</si>
  <si>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</si>
  <si>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</si>
  <si>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</si>
  <si>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</si>
  <si>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</si>
  <si>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</si>
  <si>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</si>
  <si>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</si>
  <si>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70,74</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</si>
  <si>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</si>
  <si>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</si>
  <si>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</si>
  <si>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</si>
  <si>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</si>
  <si>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</si>
  <si>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</si>
  <si>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121,04</t>
  </si>
  <si>
    <t>CABO DE COBRE, FLEXIVEL, CLASSE 4 OU 5, ISOLACAO EM PVC/A, ANTICHAMA BWF-B, 1 CONDUTOR, 450/750 V, SECAO NOMINAL 150 MM2</t>
  </si>
  <si>
    <t>CABO DE COBRE, FLEXIVEL, CLASSE 4 OU 5, ISOLACAO EM PVC/A, ANTICHAMA BWF-B, 1 CONDUTOR, 450/750 V, SECAO NOMINAL 16 MM2</t>
  </si>
  <si>
    <t>15,73</t>
  </si>
  <si>
    <t>CABO DE COBRE, FLEXIVEL, CLASSE 4 OU 5, ISOLACAO EM PVC/A, ANTICHAMA BWF-B, 1 CONDUTOR, 450/750 V, SECAO NOMINAL 185 MM2</t>
  </si>
  <si>
    <t>183,91</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</si>
  <si>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</si>
  <si>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</si>
  <si>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</si>
  <si>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</si>
  <si>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</si>
  <si>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</si>
  <si>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</si>
  <si>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</si>
  <si>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71,63</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</si>
  <si>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</si>
  <si>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</si>
  <si>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</si>
  <si>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</si>
  <si>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310,50</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</si>
  <si>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</si>
  <si>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</si>
  <si>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</si>
  <si>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</si>
  <si>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</si>
  <si>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</si>
  <si>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</si>
  <si>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</si>
  <si>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</si>
  <si>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10,82</t>
  </si>
  <si>
    <t>CABO DE COBRE, RIGIDO, CLASSE 2, ISOLACAO EM PVC/A, ANTICHAMA BWF-B, 1 CONDUTOR, 450/750 V, SECAO NOMINAL 150 MM2</t>
  </si>
  <si>
    <t>148,17</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</si>
  <si>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</si>
  <si>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</si>
  <si>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</si>
  <si>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</si>
  <si>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</si>
  <si>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25,89</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</si>
  <si>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</si>
  <si>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</si>
  <si>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</si>
  <si>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</si>
  <si>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</si>
  <si>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</si>
  <si>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</si>
  <si>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</si>
  <si>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</si>
  <si>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</si>
  <si>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</si>
  <si>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</si>
  <si>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</si>
  <si>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</si>
  <si>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</si>
  <si>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</si>
  <si>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</si>
  <si>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</si>
  <si>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</si>
  <si>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</si>
  <si>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9,87</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</si>
  <si>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</si>
  <si>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</si>
  <si>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</si>
  <si>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</si>
  <si>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</si>
  <si>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</si>
  <si>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</si>
  <si>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</si>
  <si>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</si>
  <si>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</si>
  <si>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</si>
  <si>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14,72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</si>
  <si>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</si>
  <si>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</si>
  <si>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20,95</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</si>
  <si>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</si>
  <si>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</si>
  <si>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</si>
  <si>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</si>
  <si>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</si>
  <si>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</si>
  <si>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3,26</t>
  </si>
  <si>
    <t>CABO TELEFONICO CCI 50, 5 PARES, USO INTERNO, SEM BLINDAGEM</t>
  </si>
  <si>
    <t>4,38</t>
  </si>
  <si>
    <t>CABO TELEFONICO CCI 50, 6 PARES, USO INTERNO, SEM BLINDAGEM</t>
  </si>
  <si>
    <t>CABO TELEFONICO CI 50, 10 PARES, USO INTERNO</t>
  </si>
  <si>
    <t>CABO TELEFONICO CI 50, 20 PARES, USO INTERNO</t>
  </si>
  <si>
    <t>19,17</t>
  </si>
  <si>
    <t>CABO TELEFONICO CI 50, 200 PARES, USO INTERNO</t>
  </si>
  <si>
    <t>CABO TELEFONICO CI 50, 30 PARES, USO INTERNO</t>
  </si>
  <si>
    <t>26,10</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</si>
  <si>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</si>
  <si>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</si>
  <si>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</si>
  <si>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</si>
  <si>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</si>
  <si>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</si>
  <si>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30,32</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</si>
  <si>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</si>
  <si>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</si>
  <si>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</si>
  <si>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</si>
  <si>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</si>
  <si>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</si>
  <si>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</si>
  <si>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45,70</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</si>
  <si>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</si>
  <si>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</si>
  <si>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</si>
  <si>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</si>
  <si>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</si>
  <si>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</si>
  <si>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</si>
  <si>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</si>
  <si>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</si>
  <si>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</si>
  <si>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</si>
  <si>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</si>
  <si>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</si>
  <si>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</si>
  <si>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</si>
  <si>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</si>
  <si>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</si>
  <si>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</si>
  <si>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</si>
  <si>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</si>
  <si>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</si>
  <si>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100,33</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</si>
  <si>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</si>
  <si>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</si>
  <si>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</si>
  <si>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</si>
  <si>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</si>
  <si>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</si>
  <si>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</si>
  <si>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</si>
  <si>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</si>
  <si>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</si>
  <si>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</si>
  <si>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</si>
  <si>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</si>
  <si>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</si>
  <si>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</si>
  <si>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39,99</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</si>
  <si>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</si>
  <si>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</si>
  <si>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</si>
  <si>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</si>
  <si>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</si>
  <si>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</si>
  <si>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</si>
  <si>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</si>
  <si>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38,79</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</si>
  <si>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</si>
  <si>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</si>
  <si>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</si>
  <si>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</si>
  <si>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</si>
  <si>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</si>
  <si>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</si>
  <si>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</si>
  <si>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</si>
  <si>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</si>
  <si>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</si>
  <si>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52,99</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</si>
  <si>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</si>
  <si>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</si>
  <si>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</si>
  <si>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157,27</t>
  </si>
  <si>
    <t>CAIXA DE PASSAGEM ELETRICA DE PAREDE, DE SOBREPOR, EM TERMOPLASTICO / PVC, COM TAMPA APARAFUSA, DIMENSOES 200 X 200 X *100* MM</t>
  </si>
  <si>
    <t>59,49</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</si>
  <si>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</si>
  <si>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</si>
  <si>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</si>
  <si>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</si>
  <si>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</si>
  <si>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</si>
  <si>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</si>
  <si>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</si>
  <si>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</si>
  <si>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331,74</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</si>
  <si>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</si>
  <si>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</si>
  <si>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</si>
  <si>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</si>
  <si>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</si>
  <si>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</si>
  <si>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</si>
  <si>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</si>
  <si>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</si>
  <si>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</si>
  <si>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</si>
  <si>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</si>
  <si>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</si>
  <si>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</si>
  <si>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</si>
  <si>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</si>
  <si>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</si>
  <si>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</si>
  <si>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</si>
  <si>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5,29</t>
  </si>
  <si>
    <t>CAIXA PARA HIDROMETRO CONCRETO PRE MOLDADO, *0,24 M X 0,45 M X 0,30* M (L X C X A)</t>
  </si>
  <si>
    <t>102,00</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</si>
  <si>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</si>
  <si>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</si>
  <si>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</si>
  <si>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</si>
  <si>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</si>
  <si>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</si>
  <si>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</si>
  <si>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</si>
  <si>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</si>
  <si>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</si>
  <si>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</si>
  <si>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</si>
  <si>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</si>
  <si>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</si>
  <si>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</si>
  <si>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</si>
  <si>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CALHA MOLDURA AMERICANA DE CHAPA DE ACO GALVANIZADA NUM 26, CORTE 33 CM</t>
  </si>
  <si>
    <t>CALHA PARA AGUA FURTADA DE CHAPA DE ACO GALVANIZADA NUM 26, CORTE 40 CM</t>
  </si>
  <si>
    <t>31,06</t>
  </si>
  <si>
    <t>CALHA PARA AGUA FURTADA DE CHAPA DE ACO GALVANIZADA NUM 26, CORTE 50 CM</t>
  </si>
  <si>
    <t>CALHA PLATIBANDA DE CHAPA DE ACO GALVANIZADA NUM 26, CORTE 45 CM</t>
  </si>
  <si>
    <t>CALHA PLUVIAL DE PVC, DIAMETRO ENTRE 119 E 170 MM, COMPRIMENTO DE 3 M, PARA DRENAGEM PREDIAL</t>
  </si>
  <si>
    <t>54,68</t>
  </si>
  <si>
    <t>CALHA QUADRADA DE CHAPA DE ACO GALVANIZADA NUM 24, CORTE 100 CM</t>
  </si>
  <si>
    <t>CALHA QUADRADA DE CHAPA DE ACO GALVANIZADA NUM 24, CORTE 33 CM</t>
  </si>
  <si>
    <t>39,74</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</si>
  <si>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</si>
  <si>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</si>
  <si>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</si>
  <si>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</si>
  <si>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</si>
  <si>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</si>
  <si>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27,20</t>
  </si>
  <si>
    <t>CALHA/CANALETA DE CONCRETO SIMPLES, TIPO MEIA CANA, DIAMETRO DE 50 CM, PARA AGUA PLUVIAL</t>
  </si>
  <si>
    <t>44,13</t>
  </si>
  <si>
    <t>CALHA/CANALETA DE CONCRETO SIMPLES, TIPO MEIA CANA, DIAMETRO DE 60 CM, PARA AGUA PLUVIAL</t>
  </si>
  <si>
    <t>CALHA/CANALETA DE CONCRETO SIMPLES, TIPO MEIA CANA, DIAMETRO DE 80 CM, PARA AGUA PLUVIAL</t>
  </si>
  <si>
    <t>106,67</t>
  </si>
  <si>
    <t>CAMADA SEPARADORA DE FILME DE POLIETILENO 20 A 25 MICRA</t>
  </si>
  <si>
    <t>1,97</t>
  </si>
  <si>
    <t>CAMINHAO TOCO, PESO BRUTO TOTAL 13000 KG, CARGA UTIL MAXIMA 7925 KG, DISTANCIA ENTRE EIXOS 4,80 M, POTENCIA 189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</si>
  <si>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</si>
  <si>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</si>
  <si>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</si>
  <si>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</si>
  <si>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</si>
  <si>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</si>
  <si>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</si>
  <si>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</si>
  <si>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</si>
  <si>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</si>
  <si>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</si>
  <si>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</si>
  <si>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</si>
  <si>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</si>
  <si>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</si>
  <si>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</si>
  <si>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</si>
  <si>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</si>
  <si>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</si>
  <si>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2,61</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</si>
  <si>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</si>
  <si>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</si>
  <si>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</si>
  <si>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</si>
  <si>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</si>
  <si>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</si>
  <si>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</si>
  <si>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42,68</t>
  </si>
  <si>
    <t>CANTONEIRA (ABAS IGUAIS) EM FERRO GALVANIZADO, 50,8 MM X 9,53 MM (L X E), 6,99 KG/M</t>
  </si>
  <si>
    <t>CANTONEIRA "U" ALUMINIO ABAS IGUAIS 1 ", E = 3/32 "</t>
  </si>
  <si>
    <t>CANTONEIRA ACO ABAS IGUAIS (QUALQUER BITOLA), ESPESSURA ENTRE 1/8" E 1/4"</t>
  </si>
  <si>
    <t>10,65</t>
  </si>
  <si>
    <t>CANTONEIRA ALUMINIO ABAS DESIGUAIS 1" X 3/4 ", E = 1/8 "</t>
  </si>
  <si>
    <t>CANTONEIRA ALUMINIO ABAS DESIGUAIS 2 1/2" X 1/2 ", E = 3/16 "</t>
  </si>
  <si>
    <t>35,29</t>
  </si>
  <si>
    <t>CANTONEIRA ALUMINIO ABAS IGUAIS 1 ", E = 1/8 ", 25,40 X 3,17 MM (0,408 KG/M)</t>
  </si>
  <si>
    <t>CANTONEIRA ALUMINIO ABAS IGUAIS 1 ", E = 3 /16 "</t>
  </si>
  <si>
    <t>21,46</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</si>
  <si>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</si>
  <si>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</si>
  <si>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</si>
  <si>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</si>
  <si>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</si>
  <si>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</si>
  <si>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12,41</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</si>
  <si>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</si>
  <si>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</si>
  <si>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</si>
  <si>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</si>
  <si>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</si>
  <si>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</si>
  <si>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</si>
  <si>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</si>
  <si>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</si>
  <si>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</si>
  <si>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</si>
  <si>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3,33</t>
  </si>
  <si>
    <t>CAP PVC, ROSCAVEL, 1 1/2",  AGUA FRIA PREDIAL</t>
  </si>
  <si>
    <t>CAP PVC, ROSCAVEL, 1 1/4",  AGUA FRIA PREDIAL</t>
  </si>
  <si>
    <t>12,52</t>
  </si>
  <si>
    <t>CAP PVC, ROSCAVEL, 1/2", PARA AGUA FRIA PREDIAL</t>
  </si>
  <si>
    <t>CAP PVC, ROSCAVEL, 1",  PARA AGUA FRIA PREDIAL</t>
  </si>
  <si>
    <t>CAP PVC, ROSCAVEL, 2 1/2",  AGUA FRIA PREDIAL</t>
  </si>
  <si>
    <t>25,45</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</si>
  <si>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</si>
  <si>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</si>
  <si>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</si>
  <si>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</si>
  <si>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</si>
  <si>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</si>
  <si>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</si>
  <si>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</si>
  <si>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</si>
  <si>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</si>
  <si>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</si>
  <si>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</si>
  <si>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1,32</t>
  </si>
  <si>
    <t>CAP PVC, SOLDAVEL, 32 MM, PARA AGUA FRIA PREDIAL</t>
  </si>
  <si>
    <t>2,30</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</si>
  <si>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</si>
  <si>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</si>
  <si>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</si>
  <si>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</si>
  <si>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</si>
  <si>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</si>
  <si>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38,25</t>
  </si>
  <si>
    <t>CAP, PVC PBA, JE, DN 50 / DE 60 MM,  PARA REDE DE AGUA (NBR 10351)</t>
  </si>
  <si>
    <t>9,59</t>
  </si>
  <si>
    <t>CAP, PVC PBA, JE, DN 75 / DE 85 MM,  PARA REDE DE AGUA (NBR 10351)</t>
  </si>
  <si>
    <t>24,98</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</si>
  <si>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</si>
  <si>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</si>
  <si>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</si>
  <si>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</si>
  <si>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</si>
  <si>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</si>
  <si>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</si>
  <si>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</si>
  <si>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</si>
  <si>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</si>
  <si>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</si>
  <si>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</si>
  <si>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</si>
  <si>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</si>
  <si>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</si>
  <si>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</si>
  <si>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</si>
  <si>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48,00</t>
  </si>
  <si>
    <t>CARPETE DE POLIPROPILENO EM MANTA PARA TRAFEGO COMERCIAL MEDIO, E = 5 A 6 MM (INSTALADO)</t>
  </si>
  <si>
    <t>CARPINTEIRO AUXILIAR (MENSALISTA)</t>
  </si>
  <si>
    <t>14,98</t>
  </si>
  <si>
    <t>CARPINTEIRO DE ESQUADRIAS (MENSALISTA)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</si>
  <si>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</si>
  <si>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</si>
  <si>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</si>
  <si>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4.042,13</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</si>
  <si>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</si>
  <si>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</si>
  <si>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</si>
  <si>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</si>
  <si>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</si>
  <si>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</si>
  <si>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</si>
  <si>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</si>
  <si>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</si>
  <si>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</si>
  <si>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</si>
  <si>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</si>
  <si>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</si>
  <si>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10.262,90</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</si>
  <si>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</si>
  <si>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</si>
  <si>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</si>
  <si>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</si>
  <si>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</si>
  <si>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</si>
  <si>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</si>
  <si>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</si>
  <si>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</si>
  <si>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</si>
  <si>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</si>
  <si>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</si>
  <si>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</si>
  <si>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14,40</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</si>
  <si>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</si>
  <si>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</si>
  <si>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</si>
  <si>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40,08</t>
  </si>
  <si>
    <t>CHAPA DE ACO CARBONO LAMINADO A QUENTE, QUALIDADE ESTRUTURAL, BITOLA 3/16", E =4,75 MM (37,29 KG/M2)</t>
  </si>
  <si>
    <t>CHAPA DE ACO FINA A FRIO BITOLA MSG 20, E = 0,90 MM (7,20 KG/M2)</t>
  </si>
  <si>
    <t>11,15</t>
  </si>
  <si>
    <t>CHAPA DE ACO FINA A FRIO BITOLA MSG 24, E = 0,60 MM (4,80 KG/M2)</t>
  </si>
  <si>
    <t>CHAPA DE ACO FINA A FRIO BITOLA MSG 26, E = 0,45 MM (3,60 KG/M2)</t>
  </si>
  <si>
    <t>CHAPA DE ACO FINA A QUENTE BITOLA MSG 13, E = 2,25 MM (18,00 KG/M2)</t>
  </si>
  <si>
    <t>CHAPA DE ACO FINA A QUENTE BITOLA MSG 14, E = 2,00 MM (16,0 KG/M2)</t>
  </si>
  <si>
    <t>10,36</t>
  </si>
  <si>
    <t>CHAPA DE ACO FINA A QUENTE BITOLA MSG 16, E = 1,50 MM (12,00 KG/M2)</t>
  </si>
  <si>
    <t>CHAPA DE ACO FINA A QUENTE BITOLA MSG 18, E = 1,20 MM (9,60 KG/M2)</t>
  </si>
  <si>
    <t>CHAPA DE ACO FINA A QUENTE BITOLA MSG 3/16 ", E = 4,75 MM (38,00 KG/M2)</t>
  </si>
  <si>
    <t>9,22</t>
  </si>
  <si>
    <t>CHAPA DE ACO GALVANIZADA BITOLA GSG 14, E = 1,95 MM (15,60 KG/M2)</t>
  </si>
  <si>
    <t>CHAPA DE ACO GALVANIZADA BITOLA GSG 16, E = 1,55 MM (12,40 KG/M2)</t>
  </si>
  <si>
    <t>CHAPA DE ACO GALVANIZADA BITOLA GSG 18, E = 1,25 MM (10,00 KG/M2)</t>
  </si>
  <si>
    <t>12,65</t>
  </si>
  <si>
    <t>CHAPA DE ACO GALVANIZADA BITOLA GSG 19, E = 1,11 MM (8,88 KG/M2)</t>
  </si>
  <si>
    <t>CHAPA DE ACO GALVANIZADA BITOLA GSG 20, E = 0,95 MM (7,60 KG/M2)</t>
  </si>
  <si>
    <t>12,17</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</si>
  <si>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</si>
  <si>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</si>
  <si>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</si>
  <si>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</si>
  <si>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</si>
  <si>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12,06</t>
  </si>
  <si>
    <t>CHAPA DE ACO GROSSA, ASTM A36, E = 1/2 " (12,70 MM) 99,59 KG/M2</t>
  </si>
  <si>
    <t>CHAPA DE ACO GROSSA, ASTM A36, E = 1/4 " (6,35 MM) 49,79 KG/M2</t>
  </si>
  <si>
    <t>9,96</t>
  </si>
  <si>
    <t>CHAPA DE ACO GROSSA, ASTM A36, E = 3/4 " (19,05 MM) 149,39 KG/M2</t>
  </si>
  <si>
    <t>CHAPA DE ACO GROSSA, ASTM A36, E = 3/8 " (9,53 MM) 74,69 KG/M2</t>
  </si>
  <si>
    <t>CHAPA DE ACO GROSSA, ASTM A36, E = 5/8 " (15,88 MM) 124,49 KG/M2</t>
  </si>
  <si>
    <t>CHAPA DE ACO GROSSA, ASTM A36, E = 7/8 " (22,23 MM) 174,28 KG/M2</t>
  </si>
  <si>
    <t>11,70</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</si>
  <si>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</si>
  <si>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</si>
  <si>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</si>
  <si>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</si>
  <si>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</si>
  <si>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</si>
  <si>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</si>
  <si>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55,61</t>
  </si>
  <si>
    <t>CHAPA DE MDF BRANCO LISO 1 FACE, E = 18 MM, DE *2,75 X 1,85* M</t>
  </si>
  <si>
    <t>70,57</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</si>
  <si>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</si>
  <si>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</si>
  <si>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</si>
  <si>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</si>
  <si>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</si>
  <si>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</si>
  <si>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</si>
  <si>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107,99</t>
  </si>
  <si>
    <t>CHAPA DE MDF BRANCO LISO 2 FACES, E = 6 MM, DE *2,75 X 1,85* M</t>
  </si>
  <si>
    <t>CHAPA DE MDF BRANCO LISO 2 FACES, E = 9 MM, DE *2,75 X 1,85* M</t>
  </si>
  <si>
    <t>CHAPA DE MDF CRU, E = 12 MM, DE *2,75 X 1,85* M</t>
  </si>
  <si>
    <t>40,42</t>
  </si>
  <si>
    <t>CHAPA DE MDF CRU, E = 15 MM, DE *2,75 X 1,85* M</t>
  </si>
  <si>
    <t>42,63</t>
  </si>
  <si>
    <t>CHAPA DE MDF CRU, E = 18 MM, DE *2,75 X 1,85* M</t>
  </si>
  <si>
    <t>CHAPA DE MDF CRU, E = 20 MM, DE *2,75 X 1,85* M</t>
  </si>
  <si>
    <t>CHAPA DE MDF CRU, E = 25 MM, DE *2,75 X 1,85* M</t>
  </si>
  <si>
    <t>CHAPA DE MDF CRU, E = 6 MM, DE *2,75 X 1,85* M</t>
  </si>
  <si>
    <t>24,27</t>
  </si>
  <si>
    <t>CHAPA DE MDF CRU, E = 9 MM, DE *2,75 X 1,85* M</t>
  </si>
  <si>
    <t>32,63</t>
  </si>
  <si>
    <t>CHAPA EM ACO GALVANIZADO PARA STEEL DECK, COM NERVURAS TRAPEZOIDAIS, LARGURA UTIL DE 915 MM E ESPESSURA DE 0,80 MM</t>
  </si>
  <si>
    <t>CHAPA EM ACO GALVANIZADO PARA STEEL DECK, COM NERVURAS TRAPEZOIDAIS, LARGURA UTIL DE 915 MM E ESPESSURA DE 0,95 MM</t>
  </si>
  <si>
    <t>137,99</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</si>
  <si>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</si>
  <si>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</si>
  <si>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</si>
  <si>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</si>
  <si>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</si>
  <si>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</si>
  <si>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</si>
  <si>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</si>
  <si>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</si>
  <si>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</si>
  <si>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</si>
  <si>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</si>
  <si>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25,00</t>
  </si>
  <si>
    <t>CHAPA/PAINEL DE MADEIRA COMPENSADA RESINADA (MADEIRITE RESINADO ROSA) PARA FORMA DE CONCRETO, DE 2200 X 1100 MM, E = 20 MM</t>
  </si>
  <si>
    <t>49,23</t>
  </si>
  <si>
    <t>CHAPA/PAINEL DE MADEIRA COMPENSADA RESINADA (MADEIRITE RESINADO ROSA) PARA FORMA DE CONCRETO, DE 2200 X 1100 MM, E = 6 MM</t>
  </si>
  <si>
    <t>CHAVE DUPLA PARA CONEXOES TIPO STORZ, ENGATE RAPIDO 1 1/2" X 2 1/2", EM LATAO, PARA INSTALACAO PREDIAL COMBATE A INCENDIO</t>
  </si>
  <si>
    <t>14,57</t>
  </si>
  <si>
    <t>CHUMBADOR DE ACO TIPO PARABOLT, * 5/8" X 200* MM,  COM PORCA E ARRUELA</t>
  </si>
  <si>
    <t>CHUMBADOR DE ACO, DIAMETRO 1/2", COMPRIMENTO 75 MM</t>
  </si>
  <si>
    <t>8,42</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</si>
  <si>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</si>
  <si>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</si>
  <si>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</si>
  <si>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</si>
  <si>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</si>
  <si>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</si>
  <si>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</si>
  <si>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</si>
  <si>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</si>
  <si>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</si>
  <si>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POZOLANICO CP IV-32</t>
  </si>
  <si>
    <t>0,79</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</si>
  <si>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</si>
  <si>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</si>
  <si>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</si>
  <si>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</si>
  <si>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</si>
  <si>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16,20</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</si>
  <si>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</si>
  <si>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</si>
  <si>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</si>
  <si>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</si>
  <si>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22,49</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</si>
  <si>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</si>
  <si>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</si>
  <si>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</si>
  <si>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12,09</t>
  </si>
  <si>
    <t>COLAR TOMADA PVC, COM TRAVAS, SAIDA COM ROSCA, DE 60 MM X 1/2" OU 60 MM X 3/4", PARA LIGACAO PREDIAL DE AGUA</t>
  </si>
  <si>
    <t>11,83</t>
  </si>
  <si>
    <t>COLAR TOMADA PVC, COM TRAVAS, SAIDA COM ROSCA, DE 75 MM X 1/2" OU 75 MM X 3/4", PARA LIGACAO PREDIAL DE AGUA</t>
  </si>
  <si>
    <t>COLAR TOMADA PVC, COM TRAVAS, SAIDA COM ROSCA, DE 85 MM X 1/2" OU 85 MM X 3/4", PARA LIGACAO PREDIAL DE AGUA</t>
  </si>
  <si>
    <t>14,80</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</si>
  <si>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</si>
  <si>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</si>
  <si>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</si>
  <si>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22,27</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</si>
  <si>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</si>
  <si>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</si>
  <si>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</si>
  <si>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</si>
  <si>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</si>
  <si>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</si>
  <si>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</si>
  <si>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</si>
  <si>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</si>
  <si>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</si>
  <si>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60,12</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</si>
  <si>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</si>
  <si>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</si>
  <si>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</si>
  <si>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94,33</t>
  </si>
  <si>
    <t>COMPENSADO NAVAL - CHAPA/PAINEL EM MADEIRA COMPENSADA PRENSADA, DE 2200 X 1600 MM, E = 25 MM</t>
  </si>
  <si>
    <t>COMPENSADO NAVAL - CHAPA/PAINEL EM MADEIRA COMPENSADA PRENSADA, DE 2200 X 1600 MM, E = 4 MM</t>
  </si>
  <si>
    <t>30,59</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</si>
  <si>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</si>
  <si>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</si>
  <si>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</si>
  <si>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</si>
  <si>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</si>
  <si>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</si>
  <si>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</si>
  <si>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</si>
  <si>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</si>
  <si>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</si>
  <si>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</si>
  <si>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14,97</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</si>
  <si>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</si>
  <si>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</si>
  <si>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</si>
  <si>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</si>
  <si>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</si>
  <si>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</si>
  <si>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</si>
  <si>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</si>
  <si>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</si>
  <si>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</si>
  <si>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</si>
  <si>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</si>
  <si>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</si>
  <si>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</si>
  <si>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</si>
  <si>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</si>
  <si>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</si>
  <si>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</si>
  <si>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</si>
  <si>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</si>
  <si>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</si>
  <si>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</si>
  <si>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</si>
  <si>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</si>
  <si>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</si>
  <si>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</si>
  <si>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</si>
  <si>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</si>
  <si>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</si>
  <si>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</si>
  <si>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</si>
  <si>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</si>
  <si>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</si>
  <si>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10,04</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</si>
  <si>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</si>
  <si>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</si>
  <si>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</si>
  <si>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</si>
  <si>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</si>
  <si>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</si>
  <si>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</si>
  <si>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8,60</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</si>
  <si>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</si>
  <si>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</si>
  <si>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</si>
  <si>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</si>
  <si>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</si>
  <si>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</si>
  <si>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</si>
  <si>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</si>
  <si>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</si>
  <si>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</si>
  <si>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</si>
  <si>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8,90</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</si>
  <si>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</si>
  <si>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</si>
  <si>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</si>
  <si>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</si>
  <si>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</si>
  <si>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</si>
  <si>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16,54</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</si>
  <si>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</si>
  <si>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</si>
  <si>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</si>
  <si>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</si>
  <si>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</si>
  <si>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</si>
  <si>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</si>
  <si>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</si>
  <si>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</si>
  <si>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</si>
  <si>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</si>
  <si>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</si>
  <si>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</si>
  <si>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</si>
  <si>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</si>
  <si>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</si>
  <si>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</si>
  <si>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10,57</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</si>
  <si>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</si>
  <si>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</si>
  <si>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</si>
  <si>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</si>
  <si>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</si>
  <si>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</si>
  <si>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</si>
  <si>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</si>
  <si>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</si>
  <si>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</si>
  <si>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</si>
  <si>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</si>
  <si>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</si>
  <si>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</si>
  <si>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10,45</t>
  </si>
  <si>
    <t>CONDULETE EM PVC, TIPO "TB", SEM TAMPA, DE 1"</t>
  </si>
  <si>
    <t>CONDULETE EM PVC, TIPO "X", SEM TAMPA, DE 1/2"</t>
  </si>
  <si>
    <t>11,63</t>
  </si>
  <si>
    <t>CONDULETE EM PVC, TIPO "X", SEM TAMPA, DE 1"</t>
  </si>
  <si>
    <t>15,74</t>
  </si>
  <si>
    <t>CONDULETE EM PVC, TIPO "X", SEM TAMPA, DE 3/4"</t>
  </si>
  <si>
    <t>CONDUTOR PLUVIAL, PVC, CIRCULAR, DIAMETRO ENTRE 80 E 100 MM, PARA DRENAGEM PREDIAL</t>
  </si>
  <si>
    <t>CONE DE SINALIZACAO EM PVC FLEXIVEL, H = 70 / 76 CM (NBR 15071)</t>
  </si>
  <si>
    <t>92,65</t>
  </si>
  <si>
    <t>CONE DE SINALIZACAO EM PVC RIGIDO COM FAIXA REFLETIVA, H = 70 / 76 CM</t>
  </si>
  <si>
    <t>39,00</t>
  </si>
  <si>
    <t>CONECTOR / ADAPTADOR FEMEA, COM INSERTO METALICO, PPR, DN 25 MM X 1/2", PARA AGUA QUENTE E FRIA PREDIAL</t>
  </si>
  <si>
    <t>CONECTOR / ADAPTADOR FEMEA, COM INSERTO METALICO, PPR, DN 32 MM X 3/4", PARA AGUA QUENTE E FRIA PREDIAL</t>
  </si>
  <si>
    <t>23,30</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</si>
  <si>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</si>
  <si>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</si>
  <si>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</si>
  <si>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15,08</t>
  </si>
  <si>
    <t>CONECTOR BRONZE/LATAO (REF 603) SEM ANEL DE SOLDA, BOLSA X ROSCA F, 22 MM X 1/2"</t>
  </si>
  <si>
    <t>CONECTOR BRONZE/LATAO (REF 603) SEM ANEL DE SOLDA, BOLSA X ROSCA F, 22 MM X 3/4"</t>
  </si>
  <si>
    <t>CONECTOR BRONZE/LATAO (REF 603) SEM ANEL DE SOLDA, BOLSA X ROSCA F, 28 MM X 1/2"</t>
  </si>
  <si>
    <t>26,74</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</si>
  <si>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</si>
  <si>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</si>
  <si>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</si>
  <si>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</si>
  <si>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</si>
  <si>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</si>
  <si>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</si>
  <si>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8,15</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</si>
  <si>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</si>
  <si>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</si>
  <si>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</si>
  <si>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37,39</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</si>
  <si>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</si>
  <si>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</si>
  <si>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</si>
  <si>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</si>
  <si>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56,46</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</si>
  <si>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</si>
  <si>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</si>
  <si>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</si>
  <si>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</si>
  <si>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</si>
  <si>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</si>
  <si>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</si>
  <si>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</si>
  <si>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12,47</t>
  </si>
  <si>
    <t>CONECTOR METALICO TIPO PARAFUSO FENDIDO (SPLIT BOLT), COM SEPARADOR DE CABOS BIMETALICOS, PARA CABOS ATE 70 MM2</t>
  </si>
  <si>
    <t>16,74</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</si>
  <si>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</si>
  <si>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</si>
  <si>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</si>
  <si>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</si>
  <si>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5,86</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</si>
  <si>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</si>
  <si>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</si>
  <si>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</si>
  <si>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</si>
  <si>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</si>
  <si>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</si>
  <si>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16,18</t>
  </si>
  <si>
    <t>CONECTOR METALICO TIPO PARAFUSO FENDIDO (SPLIT BOLT), PARA CABOS ATE 95 MM2</t>
  </si>
  <si>
    <t>24,47</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</si>
  <si>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</si>
  <si>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</si>
  <si>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</si>
  <si>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</si>
  <si>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</si>
  <si>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</si>
  <si>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</si>
  <si>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</si>
  <si>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24,70</t>
  </si>
  <si>
    <t>CONECTOR RETO DE ALUMINIO PARA ELETRODUTO DE 4", PARA ADAPTAR ENTRADA DE ELETRODUTO METALICO FLEXIVEL EM QUADROS</t>
  </si>
  <si>
    <t>38,72</t>
  </si>
  <si>
    <t>CONECTOR, CPVC, SOLDAVEL, 15 MM X 1/2", PARA AGUA QUENTE</t>
  </si>
  <si>
    <t>CONECTOR, CPVC, SOLDAVEL, 22 MM X 1/2", PARA AGUA QUENTE</t>
  </si>
  <si>
    <t>32,99</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</si>
  <si>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</si>
  <si>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</si>
  <si>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</si>
  <si>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</si>
  <si>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</si>
  <si>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</si>
  <si>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21,98</t>
  </si>
  <si>
    <t>CONEXAO FIXA, ROSCA FEMEA, EM PLASTICO, DN 20 MM X 1/2", PARA CONEXAO COM CRIMPAGEM EM TUBO PEX</t>
  </si>
  <si>
    <t>19,70</t>
  </si>
  <si>
    <t>CONEXAO FIXA, ROSCA FEMEA, EM PLASTICO, DN 20 MM X 3/4", PARA CONEXAO COM CRIMPAGEM EM TUBO PEX</t>
  </si>
  <si>
    <t>25,93</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</si>
  <si>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</si>
  <si>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</si>
  <si>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</si>
  <si>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</si>
  <si>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</si>
  <si>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</si>
  <si>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14,94</t>
  </si>
  <si>
    <t>CONEXAO FIXA, ROSCA FEMEA, METALICA, COM ANEL DESLIZANTE, DN 25 MM X 1", PARA TUBO PEX</t>
  </si>
  <si>
    <t>CONEXAO FIXA, ROSCA FEMEA, METALICA, COM ANEL DESLIZANTE, DN 25 MM X 3/4", PARA TUBO PEX</t>
  </si>
  <si>
    <t>17,37</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</si>
  <si>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</si>
  <si>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</si>
  <si>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</si>
  <si>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</si>
  <si>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</si>
  <si>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</si>
  <si>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</si>
  <si>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24,13</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</si>
  <si>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</si>
  <si>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</si>
  <si>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</si>
  <si>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</si>
  <si>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</si>
  <si>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9,28</t>
  </si>
  <si>
    <t>CONEXAO MOVEL, ROSCA FEMEA, METALICA, COM ANEL DESLIZANTE, PARA TUBO PEX, DN 20 MM X 3/4"</t>
  </si>
  <si>
    <t>14,90</t>
  </si>
  <si>
    <t>CONEXAO MOVEL, ROSCA FEMEA, METALICA, COM ANEL DESLIZANTE, PARA TUBO PEX, DN 25 MM X 1"</t>
  </si>
  <si>
    <t>19,71</t>
  </si>
  <si>
    <t>CONEXAO MOVEL, ROSCA FEMEA, METALICA, COM ANEL DESLIZANTE, PARA TUBO PEX, DN 25 MM X 3/4"</t>
  </si>
  <si>
    <t>CONEXAO MOVEL, ROSCA FEMEA, METALICA, COM ANEL DESLIZANTE, PARA TUBO PEX, DN 32 MM X 1"</t>
  </si>
  <si>
    <t>29,02</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</si>
  <si>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</si>
  <si>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</si>
  <si>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</si>
  <si>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84,93</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</si>
  <si>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</si>
  <si>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</si>
  <si>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</si>
  <si>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41,65</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</si>
  <si>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</si>
  <si>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</si>
  <si>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</si>
  <si>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</si>
  <si>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</si>
  <si>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</si>
  <si>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</si>
  <si>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</si>
  <si>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</si>
  <si>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</si>
  <si>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</si>
  <si>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</si>
  <si>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</si>
  <si>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</si>
  <si>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</si>
  <si>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</si>
  <si>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</si>
  <si>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</si>
  <si>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</si>
  <si>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</si>
  <si>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</si>
  <si>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127,20</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</si>
  <si>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</si>
  <si>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</si>
  <si>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</si>
  <si>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</si>
  <si>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115,13</t>
  </si>
  <si>
    <t>COORDENADOR / GERENTE DE OBRA (MENSALISTA)</t>
  </si>
  <si>
    <t>20.329,11</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</si>
  <si>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</si>
  <si>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</si>
  <si>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</si>
  <si>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</si>
  <si>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</si>
  <si>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</si>
  <si>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</si>
  <si>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</si>
  <si>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7,89</t>
  </si>
  <si>
    <t>CORDEL DETONANTE, NP 05 G/M</t>
  </si>
  <si>
    <t>CORDEL DETONANTE, NP 10 G/M</t>
  </si>
  <si>
    <t>CORRENTE DE ELO CURTO COMUM, SOLDADA, GALVANIZADA, ESPESSURA DO ELO = 1/2" (12,5 MM)</t>
  </si>
  <si>
    <t>35,16</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</si>
  <si>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</si>
  <si>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</si>
  <si>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</si>
  <si>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</si>
  <si>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</si>
  <si>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</si>
  <si>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</si>
  <si>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</si>
  <si>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12,66</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</si>
  <si>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</si>
  <si>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</si>
  <si>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</si>
  <si>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</si>
  <si>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</si>
  <si>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</si>
  <si>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</si>
  <si>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</si>
  <si>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33,88</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</si>
  <si>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</si>
  <si>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</si>
  <si>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</si>
  <si>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</si>
  <si>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86,06</t>
  </si>
  <si>
    <t>COTOVELO DE REDUCAO 90 GRAUS DE FERRO GALVANIZADO, COM ROSCA BSP, DE 2" X 1 1/2"</t>
  </si>
  <si>
    <t>COTOVELO DE REDUCAO 90 GRAUS DE FERRO GALVANIZADO, COM ROSCA BSP, DE 3/4" X 1/2"</t>
  </si>
  <si>
    <t>9,31</t>
  </si>
  <si>
    <t>COTOVELO 45 GRAUS DE FERRO GALVANIZADO, COM ROSCA BSP, DE 1 1/2"</t>
  </si>
  <si>
    <t>COTOVELO 45 GRAUS DE FERRO GALVANIZADO, COM ROSCA BSP, DE 1 1/4"</t>
  </si>
  <si>
    <t>23,39</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</si>
  <si>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</si>
  <si>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</si>
  <si>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</si>
  <si>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</si>
  <si>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</si>
  <si>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</si>
  <si>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</si>
  <si>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</si>
  <si>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</si>
  <si>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</si>
  <si>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</si>
  <si>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</si>
  <si>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</si>
  <si>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</si>
  <si>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</si>
  <si>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</si>
  <si>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</si>
  <si>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</si>
  <si>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</si>
  <si>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</si>
  <si>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143,83</t>
  </si>
  <si>
    <t>COTOVELO 90 GRAUS DE FERRO GALVANIZADO, COM ROSCA BSP, DE 1 1/2"</t>
  </si>
  <si>
    <t>COTOVELO 90 GRAUS DE FERRO GALVANIZADO, COM ROSCA BSP, DE 1 1/4"</t>
  </si>
  <si>
    <t>COTOVELO 90 GRAUS DE FERRO GALVANIZADO, COM ROSCA BSP, DE 1/2"</t>
  </si>
  <si>
    <t>5,53</t>
  </si>
  <si>
    <t>COTOVELO 90 GRAUS DE FERRO GALVANIZADO, COM ROSCA BSP, DE 1"</t>
  </si>
  <si>
    <t>COTOVELO 90 GRAUS DE FERRO GALVANIZADO, COM ROSCA BSP, DE 2 1/2"</t>
  </si>
  <si>
    <t>COTOVELO 90 GRAUS DE FERRO GALVANIZADO, COM ROSCA BSP, DE 2"</t>
  </si>
  <si>
    <t>39,84</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</si>
  <si>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</si>
  <si>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</si>
  <si>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</si>
  <si>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</si>
  <si>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</si>
  <si>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</si>
  <si>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</si>
  <si>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</si>
  <si>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</si>
  <si>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</si>
  <si>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77,02</t>
  </si>
  <si>
    <t>COTOVELO/JOELHO COM ADAPTADOR, 90 GRAUS, EM POLIPROPILENO, PN 16, PARA TUBOS PEAD, 20 MM X 1/2" - LIGACAO PREDIAL DE AGUA</t>
  </si>
  <si>
    <t>4,45</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</si>
  <si>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</si>
  <si>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</si>
  <si>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</si>
  <si>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</si>
  <si>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</si>
  <si>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163,46</t>
  </si>
  <si>
    <t>CREMONA RETANGULAR INJETADA LISA, COM CASTANHA / ALCA, EM LATAO, COM ACABAMENTO CROMADO, DE SOBREPOR / EMBUTIR</t>
  </si>
  <si>
    <t>29,57</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</si>
  <si>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</si>
  <si>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</si>
  <si>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</si>
  <si>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</si>
  <si>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</si>
  <si>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</si>
  <si>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</si>
  <si>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</si>
  <si>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</si>
  <si>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</si>
  <si>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138,88</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</si>
  <si>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</si>
  <si>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</si>
  <si>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</si>
  <si>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</si>
  <si>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</si>
  <si>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70,80</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</si>
  <si>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</si>
  <si>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</si>
  <si>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</si>
  <si>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</si>
  <si>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69,14</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</si>
  <si>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</si>
  <si>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</si>
  <si>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</si>
  <si>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</si>
  <si>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</si>
  <si>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</si>
  <si>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</si>
  <si>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</si>
  <si>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</si>
  <si>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</si>
  <si>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</si>
  <si>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6,81</t>
  </si>
  <si>
    <t>CURVA DE PVC 45 GRAUS, SOLDAVEL, 50 MM, PARA AGUA FRIA PREDIAL (NBR 5648)</t>
  </si>
  <si>
    <t>CURVA DE PVC 45 GRAUS, SOLDAVEL, 60 MM, PARA AGUA FRIA PREDIAL (NBR 5648)</t>
  </si>
  <si>
    <t>CURVA DE PVC 45 GRAUS, SOLDAVEL, 75 MM, PARA AGUA FRIA PREDIAL (NBR 5648)</t>
  </si>
  <si>
    <t>33,80</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</si>
  <si>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</si>
  <si>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</si>
  <si>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</si>
  <si>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</si>
  <si>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3,29</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</si>
  <si>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</si>
  <si>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</si>
  <si>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</si>
  <si>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</si>
  <si>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</si>
  <si>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56,97</t>
  </si>
  <si>
    <t>CURVA DE PVC 90 GRAUS, SOLDAVEL, 85 MM, PARA AGUA FRIA PREDIAL (NBR 5648)</t>
  </si>
  <si>
    <t>CURVA DE PVC, 45 GRAUS, SERIE R, DN 100 MM, PARA ESGOTO OU AGUAS PLUVIAIS PREDIAIS</t>
  </si>
  <si>
    <t>CURVA DE PVC, 90 GRAUS, SERIE R, DN 100 MM, PARA ESGOTO OU AGUAS PLUVIAIS PREDIAIS</t>
  </si>
  <si>
    <t>58,18</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</si>
  <si>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</si>
  <si>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</si>
  <si>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</si>
  <si>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</si>
  <si>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44,09</t>
  </si>
  <si>
    <t>CURVA DE TRANSPOSICAO BRONZE/LATAO (REF 736) SEM ANEL DE SOLDA, BOLSA X BOLSA, 28 MM</t>
  </si>
  <si>
    <t>CURVA DE TRANSPOSICAO, CPVC, SOLDAVEL, 15 MM</t>
  </si>
  <si>
    <t>CURVA DE TRANSPOSICAO, CPVC, SOLDAVEL, 22 MM</t>
  </si>
  <si>
    <t>12,22</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</si>
  <si>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</si>
  <si>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</si>
  <si>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</si>
  <si>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</si>
  <si>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</si>
  <si>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</si>
  <si>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</si>
  <si>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</si>
  <si>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</si>
  <si>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13,10</t>
  </si>
  <si>
    <t>CURVA PVC CURTA 90 G, DN 50 MM, PARA ESGOTO PREDIAL</t>
  </si>
  <si>
    <t>9,91</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</si>
  <si>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</si>
  <si>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</si>
  <si>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</si>
  <si>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</si>
  <si>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</si>
  <si>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</si>
  <si>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</si>
  <si>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45,22</t>
  </si>
  <si>
    <t>CURVA PVC LONGA 45G, DN 50 MM, PARA ESGOTO PREDIAL</t>
  </si>
  <si>
    <t>CURVA PVC LONGA 45G, DN 75 MM, PARA ESGOTO PREDIAL</t>
  </si>
  <si>
    <t>CURVA PVC LONGA 90 GRAUS, 100 MM, PARA ESGOTO PREDIAL</t>
  </si>
  <si>
    <t>46,93</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</si>
  <si>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</si>
  <si>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</si>
  <si>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</si>
  <si>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</si>
  <si>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</si>
  <si>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</si>
  <si>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66,26</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</si>
  <si>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</si>
  <si>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</si>
  <si>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</si>
  <si>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</si>
  <si>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194,79</t>
  </si>
  <si>
    <t>CURVA PVC PBA, JE, PB, 90 GRAUS, DN 50 / DE 60 MM, PARA REDE AGUA (NBR 10351)</t>
  </si>
  <si>
    <t>CURVA PVC PBA, JE, PB, 90 GRAUS, DN 75 / DE 85 MM, PARA REDE AGUA (NBR 10351)</t>
  </si>
  <si>
    <t>CURVA PVC 90 GRAUS, ROSCAVEL, 1 1/2",  AGUA FRIA PREDIAL</t>
  </si>
  <si>
    <t>28,56</t>
  </si>
  <si>
    <t>CURVA PVC 90 GRAUS, ROSCAVEL, 1 1/4",  AGUA FRIA PREDIAL</t>
  </si>
  <si>
    <t>CURVA PVC 90 GRAUS, ROSCAVEL, 1/2",  AGUA FRIA PREDIAL</t>
  </si>
  <si>
    <t>CURVA PVC 90 GRAUS, ROSCAVEL, 1",  AGUA FRIA PREDIAL</t>
  </si>
  <si>
    <t>8,87</t>
  </si>
  <si>
    <t>CURVA PVC 90 GRAUS, ROSCAVEL, 2",  AGUA FRIA PREDIAL</t>
  </si>
  <si>
    <t>CURVA PVC 90 GRAUS, ROSCAVEL, 3/4",  AGUA FRIA PREDIAL</t>
  </si>
  <si>
    <t>5,68</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</si>
  <si>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</si>
  <si>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</si>
  <si>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</si>
  <si>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</si>
  <si>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</si>
  <si>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</si>
  <si>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149,51</t>
  </si>
  <si>
    <t>CURVA PVC, SERIE R, 87.30 GRAUS, CURTA, 75 MM, PARA ESGOTO OU AGUAS PLUVIAIS PREDIAIS (PARA PE-DE-COLUNA)</t>
  </si>
  <si>
    <t>CURVA PVC, 45 GRAUS, CURTA, PB, DN 100 MM, PARA ESGOTO PREDIAL</t>
  </si>
  <si>
    <t>CURVA 135 GRAUS, DE PVC RIGIDO ROSCAVEL, DE 1", PARA ELETRODUTO</t>
  </si>
  <si>
    <t>2,81</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</si>
  <si>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</si>
  <si>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</si>
  <si>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</si>
  <si>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</si>
  <si>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</si>
  <si>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</si>
  <si>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</si>
  <si>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</si>
  <si>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53,22</t>
  </si>
  <si>
    <t>CURVA 135 GRAUS, PARA ELETRODUTO, EM ACO GALVANIZADO ELETROLITICO, DIAMETRO DE 65 MM (2 1/2")</t>
  </si>
  <si>
    <t>93,74</t>
  </si>
  <si>
    <t>CURVA 135 GRAUS, PARA ELETRODUTO, EM ACO GALVANIZADO ELETROLITICO, DIAMETRO DE 80 MM (3")</t>
  </si>
  <si>
    <t>CURVA 180 GRAUS, DE PVC RIGIDO ROSCAVEL, DE 1 1/2", PARA ELETRODUTO</t>
  </si>
  <si>
    <t>8,98</t>
  </si>
  <si>
    <t>CURVA 180 GRAUS, DE PVC RIGIDO ROSCAVEL, DE 1 1/4", PARA ELETRODUTO</t>
  </si>
  <si>
    <t>CURVA 180 GRAUS, DE PVC RIGIDO ROSCAVEL, DE 1/2", PARA ELETRODUTO</t>
  </si>
  <si>
    <t>2,08</t>
  </si>
  <si>
    <t>CURVA 180 GRAUS, DE PVC RIGIDO ROSCAVEL, DE 1", PARA ELETRODUTO</t>
  </si>
  <si>
    <t>5,31</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</si>
  <si>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</si>
  <si>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</si>
  <si>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</si>
  <si>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</si>
  <si>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</si>
  <si>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</si>
  <si>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52,19</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</si>
  <si>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</si>
  <si>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</si>
  <si>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</si>
  <si>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</si>
  <si>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</si>
  <si>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</si>
  <si>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</si>
  <si>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</si>
  <si>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</si>
  <si>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</si>
  <si>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</si>
  <si>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</si>
  <si>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</si>
  <si>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</si>
  <si>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</si>
  <si>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</si>
  <si>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</si>
  <si>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</si>
  <si>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</si>
  <si>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</si>
  <si>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</si>
  <si>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78,05</t>
  </si>
  <si>
    <t>CURVA 45 GRAUS EM ACO CARBONO, SOLDAVEL, PRESSAO 3.000 LBS, DN 1 1/4"</t>
  </si>
  <si>
    <t>CURVA 45 GRAUS EM ACO CARBONO, SOLDAVEL, PRESSAO 3.000 LBS, DN 1/2"</t>
  </si>
  <si>
    <t>18,47</t>
  </si>
  <si>
    <t>CURVA 45 GRAUS EM ACO CARBONO, SOLDAVEL, PRESSAO 3.000 LBS, DN 1"</t>
  </si>
  <si>
    <t>CURVA 45 GRAUS EM ACO CARBONO, SOLDAVEL, PRESSAO 3.000 LBS, DN 2 1/2"</t>
  </si>
  <si>
    <t>CURVA 45 GRAUS EM ACO CARBONO, SOLDAVEL, PRESSAO 3.000 LBS, DN 2"</t>
  </si>
  <si>
    <t>110,97</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</si>
  <si>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</si>
  <si>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</si>
  <si>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</si>
  <si>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</si>
  <si>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</si>
  <si>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35,74</t>
  </si>
  <si>
    <t>CURVA 45 GRAUS, PARA ELETRODUTO, EM ACO GALVANIZADO ELETROLITICO, DIAMETRO DE 20 MM (3/4")</t>
  </si>
  <si>
    <t>CURVA 45 GRAUS, PARA ELETRODUTO, EM ACO GALVANIZADO ELETROLITICO, DIAMETRO DE 25 MM (1")</t>
  </si>
  <si>
    <t>7,29</t>
  </si>
  <si>
    <t>CURVA 45 GRAUS, PARA ELETRODUTO, EM ACO GALVANIZADO ELETROLITICO, DIAMETRO DE 40 MM (1 1/2")</t>
  </si>
  <si>
    <t>CURVA 90 GRAUS DE BARRA CHATA EM ALUMINIO 3/4 " X 1/4 " X 300 MM</t>
  </si>
  <si>
    <t>CURVA 90 GRAUS DE FERRO GALVANIZADO, COM ROSCA BSP FEMEA, DE 1 1/2"</t>
  </si>
  <si>
    <t>63,37</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</si>
  <si>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</si>
  <si>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</si>
  <si>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</si>
  <si>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</si>
  <si>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</si>
  <si>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</si>
  <si>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</si>
  <si>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247,22</t>
  </si>
  <si>
    <t>CURVA 90 GRAUS DE FERRO GALVANIZADO, COM ROSCA BSP FEMEA, DE 4"</t>
  </si>
  <si>
    <t>CURVA 90 GRAUS DE FERRO GALVANIZADO, COM ROSCA BSP MACHO/FEMEA, DE 1 1/2"</t>
  </si>
  <si>
    <t>CURVA 90 GRAUS DE FERRO GALVANIZADO, COM ROSCA BSP MACHO/FEMEA, DE 1 1/4"</t>
  </si>
  <si>
    <t>48,81</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</si>
  <si>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</si>
  <si>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</si>
  <si>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</si>
  <si>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</si>
  <si>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</si>
  <si>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</si>
  <si>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</si>
  <si>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</si>
  <si>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</si>
  <si>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</si>
  <si>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</si>
  <si>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</si>
  <si>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</si>
  <si>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</si>
  <si>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</si>
  <si>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</si>
  <si>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</si>
  <si>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</si>
  <si>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</si>
  <si>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</si>
  <si>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</si>
  <si>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</si>
  <si>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238,17</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</si>
  <si>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</si>
  <si>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</si>
  <si>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</si>
  <si>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</si>
  <si>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</si>
  <si>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33,55</t>
  </si>
  <si>
    <t>CURVA 90 GRAUS RANHURADA EM FERRO FUNDIDO, DN 80 MM (3")</t>
  </si>
  <si>
    <t>39,58</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</si>
  <si>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</si>
  <si>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</si>
  <si>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</si>
  <si>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</si>
  <si>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4,91</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</si>
  <si>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</si>
  <si>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</si>
  <si>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</si>
  <si>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</si>
  <si>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20,34</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</si>
  <si>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</si>
  <si>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</si>
  <si>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</si>
  <si>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</si>
  <si>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</si>
  <si>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</si>
  <si>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</si>
  <si>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5,63</t>
  </si>
  <si>
    <t>CURVA 90 GRAUS, PARA ELETRODUTO, EM ACO GALVANIZADO ELETROLITICO, DIAMETRO DE 25 MM (1")</t>
  </si>
  <si>
    <t>CURVA 90 GRAUS, PARA ELETRODUTO, EM ACO GALVANIZADO ELETROLITICO, DIAMETRO DE 32 MM (1 1/4")</t>
  </si>
  <si>
    <t>17,42</t>
  </si>
  <si>
    <t>CURVA 90 GRAUS, PARA ELETRODUTO, EM ACO GALVANIZADO ELETROLITICO, DIAMETRO DE 40 MM (1 1/2")</t>
  </si>
  <si>
    <t>CURVA 90 GRAUS, PARA ELETRODUTO, EM ACO GALVANIZADO ELETROLITICO, DIAMETRO DE 50 MM (2")</t>
  </si>
  <si>
    <t>31,19</t>
  </si>
  <si>
    <t>CURVA 90 GRAUS, PARA ELETRODUTO, EM ACO GALVANIZADO ELETROLITICO, DIAMETRO DE 65 MM (2 1/2")</t>
  </si>
  <si>
    <t>CURVA 90 GRAUS, PARA ELETRODUTO, EM ACO GALVANIZADO ELETROLITICO, DIAMETRO DE 80 MM (3")</t>
  </si>
  <si>
    <t>103,68</t>
  </si>
  <si>
    <t>DENTE PARA  FRESADORA</t>
  </si>
  <si>
    <t>DESEMPENADEIRA DE ACO DENTADA 12 X *25* CM, DENTES 8 X 8 MM, CABO FECHADO DE MADEIRA</t>
  </si>
  <si>
    <t>DESEMPENADEIRA DE ACO LISA 12 X *25* CM COM CABO FECHADO DE MADEIRA</t>
  </si>
  <si>
    <t>DESEMPENADEIRA PLASTICA LISA *14 X 27* CM</t>
  </si>
  <si>
    <t>20,29</t>
  </si>
  <si>
    <t>DESENHISTA COPISTA</t>
  </si>
  <si>
    <t>16,11</t>
  </si>
  <si>
    <t>DESENHISTA COPISTA (MENSALISTA)</t>
  </si>
  <si>
    <t>DESENHISTA DETALHISTA</t>
  </si>
  <si>
    <t>21,36</t>
  </si>
  <si>
    <t>DESENHISTA DETALHISTA (MENSALISTA)</t>
  </si>
  <si>
    <t>DESENHISTA PROJETISTA</t>
  </si>
  <si>
    <t>DESENHISTA PROJETISTA (MENSALISTA)</t>
  </si>
  <si>
    <t>DESENHISTA TECNICO AUXILIAR</t>
  </si>
  <si>
    <t>DESENHISTA TECNICO AUXILIAR (MENSALISTA)</t>
  </si>
  <si>
    <t>DESINFETANTE PRONTO USO</t>
  </si>
  <si>
    <t>6,51</t>
  </si>
  <si>
    <t>DESMOLDANTE PARA CONCRETO ESTAMPADO</t>
  </si>
  <si>
    <t>DESMOLDANTE PARA FORMAS METALICAS A BASE DE OLEO VEGETAL</t>
  </si>
  <si>
    <t>12,93</t>
  </si>
  <si>
    <t>DESMOLDANTE PROTETOR PARA FORMAS DE MADEIRA, DE BASE OLEOSA EMULSIONADA EM AGUA</t>
  </si>
  <si>
    <t>DETERGENTE NEUTRO USO GERAL, CONCENTRADO</t>
  </si>
  <si>
    <t>DILUENTE AGUARRAS</t>
  </si>
  <si>
    <t>DILUENTE EPOXI</t>
  </si>
  <si>
    <t>31,45</t>
  </si>
  <si>
    <t>DISCO DE CORTE DIAMANTADO SEGMENTADO PARA CONCRETO, DIAMETRO DE 110 MM, FURO DE 20 MM</t>
  </si>
  <si>
    <t>27,45</t>
  </si>
  <si>
    <t>DISCO DE CORTE DIAMANTADO SEGMENTADO PARA CONCRETO, DIAMETRO DE 350 MM, FURO DE 1 " (14 X 1 ")</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</si>
  <si>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</si>
  <si>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</si>
  <si>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</si>
  <si>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</si>
  <si>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</si>
  <si>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</si>
  <si>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</si>
  <si>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</si>
  <si>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</si>
  <si>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</si>
  <si>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</si>
  <si>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</si>
  <si>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</si>
  <si>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</si>
  <si>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</si>
  <si>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</si>
  <si>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</si>
  <si>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</si>
  <si>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68,47</t>
  </si>
  <si>
    <t>DISJUNTOR TIPO DIN/IEC, MONOPOLAR DE 6  ATE  32A</t>
  </si>
  <si>
    <t>8,47</t>
  </si>
  <si>
    <t>DISJUNTOR TIPO DIN/IEC, MONOPOLAR DE 63 A</t>
  </si>
  <si>
    <t>DISJUNTOR TIPO DIN/IEC, TRIPOLAR DE 10 ATE 50A</t>
  </si>
  <si>
    <t>DISJUNTOR TIPO DIN/IEC, TRIPOLAR 63 A</t>
  </si>
  <si>
    <t>71,04</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</si>
  <si>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</si>
  <si>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</si>
  <si>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</si>
  <si>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</si>
  <si>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</si>
  <si>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</si>
  <si>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73,64</t>
  </si>
  <si>
    <t>DISJUNTOR TIPO NEMA, TRIPOLAR 60 ATE 100 A, TENSAO MAXIMA DE 415 V</t>
  </si>
  <si>
    <t>103,75</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</si>
  <si>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</si>
  <si>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</si>
  <si>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</si>
  <si>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</si>
  <si>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</si>
  <si>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</si>
  <si>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</si>
  <si>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</si>
  <si>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</si>
  <si>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</si>
  <si>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</si>
  <si>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</si>
  <si>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</si>
  <si>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</si>
  <si>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</si>
  <si>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</si>
  <si>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</si>
  <si>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</si>
  <si>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</si>
  <si>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</si>
  <si>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</si>
  <si>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</si>
  <si>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</si>
  <si>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</si>
  <si>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</si>
  <si>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</si>
  <si>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</si>
  <si>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</si>
  <si>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</si>
  <si>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</si>
  <si>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</si>
  <si>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</si>
  <si>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</si>
  <si>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</si>
  <si>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208,35</t>
  </si>
  <si>
    <t>DISPOSITIVO DR, 4 POLOS, SENSIBILIDADE DE 300 MA, CORRENTE DE 80 A, TIPO AC</t>
  </si>
  <si>
    <t>DISTRIBUIDOR DE AGREGADOS AUTOPROPELIDO, CAP 3 M3, A DIESEL, 6 CC, 176 CV</t>
  </si>
  <si>
    <t>356.844,13</t>
  </si>
  <si>
    <t>DISTRIBUIDOR DE AGREGADOS REBOCAVEL, CAPACIDADE 1,9 M3, LARGURA DE TRABALHO 3,66 M</t>
  </si>
  <si>
    <t>82.078,10</t>
  </si>
  <si>
    <t>DISTRIBUIDOR METALICO, COM ROSCA, 2 SAIDAS, DN 1" X 1/2", PARA CONEXAO COM ANEL DESLIZANTE EM TUBO PEX</t>
  </si>
  <si>
    <t>51,94</t>
  </si>
  <si>
    <t>DISTRIBUIDOR METALICO, COM ROSCA, 2 SAIDAS, DN 3/4" X 1/2", PARA CONEXAO COM ANEL DESLIZANTE EM TUBO PEX</t>
  </si>
  <si>
    <t>DISTRIBUIDOR METALICO, COM ROSCA, 3 SAIDAS, DN 1" X 1/2", PARA CONEXAO COM ANEL DESLIZANTE EM TUBO PEX</t>
  </si>
  <si>
    <t>70,95</t>
  </si>
  <si>
    <t>DISTRIBUIDOR METALICO, COM ROSCA, 3 SAIDAS, DN 3/4" X 1/2", PARA CONEXAO COM ANEL DESLIZANTE EM TUBO PEX</t>
  </si>
  <si>
    <t>57,07</t>
  </si>
  <si>
    <t>DISTRIBUIDOR, PLASTICO, 2 SAIDAS, DN 32 X 16 MM, PARA CONEXAO COM CRIMPAGEM EM TUBO PEX</t>
  </si>
  <si>
    <t>177,77</t>
  </si>
  <si>
    <t>DISTRIBUIDOR, PLASTICO, 2 SAIDAS, DN 32 X 20 MM, PARA CONEXAO COM CRIMPAGEM EM TUBO PEX</t>
  </si>
  <si>
    <t>192,64</t>
  </si>
  <si>
    <t>DISTRIBUIDOR, PLASTICO, 2 SAIDAS, DN 32 X 25 MM, PARA CONEXAO COM CRIMPAGEM EM TUBO PEX</t>
  </si>
  <si>
    <t>195,42</t>
  </si>
  <si>
    <t>DISTRIBUIDOR, PLASTICO, 3 SAIDAS, DN 32 X 16 MM, PARA CONEXAO COM CRIMPAGEM EM TUBO PEX</t>
  </si>
  <si>
    <t>191,16</t>
  </si>
  <si>
    <t>DISTRIBUIDOR, PLASTICO, 3 SAIDAS, DN 32 X 20 MM, PARA CONEXAO COM CRIMPAGEM EM TUBO PEX</t>
  </si>
  <si>
    <t>224,46</t>
  </si>
  <si>
    <t>DISTRIBUIDOR, PLASTICO, 3 SAIDAS, DN 32 X 25 MM, PARA CONEXAO COM CRIMPAGEM EM TUBO PEX</t>
  </si>
  <si>
    <t>239,55</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</si>
  <si>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</si>
  <si>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</si>
  <si>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</si>
  <si>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</si>
  <si>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</si>
  <si>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</si>
  <si>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7,03</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</si>
  <si>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</si>
  <si>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</si>
  <si>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</si>
  <si>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</si>
  <si>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</si>
  <si>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</si>
  <si>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</si>
  <si>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</si>
  <si>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</si>
  <si>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</si>
  <si>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</si>
  <si>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</si>
  <si>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</si>
  <si>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4,13</t>
  </si>
  <si>
    <t>ELEMENTO VAZADO DE CONCRETO, QUADRICULADO, 1 FURO *20 X 10 X 7* CM</t>
  </si>
  <si>
    <t>ELEMENTO VAZADO DE CONCRETO, QUADRICULADO, 1 FURO *20 X 20 X 6,5* CM</t>
  </si>
  <si>
    <t>13,24</t>
  </si>
  <si>
    <t>ELEMENTO VAZADO DE CONCRETO, QUADRICULADO, 16 FUROS *29 X 29 X 6* CM</t>
  </si>
  <si>
    <t>15,99</t>
  </si>
  <si>
    <t>ELEMENTO VAZADO DE CONCRETO, QUADRICULADO, 16 FUROS *33 X 33 X 10* CM</t>
  </si>
  <si>
    <t>ELEMENTO VAZADO DE CONCRETO, QUADRICULADO, 16 FUROS *40 X 40 X 7* CM</t>
  </si>
  <si>
    <t>20,71</t>
  </si>
  <si>
    <t>ELEMENTO VAZADO DE CONCRETO, QUADRICULADO, 16 FUROS *50 X 50 X 7* CM</t>
  </si>
  <si>
    <t>ELEMENTO VAZADO DE CONCRETO, QUADRICULADO, 25 FUROS *50 X 50 X 5* CM</t>
  </si>
  <si>
    <t>24,56</t>
  </si>
  <si>
    <t>ELEMENTO VAZADO DE CONCRETO, VENEZIANA *39 X 22 X 15* CM</t>
  </si>
  <si>
    <t>ELEMENTO VAZADO DE CONCRETO, VENEZIANA *39 X 29 X 10* CM</t>
  </si>
  <si>
    <t>ELEMENTO VAZADO DE CONCRETO, VENEZIANA *40 X 10 X 10* CM</t>
  </si>
  <si>
    <t>ELETRICISTA (MENSALISTA)</t>
  </si>
  <si>
    <t>ELETRICISTA DE MANUTENCAO INDUSTRIAL (MENSALISTA)</t>
  </si>
  <si>
    <t>ELETRODO REVESTIDO AWS - E-6010, DIAMETRO IGUAL A 4,00 MM</t>
  </si>
  <si>
    <t>ELETRODO REVESTIDO AWS - E6013, DIAMETRO IGUAL A 2,50 MM</t>
  </si>
  <si>
    <t>ELETRODO REVESTIDO AWS - E6013, DIAMETRO IGUAL A 4,00 MM</t>
  </si>
  <si>
    <t>23,72</t>
  </si>
  <si>
    <t>ELETRODO REVESTIDO AWS - E7018, DIAMETRO IGUAL A 4,00 MM</t>
  </si>
  <si>
    <t>25,71</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</si>
  <si>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</si>
  <si>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</si>
  <si>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</si>
  <si>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</si>
  <si>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</si>
  <si>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</si>
  <si>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</si>
  <si>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25,28</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</si>
  <si>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</si>
  <si>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</si>
  <si>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</si>
  <si>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</si>
  <si>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</si>
  <si>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</si>
  <si>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</si>
  <si>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</si>
  <si>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</si>
  <si>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</si>
  <si>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</si>
  <si>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</si>
  <si>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12,78</t>
  </si>
  <si>
    <t>ELETRODUTO FLEXIVEL, EM ACO GALVANIZADO, REVESTIDO EXTERNAMENTE COM PVC PRETO, DIAMETRO EXTERNO DE 32 MM (1"), TIPO SEALTUBO</t>
  </si>
  <si>
    <t>16,76</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</si>
  <si>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</si>
  <si>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</si>
  <si>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</si>
  <si>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</si>
  <si>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</si>
  <si>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27,30</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</si>
  <si>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</si>
  <si>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</si>
  <si>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</si>
  <si>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</si>
  <si>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</si>
  <si>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</si>
  <si>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</si>
  <si>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</si>
  <si>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</si>
  <si>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</si>
  <si>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</si>
  <si>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3,32</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</si>
  <si>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</si>
  <si>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</si>
  <si>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</si>
  <si>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5,70</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</si>
  <si>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</si>
  <si>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</si>
  <si>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</si>
  <si>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</si>
  <si>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</si>
  <si>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6,30</t>
  </si>
  <si>
    <t>8,78</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</si>
  <si>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</si>
  <si>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</si>
  <si>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</si>
  <si>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</si>
  <si>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</si>
  <si>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9,69</t>
  </si>
  <si>
    <t>EMULSAO ASFALTICA CATIONICA RL-1C PARA USO EM PAVIMENTACAO ASFALTICA (COLETADO CAIXA NA ANP ACRESCIDO DE ICMS)</t>
  </si>
  <si>
    <t>EMULSAO ASFALTICA CATIONICA RR-2C PARA USO EM PAVIMENTACAO ASFALTICA (COLETADO CAIXA NA ANP ACRESCIDO DE ICMS)</t>
  </si>
  <si>
    <t>3,51</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</si>
  <si>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</si>
  <si>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</si>
  <si>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</si>
  <si>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</si>
  <si>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16,56</t>
  </si>
  <si>
    <t>EMULSAO EXPLOSIVA EM CARTUCHOS DE 2 1/4" X 24", DENSIDADE 1.15 G/CM3, INICIACAO ESPOLETA N. 8 / CORDEL</t>
  </si>
  <si>
    <t>EMULSAO EXPLOSIVA EM CARTUCHOS DE 2" X 24", DENSIDADE 1.15 G/CM3, INICIACAO ESPOLETA N. 8 / CORDEL</t>
  </si>
  <si>
    <t>ENCANADOR OU BOMBEIRO HIDRAULICO (MENSALISTA)</t>
  </si>
  <si>
    <t>ENCARREGADO GERAL DE OBRAS</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</si>
  <si>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</si>
  <si>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</si>
  <si>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</si>
  <si>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</si>
  <si>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</si>
  <si>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</si>
  <si>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</si>
  <si>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</si>
  <si>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</si>
  <si>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</si>
  <si>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13.867,92</t>
  </si>
  <si>
    <t>ENGENHEIRO CIVIL DE OBRA PLENO</t>
  </si>
  <si>
    <t>89,38</t>
  </si>
  <si>
    <t>ENGENHEIRO CIVIL DE OBRA PLENO (MENSALISTA)</t>
  </si>
  <si>
    <t>15.784,54</t>
  </si>
  <si>
    <t>ENGENHEIRO CIVIL DE OBRA SENIOR</t>
  </si>
  <si>
    <t>ENGENHEIRO CIVIL DE OBRA SENIOR (MENSALISTA)</t>
  </si>
  <si>
    <t>21.577,04</t>
  </si>
  <si>
    <t>ENGENHEIRO CIVIL JUNIOR</t>
  </si>
  <si>
    <t>79,68</t>
  </si>
  <si>
    <t>ENGENHEIRO CIVIL JUNIOR (MENSALISTA)</t>
  </si>
  <si>
    <t>14.070,22</t>
  </si>
  <si>
    <t>ENGENHEIRO CIVIL PLENO</t>
  </si>
  <si>
    <t>ENGENHEIRO CIVIL PLENO (MENSALISTA)</t>
  </si>
  <si>
    <t>15.873,99</t>
  </si>
  <si>
    <t>ENGENHEIRO CIVIL SENIOR</t>
  </si>
  <si>
    <t>123,18</t>
  </si>
  <si>
    <t>ENGENHEIRO CIVIL SENIOR (MENSALISTA)</t>
  </si>
  <si>
    <t>21.753,79</t>
  </si>
  <si>
    <t>ENGENHEIRO ELETRICISTA</t>
  </si>
  <si>
    <t>74,89</t>
  </si>
  <si>
    <t>ENGENHEIRO ELETRICISTA (MENSALISTA)</t>
  </si>
  <si>
    <t>13.227,74</t>
  </si>
  <si>
    <t>ENGENHEIRO SANITARISTA</t>
  </si>
  <si>
    <t>74,16</t>
  </si>
  <si>
    <t>ENGENHEIRO SANITARISTA (MENSALISTA)</t>
  </si>
  <si>
    <t>13.097,47</t>
  </si>
  <si>
    <t>ENXADA ESTREITA *25 X 23* CM COM CABO</t>
  </si>
  <si>
    <t>EPI - FAMILIA ALMOXARIFE - HORISTA (ENCARGOS COMPLEMENTARES - COLETADO CAIXA)</t>
  </si>
  <si>
    <t>EPI - FAMILIA ALMOXARIFE - MENSALISTA (ENCARGOS COMPLEMENTARES - COLETADO CAIXA)</t>
  </si>
  <si>
    <t>130,43</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</si>
  <si>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</si>
  <si>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</si>
  <si>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</si>
  <si>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</si>
  <si>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201,65</t>
  </si>
  <si>
    <t>EPI - FAMILIA ENCANADOR - HORISTA (ENCARGOS COMPLEMENTARES - COLETADO CAIXA)</t>
  </si>
  <si>
    <t>EPI - FAMILIA ENCANADOR - MENSALISTA (ENCARGOS COMPLEMENTARES - COLETADO CAIXA)</t>
  </si>
  <si>
    <t>177,43</t>
  </si>
  <si>
    <t>EPI - FAMILIA ENCARREGADO GERAL - HORISTA (ENCARGOS COMPLEMENTARES - COLETADO CAIXA)</t>
  </si>
  <si>
    <t>EPI - FAMILIA ENCARREGADO GERAL - MENSALISTA (ENCARGOS COMPLEMENTARES - COLETADO CAIXA)</t>
  </si>
  <si>
    <t>202,94</t>
  </si>
  <si>
    <t>EPI - FAMILIA ENGENHEIRO CIVIL - HORISTA (ENCARGOS COMPLEMENTARES - COLETADO CAIXA)</t>
  </si>
  <si>
    <t>EPI - FAMILIA ENGENHEIRO CIVIL - MENSALISTA (ENCARGOS COMPLEMENTARES - COLETADO CAIXA)</t>
  </si>
  <si>
    <t>123,54</t>
  </si>
  <si>
    <t>EPI - FAMILIA OPERADOR ESCAVADEIRA - HORISTA (ENCARGOS COMPLEMENTARES - COLETADO CAIXA)</t>
  </si>
  <si>
    <t>EPI - FAMILIA OPERADOR ESCAVADEIRA - MENSALISTA (ENCARGOS COMPLEMENTARES - COLETADO CAIXA)</t>
  </si>
  <si>
    <t>143,59</t>
  </si>
  <si>
    <t>EPI - FAMILIA PEDREIRO - HORISTA (ENCARGOS COMPLEMENTARES - COLETADO CAIXA)</t>
  </si>
  <si>
    <t>EPI - FAMILIA PEDREIRO - MENSALISTA (ENCARGOS COMPLEMENTARES - COLETADO CAIXA)</t>
  </si>
  <si>
    <t>204,95</t>
  </si>
  <si>
    <t>EPI - FAMILIA PINTOR - HORISTA (ENCARGOS COMPLEMENTARES - COLETADO CAIXA)</t>
  </si>
  <si>
    <t>EPI - FAMILIA PINTOR - MENSALISTA (ENCARGOS COMPLEMENTARES - COLETADO CAIXA)</t>
  </si>
  <si>
    <t>283,15</t>
  </si>
  <si>
    <t>EPI - FAMILIA SERVENTE - HORISTA (ENCARGOS COMPLEMENTARES - COLETADO CAIXA)</t>
  </si>
  <si>
    <t>EPI - FAMILIA SERVENTE - MENSALISTA (ENCARGOS COMPLEMENTARES - COLETADO CAIXA)</t>
  </si>
  <si>
    <t>216,60</t>
  </si>
  <si>
    <t>EPI - FAMILIA SOLDADOR - HORISTA (ENCARGOS COMPLEMENTARES - COLETADO CAIXA)</t>
  </si>
  <si>
    <t>EPI - FAMILIA SOLDADOR - MENSALISTA (ENCARGOS COMPLEMENTARES - COLETADO CAIXA)</t>
  </si>
  <si>
    <t>297,70</t>
  </si>
  <si>
    <t>EPI - FAMILIA TOPOGRAFO - HORISTA (ENCARGOS COMPLEMENTARES - COLETADO CAIXA)</t>
  </si>
  <si>
    <t>EPI - FAMILIA TOPOGRAFO - MENSALISTA (ENCARGOS COMPLEMENTARES - COLETADO CAIXA)</t>
  </si>
  <si>
    <t>117,12</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</si>
  <si>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</si>
  <si>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</si>
  <si>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</si>
  <si>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</si>
  <si>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</si>
  <si>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</si>
  <si>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</si>
  <si>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</si>
  <si>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</si>
  <si>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</si>
  <si>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</si>
  <si>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</si>
  <si>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</si>
  <si>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</si>
  <si>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</si>
  <si>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DE ACO, COM CABO, *4  X 15* FILEIRAS DE CERDAS</t>
  </si>
  <si>
    <t>13,99</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</si>
  <si>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</si>
  <si>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</si>
  <si>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</si>
  <si>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</si>
  <si>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</si>
  <si>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59,60</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</si>
  <si>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</si>
  <si>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</si>
  <si>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</si>
  <si>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</si>
  <si>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</si>
  <si>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</si>
  <si>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</si>
  <si>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</si>
  <si>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</si>
  <si>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</si>
  <si>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</si>
  <si>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105.800,00</t>
  </si>
  <si>
    <t>ESPARGIDOR DE ASFALTO PRESSURIZADO, TANQUE 6 M3 COM ISOLACAO TERMICA, AQUECIDO COM 2 MACARICOS, COM BARRA ESPARGIDORA 3,60 M, A SER MONTADO SOBRE CAMINHAO</t>
  </si>
  <si>
    <t>224.594,13</t>
  </si>
  <si>
    <t>ESPATULA DE ACO INOX COM CABO DE MADEIRA, LARGURA 8 CM</t>
  </si>
  <si>
    <t>18,20</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</si>
  <si>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</si>
  <si>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</si>
  <si>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</si>
  <si>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</si>
  <si>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</si>
  <si>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</si>
  <si>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</si>
  <si>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</si>
  <si>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</si>
  <si>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</si>
  <si>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</si>
  <si>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</si>
  <si>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</si>
  <si>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</si>
  <si>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29,99</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</si>
  <si>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</si>
  <si>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</si>
  <si>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</si>
  <si>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</si>
  <si>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</si>
  <si>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752,74</t>
  </si>
  <si>
    <t>ESTABILIZADOR BIVOLT AUTOMATICO, 2000 VA</t>
  </si>
  <si>
    <t>ESTABILIZADOR BIVOLT AUTOMATICO, 300 VA</t>
  </si>
  <si>
    <t>164,85</t>
  </si>
  <si>
    <t>ESTABILIZADOR BIVOLT AUTOMATICO, 500 VA</t>
  </si>
  <si>
    <t>ESTACA PRE-MOLDADA MACICA DE CONCRETO VIBRADO ARMADO, PARA CARGA DE 25 T, SECAO QUADRADA DE *16 X 16*, COM ANEL METALICO INCORPORADO A PECA (SOMENTE FORNECIMENTO)</t>
  </si>
  <si>
    <t>44,11</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</si>
  <si>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</si>
  <si>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</si>
  <si>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</si>
  <si>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20,44</t>
  </si>
  <si>
    <t>ESTOPA</t>
  </si>
  <si>
    <t>ESTOPIM SIMPLES</t>
  </si>
  <si>
    <t>ESTRIBO COM PARAFUSO EM CHAPA DE FERRO FUNDIDO DE 2" X 3/16" X 35 CM, SECAO "U", PARA MADEIRAMENTO DE TELHADO</t>
  </si>
  <si>
    <t>32,76</t>
  </si>
  <si>
    <t>ETANOL</t>
  </si>
  <si>
    <t>EXAMES - HORISTA (COLETADO CAIXA)</t>
  </si>
  <si>
    <t>EXAMES - MENSALISTA (COLETADO CAIXA)</t>
  </si>
  <si>
    <t>152,35</t>
  </si>
  <si>
    <t>EXTENSAO DE SOLDA 201 ACETILENO, E = *1,5 A 2,5* MM</t>
  </si>
  <si>
    <t>30,49</t>
  </si>
  <si>
    <t>EXTENSAO DE SOLDA 201 GLP, E = *2,5 A 4,0* MM</t>
  </si>
  <si>
    <t>37,70</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</si>
  <si>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</si>
  <si>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</si>
  <si>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</si>
  <si>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</si>
  <si>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224,99</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</si>
  <si>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</si>
  <si>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</si>
  <si>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</si>
  <si>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</si>
  <si>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</si>
  <si>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</si>
  <si>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148,21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</si>
  <si>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</si>
  <si>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</si>
  <si>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</si>
  <si>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</si>
  <si>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</si>
  <si>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</si>
  <si>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</si>
  <si>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</si>
  <si>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</si>
  <si>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</si>
  <si>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</si>
  <si>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</si>
  <si>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</si>
  <si>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11,49</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</si>
  <si>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</si>
  <si>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</si>
  <si>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</si>
  <si>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</si>
  <si>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</si>
  <si>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</si>
  <si>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</si>
  <si>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</si>
  <si>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</si>
  <si>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</si>
  <si>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86,20</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</si>
  <si>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</si>
  <si>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</si>
  <si>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</si>
  <si>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</si>
  <si>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</si>
  <si>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</si>
  <si>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64,65</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</si>
  <si>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</si>
  <si>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</si>
  <si>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74,11</t>
  </si>
  <si>
    <t>FECHO / TRINCO TIPO AVIAO, EM ZAMAC CROMADO, *60* MM, PARA JANELAS - INCLUI PARAFUSOS</t>
  </si>
  <si>
    <t>FECHO DE SEGURANCA, TIPO BATOM, EM LATAO / ZAMAC, CROMADO, PARA PORTAS E JANELAS - INCLUI PARAFUSOS</t>
  </si>
  <si>
    <t>26,29</t>
  </si>
  <si>
    <t>FECHO QUEBRA UNHA, EM LATAO COM ACABAMENTO CROMADO, DE EMBUTIR, COM COMANDO ALAVANCA, ALTURA DE DE 22 CM, LARGURA MINIMA DE 1,90 CM E ESPESSURA MINIMA DE 1,90 MM, PARA PORTAS E JANELAS (INCLUI PARAFUSOS)</t>
  </si>
  <si>
    <t>111,76</t>
  </si>
  <si>
    <t>FECHO QUEBRA UNHA, EM LATAO COM ACABAMENTO CROMADO, DE EMBUTIR, COM COMANDO ALAVANCA, ALTURA DE DE 40 CM, LARGURA MINIMA DE 1,90 CM E ESPESSURA MINIMA DE 1,90 MM, PARA PORTAS E JANELAS (INCLUI PARAFUSOS)</t>
  </si>
  <si>
    <t>146,18</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</si>
  <si>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</si>
  <si>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</si>
  <si>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</si>
  <si>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91,27</t>
  </si>
  <si>
    <t>FERRAMENTAS - FAMILIA ALMOXARIFE - HORISTA (ENCARGOS COMPLEMENTARES - COLETADO CAIXA)</t>
  </si>
  <si>
    <t>FERRAMENTAS - FAMILIA ALMOXARIFE - MENSALISTA (ENCARGOS COMPLEMENTARES - COLETADO CAIXA)</t>
  </si>
  <si>
    <t>9,21</t>
  </si>
  <si>
    <t>FERRAMENTAS - FAMILIA CARPINTEIRO DE FORMAS - HORISTA (ENCARGOS COMPLEMENTARES - COLETADO CAIXA)</t>
  </si>
  <si>
    <t>FERRAMENTAS - FAMILIA CARPINTEIRO DE FORMAS - MENSALISTA (ENCARGOS COMPLEMENTARES - COLETADO CAIXA)</t>
  </si>
  <si>
    <t>84,46</t>
  </si>
  <si>
    <t>FERRAMENTAS - FAMILIA ELETRICISTA - HORISTA (ENCARGOS COMPLEMENTARES - COLETADO CAIXA)</t>
  </si>
  <si>
    <t>FERRAMENTAS - FAMILIA ELETRICISTA - MENSALISTA (ENCARGOS COMPLEMENTARES - COLETADO CAIXA)</t>
  </si>
  <si>
    <t>147,23</t>
  </si>
  <si>
    <t>FERRAMENTAS - FAMILIA ENCANADOR - HORISTA (ENCARGOS COMPLEMENTARES - COLETADO CAIXA)</t>
  </si>
  <si>
    <t>FERRAMENTAS - FAMILIA ENCANADOR - MENSALISTA (ENCARGOS COMPLEMENTARES - COLETADO CAIXA)</t>
  </si>
  <si>
    <t>60,93</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</si>
  <si>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</si>
  <si>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</si>
  <si>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</si>
  <si>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</si>
  <si>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</si>
  <si>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</si>
  <si>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</si>
  <si>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</si>
  <si>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139,44</t>
  </si>
  <si>
    <t>FERRAMENTAS - FAMILIA PINTOR - HORISTA (ENCARGOS COMPLEMENTARES - COLETADO CAIXA)</t>
  </si>
  <si>
    <t>1,48</t>
  </si>
  <si>
    <t>FERRAMENTAS - FAMILIA PINTOR - MENSALISTA (ENCARGOS COMPLEMENTARES - COLETADO CAIXA)</t>
  </si>
  <si>
    <t>FERRAMENTAS - FAMILIA SERVENTE - HORISTA (ENCARGOS COMPLEMENTARES - COLETADO CAIXA)</t>
  </si>
  <si>
    <t>FERRAMENTAS - FAMILIA SERVENTE - MENSALISTA (ENCARGOS COMPLEMENTARES - COLETADO CAIXA)</t>
  </si>
  <si>
    <t>106,33</t>
  </si>
  <si>
    <t>FERRAMENTAS - FAMILIA SOLDADOR - HORISTA (ENCARGOS COMPLEMENTARES - COLETADO CAIXA)</t>
  </si>
  <si>
    <t>FERRAMENTAS - FAMILIA SOLDADOR - MENSALISTA (ENCARGOS COMPLEMENTARES - COLETADO CAIXA)</t>
  </si>
  <si>
    <t>201,56</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</si>
  <si>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</si>
  <si>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</si>
  <si>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</si>
  <si>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</si>
  <si>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</si>
  <si>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</si>
  <si>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</si>
  <si>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</si>
  <si>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21,51</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</si>
  <si>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</si>
  <si>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</si>
  <si>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10,23</t>
  </si>
  <si>
    <t>FERROLHO COM FECHO CHATO E PORTA CADEADO , EM ACO GALVANIZADO / ZINCADO, DE SOBREPOR, COM COMPRIMENTO DE 5", CHAPA COM ESPESSURA MINIMA DE 0,90 MM E LARGURA MINIMA DE 3,20 CM (FECHO SIMPLES)</t>
  </si>
  <si>
    <t>10,49</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</si>
  <si>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</si>
  <si>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</si>
  <si>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</si>
  <si>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3,75</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</si>
  <si>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</si>
  <si>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</si>
  <si>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</si>
  <si>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</si>
  <si>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</si>
  <si>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</si>
  <si>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</si>
  <si>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</si>
  <si>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</si>
  <si>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</si>
  <si>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</si>
  <si>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</si>
  <si>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</si>
  <si>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2,5 MM2</t>
  </si>
  <si>
    <t>FIO DE COBRE, SOLIDO, CLASSE 1, ISOLACAO EM PVC/A, ANTICHAMA BWF-B, 450/750V, SECAO NOMINAL 4 MM2</t>
  </si>
  <si>
    <t>4,20</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</si>
  <si>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</si>
  <si>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</si>
  <si>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</si>
  <si>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</si>
  <si>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1,42</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</si>
  <si>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</si>
  <si>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</si>
  <si>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</si>
  <si>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</si>
  <si>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9,00</t>
  </si>
  <si>
    <t>FITA DE ALUMINIO PARA PROTECAO DO CONDUTOR LARGURA 10 MM</t>
  </si>
  <si>
    <t>58,41</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</si>
  <si>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</si>
  <si>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</si>
  <si>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</si>
  <si>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</si>
  <si>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</si>
  <si>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</si>
  <si>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48,93</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</si>
  <si>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</si>
  <si>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</si>
  <si>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</si>
  <si>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</si>
  <si>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</si>
  <si>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</si>
  <si>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</si>
  <si>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</si>
  <si>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2,20</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</si>
  <si>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</si>
  <si>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</si>
  <si>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</si>
  <si>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</si>
  <si>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</si>
  <si>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</si>
  <si>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</si>
  <si>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</si>
  <si>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</si>
  <si>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</si>
  <si>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</si>
  <si>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</si>
  <si>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33,54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</si>
  <si>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</si>
  <si>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</si>
  <si>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</si>
  <si>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</si>
  <si>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</si>
  <si>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</si>
  <si>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</si>
  <si>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157,47</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</si>
  <si>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</si>
  <si>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</si>
  <si>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</si>
  <si>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</si>
  <si>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</si>
  <si>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</si>
  <si>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79,41</t>
  </si>
  <si>
    <t>FORRO DE MADEIRA CUMARU/IPE CHAMPANHE OU EQUIVALENTE DA REGIAO, ENCAIXE MACHO/FEMEA COM FRISO, *10 X 1* CM (SEM COLOCACAO)</t>
  </si>
  <si>
    <t>120,00</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</si>
  <si>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</si>
  <si>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</si>
  <si>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</si>
  <si>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</si>
  <si>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</si>
  <si>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</si>
  <si>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</si>
  <si>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</si>
  <si>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</si>
  <si>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</si>
  <si>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</si>
  <si>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</si>
  <si>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</si>
  <si>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</si>
  <si>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20,52</t>
  </si>
  <si>
    <t>FUSIVEL DIAZED 20 A TAMANHO DII, CAPACIDADE DE INTERRUPCAO DE 50 KA EM VCA E 8 KA EM VCC, TENSAO NOMIMNAL DE 500 V</t>
  </si>
  <si>
    <t>4,07</t>
  </si>
  <si>
    <t>FUSIVEL DIAZED 35 A TAMANHO DIII, CAPACIDADE DE INTERRUPCAO DE 50 KA EM VCA E 8 KA EM VCC, TENSAO NOMIMNAL DE 500 V</t>
  </si>
  <si>
    <t>6,32</t>
  </si>
  <si>
    <t>FUSIVEL NH *36* A 80 AMPERES, TAMANHO 00, CAPACIDADE DE INTERRUPCAO DE 120 KA, TENSAO NOMIMNAL DE 500 V</t>
  </si>
  <si>
    <t>FUSIVEL NH 100 A TAMANHO 00, CAPACIDADE DE INTERRUPCAO DE 120 KA, TENSAO NOMIMNAL DE 500 V</t>
  </si>
  <si>
    <t>23,08</t>
  </si>
  <si>
    <t>FUSIVEL NH 125 A TAMANHO 00, CAPACIDADE DE INTERRUPCAO DE 120 KA, TENSAO NOMIMNAL DE 500 V</t>
  </si>
  <si>
    <t>FUSIVEL NH 160 A TAMANHO 00, CAPACIDADE DE INTERRUPCAO DE 120 KA, TENSAO NOMIMNAL DE 500 V</t>
  </si>
  <si>
    <t>25,01</t>
  </si>
  <si>
    <t>FUSIVEL NH 20 A TAMANHO 000, CAPACIDADE DE INTERRUPCAO DE 120 KA, TENSAO NOMIMNAL DE 500 V</t>
  </si>
  <si>
    <t>23,50</t>
  </si>
  <si>
    <t>FUSIVEL NH 200 A 250 AMPERES, TAMANHO 1, CAPACIDADE DE INTERRUPCAO DE 120 KA, TENSAO NOMIMNAL DE 500 V</t>
  </si>
  <si>
    <t>55,07</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</si>
  <si>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</si>
  <si>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</si>
  <si>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</si>
  <si>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</si>
  <si>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</si>
  <si>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</si>
  <si>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</si>
  <si>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</si>
  <si>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</si>
  <si>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</si>
  <si>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</si>
  <si>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</si>
  <si>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</si>
  <si>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</si>
  <si>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</si>
  <si>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</si>
  <si>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</si>
  <si>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</si>
  <si>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</si>
  <si>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</si>
  <si>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300,89</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</si>
  <si>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</si>
  <si>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</si>
  <si>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</si>
  <si>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</si>
  <si>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</si>
  <si>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2,27</t>
  </si>
  <si>
    <t>GANCHO OLHAL EM ACO GALVANIZADO, ESPESSURA 16MM, ABERTURA 21MM</t>
  </si>
  <si>
    <t>GAS DE COZINHA - GLP</t>
  </si>
  <si>
    <t>GASOLINA COMUM</t>
  </si>
  <si>
    <t>6,35</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</si>
  <si>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</si>
  <si>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</si>
  <si>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</si>
  <si>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</si>
  <si>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</si>
  <si>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10,78</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</si>
  <si>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</si>
  <si>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</si>
  <si>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</si>
  <si>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</si>
  <si>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(MENSALISTA)</t>
  </si>
  <si>
    <t>GESSO COLA, EM PO, PARA FIXACAO DE MOLDURAS, SANCAS E BLOCOS DE GESSO</t>
  </si>
  <si>
    <t>GESSO EM PO PARA REVESTIMENTOS/MOLDURAS/SANCAS E USO GERAL</t>
  </si>
  <si>
    <t>GESSO PROJETADO</t>
  </si>
  <si>
    <t>0,63</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</si>
  <si>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</si>
  <si>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</si>
  <si>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</si>
  <si>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</si>
  <si>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</si>
  <si>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</si>
  <si>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</si>
  <si>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</si>
  <si>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</si>
  <si>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</si>
  <si>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3,91</t>
  </si>
  <si>
    <t>GRAMPO METALICO TIPO OLHAL PARA HASTE DE ATERRAMENTO DE 1'', CONDUTOR DE *10* A 50 MM2</t>
  </si>
  <si>
    <t>17,70</t>
  </si>
  <si>
    <t>GRAMPO METALICO TIPO OLHAL PARA HASTE DE ATERRAMENTO DE 3/4'', CONDUTOR DE *10* A 50 MM2</t>
  </si>
  <si>
    <t>6,48</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</si>
  <si>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</si>
  <si>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</si>
  <si>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</si>
  <si>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21,61</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</si>
  <si>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</si>
  <si>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</si>
  <si>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</si>
  <si>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</si>
  <si>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</si>
  <si>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</si>
  <si>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</si>
  <si>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</si>
  <si>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</si>
  <si>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</si>
  <si>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34,79</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</si>
  <si>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</si>
  <si>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</si>
  <si>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</si>
  <si>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</si>
  <si>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</si>
  <si>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</si>
  <si>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</si>
  <si>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</si>
  <si>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</si>
  <si>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</si>
  <si>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</si>
  <si>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</si>
  <si>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</si>
  <si>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</si>
  <si>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</si>
  <si>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</si>
  <si>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</si>
  <si>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</si>
  <si>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</si>
  <si>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</si>
  <si>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</si>
  <si>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MOTOR DIESEL POTENCIA 170 KVA</t>
  </si>
  <si>
    <t>GRUPO GERADOR ESTACIONARIO, POTENCIA 150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</si>
  <si>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</si>
  <si>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</si>
  <si>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</si>
  <si>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2,42</t>
  </si>
  <si>
    <t>GUARNICAO / ALIZAR / VISTA, E = *1,5* CM, L = *5,0* CM, EM POLIESTIRENO, BRANCO (JOGO PARA 1 FACE)</t>
  </si>
  <si>
    <t>GUARNICAO / MOLDURA / ARREMATE DE ACABAMENTO PARA ESQUADRIA, EM ALUMINIO PERFIL 25, ACABAMENTO ANODIZADO BRANCO OU BRILHANTE, PARA 1 FACE</t>
  </si>
  <si>
    <t>39,30</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</si>
  <si>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</si>
  <si>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</si>
  <si>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</si>
  <si>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2.638,34</t>
  </si>
  <si>
    <t>GUINCHO DE ALAVANCA MANUAL, CAPACIDADE 3,2 T COM 20 M DE CABO DE ACO DIAMETRO 16,3 MM</t>
  </si>
  <si>
    <t>3.011,95</t>
  </si>
  <si>
    <t>GUINCHO ELETRICO DE COLUNA, CAPACIDADE 400 KG, COM MOTO FREIO, MOTOR TRIFASICO DE 1,25 CV</t>
  </si>
  <si>
    <t>5.244,27</t>
  </si>
  <si>
    <t>GUINDASTE HIDRAULICO AUTOPROPELIDO, COM LANCA TELESCOPICA 28,80 M, CAPACIDADE MAXIMA 30 T, POTENCIA 97 KW, TRACAO  4 X 4</t>
  </si>
  <si>
    <t>GUINDASTE HIDRAULICO AUTOPROPELIDO, COM LANCA TELESCOPICA 40 M, CAPACIDADE MAXIMA 60 T, POTENCIA 260 KW, TRACAO  6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</si>
  <si>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</si>
  <si>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</si>
  <si>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</si>
  <si>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</si>
  <si>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</si>
  <si>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</si>
  <si>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</si>
  <si>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</si>
  <si>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</si>
  <si>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</si>
  <si>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</si>
  <si>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</si>
  <si>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</si>
  <si>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</si>
  <si>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</si>
  <si>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</si>
  <si>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</si>
  <si>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</si>
  <si>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</si>
  <si>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</si>
  <si>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</si>
  <si>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</si>
  <si>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</si>
  <si>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</si>
  <si>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</si>
  <si>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</si>
  <si>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</si>
  <si>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104,13</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</si>
  <si>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</si>
  <si>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</si>
  <si>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</si>
  <si>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</si>
  <si>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34,15</t>
  </si>
  <si>
    <t>IGNITOR PARA LAMPADA DE VAPOR DE SODIO / VAPOR METALICO ATE 400 W, TENSAO DE PULSO ENTRE 3000 A 4500 V</t>
  </si>
  <si>
    <t>IGNITOR PARA LAMPADA DE VAPOR DE SODIO / VAPOR METALICO ATE 400 W, TENSAO DE PULSO ENTRE 580 A 750 V</t>
  </si>
  <si>
    <t>IMPERMEABILIZADOR (MENSALISTA)</t>
  </si>
  <si>
    <t>IMPERMEABILIZANTE FLEXIVEL BRANCO DE BASE ACRILICA PARA COBERTURAS</t>
  </si>
  <si>
    <t>IMPERMEABILIZANTE INCOLOR,  BASE SILICONE, PARA TRATAMENTO DE FACHADAS, TELHAS, PEDRAS E OUTRAS SUPERFICIES</t>
  </si>
  <si>
    <t>IMUNIZANTE PARA MADEIRA, INCOLOR</t>
  </si>
  <si>
    <t>49,68</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</si>
  <si>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</si>
  <si>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</si>
  <si>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</si>
  <si>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</si>
  <si>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</si>
  <si>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15,95</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</si>
  <si>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</si>
  <si>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</si>
  <si>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</si>
  <si>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</si>
  <si>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8,06</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</si>
  <si>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</si>
  <si>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</si>
  <si>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</si>
  <si>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12,83</t>
  </si>
  <si>
    <t>INTERRUPTOR SIMPLES + 2 INTERRUPTORES PARALELOS 10A, 250V, CONJUNTO MONTADO PARA EMBUTIR 4" X 2" (PLACA + SUPORTE + MODULOS)</t>
  </si>
  <si>
    <t>INTERRUPTOR SIMPLES 10A, 250V (APENAS MODULO)</t>
  </si>
  <si>
    <t>5,76</t>
  </si>
  <si>
    <t>INTERRUPTOR SIMPLES 10A, 250V, CONJUNTO MONTADO PARA EMBUTIR 4" X 2" (PLACA + SUPORTE + MODULO)</t>
  </si>
  <si>
    <t>INTERRUPTOR SIMPLES 10A, 250V, CONJUNTO MONTADO PARA SOBREPOR 4" X 2" (CAIXA + MODULO)</t>
  </si>
  <si>
    <t>7,91</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</si>
  <si>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</si>
  <si>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</si>
  <si>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</si>
  <si>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</si>
  <si>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</si>
  <si>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</si>
  <si>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17,60</t>
  </si>
  <si>
    <t>INTERRUPTORES SIMPLES (2 MODULOS) 10A, 250V, CONJUNTO MONTADO PARA EMBUTIR 4" X 2" (PLACA + SUPORTE + MODULOS)</t>
  </si>
  <si>
    <t>12,15</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</si>
  <si>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</si>
  <si>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</si>
  <si>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</si>
  <si>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</si>
  <si>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</si>
  <si>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</si>
  <si>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</si>
  <si>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</si>
  <si>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</si>
  <si>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</si>
  <si>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</si>
  <si>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229,00</t>
  </si>
  <si>
    <t>JANELA BASCULANTE, EM ALUMINIO PERFIL 20, 80 X 60 CM (A X L), 4 FLS (1 FIXA E 3 MOVEIS), ACABAMENTO BRANCO OU BRILHANTE, BATENTE DE 3 A 4 CM, COM VIDRO,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</si>
  <si>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</si>
  <si>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</si>
  <si>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PERFIL 25, 120 X 150 CM (A X L), 4 FLS, BANDEIRA COM BASCULA,  ACABAMENTO BRANCO OU BRILHANTE, BATENTE/REQUADRO DE 6 A 14 CM, COM VIDRO, SEM GUARNICAO/ALIZAR</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</si>
  <si>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</si>
  <si>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</si>
  <si>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</si>
  <si>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</si>
  <si>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</si>
  <si>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</si>
  <si>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</si>
  <si>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</si>
  <si>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</si>
  <si>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</si>
  <si>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</si>
  <si>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SEM GUARNICAO/ALIZAR</t>
  </si>
  <si>
    <t>JANELA MAXIMO AR, ACO, BATENTE / REQUADRO DE 6 A 14 CM, PINT ANTICORROSIVA, SEM VIDRO, COM GRADE, 1 FL, 60  X 80 CM (A X L)</t>
  </si>
  <si>
    <t>498,80</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</si>
  <si>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</si>
  <si>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</si>
  <si>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</si>
  <si>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</si>
  <si>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</si>
  <si>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</si>
  <si>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</si>
  <si>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</si>
  <si>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</si>
  <si>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37,06</t>
  </si>
  <si>
    <t>JOELHO CPVC, SOLDAVEL, 45 GRAUS, 54 MM, PARA AGUA QUENTE</t>
  </si>
  <si>
    <t>81,27</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</si>
  <si>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</si>
  <si>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</si>
  <si>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</si>
  <si>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</si>
  <si>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</si>
  <si>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</si>
  <si>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</si>
  <si>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</si>
  <si>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</si>
  <si>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</si>
  <si>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</si>
  <si>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</si>
  <si>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</si>
  <si>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</si>
  <si>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</si>
  <si>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</si>
  <si>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13,47</t>
  </si>
  <si>
    <t>JOELHO DE TRANSICAO, CPVC, SOLDAVEL, 90 GRAUS, 22 MM X 1/2", PARA AGUA QUENTE</t>
  </si>
  <si>
    <t>JOELHO DE TRANSICAO, CPVC, SOLDAVEL, 90 GRAUS, 22 MM X 3/4", PARA AGUA QUENTE</t>
  </si>
  <si>
    <t>JOELHO PPR 45 GRAUS, SOLDAVEL,  DN 20 MM, PARA AGUA QUENTE PREDIAL</t>
  </si>
  <si>
    <t>1,86</t>
  </si>
  <si>
    <t>JOELHO PPR 45 GRAUS, SOLDAVEL, DN 25 MM, PARA AGUA QUENTE PREDIAL</t>
  </si>
  <si>
    <t>2,79</t>
  </si>
  <si>
    <t>JOELHO PPR, 45 GRAUS, SOLDAVEL, DN 32 MM, PARA AGUA QUENTE PREDIAL</t>
  </si>
  <si>
    <t>5,16</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</si>
  <si>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</si>
  <si>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</si>
  <si>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</si>
  <si>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</si>
  <si>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</si>
  <si>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9,93</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</si>
  <si>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</si>
  <si>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</si>
  <si>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</si>
  <si>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</si>
  <si>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</si>
  <si>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</si>
  <si>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</si>
  <si>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</si>
  <si>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</si>
  <si>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</si>
  <si>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</si>
  <si>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</si>
  <si>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</si>
  <si>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</si>
  <si>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</si>
  <si>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</si>
  <si>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</si>
  <si>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</si>
  <si>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</si>
  <si>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</si>
  <si>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</si>
  <si>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</si>
  <si>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</si>
  <si>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</si>
  <si>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14,21</t>
  </si>
  <si>
    <t>JOELHO PVC, SOLDAVEL, PB, 45 GRAUS, DN 100 MM, PARA ESGOTO PREDIAL</t>
  </si>
  <si>
    <t>JOELHO PVC, SOLDAVEL, PB, 45 GRAUS, DN 150 MM, PARA ESGOTO PREDIAL</t>
  </si>
  <si>
    <t>59,63</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</si>
  <si>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</si>
  <si>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</si>
  <si>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</si>
  <si>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</si>
  <si>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</si>
  <si>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</si>
  <si>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</si>
  <si>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</si>
  <si>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</si>
  <si>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</si>
  <si>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0,57</t>
  </si>
  <si>
    <t>JOELHO PVC, SOLDAVEL, 90 GRAUS, 25 MM, PARA AGUA FRIA PREDIAL</t>
  </si>
  <si>
    <t>JOELHO PVC, SOLDAVEL, 90 GRAUS, 32 MM, PARA AGUA FRIA PREDIAL</t>
  </si>
  <si>
    <t>JOELHO PVC, SOLDAVEL, 90 GRAUS, 40 MM, PARA AGUA FRIA PREDIAL</t>
  </si>
  <si>
    <t>5,56</t>
  </si>
  <si>
    <t>JOELHO PVC, SOLDAVEL, 90 GRAUS, 50 MM, PARA AGUA FRIA PREDIAL</t>
  </si>
  <si>
    <t>JOELHO PVC, SOLDAVEL, 90 GRAUS, 60 MM, PARA AGUA FRIA PREDIAL</t>
  </si>
  <si>
    <t>JOELHO PVC, SOLDAVEL, 90 GRAUS, 85 MM, PARA AGUA FRIA PREDIAL</t>
  </si>
  <si>
    <t>JOELHO PVC, 45 GRAUS, ROSCAVEL,  1 1/2", AGUA FRIA PREDIAL</t>
  </si>
  <si>
    <t>22,33</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</si>
  <si>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</si>
  <si>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</si>
  <si>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</si>
  <si>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</si>
  <si>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</si>
  <si>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</si>
  <si>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</si>
  <si>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</si>
  <si>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18,39</t>
  </si>
  <si>
    <t>JOELHO ROSCA FEMEA MOVEL, METALICO, PARA CONEXAO COM ANEL DESLIZANTE EM TUBO PEX, DN 20 MM X 1/2"</t>
  </si>
  <si>
    <t>28,08</t>
  </si>
  <si>
    <t>JOELHO ROSCA FEMEA MOVEL, METALICO, PARA CONEXAO COM ANEL DESLIZANTE EM TUBO PEX, DN 20 MM X 3/4"</t>
  </si>
  <si>
    <t>33,17</t>
  </si>
  <si>
    <t>JOELHO ROSCA FEMEA MOVEL, METALICO, PARA CONEXAO COM ANEL DESLIZANTE EM TUBO PEX, DN 25 MM X 3/4"</t>
  </si>
  <si>
    <t>JOELHO 45 GRAUS, PPR, SOLDAVEL, F/ F, DN 40 MM, PARA AQUA QUENTE E FRIA PREDIAL</t>
  </si>
  <si>
    <t>9,24</t>
  </si>
  <si>
    <t>JOELHO 45 GRAUS, PPR, SOLDAVEL, F/ F, DN 50 MM, PARA AQUA QUENTE E FRIA PREDIAL</t>
  </si>
  <si>
    <t>21,47</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</si>
  <si>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</si>
  <si>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</si>
  <si>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</si>
  <si>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</si>
  <si>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</si>
  <si>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19,80</t>
  </si>
  <si>
    <t>JOELHO 90 GRAUS, METALICO, PARA CONEXAO COM ANEL DESLIZANTE EM TUBO PEX, DN 25 MM</t>
  </si>
  <si>
    <t>34,37</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</si>
  <si>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</si>
  <si>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</si>
  <si>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</si>
  <si>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</si>
  <si>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</si>
  <si>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47,26</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</si>
  <si>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</si>
  <si>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</si>
  <si>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</si>
  <si>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23,10</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</si>
  <si>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</si>
  <si>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</si>
  <si>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</si>
  <si>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</si>
  <si>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24,92</t>
  </si>
  <si>
    <t>JOELHO 90 GRAUS, ROSCA FEMEA TERMINAL, PLASTICO, PARA CONEXAO COM CRIMPAGEM EM TUBO PEX, DN 20 MM X 3/4"</t>
  </si>
  <si>
    <t>JOELHO 90 GRAUS, ROSCA FEMEA TERMINAL, PLASTICO, PARA CONEXAO COM CRIMPAGEM EM TUBO PEX, DN 25 MM X 1/2"</t>
  </si>
  <si>
    <t>27,39</t>
  </si>
  <si>
    <t>JOELHO 90 GRAUS, ROSCA FEMEA TERMINAL, PLASTICO, PARA CONEXAO COM CRIMPAGEM EM TUBO PEX, DN 25 MM X 1"</t>
  </si>
  <si>
    <t>48,57</t>
  </si>
  <si>
    <t>JOELHO 90 GRAUS, ROSCA FEMEA TERMINAL, PLASTICO, PARA CONEXAO COM CRIMPAGEM EM TUBO PEX, DN 25 MM X 3/4"</t>
  </si>
  <si>
    <t>35,89</t>
  </si>
  <si>
    <t>JOELHO 90 GRAUS, ROSCA FEMEA TERMINAL, PLASTICO, PARA CONEXAO COM CRIMPAGEM EM TUBO PEX, DN 32 MM X 1"</t>
  </si>
  <si>
    <t>61,01</t>
  </si>
  <si>
    <t>JOELHO 90 GRAUS, ROSCA MACHO TERMINAL, METALICO, PARA CONEXAO COM ANEL DESLIZANTE EM TUBO PEX, DN 16 MM X 1/2"</t>
  </si>
  <si>
    <t>15,36</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</si>
  <si>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</si>
  <si>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</si>
  <si>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</si>
  <si>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24,54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</si>
  <si>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</si>
  <si>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</si>
  <si>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</si>
  <si>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47,62</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</si>
  <si>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</si>
  <si>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</si>
  <si>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</si>
  <si>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</si>
  <si>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4,65</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</si>
  <si>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</si>
  <si>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</si>
  <si>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</si>
  <si>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</si>
  <si>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</si>
  <si>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</si>
  <si>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</si>
  <si>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20,14</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</si>
  <si>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</si>
  <si>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</si>
  <si>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</si>
  <si>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</si>
  <si>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</si>
  <si>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</si>
  <si>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</si>
  <si>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</si>
  <si>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</si>
  <si>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83,51</t>
  </si>
  <si>
    <t>JOELHO, PVC SOLDAVEL, 90 GRAUS, 75 MM, PARA AGUA FRIA PREDIAL</t>
  </si>
  <si>
    <t>97,99</t>
  </si>
  <si>
    <t>JOELHO, ROSCA FEMEA, COM BASE FIXA, METALICO, PARA CONEXAO COM ANEL DESLIZANTE EM TUBO PEX, DN 16 MM X 1/2"</t>
  </si>
  <si>
    <t>14,69</t>
  </si>
  <si>
    <t>JOELHO, ROSCA FEMEA, COM BASE FIXA, METALICO, PARA CONEXAO COM ANEL DESLIZANTE EM TUBO PEX, DN 20 MM X 1/2"</t>
  </si>
  <si>
    <t>21,87</t>
  </si>
  <si>
    <t>JOELHO, ROSCA FEMEA, COM BASE FIXA, METALICO, PARA CONEXAO COM ANEL DESLIZANTE EM TUBO PEX, DN 25 MM X 3/4"</t>
  </si>
  <si>
    <t>28,25</t>
  </si>
  <si>
    <t>JOELHO, ROSCA FEMEA, COM BASE FIXA, PLASTICO, PARA CONEXAO COM CRIMPAGEM EM TUBO PEX, DN 25 MM X 1/2"</t>
  </si>
  <si>
    <t>34,93</t>
  </si>
  <si>
    <t>JOELHO, ROSCA FEMEA, COM BASE FIXA, PLASTICO, PARA CONEXAO POR CRIMPAGEM EM TUBO PEX, DN 16 MM X 3/4"</t>
  </si>
  <si>
    <t>JOELHO, ROSCA FEMEA, COM BASE FIXA, PLASTICO, PARA CONEXAO POR CRIMPAGEM EM TUBO PEX, DN 20 MM X 3/4"</t>
  </si>
  <si>
    <t>41,50</t>
  </si>
  <si>
    <t>JOGO DE TRANQUETA E ROSETA QUADRADA DE SOBREPOR SEM FUROS, EM LATAO CROMADO, *50 X 50* MM, PARA FECHADURA DE PORTA DE BANHEIRO</t>
  </si>
  <si>
    <t>58,68</t>
  </si>
  <si>
    <t>JOGO DE TRANQUETA E ROSETA REDONDA DE SOBREPOR SEM FUROS, EM LATAO CROMADO, DIAMETRO *50* MM, PARA FECHADURA DE PORTA DE BANHEIRO</t>
  </si>
  <si>
    <t>55,14</t>
  </si>
  <si>
    <t>JUNCAO DE REDUCAO INVERTIDA, PVC SOLDAVEL, 100 X 50 MM, SERIE NORMAL PARA ESGOTO PREDIAL</t>
  </si>
  <si>
    <t>JUNCAO DE REDUCAO INVERTIDA, PVC SOLDAVEL, 100 X 75 MM, SERIE NORMAL PARA ESGOTO PREDIAL</t>
  </si>
  <si>
    <t>28,16</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</si>
  <si>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</si>
  <si>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</si>
  <si>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</si>
  <si>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</si>
  <si>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</si>
  <si>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</si>
  <si>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</si>
  <si>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</si>
  <si>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6,17</t>
  </si>
  <si>
    <t>JUNCAO PVC, 45 GRAUS, ROSCAVEL, 1 1/4", AGUA FRIA PREDIAL</t>
  </si>
  <si>
    <t>JUNCAO PVC, 60 GRAUS, CIRCULAR,  DIAMETRO ENTRE 80 E 100 MM, PARA DRENAGEM PLUVIAL PREDIAL</t>
  </si>
  <si>
    <t>11,81</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</si>
  <si>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</si>
  <si>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</si>
  <si>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</si>
  <si>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</si>
  <si>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</si>
  <si>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</si>
  <si>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</si>
  <si>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</si>
  <si>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</si>
  <si>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</si>
  <si>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23,75</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</si>
  <si>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</si>
  <si>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</si>
  <si>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</si>
  <si>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</si>
  <si>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21,92</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</si>
  <si>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</si>
  <si>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</si>
  <si>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</si>
  <si>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</si>
  <si>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</si>
  <si>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</si>
  <si>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</si>
  <si>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</si>
  <si>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</si>
  <si>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</si>
  <si>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</si>
  <si>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</si>
  <si>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</si>
  <si>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</si>
  <si>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</si>
  <si>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</si>
  <si>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</si>
  <si>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</si>
  <si>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332,59</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</si>
  <si>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</si>
  <si>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</si>
  <si>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</si>
  <si>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</si>
  <si>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</si>
  <si>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</si>
  <si>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133,52</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</si>
  <si>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</si>
  <si>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146,41</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</si>
  <si>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</si>
  <si>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249,79</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</si>
  <si>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</si>
  <si>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214,95</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</si>
  <si>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</si>
  <si>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294,77</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</si>
  <si>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</si>
  <si>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293,78</t>
  </si>
  <si>
    <t>KIT DE ACESSORIOS PARA BANHEIRO EM METAL CROMADO, 5 PECAS</t>
  </si>
  <si>
    <t>KIT DE MATERIAIS PARA BRACADEIRA PARA FIXACAO EM POSTE CIRCULAR, CONTEM TRES FIXADORES E UM ROLO DE FITA DE 3 M EM ACO CARBONO</t>
  </si>
  <si>
    <t>35,03</t>
  </si>
  <si>
    <t>KIT DE PROTECAO ARSTOP PARA AR CONDICIONADO, TOMADA PADRAO 2P+T 20 A, COM DISJUNTOR UNIPOLAR DIN 20A</t>
  </si>
  <si>
    <t>18,98</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</si>
  <si>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</si>
  <si>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</si>
  <si>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</si>
  <si>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</si>
  <si>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</si>
  <si>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</si>
  <si>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</si>
  <si>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</si>
  <si>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</si>
  <si>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</si>
  <si>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</si>
  <si>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</si>
  <si>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</si>
  <si>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</si>
  <si>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</si>
  <si>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</si>
  <si>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</si>
  <si>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</si>
  <si>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</si>
  <si>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</si>
  <si>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</si>
  <si>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</si>
  <si>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</si>
  <si>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</si>
  <si>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55,76</t>
  </si>
  <si>
    <t>LAJE PRE-MOLDADA CONVENCIONAL (LAJOTAS + VIGOTAS) PARA FORRO, UNIDIRECIONAL, SOBRECARGA DE 100 KG/M2, VAO ATE 4,00 M (SEM COLOCACAO)</t>
  </si>
  <si>
    <t>LAJE PRE-MOLDADA CONVENCIONAL (LAJOTAS + VIGOTAS) PARA FORRO, UNIDIRECIONAL, SOBRECARGA DE 100 KG/M2, VAO ATE 4,50 M (SEM COLOCACAO)</t>
  </si>
  <si>
    <t>76,72</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</si>
  <si>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</si>
  <si>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</si>
  <si>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</si>
  <si>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84,15</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</si>
  <si>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</si>
  <si>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</si>
  <si>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</si>
  <si>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</si>
  <si>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</si>
  <si>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</si>
  <si>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</si>
  <si>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</si>
  <si>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</si>
  <si>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</si>
  <si>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</si>
  <si>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22,75</t>
  </si>
  <si>
    <t>LAMPADA DE LUZ MISTA 500 W, BASE E40 (220 V)</t>
  </si>
  <si>
    <t>LAMPADA FLUORESCENTE COMPACTA BRANCA 135 W, BASE E40 (127/220 V)</t>
  </si>
  <si>
    <t>125,96</t>
  </si>
  <si>
    <t>LAMPADA FLUORESCENTE COMPACTA 2U BRANCA 15 W, BASE E27 (127/220 V)</t>
  </si>
  <si>
    <t>LAMPADA FLUORESCENTE COMPACTA 2U/3U BRANCA 9/10 W, BASE E27 (127/220 V)</t>
  </si>
  <si>
    <t>8,74</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</si>
  <si>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</si>
  <si>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</si>
  <si>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</si>
  <si>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</si>
  <si>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</si>
  <si>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</si>
  <si>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</si>
  <si>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</si>
  <si>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</si>
  <si>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</si>
  <si>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</si>
  <si>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</si>
  <si>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6,34</t>
  </si>
  <si>
    <t>LAMPADA VAPOR DE SODIO OVOIDE 150 W (BASE E40)</t>
  </si>
  <si>
    <t>32,69</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</si>
  <si>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</si>
  <si>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</si>
  <si>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</si>
  <si>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</si>
  <si>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</si>
  <si>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</si>
  <si>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</si>
  <si>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60,56</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</si>
  <si>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</si>
  <si>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</si>
  <si>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</si>
  <si>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</si>
  <si>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</si>
  <si>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</si>
  <si>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</si>
  <si>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</si>
  <si>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</si>
  <si>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</si>
  <si>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75,36</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</si>
  <si>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</si>
  <si>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</si>
  <si>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</si>
  <si>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</si>
  <si>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</si>
  <si>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</si>
  <si>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18,65</t>
  </si>
  <si>
    <t>LIMPA VIDROS COM PULVERIZADOR</t>
  </si>
  <si>
    <t>33,99</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</si>
  <si>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</si>
  <si>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</si>
  <si>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</si>
  <si>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</si>
  <si>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</si>
  <si>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</si>
  <si>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</si>
  <si>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</si>
  <si>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</si>
  <si>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</si>
  <si>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</si>
  <si>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</si>
  <si>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</si>
  <si>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</si>
  <si>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</si>
  <si>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420,00</t>
  </si>
  <si>
    <t>LOCACAO DE APRUMADOR METALICO DE PILAR, COM ALTURA E ANGULO REGULAVEIS, EXTENSAO DE *1,50* A *2,80* M</t>
  </si>
  <si>
    <t>10,40</t>
  </si>
  <si>
    <t>LOCACAO DE BARRA DE ANCORAGEM DE 0,80 A 1,20 M DE EXTENSAO, COM ROSCA DE 5/8", INCLUINDO PORCA E FLANGE</t>
  </si>
  <si>
    <t>3,04</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</si>
  <si>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</si>
  <si>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</si>
  <si>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</si>
  <si>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</si>
  <si>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</si>
  <si>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</si>
  <si>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25,81</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</si>
  <si>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</si>
  <si>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</si>
  <si>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</si>
  <si>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</si>
  <si>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</si>
  <si>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</si>
  <si>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</si>
  <si>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</si>
  <si>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68,56</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</si>
  <si>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</si>
  <si>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</si>
  <si>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</si>
  <si>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</si>
  <si>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</si>
  <si>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</si>
  <si>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</si>
  <si>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</si>
  <si>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</si>
  <si>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SOBREPOR EM CHAPA DE ACO COM ALETAS PLASTICAS, PARA 1 LAMPADA, BASE E27, POTENCIA MAXIMA 40/60 W (NAO INCLUI LAMPADA)</t>
  </si>
  <si>
    <t>52,55</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</si>
  <si>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</si>
  <si>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</si>
  <si>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</si>
  <si>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</si>
  <si>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</si>
  <si>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31,34</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</si>
  <si>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</si>
  <si>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</si>
  <si>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</si>
  <si>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</si>
  <si>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42,98</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</si>
  <si>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</si>
  <si>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</si>
  <si>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</si>
  <si>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</si>
  <si>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</si>
  <si>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</si>
  <si>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</si>
  <si>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38,15</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</si>
  <si>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</si>
  <si>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</si>
  <si>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</si>
  <si>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</si>
  <si>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</si>
  <si>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</si>
  <si>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</si>
  <si>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</si>
  <si>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</si>
  <si>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84,86</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</si>
  <si>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</si>
  <si>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</si>
  <si>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</si>
  <si>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</si>
  <si>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</si>
  <si>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</si>
  <si>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40,87</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</si>
  <si>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</si>
  <si>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</si>
  <si>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</si>
  <si>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</si>
  <si>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</si>
  <si>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3,12</t>
  </si>
  <si>
    <t>LUVA DE COBRE (REF 600) SEM ANEL DE SOLDA, BOLSA X BOLSA, 22 MM</t>
  </si>
  <si>
    <t>LUVA DE COBRE (REF 600) SEM ANEL DE SOLDA, BOLSA X BOLSA, 28 MM</t>
  </si>
  <si>
    <t>12,03</t>
  </si>
  <si>
    <t>LUVA DE COBRE (REF 600) SEM ANEL DE SOLDA, BOLSA X BOLSA, 35 MM</t>
  </si>
  <si>
    <t>LUVA DE COBRE (REF 600) SEM ANEL DE SOLDA, BOLSA X BOLSA, 42 MM</t>
  </si>
  <si>
    <t>33,67</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</si>
  <si>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</si>
  <si>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</si>
  <si>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</si>
  <si>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</si>
  <si>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</si>
  <si>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</si>
  <si>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</si>
  <si>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</si>
  <si>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</si>
  <si>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</si>
  <si>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</si>
  <si>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</si>
  <si>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</si>
  <si>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</si>
  <si>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</si>
  <si>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</si>
  <si>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</si>
  <si>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27,95</t>
  </si>
  <si>
    <t>LUVA DE CORRER PVC, JE, DN 150 MM, PARA REDE COLETORA DE ESGOTO (NBR 10569)</t>
  </si>
  <si>
    <t>LUVA DE CORRER PVC, JE, DN 200 MM, PARA REDE COLETORA DE ESGOTO (NBR 10569)</t>
  </si>
  <si>
    <t>195,87</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</si>
  <si>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</si>
  <si>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</si>
  <si>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</si>
  <si>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</si>
  <si>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</si>
  <si>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</si>
  <si>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</si>
  <si>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41,37</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</si>
  <si>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</si>
  <si>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</si>
  <si>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</si>
  <si>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</si>
  <si>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26,13</t>
  </si>
  <si>
    <t>LUVA DE CORRER, PVC SERIE R, 150 MM, PARA ESGOTO OU AGUAS PLUVIAIS PREDIAIS</t>
  </si>
  <si>
    <t>LUVA DE CORRER, PVC SERIE R, 75 MM, PARA ESGOTO OU AGUAS PLUVIAIS PREDIAIS</t>
  </si>
  <si>
    <t>LUVA DE CORRER, PVC, DN 100 MM, PARA ESGOTO PREDIAL</t>
  </si>
  <si>
    <t>17,13</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</si>
  <si>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</si>
  <si>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</si>
  <si>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</si>
  <si>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</si>
  <si>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</si>
  <si>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</si>
  <si>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</si>
  <si>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</si>
  <si>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</si>
  <si>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28,05</t>
  </si>
  <si>
    <t>LUVA DE FERRO GALVANIZADO, COM ROSCA BSP, DE 3/4"</t>
  </si>
  <si>
    <t>LUVA DE FERRO GALVANIZADO, COM ROSCA BSP, DE 3"</t>
  </si>
  <si>
    <t>LUVA DE FERRO GALVANIZADO, COM ROSCA BSP, DE 4"</t>
  </si>
  <si>
    <t>121,72</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</si>
  <si>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</si>
  <si>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</si>
  <si>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</si>
  <si>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</si>
  <si>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</si>
  <si>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</si>
  <si>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</si>
  <si>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</si>
  <si>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</si>
  <si>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10,76</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</si>
  <si>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</si>
  <si>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</si>
  <si>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</si>
  <si>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</si>
  <si>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</si>
  <si>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16,05</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</si>
  <si>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</si>
  <si>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</si>
  <si>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</si>
  <si>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</si>
  <si>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</si>
  <si>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</si>
  <si>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</si>
  <si>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</si>
  <si>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</si>
  <si>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</si>
  <si>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</si>
  <si>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</si>
  <si>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</si>
  <si>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</si>
  <si>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</si>
  <si>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</si>
  <si>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</si>
  <si>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11,07</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</si>
  <si>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</si>
  <si>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</si>
  <si>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</si>
  <si>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</si>
  <si>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</si>
  <si>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</si>
  <si>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</si>
  <si>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</si>
  <si>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</si>
  <si>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</si>
  <si>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24,21</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</si>
  <si>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</si>
  <si>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</si>
  <si>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</si>
  <si>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</si>
  <si>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</si>
  <si>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</si>
  <si>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</si>
  <si>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</si>
  <si>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</si>
  <si>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</si>
  <si>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</si>
  <si>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</si>
  <si>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</si>
  <si>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</si>
  <si>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</si>
  <si>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</si>
  <si>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13,84</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</si>
  <si>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</si>
  <si>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</si>
  <si>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</si>
  <si>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</si>
  <si>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</si>
  <si>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</si>
  <si>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</si>
  <si>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</si>
  <si>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</si>
  <si>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</si>
  <si>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</si>
  <si>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</si>
  <si>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</si>
  <si>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</si>
  <si>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</si>
  <si>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</si>
  <si>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</si>
  <si>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</si>
  <si>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</si>
  <si>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</si>
  <si>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</si>
  <si>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</si>
  <si>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</si>
  <si>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</si>
  <si>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</si>
  <si>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8,83</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</si>
  <si>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</si>
  <si>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</si>
  <si>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</si>
  <si>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</si>
  <si>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</si>
  <si>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</si>
  <si>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29,84</t>
  </si>
  <si>
    <t>LUVA PARA TUBO PEX, PLASTICA, PARA CONEXAO COM CRIMPAGEM, DN 16 MM</t>
  </si>
  <si>
    <t>13,01</t>
  </si>
  <si>
    <t>LUVA PARA TUBO PEX, PLASTICA, PARA CONEXAO COM CRIMPAGEM, DN 20 MM</t>
  </si>
  <si>
    <t>18,82</t>
  </si>
  <si>
    <t>LUVA PARA TUBO PEX, PLASTICA, PARA CONEXAO COM CRIMPAGEM, DN 25 MM</t>
  </si>
  <si>
    <t>LUVA PARA TUBO PEX, PLASTICA, PARA CONEXAO COM CRIMPAGEM, DN 32 MM</t>
  </si>
  <si>
    <t>LUVA PASSANTE DE COBRE (REF 601) SEM ANEL DE SOLDA, BOLSA 15 MM</t>
  </si>
  <si>
    <t>3,15</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</si>
  <si>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</si>
  <si>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</si>
  <si>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</si>
  <si>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</si>
  <si>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</si>
  <si>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</si>
  <si>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</si>
  <si>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</si>
  <si>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</si>
  <si>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</si>
  <si>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</si>
  <si>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9,39</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</si>
  <si>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</si>
  <si>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</si>
  <si>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</si>
  <si>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</si>
  <si>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</si>
  <si>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</si>
  <si>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</si>
  <si>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</si>
  <si>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</si>
  <si>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</si>
  <si>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</si>
  <si>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</si>
  <si>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</si>
  <si>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51,11</t>
  </si>
  <si>
    <t>LUVA PVC, ROSCAVEL,  2 1/2",  AGUA FRIA PREDIAL</t>
  </si>
  <si>
    <t>24,85</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</si>
  <si>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</si>
  <si>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</si>
  <si>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</si>
  <si>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</si>
  <si>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</si>
  <si>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</si>
  <si>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</si>
  <si>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</si>
  <si>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</si>
  <si>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</si>
  <si>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</si>
  <si>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</si>
  <si>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14,71</t>
  </si>
  <si>
    <t>LUVA SIMPLES, PVC SERIE R, 150 MM, PARA ESGOTO OU AGUAS PLUVIAIS PREDIAIS</t>
  </si>
  <si>
    <t>43,70</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</si>
  <si>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</si>
  <si>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</si>
  <si>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</si>
  <si>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</si>
  <si>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</si>
  <si>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</si>
  <si>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</si>
  <si>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</si>
  <si>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</si>
  <si>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5,49</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</si>
  <si>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</si>
  <si>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</si>
  <si>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</si>
  <si>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</si>
  <si>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</si>
  <si>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1,85</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</si>
  <si>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</si>
  <si>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</si>
  <si>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</si>
  <si>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</si>
  <si>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</si>
  <si>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</si>
  <si>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</si>
  <si>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</si>
  <si>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12,46</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</si>
  <si>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</si>
  <si>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</si>
  <si>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</si>
  <si>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</si>
  <si>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</si>
  <si>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73,22</t>
  </si>
  <si>
    <t>MACARICO DE SOLDA 201 PARA EXTENSAO GLP OU ACETILENO</t>
  </si>
  <si>
    <t>MACARIQUEIRO</t>
  </si>
  <si>
    <t>13,87</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</si>
  <si>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</si>
  <si>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</si>
  <si>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</si>
  <si>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</si>
  <si>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</si>
  <si>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</si>
  <si>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</si>
  <si>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30,40</t>
  </si>
  <si>
    <t>MANGUEIRA CRISTAL PARA NIVEL, LISA, PVC TRANSPARENTE, 3/8" X1,5 MM</t>
  </si>
  <si>
    <t>MANGUEIRA CRISTAL PARA NIVEL, LISA, PVC TRANSPARENTE, 5/16" X1 MM</t>
  </si>
  <si>
    <t>MANGUEIRA CRISTAL TRANCADA, PVC COM REFORCO, COM PRESSAO DE TRABALHO (PT) 250 LBS/POL2, DE 3/4" X *2,8* MM</t>
  </si>
  <si>
    <t>12,91</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</si>
  <si>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</si>
  <si>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</si>
  <si>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</si>
  <si>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</si>
  <si>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</si>
  <si>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</si>
  <si>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</si>
  <si>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</si>
  <si>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</si>
  <si>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</si>
  <si>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</si>
  <si>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</si>
  <si>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</si>
  <si>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</si>
  <si>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</si>
  <si>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</si>
  <si>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</si>
  <si>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</si>
  <si>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21,00</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</si>
  <si>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</si>
  <si>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</si>
  <si>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</si>
  <si>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</si>
  <si>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</si>
  <si>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</si>
  <si>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</si>
  <si>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</si>
  <si>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</si>
  <si>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</si>
  <si>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</si>
  <si>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62,64</t>
  </si>
  <si>
    <t>MANTA ASFALTICA ELASTOMERICA EM POLIESTER 5 MM, TIPO III, CLASSE B, ACABAMENTO PP (NBR 9952)</t>
  </si>
  <si>
    <t>91,14</t>
  </si>
  <si>
    <t>MANTA ASFALTICA ELASTOMERICA TIPO GLASS 3 MM, TIPO II, CLASSE C, ACABAMENTO PP (NBR 9952)</t>
  </si>
  <si>
    <t>MANTA DE BORRACHA ANTIRRUIDO 5 MM</t>
  </si>
  <si>
    <t>13,55</t>
  </si>
  <si>
    <t>MANTA DE POLIETILENO EXPANDIDO (PEBD) ANTICHAMAS, E = 8 MM</t>
  </si>
  <si>
    <t>MANTA DE POLIETILENO EXPANDIDO (PEBD), E = 5 MM</t>
  </si>
  <si>
    <t>MANTA DE POLIETILENO EXPANDIDO, COM 1 FACE METALIZADA PARA SUBCOBERTURA,  E = *5* MM</t>
  </si>
  <si>
    <t>23,67</t>
  </si>
  <si>
    <t>MANTA GEOTEXTIL TECIDO DE LAMINETES DE POLIPROPILENO, RESISTENCIA A TRACAO = *25* KN/M</t>
  </si>
  <si>
    <t>MANTA LIQUIDA DE BASE ASFALTICA MODIFICADA COM A ADICAO DE ELASTOMEROS DILUIDOS EM SOLVENTE ORGANICO, APLICACAO A FRIO (MEMBRANA IMPERMEABILIZANTE ASFASTICA)</t>
  </si>
  <si>
    <t>28,49</t>
  </si>
  <si>
    <t>71,07</t>
  </si>
  <si>
    <t>15,86</t>
  </si>
  <si>
    <t>22,39</t>
  </si>
  <si>
    <t>25,38</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</si>
  <si>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</si>
  <si>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</si>
  <si>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</si>
  <si>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</si>
  <si>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</si>
  <si>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</si>
  <si>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</si>
  <si>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723.336,37</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</si>
  <si>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</si>
  <si>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</si>
  <si>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</si>
  <si>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</si>
  <si>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</si>
  <si>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</si>
  <si>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 (MENSALISTA)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</si>
  <si>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</si>
  <si>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</si>
  <si>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</si>
  <si>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</si>
  <si>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</si>
  <si>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</si>
  <si>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</si>
  <si>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</si>
  <si>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</si>
  <si>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</si>
  <si>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</si>
  <si>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</si>
  <si>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</si>
  <si>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</si>
  <si>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</si>
  <si>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VIDRO</t>
  </si>
  <si>
    <t>MASSA PLASTICA PARA MARMORE/GRANITO</t>
  </si>
  <si>
    <t>38,30</t>
  </si>
  <si>
    <t>MASSA PREMIUM PARA TEXTURA LISA DE BASE ACRILICA, USO INTERNO E EXTERNO</t>
  </si>
  <si>
    <t>MASSA PREMIUM PARA TEXTURA RUSTICA DE BASE ACRILICA, COR BRANCA, USO INTERNO E EXTERNO</t>
  </si>
  <si>
    <t>5,35</t>
  </si>
  <si>
    <t>MASTRO SIMPLES GALVANIZADO DIAMETRO NOMINAL 1 1/2"</t>
  </si>
  <si>
    <t>48,29</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</si>
  <si>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</si>
  <si>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</si>
  <si>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</si>
  <si>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</si>
  <si>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</si>
  <si>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</si>
  <si>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</si>
  <si>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</si>
  <si>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</si>
  <si>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</si>
  <si>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15,61</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</si>
  <si>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</si>
  <si>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</si>
  <si>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</si>
  <si>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</si>
  <si>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</si>
  <si>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</si>
  <si>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</si>
  <si>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</si>
  <si>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</si>
  <si>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</si>
  <si>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</si>
  <si>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</si>
  <si>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</si>
  <si>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</si>
  <si>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</si>
  <si>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</si>
  <si>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</si>
  <si>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</si>
  <si>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</si>
  <si>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</si>
  <si>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</si>
  <si>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25,37</t>
  </si>
  <si>
    <t>MEIO-FIO OU GUIA DE CONCRETO PRE-MOLDADO, COMP *39* CM, *19 X 6,5/6,5* CM (H X L1/L2)</t>
  </si>
  <si>
    <t>13,66</t>
  </si>
  <si>
    <t>MEIO-FIO OU GUIA DE CONCRETO PRE-MOLDADO, COMP 1 M, *20 X 12/15* CM (H X L1/L2)</t>
  </si>
  <si>
    <t>MEIO-FIO OU GUIA DE CONCRETO PRE-MOLDADO, COMP 80 CM, *25 X 08/08* CM (H X L1/L2)</t>
  </si>
  <si>
    <t>21,37</t>
  </si>
  <si>
    <t>MEIO-FIO OU GUIA DE CONCRETO PRE-MOLDADO, TIPO CHAPEU PARA BOCA DE LOBO,  DIMENSOES *1,20* X 0,15 X 0,30 M</t>
  </si>
  <si>
    <t>48,79</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</si>
  <si>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</si>
  <si>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</si>
  <si>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</si>
  <si>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</si>
  <si>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66,54</t>
  </si>
  <si>
    <t>MEMBRANA IMPERMEABILIZANTE A BASE DE POLIURETANO</t>
  </si>
  <si>
    <t>MEMBRANA IMPERMEABILIZANTE ACRILICA MONOCOMPONENTE</t>
  </si>
  <si>
    <t>MESA VIBRATORIA COM DIMENSOES DE 2,0 X 1,0 M, COM MOTOR ELETRICO DE 2 POLOS E POTENCIA DE 3 CV</t>
  </si>
  <si>
    <t>MESTRE DE OBRAS</t>
  </si>
  <si>
    <t>27,86</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</si>
  <si>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</si>
  <si>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</si>
  <si>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</si>
  <si>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</si>
  <si>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</si>
  <si>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</si>
  <si>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</si>
  <si>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</si>
  <si>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</si>
  <si>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</si>
  <si>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</si>
  <si>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</si>
  <si>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</si>
  <si>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</si>
  <si>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</si>
  <si>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</si>
  <si>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</si>
  <si>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</si>
  <si>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26,47</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</si>
  <si>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</si>
  <si>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</si>
  <si>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</si>
  <si>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</si>
  <si>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</si>
  <si>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</si>
  <si>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</si>
  <si>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</si>
  <si>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</si>
  <si>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DUPLO HORIZONTAL DE ALTA TURBULENCIA, CAPACIDADE / VOLUME 2 X 500 LITROS, MOTORES ELETRICOS MINIMO 5 CV CADA,  PARA NATA CIMENTO, ARGAMASSA E OUTROS</t>
  </si>
  <si>
    <t>MISTURADOR MANUAL DE TINTAS PARA FURADEIRA, HASTE METALICA *60* CM, COM HELICE  (MEXEDOR DE TINTA)</t>
  </si>
  <si>
    <t>MOLA HIDRAULICA AEREA, PARA PORTAS DE ATE 1.100 MM E PESO DE ATE 85 KG, COM CORPO EM ALUMINIO E BRACO EM ACO, SEM BRACO DE PARADA</t>
  </si>
  <si>
    <t>248,85</t>
  </si>
  <si>
    <t>MOLA HIDRAULICA AEREA, PARA PORTAS DE ATE 850 MM E PESO DE ATE 50 KG, COM CORPO EM ALUMINIO E BRACO EM ACO, SEM BRACO DE PARADA</t>
  </si>
  <si>
    <t>132,66</t>
  </si>
  <si>
    <t>MOLA HIDRAULICA AEREA, PARA PORTAS DE ATE 950 MM E PESO DE ATE 65 KG, COM CORPO EM ALUMINIO E BRACO EM ACO, SEM BRACO DE PARADA</t>
  </si>
  <si>
    <t>192,07</t>
  </si>
  <si>
    <t>MOLA HIDRAULICA DE PISO, PARA PORTAS DE ATE 1100 MM E PESO DE ATE 120 KG, COM CORPO EM ACO INOX</t>
  </si>
  <si>
    <t>MONTADOR DE ELETROELETRONICOS (MENSALISTA)</t>
  </si>
  <si>
    <t>MONTADOR DE ESTRUTURAS METALICAS (MENSALISTA)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</si>
  <si>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</si>
  <si>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</si>
  <si>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</si>
  <si>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</si>
  <si>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</si>
  <si>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</si>
  <si>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</si>
  <si>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</si>
  <si>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</si>
  <si>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</si>
  <si>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</si>
  <si>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</si>
  <si>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</si>
  <si>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</si>
  <si>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</si>
  <si>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</si>
  <si>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</si>
  <si>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</si>
  <si>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15,07</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</si>
  <si>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</si>
  <si>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</si>
  <si>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</si>
  <si>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</si>
  <si>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</si>
  <si>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</si>
  <si>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</si>
  <si>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CONCRETO CURVO, SECAO "T", H = 2,80 M + CURVA COM 0,45 M, COM FUROS PARA FIOS</t>
  </si>
  <si>
    <t>79,04</t>
  </si>
  <si>
    <t>MOURAO DE CONCRETO CURVO, *10 X 10* CM, H= *2,60* M + CURVA DE 0,40 M</t>
  </si>
  <si>
    <t>MOURAO DE CONCRETO RETO, SECAO QUADARA *10 X 10* CM, H= *2,30* M</t>
  </si>
  <si>
    <t>66,36</t>
  </si>
  <si>
    <t>MOURAO DE CONCRETO RETO, SECAO QUADRADA, *10 X 10* CM, H= 3,00 M</t>
  </si>
  <si>
    <t>MOURAO DE CONCRETO RETO, TIPO ESTICADOR, *10 X 10* CM, H= 2,50 M</t>
  </si>
  <si>
    <t>68,31</t>
  </si>
  <si>
    <t>MOURAO ROLICO DE MADEIRA TRATADA, D = 16 A 20 CM, H = 2,20 M, EM EUCALIPTO OU EQUIVALENTE DA REGIAO (PARA CERCA)</t>
  </si>
  <si>
    <t>29,74</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</si>
  <si>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</si>
  <si>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</si>
  <si>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</si>
  <si>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</si>
  <si>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206,89</t>
  </si>
  <si>
    <t>MUDA DE ARBUSTO, PINGO DE OURO/ VIOLETEIRA, H = *10 A 20* CM</t>
  </si>
  <si>
    <t>MUDA DE ARVORE ORNAMENTAL, OITI/AROEIRA SALSA/ANGICO/IPE/JACARANDA OU EQUIVALENTE  DA REGIAO, H= *1* M</t>
  </si>
  <si>
    <t>MUDA DE ARVORE ORNAMENTAL, OITI/AROEIRA SALSA/ANGICO/IPE/JACARANDA OU EQUIVALENTE  DA REGIAO, H= *2* M</t>
  </si>
  <si>
    <t>131,03</t>
  </si>
  <si>
    <t>MUDA DE PALMEIRA, ARECA, H= *1,50* CM</t>
  </si>
  <si>
    <t>129,31</t>
  </si>
  <si>
    <t>MUDA DE RASTEIRA/FORRACAO, AMENDOIM RASTEIRO/ONZE HORAS/AZULZINHA/IMPATIENS OU EQUIVALENTE DA REGIAO</t>
  </si>
  <si>
    <t>3,00</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</si>
  <si>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</si>
  <si>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</si>
  <si>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</si>
  <si>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6,47</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</si>
  <si>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</si>
  <si>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</si>
  <si>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</si>
  <si>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</si>
  <si>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</si>
  <si>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</si>
  <si>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</si>
  <si>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</si>
  <si>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</si>
  <si>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</si>
  <si>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28,07</t>
  </si>
  <si>
    <t>NIPLE DE FERRO GALVANIZADO, COM ROSCA BSP, DE 3/4"</t>
  </si>
  <si>
    <t>NIPLE DE FERRO GALVANIZADO, COM ROSCA BSP, DE 3"</t>
  </si>
  <si>
    <t>69,88</t>
  </si>
  <si>
    <t>NIPLE DE FERRO GALVANIZADO, COM ROSCA BSP, DE 4"</t>
  </si>
  <si>
    <t>NIPLE DE FERRO GALVANIZADO, COM ROSCA BSP, DE 5"</t>
  </si>
  <si>
    <t>248,36</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</si>
  <si>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</si>
  <si>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</si>
  <si>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</si>
  <si>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</si>
  <si>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</si>
  <si>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19,18</t>
  </si>
  <si>
    <t>NIPLE DE REDUCAO DE FERRO GALVANIZADO, COM ROSCA BSP, DE 1 1/4" X 1"</t>
  </si>
  <si>
    <t>NIPLE DE REDUCAO DE FERRO GALVANIZADO, COM ROSCA BSP, DE 1 1/4" X 3/4"</t>
  </si>
  <si>
    <t>NIPLE DE REDUCAO DE FERRO GALVANIZADO, COM ROSCA BSP, DE 1/2" X 1/4"</t>
  </si>
  <si>
    <t>5,50</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</si>
  <si>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</si>
  <si>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</si>
  <si>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</si>
  <si>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</si>
  <si>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</si>
  <si>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</si>
  <si>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</si>
  <si>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</si>
  <si>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</si>
  <si>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95,98</t>
  </si>
  <si>
    <t>NIPLE SEXTAVADO EM ACO CARBONO, COM ROSCA BSP, PRESSAO 3.000 LBS, DN 1 1/2"</t>
  </si>
  <si>
    <t>NIPLE SEXTAVADO EM ACO CARBONO, COM ROSCA BSP, PRESSAO 3.000 LBS, DN 1 1/4"</t>
  </si>
  <si>
    <t>NIPLE SEXTAVADO EM ACO CARBONO, COM ROSCA BSP, PRESSAO 3.000 LBS, DN 1/2"</t>
  </si>
  <si>
    <t>11,42</t>
  </si>
  <si>
    <t>NIPLE SEXTAVADO EM ACO CARBONO, COM ROSCA BSP, PRESSAO 3.000 LBS, DN 1"</t>
  </si>
  <si>
    <t>NIPLE SEXTAVADO EM ACO CARBONO, COM ROSCA BSP, PRESSAO 3.000 LBS, DN 2 1/2"</t>
  </si>
  <si>
    <t>129,48</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</si>
  <si>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</si>
  <si>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</si>
  <si>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</si>
  <si>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</si>
  <si>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</si>
  <si>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</si>
  <si>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</si>
  <si>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</si>
  <si>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</si>
  <si>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</si>
  <si>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</si>
  <si>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</si>
  <si>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</si>
  <si>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</si>
  <si>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</si>
  <si>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23,70</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</si>
  <si>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</si>
  <si>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</si>
  <si>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</si>
  <si>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</si>
  <si>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</si>
  <si>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</si>
  <si>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</si>
  <si>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</si>
  <si>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</si>
  <si>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</si>
  <si>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</si>
  <si>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</si>
  <si>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</si>
  <si>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</si>
  <si>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</si>
  <si>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</si>
  <si>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</si>
  <si>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</si>
  <si>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</si>
  <si>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</si>
  <si>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</si>
  <si>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</si>
  <si>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</si>
  <si>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</si>
  <si>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</si>
  <si>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</si>
  <si>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</si>
  <si>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</si>
  <si>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</si>
  <si>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</si>
  <si>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</si>
  <si>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</si>
  <si>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</si>
  <si>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</si>
  <si>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</si>
  <si>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</si>
  <si>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</si>
  <si>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</si>
  <si>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</si>
  <si>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</si>
  <si>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</si>
  <si>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</si>
  <si>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</si>
  <si>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</si>
  <si>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</si>
  <si>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</si>
  <si>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70,76</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</si>
  <si>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</si>
  <si>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</si>
  <si>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</si>
  <si>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</si>
  <si>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</si>
  <si>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</si>
  <si>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</si>
  <si>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</si>
  <si>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</si>
  <si>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</si>
  <si>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</si>
  <si>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</si>
  <si>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</si>
  <si>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</si>
  <si>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</si>
  <si>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</si>
  <si>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</si>
  <si>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</si>
  <si>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</si>
  <si>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</si>
  <si>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</si>
  <si>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</si>
  <si>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</si>
  <si>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</si>
  <si>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</si>
  <si>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</si>
  <si>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</si>
  <si>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</si>
  <si>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</si>
  <si>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</si>
  <si>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</si>
  <si>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</si>
  <si>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</si>
  <si>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1,70</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</si>
  <si>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</si>
  <si>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</si>
  <si>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</si>
  <si>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</si>
  <si>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</si>
  <si>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</si>
  <si>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</si>
  <si>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</si>
  <si>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3,65</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</si>
  <si>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</si>
  <si>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</si>
  <si>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</si>
  <si>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</si>
  <si>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9,78</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</si>
  <si>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</si>
  <si>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</si>
  <si>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</si>
  <si>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</si>
  <si>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</si>
  <si>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</si>
  <si>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</si>
  <si>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</si>
  <si>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</si>
  <si>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</si>
  <si>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</si>
  <si>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</si>
  <si>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</si>
  <si>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</si>
  <si>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</si>
  <si>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</si>
  <si>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</si>
  <si>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</si>
  <si>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</si>
  <si>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</si>
  <si>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</si>
  <si>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</si>
  <si>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</si>
  <si>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</si>
  <si>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</si>
  <si>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</si>
  <si>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</si>
  <si>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</si>
  <si>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</si>
  <si>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3,22</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</si>
  <si>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</si>
  <si>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</si>
  <si>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</si>
  <si>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</si>
  <si>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</si>
  <si>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</si>
  <si>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</si>
  <si>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</si>
  <si>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</si>
  <si>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</si>
  <si>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</si>
  <si>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</si>
  <si>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</si>
  <si>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</si>
  <si>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</si>
  <si>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</si>
  <si>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146,68</t>
  </si>
  <si>
    <t>PASTILHEIRO (MENSALISTA)</t>
  </si>
  <si>
    <t>PATCH CORD, CATEGORIA 5 E, EXTENSAO DE 1,50 M</t>
  </si>
  <si>
    <t>13,69</t>
  </si>
  <si>
    <t>PATCH CORD, CATEGORIA 5 E, EXTENSAO DE 2,50 M</t>
  </si>
  <si>
    <t>18,99</t>
  </si>
  <si>
    <t>PATCH CORD, CATEGORIA 6, EXTENSAO DE 1,50 M</t>
  </si>
  <si>
    <t>PATCH CORD, CATEGORIA 6, EXTENSAO DE 2,50 M</t>
  </si>
  <si>
    <t>27,68</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</si>
  <si>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</si>
  <si>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</si>
  <si>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</si>
  <si>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</si>
  <si>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</si>
  <si>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34,35</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</si>
  <si>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</si>
  <si>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</si>
  <si>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</si>
  <si>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</si>
  <si>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</si>
  <si>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</si>
  <si>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</si>
  <si>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</si>
  <si>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</si>
  <si>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</si>
  <si>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</si>
  <si>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</si>
  <si>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</si>
  <si>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</si>
  <si>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</si>
  <si>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</si>
  <si>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</si>
  <si>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</si>
  <si>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48,90</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</si>
  <si>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</si>
  <si>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</si>
  <si>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</si>
  <si>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</si>
  <si>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</si>
  <si>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</si>
  <si>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</si>
  <si>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</si>
  <si>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</si>
  <si>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</si>
  <si>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</si>
  <si>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</si>
  <si>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</si>
  <si>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</si>
  <si>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</si>
  <si>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</si>
  <si>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</si>
  <si>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</si>
  <si>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</si>
  <si>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</si>
  <si>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</si>
  <si>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</si>
  <si>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</si>
  <si>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</si>
  <si>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</si>
  <si>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</si>
  <si>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</si>
  <si>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</si>
  <si>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</si>
  <si>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</si>
  <si>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</si>
  <si>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</si>
  <si>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8,75</t>
  </si>
  <si>
    <t>PERFIL MONTANTE, FORMATO C, EM ACO ZINCADO, PARA ESTRUTURA PAREDE DRYWALL, E = 0,5 MM, 48 X 3000 MM (L X C)</t>
  </si>
  <si>
    <t>7,70</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</si>
  <si>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</si>
  <si>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</si>
  <si>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</si>
  <si>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</si>
  <si>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</si>
  <si>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</si>
  <si>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</si>
  <si>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</si>
  <si>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5,13</t>
  </si>
  <si>
    <t>PERFIL U DE ABAS IGUAIS, EM ALUMINIO, 1/2" (1,27 X 1,27 CM), PARA PORTA OU JANELA DE CORRER</t>
  </si>
  <si>
    <t>PERFIL UDC ("U" DOBRADO DE CHAPA) SIMPLES DE ACO LAMINADO, GALVANIZADO, ASTM A36, 127 X 50 MM, E= 3 MM</t>
  </si>
  <si>
    <t>11,22</t>
  </si>
  <si>
    <t>PERFILADO PERFURADO DUPLO 38 X 76 MM, CHAPA 22</t>
  </si>
  <si>
    <t>PERFILADO PERFURADO SIMPLES 38 X 38 MM, CHAPA 22</t>
  </si>
  <si>
    <t>PERFILADO PERFURADO 19 X 38 MM, CHAPA 22</t>
  </si>
  <si>
    <t>5,30</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</si>
  <si>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</si>
  <si>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</si>
  <si>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</si>
  <si>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</si>
  <si>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</si>
  <si>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</si>
  <si>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</si>
  <si>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</si>
  <si>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</si>
  <si>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</si>
  <si>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</si>
  <si>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</si>
  <si>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64,54</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</si>
  <si>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</si>
  <si>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</si>
  <si>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</si>
  <si>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</si>
  <si>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46,76</t>
  </si>
  <si>
    <t>PINO DE ACO COM FURO, HASTE = 27 MM (ACAO DIRETA)</t>
  </si>
  <si>
    <t>40,21</t>
  </si>
  <si>
    <t>PINO DE ACO COM ROSCA 1/4 ", COMPRIMENTO DA HASTE = 30 MM E ROSCA = 20 MM (ACAO DIRETA)</t>
  </si>
  <si>
    <t>PINO DE ACO LISO 1/4 ", HASTE = *36,5* MM (ACAO DIRETA)</t>
  </si>
  <si>
    <t>PINO DE ACO LISO 1/4 ", HASTE = *53* MM (ACAO DIRETA)</t>
  </si>
  <si>
    <t>34,47</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</si>
  <si>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</si>
  <si>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</si>
  <si>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</si>
  <si>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48,70</t>
  </si>
  <si>
    <t>PINTOR (MENSALISTA)</t>
  </si>
  <si>
    <t>PINTOR DE LETREIROS (MENSALISTA)</t>
  </si>
  <si>
    <t>PINTOR PARA TINTA EPOXI (MENSALISTA)</t>
  </si>
  <si>
    <t>PISO DE BORRACHA CANELADO EM PLACAS 50 X 50 CM, E = *3,5* MM, PARA COLA</t>
  </si>
  <si>
    <t>64,57</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</si>
  <si>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</si>
  <si>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</si>
  <si>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</si>
  <si>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</si>
  <si>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</si>
  <si>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</si>
  <si>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</si>
  <si>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28,26</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</si>
  <si>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</si>
  <si>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</si>
  <si>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</si>
  <si>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340,00</t>
  </si>
  <si>
    <t>PISO EM GRANITO, POLIDO, TIPO ANDORINHA/ QUARTZ/ CASTELO/ CORUMBA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</si>
  <si>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</si>
  <si>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</si>
  <si>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76,78</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</si>
  <si>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</si>
  <si>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</si>
  <si>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</si>
  <si>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</si>
  <si>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</si>
  <si>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</si>
  <si>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</si>
  <si>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</si>
  <si>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</si>
  <si>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</si>
  <si>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</si>
  <si>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</si>
  <si>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</si>
  <si>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</si>
  <si>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</si>
  <si>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</si>
  <si>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</si>
  <si>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</si>
  <si>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</si>
  <si>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</si>
  <si>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27,76</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</si>
  <si>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</si>
  <si>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</si>
  <si>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</si>
  <si>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</si>
  <si>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</si>
  <si>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</si>
  <si>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</si>
  <si>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</si>
  <si>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</si>
  <si>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</si>
  <si>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</si>
  <si>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82,50</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</si>
  <si>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</si>
  <si>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</si>
  <si>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</si>
  <si>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49,79</t>
  </si>
  <si>
    <t>PLACA DE FIBRA MINERAL PARA FORRO, DE 625 X 625 MM, E = 15 MM, BORDA RETA, COM PINTURA ANTIMOFO (NAO INCLUI PERFIS)</t>
  </si>
  <si>
    <t>PLACA DE GESSO PARA FORRO, *60 X 60* CM, ESPESSURA DE 12 MM (SEM COLOCACAO)</t>
  </si>
  <si>
    <t>11,38</t>
  </si>
  <si>
    <t>PLACA DE INAUGURACAO EM BRONZE *35X 50*CM</t>
  </si>
  <si>
    <t>PLACA DE INAUGURACAO METALICA, *40* CM X *60* CM</t>
  </si>
  <si>
    <t>250,00</t>
  </si>
  <si>
    <t>PLACA DE SINALIZACAO DE SEGURANCA CONTRA INCENDIO - ALERTA, TRIANGULAR, BASE DE *30* CM, EM PVC *2* MM ANTI-CHAMAS (SIMBOLOS, CORES E PICTOGRAMAS CONFORME NBR 16820)</t>
  </si>
  <si>
    <t>41,48</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</si>
  <si>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</si>
  <si>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</si>
  <si>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24,37</t>
  </si>
  <si>
    <t>PLACA DE SINALIZACAO DE SEGURANCA CONTRA INCENDIO, FOTOLUMINESCENTE, RETANGULAR, *12 X 40* CM, EM PVC *2* MM ANTI-CHAMAS (SIMBOLOS, CORES E PICTOGRAMAS CONFORME NBR 16820)</t>
  </si>
  <si>
    <t>29,89</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</si>
  <si>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</si>
  <si>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</si>
  <si>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</si>
  <si>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</si>
  <si>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</si>
  <si>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</si>
  <si>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</si>
  <si>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</si>
  <si>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</si>
  <si>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</si>
  <si>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</si>
  <si>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</si>
  <si>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</si>
  <si>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</si>
  <si>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</si>
  <si>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</si>
  <si>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</si>
  <si>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33,29</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</si>
  <si>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</si>
  <si>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</si>
  <si>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</si>
  <si>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</si>
  <si>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</si>
  <si>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</si>
  <si>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</si>
  <si>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</si>
  <si>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</si>
  <si>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38,96</t>
  </si>
  <si>
    <t>PLUG PVC, JE, DN 150 MM, PARA REDE COLETORA ESGOTO (NBR 10569)</t>
  </si>
  <si>
    <t>PLUG PVC, JE, DN 200 MM, PARA REDE COLETORA ESGOTO (NBR 10569)</t>
  </si>
  <si>
    <t>PLUG PVC, JE, DN 250 MM, PARA REDE COLETORA ESGOTO (NBR 10569)</t>
  </si>
  <si>
    <t>PLUG PVC, JE, DN 350 MM, PARA REDE COLETORA ESGOTO (NBR 10569)</t>
  </si>
  <si>
    <t>1.016,89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</si>
  <si>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</si>
  <si>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</si>
  <si>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</si>
  <si>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</si>
  <si>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</si>
  <si>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</si>
  <si>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</si>
  <si>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</si>
  <si>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</si>
  <si>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</si>
  <si>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</si>
  <si>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</si>
  <si>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</si>
  <si>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</si>
  <si>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</si>
  <si>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23,32</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</si>
  <si>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</si>
  <si>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</si>
  <si>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</si>
  <si>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</si>
  <si>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</si>
  <si>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</si>
  <si>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</si>
  <si>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</si>
  <si>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</si>
  <si>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</si>
  <si>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</si>
  <si>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</si>
  <si>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</si>
  <si>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</si>
  <si>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</si>
  <si>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0,93</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</si>
  <si>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</si>
  <si>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</si>
  <si>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</si>
  <si>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</si>
  <si>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</si>
  <si>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</si>
  <si>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</si>
  <si>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</si>
  <si>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</si>
  <si>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</si>
  <si>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</si>
  <si>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</si>
  <si>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</si>
  <si>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</si>
  <si>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</si>
  <si>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</si>
  <si>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</si>
  <si>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</si>
  <si>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</si>
  <si>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</si>
  <si>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</si>
  <si>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</si>
  <si>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</si>
  <si>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</si>
  <si>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</si>
  <si>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</si>
  <si>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</si>
  <si>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164,93</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</si>
  <si>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</si>
  <si>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</si>
  <si>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</si>
  <si>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</si>
  <si>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</si>
  <si>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</si>
  <si>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189,93</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</si>
  <si>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</si>
  <si>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</si>
  <si>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</si>
  <si>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</si>
  <si>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</si>
  <si>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</si>
  <si>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</si>
  <si>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</si>
  <si>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</si>
  <si>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</si>
  <si>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</si>
  <si>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23,85</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</si>
  <si>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</si>
  <si>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</si>
  <si>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</si>
  <si>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</si>
  <si>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</si>
  <si>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</si>
  <si>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</si>
  <si>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</si>
  <si>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</si>
  <si>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</si>
  <si>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</si>
  <si>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</si>
  <si>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</si>
  <si>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</si>
  <si>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</si>
  <si>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</si>
  <si>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</si>
  <si>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</si>
  <si>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</si>
  <si>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PRANCHA  APARELHADA *4 X 30* CM, EM MACARANDUBA, ANGELIM OU EQUIVALENTE DA REGIAO</t>
  </si>
  <si>
    <t>PRANCHA NAO APARELHADA  *6 X 25* CM, EM MACARANDUBA, ANGELIM OU EQUIVALENTE DA REGIAO -  BRUTA</t>
  </si>
  <si>
    <t>26,46</t>
  </si>
  <si>
    <t>PRANCHA NAO APARELHADA  *6 X 30* CM, EM MACARANDUBA, ANGELIM OU EQUIVALENTE DA REGIAO - BRUTA</t>
  </si>
  <si>
    <t>31,74</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</si>
  <si>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</si>
  <si>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</si>
  <si>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</si>
  <si>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</si>
  <si>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</si>
  <si>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</si>
  <si>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</si>
  <si>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44,50</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</si>
  <si>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</si>
  <si>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</si>
  <si>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</si>
  <si>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</si>
  <si>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</si>
  <si>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</si>
  <si>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</si>
  <si>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24,65</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</si>
  <si>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</si>
  <si>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</si>
  <si>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</si>
  <si>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</si>
  <si>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</si>
  <si>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</si>
  <si>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</si>
  <si>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</si>
  <si>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</si>
  <si>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</si>
  <si>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23,57</t>
  </si>
  <si>
    <t>PREGO DE ACO POLIDO SEM CABECA 15 X 15 (1 1/4 X 13)</t>
  </si>
  <si>
    <t>26,31</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</si>
  <si>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</si>
  <si>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</si>
  <si>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</si>
  <si>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</si>
  <si>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</si>
  <si>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</si>
  <si>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</si>
  <si>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</si>
  <si>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</si>
  <si>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</si>
  <si>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8,39</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</si>
  <si>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</si>
  <si>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</si>
  <si>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</si>
  <si>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</si>
  <si>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</si>
  <si>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</si>
  <si>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</si>
  <si>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36,59</t>
  </si>
  <si>
    <t>PRUMO DE PAREDE EM ACO 700 A 750 G</t>
  </si>
  <si>
    <t>41,71</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</si>
  <si>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</si>
  <si>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</si>
  <si>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</si>
  <si>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</si>
  <si>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</si>
  <si>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</si>
  <si>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55,89</t>
  </si>
  <si>
    <t>PUXADOR TIPO ALCA, EM ZAMAC CROMADO, COM ROSETAS, COMPRIMENTO DE APROX *100* MM, PARA PORTAS E JANELAS DE MADEIRA, INCLUINDO PARAFUSOS</t>
  </si>
  <si>
    <t>21,79</t>
  </si>
  <si>
    <t>PUXADOR TUBULAR RETO DUPLO, EM ALUMINIO CROMADO, COMPRIMENTO DE APROX 400 MM E DIAMETRO DE 25 MM (1")</t>
  </si>
  <si>
    <t>152,17</t>
  </si>
  <si>
    <t>PUXADOR TUBULAR RETO SIMPLES, EM ALUMINIO CROMADO, COM COMPRIMENTO DE APROX 400 MM E DIAMETRO DE 25 MM</t>
  </si>
  <si>
    <t>76,08</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</si>
  <si>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</si>
  <si>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</si>
  <si>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</si>
  <si>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</si>
  <si>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</si>
  <si>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</si>
  <si>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</si>
  <si>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</si>
  <si>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</si>
  <si>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</si>
  <si>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</si>
  <si>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</si>
  <si>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</si>
  <si>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</si>
  <si>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</si>
  <si>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</si>
  <si>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</si>
  <si>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</si>
  <si>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</si>
  <si>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</si>
  <si>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</si>
  <si>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</si>
  <si>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</si>
  <si>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105,00</t>
  </si>
  <si>
    <t>QUADRO DE DISTRIBUICAO, SEM BARRAMENTO, EM PVC, DE EMBUTIR, PARA 27 DISJUNTORES NEMA OU 36 DISJUNTORES DIN</t>
  </si>
  <si>
    <t>QUADRO DE DISTRIBUICAO, SEM BARRAMENTO, EM PVC, DE EMBUTIR, PARA 3 DISJUNTORES NEMA OU 4 DISJUNTORES DIN</t>
  </si>
  <si>
    <t>28,39</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</si>
  <si>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</si>
  <si>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</si>
  <si>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</si>
  <si>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94,71</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</si>
  <si>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</si>
  <si>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</si>
  <si>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</si>
  <si>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56,37</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</si>
  <si>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</si>
  <si>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</si>
  <si>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</si>
  <si>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</si>
  <si>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</si>
  <si>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</si>
  <si>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25,58</t>
  </si>
  <si>
    <t>RALO FOFO SEMIESFERICO, 150 MM, PARA LAJES/ CALHAS</t>
  </si>
  <si>
    <t>60,09</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</si>
  <si>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</si>
  <si>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</si>
  <si>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</si>
  <si>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</si>
  <si>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8,40</t>
  </si>
  <si>
    <t>RALO SECO CONICO, PVC, 100 X 40 MM, COM GRELHA QUADRADA BRANCA</t>
  </si>
  <si>
    <t>9,82</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</si>
  <si>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</si>
  <si>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</si>
  <si>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</si>
  <si>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</si>
  <si>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</si>
  <si>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</si>
  <si>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</si>
  <si>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</si>
  <si>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39,57</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</si>
  <si>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</si>
  <si>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</si>
  <si>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</si>
  <si>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</si>
  <si>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</si>
  <si>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</si>
  <si>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</si>
  <si>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64,88</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</si>
  <si>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</si>
  <si>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</si>
  <si>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</si>
  <si>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</si>
  <si>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</si>
  <si>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</si>
  <si>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</si>
  <si>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</si>
  <si>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</si>
  <si>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</si>
  <si>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</si>
  <si>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</si>
  <si>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</si>
  <si>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</si>
  <si>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34,55</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</si>
  <si>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</si>
  <si>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</si>
  <si>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</si>
  <si>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</si>
  <si>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</si>
  <si>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</si>
  <si>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</si>
  <si>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</si>
  <si>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</si>
  <si>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27,00</t>
  </si>
  <si>
    <t>REGISTRO DE ESFERA, PVC, COM VOLANTE, VS, ROSCAVEL, DN 1 1/4", COM CORPO DIVIDIDO</t>
  </si>
  <si>
    <t>REGISTRO DE ESFERA, PVC, COM VOLANTE, VS, ROSCAVEL, DN 1/2", COM CORPO DIVIDIDO</t>
  </si>
  <si>
    <t>9,85</t>
  </si>
  <si>
    <t>REGISTRO DE ESFERA, PVC, COM VOLANTE, VS, ROSCAVEL, DN 1", COM CORPO DIVIDIDO</t>
  </si>
  <si>
    <t>19,26</t>
  </si>
  <si>
    <t>REGISTRO DE ESFERA, PVC, COM VOLANTE, VS, ROSCAVEL, DN 2", COM CORPO DIVIDIDO</t>
  </si>
  <si>
    <t>REGISTRO DE ESFERA, PVC, COM VOLANTE, VS, ROSCAVEL, DN 3/4", COM CORPO DIVIDIDO</t>
  </si>
  <si>
    <t>11,80</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</si>
  <si>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</si>
  <si>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</si>
  <si>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</si>
  <si>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</si>
  <si>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</si>
  <si>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</si>
  <si>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</si>
  <si>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</si>
  <si>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</si>
  <si>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</si>
  <si>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</si>
  <si>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</si>
  <si>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</si>
  <si>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</si>
  <si>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</si>
  <si>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63,49</t>
  </si>
  <si>
    <t>REGISTRO GAVETA BRUTO EM LATAO FORJADO, BITOLA 2 1/2 " (REF 1509)</t>
  </si>
  <si>
    <t>131,69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</si>
  <si>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</si>
  <si>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</si>
  <si>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</si>
  <si>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</si>
  <si>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</si>
  <si>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</si>
  <si>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</si>
  <si>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36,30</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</si>
  <si>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</si>
  <si>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</si>
  <si>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</si>
  <si>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</si>
  <si>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</si>
  <si>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13,46</t>
  </si>
  <si>
    <t>REGISTRO PRESSAO COM ACABAMENTO E CANOPLA CROMADA, SIMPLES, BITOLA 1/2 " (REF 1416)</t>
  </si>
  <si>
    <t>37,36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</si>
  <si>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</si>
  <si>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</si>
  <si>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</si>
  <si>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</si>
  <si>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62,95</t>
  </si>
  <si>
    <t>REJUNTE CIMENTICIO, QUALQUER COR</t>
  </si>
  <si>
    <t>REJUNTE EPOXI, QUALQUER COR</t>
  </si>
  <si>
    <t>101,41</t>
  </si>
  <si>
    <t>RELE FOTOELETRICO INTERNO E EXTERNO BIVOLT 1000 W, DE CONECTOR, SEM BASE</t>
  </si>
  <si>
    <t>37,25</t>
  </si>
  <si>
    <t>RELE TERMICO BIMETAL PARA USO EM MOTORES TRIFASICOS, TENSAO 380 V, POTENCIA ATE 15 CV, CORRENTE NOMINAL MAXIMA 22 A</t>
  </si>
  <si>
    <t>RESINA ACRILICA PREMIUM BASE AGUA - COR BRANCA</t>
  </si>
  <si>
    <t>24,19</t>
  </si>
  <si>
    <t>RESPIRADOR DESCARTAVEL SEM VALVULA DE EXALACAO, PFF 1</t>
  </si>
  <si>
    <t>RETARDO PARA CORDEL DETONANTE</t>
  </si>
  <si>
    <t>127,84</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</si>
  <si>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</si>
  <si>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</si>
  <si>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</si>
  <si>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</si>
  <si>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</si>
  <si>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</si>
  <si>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</si>
  <si>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</si>
  <si>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</si>
  <si>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</si>
  <si>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93,82</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</si>
  <si>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</si>
  <si>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</si>
  <si>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</si>
  <si>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</si>
  <si>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4,94</t>
  </si>
  <si>
    <t>RODAPE ARDOSIA, CINZA, 10 CM, E= *1CM</t>
  </si>
  <si>
    <t>RODAPE DE BORRACHA LISO, H = 70 MM, E = *2* MM, PARA ARGAMASSA, PRETO</t>
  </si>
  <si>
    <t>RODAPE DE MADEIRA MACICA CUMARU/IPE CHAMPANHE OU EQUIVALENTE DA REGIAO, *1,5 X 7 CM</t>
  </si>
  <si>
    <t>12,86</t>
  </si>
  <si>
    <t>RODAPE EM MARMORE, POLIDO, BRANCO COMUM, L= *7* CM, E=  *2* CM, CORTE RETO</t>
  </si>
  <si>
    <t>RODAPE EM POLIESTIRENO, BRANCO, H = *5* CM, E = *1,5* CM</t>
  </si>
  <si>
    <t>27,87</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</si>
  <si>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</si>
  <si>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</si>
  <si>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</si>
  <si>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</si>
  <si>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</si>
  <si>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</si>
  <si>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60,19</t>
  </si>
  <si>
    <t>ROLDANA CONCAVA DUPLA, 4 RODAS, PARA PORTA DE CORRER, EM ZAMAC COM CHAPA DE ACO,  ROLAMENTO INTERNO BLINDADO DE ACO REVESTIDO EM NYLON</t>
  </si>
  <si>
    <t>49,77</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</si>
  <si>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</si>
  <si>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</si>
  <si>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</si>
  <si>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</si>
  <si>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</si>
  <si>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</si>
  <si>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</si>
  <si>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</si>
  <si>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</si>
  <si>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</si>
  <si>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</si>
  <si>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</si>
  <si>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</si>
  <si>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35,37</t>
  </si>
  <si>
    <t>ROMPEDOR ELETRICO PESO 26 KG, POTENCIA OPERACIONAL DE 2,5 KW</t>
  </si>
  <si>
    <t>ROSETA QUADRADA, SEM FUROS, EM ACO INOX POLIDO, LARGURA APROXIMADA DE 50 MM, PARA FECHADURA DE PORTA - PARAFUSOS INCLUIDOS</t>
  </si>
  <si>
    <t>12,99</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</si>
  <si>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</si>
  <si>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</si>
  <si>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</si>
  <si>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</si>
  <si>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</si>
  <si>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</si>
  <si>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</si>
  <si>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</si>
  <si>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</si>
  <si>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</si>
  <si>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</si>
  <si>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</si>
  <si>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81,95</t>
  </si>
  <si>
    <t>SACO DE RAFIA PARA ENTULHO, NOVO, LISO (SEM CLICHE), *60 x 90* CM</t>
  </si>
  <si>
    <t>2,66</t>
  </si>
  <si>
    <t>SAIBRO PARA ARGAMASSA (COLETADO NO COMERCIO)</t>
  </si>
  <si>
    <t>SAPATA DE PVC ADITIVADO NERVURADO D = 6"</t>
  </si>
  <si>
    <t>SAPATA DE PVC ADITIVADO NERVURADO D = 8"</t>
  </si>
  <si>
    <t>SAPATILHA EM ACO GALVANIZADO PARA CABOS COM DIAMETRO NOMINAL ATE 5/8"</t>
  </si>
  <si>
    <t>5,10</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</si>
  <si>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</si>
  <si>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</si>
  <si>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</si>
  <si>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</si>
  <si>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</si>
  <si>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</si>
  <si>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</si>
  <si>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</si>
  <si>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</si>
  <si>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</si>
  <si>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</si>
  <si>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</si>
  <si>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</si>
  <si>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</si>
  <si>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20,84</t>
  </si>
  <si>
    <t>SELANTE DE BASE ASFALTICA PARA VEDACAO</t>
  </si>
  <si>
    <t>69,26</t>
  </si>
  <si>
    <t>SELANTE ELASTICO MONOCOMPONENTE A BASE DE POLIURETANO (PU) PARA JUNTAS DIVERSAS</t>
  </si>
  <si>
    <t xml:space="preserve">310ML </t>
  </si>
  <si>
    <t>SELANTE MONOCOMPONENTE A BASE DE SILICONE DE BAIXO MODULO, PARA JUNTAS DE PAVIMENTACAO</t>
  </si>
  <si>
    <t>SELANTE TIPO VEDA CALHA PARA METAL E FIBROCIMENTO</t>
  </si>
  <si>
    <t>26,30</t>
  </si>
  <si>
    <t>SELIM COMPACTO EM PVC, SEM TRAVA,  DN 150 X 100 MM, PARA REDE COLETORA ESGOTO (NBR 10569)</t>
  </si>
  <si>
    <t>59,25</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</si>
  <si>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</si>
  <si>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</si>
  <si>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</si>
  <si>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</si>
  <si>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</si>
  <si>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</si>
  <si>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</si>
  <si>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</si>
  <si>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</si>
  <si>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</si>
  <si>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</si>
  <si>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</si>
  <si>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</si>
  <si>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</si>
  <si>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(MENSALISTA)</t>
  </si>
  <si>
    <t>SERVENTE DE OBRAS</t>
  </si>
  <si>
    <t>SERVENTE DE OBRAS (MENSALISTA)</t>
  </si>
  <si>
    <t>SIFAO EM METAL CROMADO PARA PIA AMERICANA, 1.1/2 X 1.1/2 "</t>
  </si>
  <si>
    <t>SIFAO EM METAL CROMADO PARA PIA AMERICANA, 1.1/2 X 2 "</t>
  </si>
  <si>
    <t>190,81</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</si>
  <si>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</si>
  <si>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</si>
  <si>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</si>
  <si>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</si>
  <si>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</si>
  <si>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</si>
  <si>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</si>
  <si>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SILICONE ACETICO USO GERAL INCOLOR 280 G</t>
  </si>
  <si>
    <t>17,20</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</si>
  <si>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</si>
  <si>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</si>
  <si>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</si>
  <si>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</si>
  <si>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</si>
  <si>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</si>
  <si>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</si>
  <si>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</si>
  <si>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</si>
  <si>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</si>
  <si>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</si>
  <si>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</si>
  <si>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</si>
  <si>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</si>
  <si>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</si>
  <si>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</si>
  <si>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</si>
  <si>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</si>
  <si>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78,37</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</si>
  <si>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</si>
  <si>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</si>
  <si>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</si>
  <si>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</si>
  <si>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</si>
  <si>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</si>
  <si>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</si>
  <si>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29,63</t>
  </si>
  <si>
    <t>SPRINKLER TIPO PENDENTE, 68 GRAUS CELSIUS (BULBO VERMELHO), ACABAMENTO CROMADO, 3/4" - 20 MM</t>
  </si>
  <si>
    <t>40,59</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</si>
  <si>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</si>
  <si>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</si>
  <si>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</si>
  <si>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</si>
  <si>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</si>
  <si>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</si>
  <si>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</si>
  <si>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</si>
  <si>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</si>
  <si>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</si>
  <si>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</si>
  <si>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5,02</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</si>
  <si>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</si>
  <si>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</si>
  <si>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</si>
  <si>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</si>
  <si>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26,91</t>
  </si>
  <si>
    <t>SUPORTE METALICO PARA CALHA PLUVIAL,  ZINCADO, DOBRADO, DIAMETRO ENTRE 119 E 170 MM, PARA DRENAGEM PREDIAL</t>
  </si>
  <si>
    <t>SUPORTE PARA CALHA DE 150 MM EM FERRO GALVANIZADO</t>
  </si>
  <si>
    <t>7,28</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</si>
  <si>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</si>
  <si>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</si>
  <si>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</si>
  <si>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</si>
  <si>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</si>
  <si>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</si>
  <si>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</si>
  <si>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</si>
  <si>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</si>
  <si>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</si>
  <si>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</si>
  <si>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</si>
  <si>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</si>
  <si>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</si>
  <si>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</si>
  <si>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</si>
  <si>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</si>
  <si>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11.693,47</t>
  </si>
  <si>
    <t>TALHA MANUAL DE CORRENTE, CAPACIDADE DE 1 T COM ELEVACAO DE 3 M</t>
  </si>
  <si>
    <t>846,07</t>
  </si>
  <si>
    <t>TALHA MANUAL DE CORRENTE, CAPACIDADE DE 2 T COM ELEVACAO DE 3 M</t>
  </si>
  <si>
    <t>1.234,00</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</si>
  <si>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</si>
  <si>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</si>
  <si>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</si>
  <si>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</si>
  <si>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</si>
  <si>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</si>
  <si>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</si>
  <si>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</si>
  <si>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</si>
  <si>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</si>
  <si>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</si>
  <si>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</si>
  <si>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160,53</t>
  </si>
  <si>
    <t>TAMPA DE CONCRETO ARMADO PARA POCO, COM  FURO E TAMPINHA, D = *1,35* M, E = 0,05 M</t>
  </si>
  <si>
    <t>278,43</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</si>
  <si>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</si>
  <si>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</si>
  <si>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</si>
  <si>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</si>
  <si>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</si>
  <si>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</si>
  <si>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</si>
  <si>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</si>
  <si>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</si>
  <si>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</si>
  <si>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</si>
  <si>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</si>
  <si>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8,19</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</si>
  <si>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</si>
  <si>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</si>
  <si>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</si>
  <si>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</si>
  <si>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</si>
  <si>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</si>
  <si>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</si>
  <si>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</si>
  <si>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</si>
  <si>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</si>
  <si>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</si>
  <si>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</si>
  <si>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158,13</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</si>
  <si>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</si>
  <si>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</si>
  <si>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</si>
  <si>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</si>
  <si>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</si>
  <si>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</si>
  <si>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</si>
  <si>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</si>
  <si>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</si>
  <si>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</si>
  <si>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</si>
  <si>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</si>
  <si>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</si>
  <si>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</si>
  <si>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</si>
  <si>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16,83</t>
  </si>
  <si>
    <t>TAQUEADOR OU TAQUEIRO (MENSALISTA)</t>
  </si>
  <si>
    <t>TARIFA "A" ENTRE  0 E 20M3 FORNECIMENTO  D'AGUA</t>
  </si>
  <si>
    <t>TARJETA LIVRE / OCUPADO PARA PORTA DE BANHEIRO, CORPO EM ZAMAC E ESPELHO EM LATAO</t>
  </si>
  <si>
    <t>49,21</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</si>
  <si>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</si>
  <si>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</si>
  <si>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</si>
  <si>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</si>
  <si>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</si>
  <si>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</si>
  <si>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</si>
  <si>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</si>
  <si>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</si>
  <si>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</si>
  <si>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</si>
  <si>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</si>
  <si>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</si>
  <si>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</si>
  <si>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</si>
  <si>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</si>
  <si>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</si>
  <si>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</si>
  <si>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</si>
  <si>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</si>
  <si>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</si>
  <si>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</si>
  <si>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17,25</t>
  </si>
  <si>
    <t>TE DE FERRO GALVANIZADO, DE 2 1/2"</t>
  </si>
  <si>
    <t>TE DE FERRO GALVANIZADO, DE 2"</t>
  </si>
  <si>
    <t>52,97</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</si>
  <si>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</si>
  <si>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</si>
  <si>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</si>
  <si>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</si>
  <si>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</si>
  <si>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</si>
  <si>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</si>
  <si>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</si>
  <si>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</si>
  <si>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30,45</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</si>
  <si>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</si>
  <si>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</si>
  <si>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</si>
  <si>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</si>
  <si>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</si>
  <si>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29,75</t>
  </si>
  <si>
    <t>TE DE REDUCAO DE FERRO GALVANIZADO, COM ROSCA BSP, DE 1" X 1/2"</t>
  </si>
  <si>
    <t>20,23</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</si>
  <si>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</si>
  <si>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</si>
  <si>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</si>
  <si>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</si>
  <si>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</si>
  <si>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</si>
  <si>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</si>
  <si>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</si>
  <si>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</si>
  <si>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</si>
  <si>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</si>
  <si>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</si>
  <si>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</si>
  <si>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</si>
  <si>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</si>
  <si>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</si>
  <si>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</si>
  <si>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</si>
  <si>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39,03</t>
  </si>
  <si>
    <t>TE DE REDUCAO METALICO, PARA CONEXAO COM ANEL DESLIZANTE EM TUBO PEX, DN 20 X 16 X 16 MM</t>
  </si>
  <si>
    <t>20,42</t>
  </si>
  <si>
    <t>TE DE REDUCAO METALICO, PARA CONEXAO COM ANEL DESLIZANTE EM TUBO PEX, DN 20 X 16 X 20 MM</t>
  </si>
  <si>
    <t>21,40</t>
  </si>
  <si>
    <t>TE DE REDUCAO METALICO, PARA CONEXAO COM ANEL DESLIZANTE EM TUBO PEX, DN 20 X 20 X 16 MM</t>
  </si>
  <si>
    <t>22,17</t>
  </si>
  <si>
    <t>TE DE REDUCAO METALICO, PARA CONEXAO COM ANEL DESLIZANTE EM TUBO PEX, DN 20 X 25 X 20 MM</t>
  </si>
  <si>
    <t>32,78</t>
  </si>
  <si>
    <t>TE DE REDUCAO METALICO, PARA CONEXAO COM ANEL DESLIZANTE EM TUBO PEX, DN 25 X 16 X 16 MM</t>
  </si>
  <si>
    <t>35,59</t>
  </si>
  <si>
    <t>TE DE REDUCAO METALICO, PARA CONEXAO COM ANEL DESLIZANTE EM TUBO PEX, DN 25 X 16 X 20 MM</t>
  </si>
  <si>
    <t>34,43</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</si>
  <si>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</si>
  <si>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</si>
  <si>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</si>
  <si>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39,67</t>
  </si>
  <si>
    <t>TE DE REDUCAO METALICO, PARA CONEXAO COM ANEL DESLIZANTE EM TUBO PEX, DN 25 X 32 X 25 MM</t>
  </si>
  <si>
    <t>58,97</t>
  </si>
  <si>
    <t>TE DE REDUCAO METALICO, PARA CONEXAO COM ANEL DESLIZANTE EM TUBO PEX, DN 32 X 20 X 32 MM</t>
  </si>
  <si>
    <t>47,42</t>
  </si>
  <si>
    <t>TE DE REDUCAO METALICO, PARA CONEXAO COM ANEL DESLIZANTE EM TUBO PEX, DN 32 X 25 X 25 MM</t>
  </si>
  <si>
    <t>60,23</t>
  </si>
  <si>
    <t>TE DE REDUCAO METALICO, PARA CONEXAO COM ANEL DESLIZANTE EM TUBO PEX, DN 32 X 25 X 32 MM</t>
  </si>
  <si>
    <t>61,42</t>
  </si>
  <si>
    <t>TE DE REDUCAO, CPVC, 22 X 15 MM, PARA AGUA QUENTE PREDIAL</t>
  </si>
  <si>
    <t>10,03</t>
  </si>
  <si>
    <t>TE DE REDUCAO, CPVC, 28 X 22 MM, PARA AGUA QUENTE PREDIAL</t>
  </si>
  <si>
    <t>TE DE REDUCAO, CPVC, 35 X 28 MM, PARA AGUA QUENTE PREDIAL</t>
  </si>
  <si>
    <t>39,09</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</si>
  <si>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</si>
  <si>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</si>
  <si>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</si>
  <si>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</si>
  <si>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</si>
  <si>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</si>
  <si>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</si>
  <si>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</si>
  <si>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</si>
  <si>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</si>
  <si>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</si>
  <si>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</si>
  <si>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</si>
  <si>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</si>
  <si>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</si>
  <si>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</si>
  <si>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</si>
  <si>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</si>
  <si>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46,86</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</si>
  <si>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</si>
  <si>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</si>
  <si>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</si>
  <si>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</si>
  <si>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</si>
  <si>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</si>
  <si>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340,20</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</si>
  <si>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</si>
  <si>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</si>
  <si>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</si>
  <si>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</si>
  <si>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</si>
  <si>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</si>
  <si>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</si>
  <si>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</si>
  <si>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</si>
  <si>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</si>
  <si>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</si>
  <si>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</si>
  <si>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39,69</t>
  </si>
  <si>
    <t>TE METALICO, PARA CONEXAO COM ANEL DESLIZANTE EM TUBO PEX, DN 32 MM</t>
  </si>
  <si>
    <t>53,40</t>
  </si>
  <si>
    <t>TE MISTURADOR COM INSERTO METALICO, FEMEA, PPR, DN 25 MM X 3/4", PARA AGUA QUENTE E FRIA PREDIAL</t>
  </si>
  <si>
    <t>41,08</t>
  </si>
  <si>
    <t>TE MISTURADOR DE TRANSICAO, CPVC, COM ROSCA, 22 MM X 3/4", PARA AGUA QUENTE</t>
  </si>
  <si>
    <t>TE MISTURADOR METALICO, PARA CONEXAO COM ANEL DESLIZANTE EM TUBO PEX, DN 16 MM X 1/2"</t>
  </si>
  <si>
    <t>66,23</t>
  </si>
  <si>
    <t>TE MISTURADOR METALICO, PARA CONEXAO COM ANEL DESLIZANTE EM TUBO PEX, DN 20 MM X 3/4"</t>
  </si>
  <si>
    <t>84,17</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</si>
  <si>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</si>
  <si>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</si>
  <si>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</si>
  <si>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</si>
  <si>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</si>
  <si>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</si>
  <si>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</si>
  <si>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</si>
  <si>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</si>
  <si>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</si>
  <si>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</si>
  <si>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</si>
  <si>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</si>
  <si>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</si>
  <si>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</si>
  <si>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</si>
  <si>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</si>
  <si>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</si>
  <si>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</si>
  <si>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</si>
  <si>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</si>
  <si>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</si>
  <si>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</si>
  <si>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</si>
  <si>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</si>
  <si>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3,18</t>
  </si>
  <si>
    <t>TE PVC, SOLDAVEL, COM ROSCA NA BOLSA CENTRAL, 90 GRAUS, 25 MM X 1/2", PARA AGUA FRIA PREDIAL</t>
  </si>
  <si>
    <t>TE PVC, SOLDAVEL, COM ROSCA NA BOLSA CENTRAL, 90 GRAUS, 25 MM X 3/4", PARA AGUA FRIA PREDIAL</t>
  </si>
  <si>
    <t>5,03</t>
  </si>
  <si>
    <t>TE PVC, SOLDAVEL, COM ROSCA NA BOLSA CENTRAL, 90 GRAUS, 32 MM X 3/4", PARA AGUA FRIA PREDIAL</t>
  </si>
  <si>
    <t>11,53</t>
  </si>
  <si>
    <t>TE RANHURADO EM FERRO FUNDIDO, DN 50 (2")</t>
  </si>
  <si>
    <t>38,57</t>
  </si>
  <si>
    <t>TE RANHURADO EM FERRO FUNDIDO, DN 65 (2 1/2")</t>
  </si>
  <si>
    <t>56,27</t>
  </si>
  <si>
    <t>TE RANHURADO EM FERRO FUNDIDO, DN 80 (3")</t>
  </si>
  <si>
    <t>TE REDUCAO PVC, ROSCAVEL, 90 GRAUS,  1.1/2" X 3/4",  AGUA FRIA PREDIAL</t>
  </si>
  <si>
    <t>TE ROSCA FEMEA, METALICO, PARA CONEXAO COM ANEL DESLIZANTE EM TUBO PEX, DN 16 MM X 1/2"</t>
  </si>
  <si>
    <t>20,75</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</si>
  <si>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</si>
  <si>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</si>
  <si>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</si>
  <si>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35,72</t>
  </si>
  <si>
    <t>TE ROSCA FEMEA, METALICO, PARA CONEXAO COM ANEL DESLIZANTE EM TUBO PEX, DN 25 MM X 3/4"</t>
  </si>
  <si>
    <t>38,58</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</si>
  <si>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</si>
  <si>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</si>
  <si>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</si>
  <si>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24,44</t>
  </si>
  <si>
    <t>TE ROSCA MACHO, METALICO, PARA CONEXAO COM ANEL DESLIZANTE EM TUBO PEX, DN 25 MM X 3/4"</t>
  </si>
  <si>
    <t>39,98</t>
  </si>
  <si>
    <t>TE ROSCA MACHO, METALICO, PARA CONEXAO COM ANEL DESLIZANTE EM TUBO PEX, DN 32 MM X 1"</t>
  </si>
  <si>
    <t>64,95</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</si>
  <si>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</si>
  <si>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</si>
  <si>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</si>
  <si>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</si>
  <si>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16,17</t>
  </si>
  <si>
    <t>TE SANITARIO, PVC, DN 40 X 40 MM, SERIE NORMAL, PARA ESGOTO PREDIAL</t>
  </si>
  <si>
    <t>3,27</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</si>
  <si>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</si>
  <si>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</si>
  <si>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</si>
  <si>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</si>
  <si>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</si>
  <si>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1,01</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</si>
  <si>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</si>
  <si>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</si>
  <si>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</si>
  <si>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</si>
  <si>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</si>
  <si>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64,55</t>
  </si>
  <si>
    <t>TE SOLDAVEL, PVC, 90 GRAUS, 85 MM, PARA AGUA FRIA PREDIAL (NBR 5648)</t>
  </si>
  <si>
    <t>105,87</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</si>
  <si>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</si>
  <si>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</si>
  <si>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</si>
  <si>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</si>
  <si>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</si>
  <si>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</si>
  <si>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</si>
  <si>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</si>
  <si>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22,63</t>
  </si>
  <si>
    <t>TE 45 GRAUS DE FERRO GALVANIZADO, COM ROSCA BSP, DE 3"</t>
  </si>
  <si>
    <t>TE 45 GRAUS DE FERRO GALVANIZADO, COM ROSCA BSP, DE 4"</t>
  </si>
  <si>
    <t>TE 90 GRAUS EM ACO CARBONO, SOLDAVEL, PRESSAO 3.000 LBS, DN 1 1/2"</t>
  </si>
  <si>
    <t>TE 90 GRAUS EM ACO CARBONO, SOLDAVEL, PRESSAO 3.000 LBS, DN 1 1/4"</t>
  </si>
  <si>
    <t>88,31</t>
  </si>
  <si>
    <t>TE 90 GRAUS EM ACO CARBONO, SOLDAVEL, PRESSAO 3.000 LBS, DN 1/2"</t>
  </si>
  <si>
    <t>28,41</t>
  </si>
  <si>
    <t>TE 90 GRAUS EM ACO CARBONO, SOLDAVEL, PRESSAO 3.000 LBS, DN 1"</t>
  </si>
  <si>
    <t>57,49</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</si>
  <si>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</si>
  <si>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</si>
  <si>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</si>
  <si>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</si>
  <si>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</si>
  <si>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25,18</t>
  </si>
  <si>
    <t>TE, PLASTICO, DN 20 MM, PARA CONEXAO COM CRIMPAGEM EM TUBO PEX</t>
  </si>
  <si>
    <t>TE, PLASTICO, DN 25 MM, PARA CONEXAO COM CRIMPAGEM EM TUBO PEX</t>
  </si>
  <si>
    <t>51,19</t>
  </si>
  <si>
    <t>TE, PLASTICO, DN 32 MM, PARA CONEXAO COM CRIMPAGEM EM TUBO PEX</t>
  </si>
  <si>
    <t>76,64</t>
  </si>
  <si>
    <t>TE, PVC LEVE, CURTO, 90 GRAUS, 150 MM, PARA ESGOTO</t>
  </si>
  <si>
    <t>TE, PVC PBA, BBB, 90 GRAUS, DN 100 / DE 110 MM, PARA REDE  AGUA (NBR 10351)</t>
  </si>
  <si>
    <t>TE, PVC PBA, BBB, 90 GRAUS, DN 50 / DE 60 MM, PARA REDE AGUA (NBR 10351)</t>
  </si>
  <si>
    <t>29,35</t>
  </si>
  <si>
    <t>TE, PVC PBA, BBB, 90 GRAUS, DN 75 / DE 85 MM, PARA REDE AGUA (NBR 10351)</t>
  </si>
  <si>
    <t>TE, PVC, SERIE R, 100 X 100 MM, PARA ESGOTO OU AGUAS PLUVIAIS PREDIAIS</t>
  </si>
  <si>
    <t>TE, PVC, SERIE R, 100 X 75 MM, PARA ESGOTO OU AGUAS PLUVIAIS PREDIAIS</t>
  </si>
  <si>
    <t>46,91</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</si>
  <si>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</si>
  <si>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</si>
  <si>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</si>
  <si>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</si>
  <si>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</si>
  <si>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</si>
  <si>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</si>
  <si>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</si>
  <si>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</si>
  <si>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</si>
  <si>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</si>
  <si>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</si>
  <si>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54,51</t>
  </si>
  <si>
    <t>TECNICO DE EDIFICACOES</t>
  </si>
  <si>
    <t>13,08</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</si>
  <si>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</si>
  <si>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</si>
  <si>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</si>
  <si>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</si>
  <si>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</si>
  <si>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</si>
  <si>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</si>
  <si>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</si>
  <si>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</si>
  <si>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</si>
  <si>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</si>
  <si>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</si>
  <si>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</si>
  <si>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</si>
  <si>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</si>
  <si>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</si>
  <si>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</si>
  <si>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</si>
  <si>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</si>
  <si>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</si>
  <si>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</si>
  <si>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</si>
  <si>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</si>
  <si>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</si>
  <si>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28,81</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</si>
  <si>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</si>
  <si>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</si>
  <si>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</si>
  <si>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</si>
  <si>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</si>
  <si>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</si>
  <si>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</si>
  <si>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</si>
  <si>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</si>
  <si>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</si>
  <si>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</si>
  <si>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</si>
  <si>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</si>
  <si>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</si>
  <si>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</si>
  <si>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</si>
  <si>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</si>
  <si>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</si>
  <si>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</si>
  <si>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</si>
  <si>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</si>
  <si>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35,27</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</si>
  <si>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</si>
  <si>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</si>
  <si>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</si>
  <si>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</si>
  <si>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</si>
  <si>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</si>
  <si>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</si>
  <si>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</si>
  <si>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</si>
  <si>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</si>
  <si>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</si>
  <si>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</si>
  <si>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</si>
  <si>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</si>
  <si>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</si>
  <si>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</si>
  <si>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</si>
  <si>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</si>
  <si>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42,13</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</si>
  <si>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</si>
  <si>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</si>
  <si>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</si>
  <si>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</si>
  <si>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</si>
  <si>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</si>
  <si>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</si>
  <si>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</si>
  <si>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</si>
  <si>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</si>
  <si>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</si>
  <si>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</si>
  <si>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</si>
  <si>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</si>
  <si>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</si>
  <si>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</si>
  <si>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53,50</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</si>
  <si>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</si>
  <si>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</si>
  <si>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</si>
  <si>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</si>
  <si>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</si>
  <si>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55,90</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</si>
  <si>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</si>
  <si>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</si>
  <si>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</si>
  <si>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46,52</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</si>
  <si>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</si>
  <si>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</si>
  <si>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</si>
  <si>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</si>
  <si>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</si>
  <si>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</si>
  <si>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2,09</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</si>
  <si>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</si>
  <si>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</si>
  <si>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</si>
  <si>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</si>
  <si>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</si>
  <si>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</si>
  <si>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</si>
  <si>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17,81</t>
  </si>
  <si>
    <t>TERMINAL DE VENTILACAO, 50 MM, SERIE NORMAL, ESGOTO PREDIAL</t>
  </si>
  <si>
    <t>TERMINAL DE VENTILACAO, 75 MM, SERIE NORMAL, ESGOTO PREDIAL</t>
  </si>
  <si>
    <t>11,56</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</si>
  <si>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</si>
  <si>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</si>
  <si>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</si>
  <si>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</si>
  <si>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</si>
  <si>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</si>
  <si>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</si>
  <si>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28,67</t>
  </si>
  <si>
    <t>TERMINAL METALICO A PRESSAO PARA 1 CABO DE 25 A 35 MM2, COM 2 FUROS PARA FIXACAO</t>
  </si>
  <si>
    <t>28,98</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</si>
  <si>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</si>
  <si>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</si>
  <si>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</si>
  <si>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</si>
  <si>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50,06</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</si>
  <si>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</si>
  <si>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</si>
  <si>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</si>
  <si>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</si>
  <si>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</si>
  <si>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</si>
  <si>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</si>
  <si>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</si>
  <si>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</si>
  <si>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0,67</t>
  </si>
  <si>
    <t>TERRA VEGETAL (GRANEL)</t>
  </si>
  <si>
    <t>143,57</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</si>
  <si>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</si>
  <si>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</si>
  <si>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</si>
  <si>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</si>
  <si>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</si>
  <si>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</si>
  <si>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</si>
  <si>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</si>
  <si>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</si>
  <si>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</si>
  <si>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</si>
  <si>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7,68</t>
  </si>
  <si>
    <t>TINTA A OLEO BRILHANTE, PARA MADEIRAS E METAIS</t>
  </si>
  <si>
    <t>17,78</t>
  </si>
  <si>
    <t>TINTA ACRILICA A BASE DE SOLVENTE, PARA SINALIZACAO HORIZONTAL VIARIA (NBR 11862)</t>
  </si>
  <si>
    <t>6,79</t>
  </si>
  <si>
    <t>TINTA ACRILICA PREMIUM PARA PISO</t>
  </si>
  <si>
    <t>14,64</t>
  </si>
  <si>
    <t>TINTA ASFALTICA IMPERMEABILIZANTE DILUIDA EM SOLVENTE, PARA MATERIAIS CIMENTICIOS, METAL E MADEIRA</t>
  </si>
  <si>
    <t>TINTA ASFALTICA IMPERMEABILIZANTE DISPERSA EM AGUA, PARA MATERIAIS CIMENTICIOS</t>
  </si>
  <si>
    <t>20,93</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</si>
  <si>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</si>
  <si>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</si>
  <si>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</si>
  <si>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</si>
  <si>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</si>
  <si>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</si>
  <si>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</si>
  <si>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</si>
  <si>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</si>
  <si>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</si>
  <si>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</si>
  <si>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</si>
  <si>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</si>
  <si>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9,10</t>
  </si>
  <si>
    <t>TINTA LATEX ACRILICA PREMIUM, COR BRANCO FOSCO</t>
  </si>
  <si>
    <t>TINTA LATEX ACRILICA STANDARD, COR BRANCA</t>
  </si>
  <si>
    <t>14,29</t>
  </si>
  <si>
    <t>TINTA LATEX ACRILICA SUPER PREMIUM, COR BRANCO FOSCO</t>
  </si>
  <si>
    <t>TINTA MINERAL IMPERMEAVEL EM PO, BRANCA</t>
  </si>
  <si>
    <t>TINTA/RESINA ACRILICA PREMIUM PARA CERAMICA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</si>
  <si>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</si>
  <si>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</si>
  <si>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</si>
  <si>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</si>
  <si>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</si>
  <si>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</si>
  <si>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9,19</t>
  </si>
  <si>
    <t>TOMADA PARA ANTENA DE TV, CABO COAXIAL DE 9 MM, CONJUNTO MONTADO PARA EMBUTIR 4" X 2" (PLACA + SUPORTE + MODULO)</t>
  </si>
  <si>
    <t>13,05</t>
  </si>
  <si>
    <t>TOMADA RJ11, 2 FIOS (APENAS MODULO)</t>
  </si>
  <si>
    <t>TOMADA RJ11, 2 FIOS, CONJUNTO MONTADO PARA EMBUTIR 4" X 2" (PLACA + SUPORTE + MODULO)</t>
  </si>
  <si>
    <t>TOMADA RJ45, 8 FIOS, CAT 5E (APENAS MODULO)</t>
  </si>
  <si>
    <t>27,01</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</si>
  <si>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</si>
  <si>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</si>
  <si>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</si>
  <si>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</si>
  <si>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</si>
  <si>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</si>
  <si>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</si>
  <si>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</si>
  <si>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</si>
  <si>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112,37</t>
  </si>
  <si>
    <t>47,22</t>
  </si>
  <si>
    <t>67,18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</si>
  <si>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</si>
  <si>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</si>
  <si>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</si>
  <si>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</si>
  <si>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</si>
  <si>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37,26</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</si>
  <si>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</si>
  <si>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</si>
  <si>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</si>
  <si>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</si>
  <si>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56,20</t>
  </si>
  <si>
    <t>TORNEIRA DE BOIA VAZAO TOTAL PARA CAIXA D'AGUA, AGUA FRIA, BITOLA 1", COM HASTE E TORNEIRA METALICOS E BALAO PLASTICO</t>
  </si>
  <si>
    <t>102,75</t>
  </si>
  <si>
    <t>TORNEIRA DE BOIA VAZAO TOTAL PARA CAIXA D'AGUA, AGUA FRIA, BITOLA 3/4", COM HASTE E TORNEIRA METALICOS E BALAO PLASTICO</t>
  </si>
  <si>
    <t>TORNEIRA DE METAL AMARELO, PARA TANQUE / JARDIM, DE PAREDE, COM BICO PLASTICO, CANO CURTO, AREA EXTERNA, PADRAO POPULAR / USO GERAL, 1/2 " OU 3/4 " (REF 1128)</t>
  </si>
  <si>
    <t>36,68</t>
  </si>
  <si>
    <t>TORNEIRA DE METAL AMARELO, PARA TANQUE / JARDIM, DE PAREDE, SEM BICO, CANO CURTO, PADRAO POPULAR / USO GERAL, 1/2 " OU 3/4 " (REF 1120)</t>
  </si>
  <si>
    <t>TORNEIRA ELETRICA DE PAREDE, BICA ALTA, PARA COZINHA, 5500 W (110/220 V)</t>
  </si>
  <si>
    <t>151,78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</si>
  <si>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</si>
  <si>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</si>
  <si>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</si>
  <si>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43,85</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</si>
  <si>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</si>
  <si>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</si>
  <si>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</si>
  <si>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</si>
  <si>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</si>
  <si>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</si>
  <si>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</si>
  <si>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</si>
  <si>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</si>
  <si>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</si>
  <si>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</si>
  <si>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</si>
  <si>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</si>
  <si>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</si>
  <si>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</si>
  <si>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128,34</t>
  </si>
  <si>
    <t>TRATOR DE ESTEIRAS, POTENCIA BRUTA DE 133 HP, PESO OPERACIONAL DE 14 T, COM LAMINA COM CAPACIDADE DE 3,00 M3</t>
  </si>
  <si>
    <t>879.448,23</t>
  </si>
  <si>
    <t>TRATOR DE ESTEIRAS, POTENCIA BRUTA DE 347 HP, PESO OPERACIONAL DE 38,5 T, COM ESCARIFICADOR E LAMINA COM CAPACIDADE DE 4,70M3</t>
  </si>
  <si>
    <t>3.623.017,32</t>
  </si>
  <si>
    <t>TRATOR DE ESTEIRAS, POTENCIA DE 100 HP, PESO OPERACIONAL DE 9,4 T, COM LAMINA COM CAPACIDADE DE 2,19 M3</t>
  </si>
  <si>
    <t>853.193,32</t>
  </si>
  <si>
    <t>TRATOR DE ESTEIRAS, POTENCIA DE 150 HP, PESO OPERACIONAL DE 16,7 T, COM RODA MOTRIZ ELEVADA E LAMINA COM CONTATO DE 3,18M3</t>
  </si>
  <si>
    <t>1.106.075,33</t>
  </si>
  <si>
    <t>TRATOR DE ESTEIRAS, POTENCIA DE 170 HP, PESO OPERACIONAL DE 19 T, COM LAMINA COM CAPACIDADE DE 5,2 M3</t>
  </si>
  <si>
    <t>1.099.310,24</t>
  </si>
  <si>
    <t>TRATOR DE ESTEIRAS, POTENCIA DE 347 HP, PESO OPERACIONAL DE 38,5 T, COM LAMINA COM CAPACIDADE DE 8,70M3</t>
  </si>
  <si>
    <t>TRATOR DE ESTEIRAS, POTENCIA NO VOLANTE DE 200 HP, PESO OPERACIONAL DE 20,1 T, COM RODA MOTRIZ ELEVADA E LAMINA COM CAPACIDADE DE 3,89 M3</t>
  </si>
  <si>
    <t>1.629.414,65</t>
  </si>
  <si>
    <t>TRATOR DE ESTEIRAS, POTENCIA 125 HP, PESO OPERACIONAL DE 12,9 T, COM LAMINA COM CAPACIDADE DE 2,7 M3</t>
  </si>
  <si>
    <t>892.978,19</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</si>
  <si>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</si>
  <si>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</si>
  <si>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</si>
  <si>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</si>
  <si>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</si>
  <si>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</si>
  <si>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</si>
  <si>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</si>
  <si>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33,45</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</si>
  <si>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</si>
  <si>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</si>
  <si>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</si>
  <si>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</si>
  <si>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45,17</t>
  </si>
  <si>
    <t>TRILHO QUADRADO FRIZADO PARA RODIZIO (VERGALHAO MACICO), EM ALUMINIO, COM DIMENSOES DE *6 X 6* MM</t>
  </si>
  <si>
    <t>TROLEY MANUAL CAPACIDADE 1 T</t>
  </si>
  <si>
    <t>683,15</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</si>
  <si>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</si>
  <si>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</si>
  <si>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</si>
  <si>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</si>
  <si>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</si>
  <si>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94,44</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</si>
  <si>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</si>
  <si>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</si>
  <si>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</si>
  <si>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</si>
  <si>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</si>
  <si>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</si>
  <si>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</si>
  <si>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45,36</t>
  </si>
  <si>
    <t>TUBO ACO CARBONO SEM COSTURA 1", E= *3,38 MM, SCHEDULE 40, *2,50* KG/M</t>
  </si>
  <si>
    <t>52,48</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</si>
  <si>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</si>
  <si>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</si>
  <si>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</si>
  <si>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</si>
  <si>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</si>
  <si>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</si>
  <si>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</si>
  <si>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58,76</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</si>
  <si>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</si>
  <si>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</si>
  <si>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</si>
  <si>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</si>
  <si>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</si>
  <si>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</si>
  <si>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</si>
  <si>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</si>
  <si>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</si>
  <si>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</si>
  <si>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</si>
  <si>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</si>
  <si>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</si>
  <si>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</si>
  <si>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</si>
  <si>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</si>
  <si>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70,59</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</si>
  <si>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</si>
  <si>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</si>
  <si>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</si>
  <si>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</si>
  <si>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</si>
  <si>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</si>
  <si>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</si>
  <si>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</si>
  <si>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</si>
  <si>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101,90</t>
  </si>
  <si>
    <t>TUBO ACO GALVANIZADO COM COSTURA, CLASSE MEDIA, DN 3/4", E = *2,65* MM, PESO *1,58* KG/M (NBR 5580)</t>
  </si>
  <si>
    <t>32,51</t>
  </si>
  <si>
    <t>TUBO ACO GALVANIZADO COM COSTURA, CLASSE MEDIA, DN 3", E = *4,05* MM, PESO *8,47* KG/M (NBR 5580)</t>
  </si>
  <si>
    <t>TUBO ACO GALVANIZADO COM COSTURA, CLASSE MEDIA, DN 4", E = 4,50* MM, PESO 12,10* KG/M (NBR 5580)</t>
  </si>
  <si>
    <t>234,36</t>
  </si>
  <si>
    <t>TUBO ACO GALVANIZADO COM COSTURA, CLASSE MEDIA, DN 5", E = *5,40* MM, PESO *17,80* KG/M (NBR 5580)</t>
  </si>
  <si>
    <t>TUBO ACO GALVANIZADO COM COSTURA, CLASSE MEDIA, DN 6", E = 4,85* MM, PESO 19,68* KG/M (NBR 5580)</t>
  </si>
  <si>
    <t>TUBO ACO INDUSTRIAL DN 2" (50,8 MM) E=1,50MM, PESO= 1,8237 KG/M</t>
  </si>
  <si>
    <t>27,59</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</si>
  <si>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</si>
  <si>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</si>
  <si>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</si>
  <si>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</si>
  <si>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</si>
  <si>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</si>
  <si>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</si>
  <si>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</si>
  <si>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</si>
  <si>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</si>
  <si>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</si>
  <si>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</si>
  <si>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</si>
  <si>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</si>
  <si>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</si>
  <si>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</si>
  <si>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</si>
  <si>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</si>
  <si>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</si>
  <si>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46,70</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</si>
  <si>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</si>
  <si>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</si>
  <si>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</si>
  <si>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</si>
  <si>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</si>
  <si>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</si>
  <si>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153,75</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</si>
  <si>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</si>
  <si>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</si>
  <si>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</si>
  <si>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</si>
  <si>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</si>
  <si>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</si>
  <si>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</si>
  <si>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18,81</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</si>
  <si>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</si>
  <si>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</si>
  <si>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</si>
  <si>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</si>
  <si>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</si>
  <si>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</si>
  <si>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51,70</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</si>
  <si>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</si>
  <si>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</si>
  <si>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</si>
  <si>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</si>
  <si>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</si>
  <si>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</si>
  <si>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</si>
  <si>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57,44</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</si>
  <si>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</si>
  <si>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</si>
  <si>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</si>
  <si>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</si>
  <si>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</si>
  <si>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</si>
  <si>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</si>
  <si>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</si>
  <si>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</si>
  <si>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</si>
  <si>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62,10</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</si>
  <si>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</si>
  <si>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</si>
  <si>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</si>
  <si>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</si>
  <si>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</si>
  <si>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</si>
  <si>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</si>
  <si>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21,08</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</si>
  <si>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</si>
  <si>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</si>
  <si>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</si>
  <si>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</si>
  <si>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</si>
  <si>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</si>
  <si>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</si>
  <si>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</si>
  <si>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</si>
  <si>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</si>
  <si>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</si>
  <si>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</si>
  <si>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</si>
  <si>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91,13</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</si>
  <si>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</si>
  <si>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</si>
  <si>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</si>
  <si>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</si>
  <si>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</si>
  <si>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</si>
  <si>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</si>
  <si>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588,63</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</si>
  <si>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</si>
  <si>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</si>
  <si>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</si>
  <si>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</si>
  <si>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</si>
  <si>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</si>
  <si>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</si>
  <si>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</si>
  <si>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</si>
  <si>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</si>
  <si>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</si>
  <si>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</si>
  <si>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</si>
  <si>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</si>
  <si>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</si>
  <si>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</si>
  <si>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</si>
  <si>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</si>
  <si>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</si>
  <si>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</si>
  <si>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</si>
  <si>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</si>
  <si>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</si>
  <si>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167,22</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</si>
  <si>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</si>
  <si>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</si>
  <si>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</si>
  <si>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</si>
  <si>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</si>
  <si>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</si>
  <si>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</si>
  <si>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</si>
  <si>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</si>
  <si>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</si>
  <si>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568,57</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</si>
  <si>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</si>
  <si>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</si>
  <si>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</si>
  <si>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24,96</t>
  </si>
  <si>
    <t>TUBO DE CONCRETO SIMPLES PARA AGUAS PLUVIAIS, CLASSE PS1, COM ENCAIXE MACHO E FEMEA, DIAMETRO NOMINAL DE 300 MM</t>
  </si>
  <si>
    <t>34,95</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</si>
  <si>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</si>
  <si>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</si>
  <si>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</si>
  <si>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81,68</t>
  </si>
  <si>
    <t>TUBO DE CONCRETO SIMPLES PARA AGUAS PLUVIAIS, CLASSE PS1, COM ENCAIXE PONTA E BOLSA, DIAMETRO NOMINAL DE 200 MM</t>
  </si>
  <si>
    <t>30,64</t>
  </si>
  <si>
    <t>TUBO DE CONCRETO SIMPLES PARA AGUAS PLUVIAIS, CLASSE PS1, COM ENCAIXE PONTA E BOLSA, DIAMETRO NOMINAL DE 300 MM</t>
  </si>
  <si>
    <t>41,99</t>
  </si>
  <si>
    <t>TUBO DE CONCRETO SIMPLES PARA AGUAS PLUVIAIS, CLASSE PS1, COM ENCAIXE PONTA E BOLSA, DIAMETRO NOMINAL DE 400 MM</t>
  </si>
  <si>
    <t>49,62</t>
  </si>
  <si>
    <t>TUBO DE CONCRETO SIMPLES PARA AGUAS PLUVIAIS, CLASSE PS1, COM ENCAIXE PONTA E BOLSA, DIAMETRO NOMINAL DE 500 MM</t>
  </si>
  <si>
    <t>73,85</t>
  </si>
  <si>
    <t>TUBO DE CONCRETO SIMPLES PARA AGUAS PLUVIAIS, CLASSE PS1, COM ENCAIXE PONTA E BOLSA, DIAMETRO NOMINAL DE 600 MM</t>
  </si>
  <si>
    <t>88,40</t>
  </si>
  <si>
    <t>TUBO DE CONCRETO SIMPLES PARA AGUAS PLUVIAIS, CLASSE PS2, COM ENCAIXE PONTA E BOLSA, DIAMETRO NOMINAL DE 200 MM</t>
  </si>
  <si>
    <t>TUBO DE CONCRETO SIMPLES PARA AGUAS PLUVIAIS, CLASSE PS2, COM ENCAIXE PONTA E BOLSA, DIAMETRO NOMINAL DE 300 MM</t>
  </si>
  <si>
    <t>49,36</t>
  </si>
  <si>
    <t>TUBO DE CONCRETO SIMPLES PARA AGUAS PLUVIAIS, CLASSE PS2, COM ENCAIXE PONTA E BOLSA, DIAMETRO NOMINAL DE 400 MM</t>
  </si>
  <si>
    <t>54,47</t>
  </si>
  <si>
    <t>TUBO DE CONCRETO SIMPLES PARA AGUAS PLUVIAIS, CLASSE PS2, COM ENCAIXE PONTA E BOLSA, DIAMETRO NOMINAL DE 500 MM</t>
  </si>
  <si>
    <t>77,25</t>
  </si>
  <si>
    <t>TUBO DE CONCRETO SIMPLES PARA AGUAS PLUVIAIS, CLASSE PS2, COM ENCAIXE PONTA E BOLSA, DIAMETRO NOMINAL DE 600 MM</t>
  </si>
  <si>
    <t>91,24</t>
  </si>
  <si>
    <t>TUBO DE CONCRETO SIMPLES PARA ESGOTO SANITARIO, CLASSE ES, COM ENCAIXE PONTA E BOLSA, COM JUNTA ELASTICA, DIAMETRO NOMINAL DE 400 MM</t>
  </si>
  <si>
    <t>79,44</t>
  </si>
  <si>
    <t>TUBO DE CONCRETO SIMPLES PARA ESGOTO SANITARIO, CLASSE ES, COM ENCAIXE PONTA E BOLSA, COM JUNTA ELASTICA, DIAMETRO NOMINAL DE 500 MM</t>
  </si>
  <si>
    <t>96,46</t>
  </si>
  <si>
    <t>TUBO DE CONCRETO SIMPLES PARA ESGOTO SANITARIO, CLASSE ES, COM ENCAIXE PONTA E BOLSA, COM JUNTA ELASTICA, DIAMETRO NOMINAL DE 600 MM</t>
  </si>
  <si>
    <t>130,50</t>
  </si>
  <si>
    <t>TUBO DE CONCRETO SIMPLES POROSO PARA DRENAGEM (DRENO POROSO), COM ENCAIXE MACHO E FEMEA, DIAMETRO NOMINAL DE 200 MM</t>
  </si>
  <si>
    <t>TUBO DE CONCRETO SIMPLES POROSO PARA DRENAGEM (DRENO POROSO), COM ENCAIXE MACHO E FEMEA, DIAMETRO NOMINAL DE 300 MM</t>
  </si>
  <si>
    <t>34,04</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</si>
  <si>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</si>
  <si>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</si>
  <si>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</si>
  <si>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</si>
  <si>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</si>
  <si>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</si>
  <si>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</si>
  <si>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</si>
  <si>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</si>
  <si>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</si>
  <si>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</si>
  <si>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</si>
  <si>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</si>
  <si>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</si>
  <si>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</si>
  <si>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132,46</t>
  </si>
  <si>
    <t>63,11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</si>
  <si>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</si>
  <si>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</si>
  <si>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</si>
  <si>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</si>
  <si>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</si>
  <si>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</si>
  <si>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</si>
  <si>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</si>
  <si>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</si>
  <si>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</si>
  <si>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</si>
  <si>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</si>
  <si>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23,56</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</si>
  <si>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</si>
  <si>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</si>
  <si>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</si>
  <si>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</si>
  <si>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</si>
  <si>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</si>
  <si>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11,20</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</si>
  <si>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</si>
  <si>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</si>
  <si>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</si>
  <si>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</si>
  <si>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</si>
  <si>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</si>
  <si>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</si>
  <si>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</si>
  <si>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</si>
  <si>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</si>
  <si>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</si>
  <si>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31,35</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</si>
  <si>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</si>
  <si>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</si>
  <si>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</si>
  <si>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</si>
  <si>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</si>
  <si>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</si>
  <si>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</si>
  <si>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</si>
  <si>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</si>
  <si>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41,81</t>
  </si>
  <si>
    <t>TUBO PPR, CLASSE PN 25, DN 63 MM, PARA AGUA QUENTE E FRIA PREDIAL</t>
  </si>
  <si>
    <t>TUBO PPR, CLASSE PN 25, DN 75 MM, PARA AGUA QUENTE E FRIA PREDIAL</t>
  </si>
  <si>
    <t>TUBO PPR, CLASSE PN 25, DN 90 MM, PARA AGUA QUENTE E FRIA PREDIAL</t>
  </si>
  <si>
    <t>158,29</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</si>
  <si>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</si>
  <si>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</si>
  <si>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</si>
  <si>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</si>
  <si>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</si>
  <si>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</si>
  <si>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</si>
  <si>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</si>
  <si>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</si>
  <si>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</si>
  <si>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</si>
  <si>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</si>
  <si>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111,71</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</si>
  <si>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</si>
  <si>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</si>
  <si>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</si>
  <si>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</si>
  <si>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</si>
  <si>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</si>
  <si>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</si>
  <si>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</si>
  <si>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</si>
  <si>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</si>
  <si>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40,64</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</si>
  <si>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</si>
  <si>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</si>
  <si>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</si>
  <si>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</si>
  <si>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</si>
  <si>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</si>
  <si>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</si>
  <si>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</si>
  <si>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</si>
  <si>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</si>
  <si>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</si>
  <si>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</si>
  <si>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36,88</t>
  </si>
  <si>
    <t>TUBO PVC, ROSCAVEL,  2 1/2", AGUA FRIA PREDIAL</t>
  </si>
  <si>
    <t>TUBO PVC, ROSCAVEL,  2", PARA AGUA FRIA PREDIAL</t>
  </si>
  <si>
    <t>49,71</t>
  </si>
  <si>
    <t>TUBO PVC, ROSCAVEL, 1 1/2",  AGUA FRIA PREDIAL</t>
  </si>
  <si>
    <t>35,08</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</si>
  <si>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</si>
  <si>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</si>
  <si>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</si>
  <si>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</si>
  <si>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</si>
  <si>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</si>
  <si>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</si>
  <si>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</si>
  <si>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</si>
  <si>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</si>
  <si>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</si>
  <si>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</si>
  <si>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100 MM, AGUA FRIA (NBR-5648)</t>
  </si>
  <si>
    <t>TUBO PVC, SOLDAVEL, DN 20 MM, AGUA FRIA (NBR-5648)</t>
  </si>
  <si>
    <t>TUBO PVC, SOLDAVEL, DN 25 MM, AGUA FRIA (NBR-5648)</t>
  </si>
  <si>
    <t>TUBO PVC, SOLDAVEL, DN 32 MM, AGUA FRIA (NBR-5648)</t>
  </si>
  <si>
    <t>8,94</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</si>
  <si>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</si>
  <si>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</si>
  <si>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</si>
  <si>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</si>
  <si>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</si>
  <si>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</si>
  <si>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</si>
  <si>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</si>
  <si>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</si>
  <si>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</si>
  <si>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</si>
  <si>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</si>
  <si>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</si>
  <si>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44,46</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</si>
  <si>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</si>
  <si>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</si>
  <si>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</si>
  <si>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</si>
  <si>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</si>
  <si>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</si>
  <si>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</si>
  <si>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</si>
  <si>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</si>
  <si>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</si>
  <si>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</si>
  <si>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</si>
  <si>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</si>
  <si>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</si>
  <si>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55,31</t>
  </si>
  <si>
    <t>UNIAO DE FERRO GALVANIZADO, COM ROSCA BSP, COM ASSENTO PLANO, DE 1 1/4"</t>
  </si>
  <si>
    <t>44,44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</si>
  <si>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</si>
  <si>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</si>
  <si>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</si>
  <si>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</si>
  <si>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</si>
  <si>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</si>
  <si>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</si>
  <si>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</si>
  <si>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11,67</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</si>
  <si>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</si>
  <si>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</si>
  <si>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</si>
  <si>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</si>
  <si>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38,59</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</si>
  <si>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</si>
  <si>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</si>
  <si>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</si>
  <si>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</si>
  <si>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</si>
  <si>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12,89</t>
  </si>
  <si>
    <t>UNIAO METALICA, PARA CONEXAO COM ANEL DESLIZANTE EM TUBO PEX, DN 25 MM</t>
  </si>
  <si>
    <t>22,70</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</si>
  <si>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</si>
  <si>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</si>
  <si>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</si>
  <si>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</si>
  <si>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</si>
  <si>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</si>
  <si>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</si>
  <si>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</si>
  <si>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</si>
  <si>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</si>
  <si>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</si>
  <si>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</si>
  <si>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</si>
  <si>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</si>
  <si>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</si>
  <si>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</si>
  <si>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</si>
  <si>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</si>
  <si>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</si>
  <si>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</si>
  <si>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</si>
  <si>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</si>
  <si>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</si>
  <si>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29,79</t>
  </si>
  <si>
    <t>UNIAO, CPVC, SOLDAVEL, 35 MM, PARA AGUA QUENTE PREDIAL</t>
  </si>
  <si>
    <t>UNIAO, CPVC, SOLDAVEL, 42 MM, PARA AGUA QUENTE PREDIAL</t>
  </si>
  <si>
    <t>67,54</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</si>
  <si>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</si>
  <si>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</si>
  <si>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</si>
  <si>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</si>
  <si>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</si>
  <si>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</si>
  <si>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</si>
  <si>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</si>
  <si>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392.649,25</t>
  </si>
  <si>
    <t>USINA DE CONCRETO FIXA, CAPACIDADE NOMINAL DE 60 M3/H, SEM SILO</t>
  </si>
  <si>
    <t>527.982,35</t>
  </si>
  <si>
    <t>USINA DE CONCRETO FIXA, CAPACIDADE NOMINAL DE 80 M3/H, SEM SILO</t>
  </si>
  <si>
    <t>647.029,46</t>
  </si>
  <si>
    <t>USINA DE CONCRETO FIXA, CAPACIDADE NOMINAL DE 90 A 120 M3/H, SEM SILO</t>
  </si>
  <si>
    <t>700.000,00</t>
  </si>
  <si>
    <t>USINA DE LAMA ASFALTICA, PROD 30 A 50 T/H, SILO DE AGREGADO 7 M3, RESERVATORIOS PARA EMULSAO E AGUA DE 2,3 M3 CADA, MISTURADOR TIPO PUGG-MILL A SER MONTADO SOBRE CAMINHAO</t>
  </si>
  <si>
    <t>606.832,91</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</si>
  <si>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</si>
  <si>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</si>
  <si>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</si>
  <si>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</si>
  <si>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</si>
  <si>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</si>
  <si>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</si>
  <si>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</si>
  <si>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</si>
  <si>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</si>
  <si>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</si>
  <si>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</si>
  <si>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</si>
  <si>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</si>
  <si>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</si>
  <si>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64,93</t>
  </si>
  <si>
    <t>VALVULA DE RETENCAO DE BRONZE, PE COM CRIVOS, EXTREMIDADE COM ROSCA, DE 2 1/2", PARA FUNDO DE POCO</t>
  </si>
  <si>
    <t>297,74</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</si>
  <si>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</si>
  <si>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</si>
  <si>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</si>
  <si>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</si>
  <si>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</si>
  <si>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</si>
  <si>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</si>
  <si>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</si>
  <si>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</si>
  <si>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</si>
  <si>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</si>
  <si>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</si>
  <si>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</si>
  <si>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</si>
  <si>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</si>
  <si>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</si>
  <si>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</si>
  <si>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</si>
  <si>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</si>
  <si>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</si>
  <si>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</si>
  <si>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</si>
  <si>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</si>
  <si>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</si>
  <si>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</si>
  <si>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3,83</t>
  </si>
  <si>
    <t>VALVULA EM PLASTICO BRANCO PARA LAVATORIO 1 ", SEM UNHO, COM LADRAO</t>
  </si>
  <si>
    <t>VALVULA EM PLASTICO BRANCO PARA TANQUE OU LAVATORIO 1 ", SEM UNHO E SEM LADRAO</t>
  </si>
  <si>
    <t>3,60</t>
  </si>
  <si>
    <t>VALVULA EM PLASTICO BRANCO PARA TANQUE 1.1/4 " X 1.1/2 ", SEM UNHO E SEM LADRAO</t>
  </si>
  <si>
    <t>VALVULA EM PLASTICO CROMADO PARA LAVATORIO 1 ", SEM UNHO, COM LADRAO</t>
  </si>
  <si>
    <t>VALVULA EM PLASTICO CROMADO TIPO AMERICANA PARA PIA DE COZINHA 3.1/2 " X 1.1/2 ", SEM ADAPTADOR</t>
  </si>
  <si>
    <t>17,77</t>
  </si>
  <si>
    <t>VARA FINA PARA CREMONA, EM FERRO ZINCADO BRANCO, COM DIAMETRO DE APROX 10 MM E COMPRIMENTO DE 1,20 M</t>
  </si>
  <si>
    <t>VARA FINA PARA CREMONA, EM FERRO ZINCADO BRANCO, COM DIAMETRO DE APROX 10 MM E COMPRIMENTO DE 1,50 M</t>
  </si>
  <si>
    <t>23,12</t>
  </si>
  <si>
    <t>VARIADOR DE LUMINOSIDADE ROTATIVO (DIMMER) 127 V, 300 W (APENAS MODULO)</t>
  </si>
  <si>
    <t>VARIADOR DE LUMINOSIDADE ROTATIVO (DIMMER) 127V, 300W, CONJUNTO MONTADO PARA EMBUTIR 4" X 2" (PLACA + SUPORTE + MODULO)</t>
  </si>
  <si>
    <t>51,64</t>
  </si>
  <si>
    <t>VARIADOR DE LUMINOSIDADE ROTATIVO (DIMMER) 220 V, 600 W (APENAS MODULO)</t>
  </si>
  <si>
    <t>VARIADOR DE LUMINOSIDADE ROTATIVO (DIMMER) 220V, 600W, CONJUNTO MONTADO PARA EMBUTIR 4" X 2" (PLACA + SUPORTE + MODULO)</t>
  </si>
  <si>
    <t>VARIADOR DE VELOCIDADE PARA VENTILADOR 127 V, 150 W (APENAS MODULO)</t>
  </si>
  <si>
    <t>24,68</t>
  </si>
  <si>
    <t>VARIADOR DE VELOCIDADE PARA VENTILADOR 127V, 150W + 2 INTERRUPTORES PARALELOS, PARA REVERSAO E LAMPADA, CONJUNTO MONTADO PARA EMBUTIR 4" X 2" (PLACA + SUPORTE + MODULOS)</t>
  </si>
  <si>
    <t>VARIADOR DE VELOCIDADE PARA VENTILADOR 220 V, 250 W (APENAS MODULO)</t>
  </si>
  <si>
    <t>27,60</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</si>
  <si>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</si>
  <si>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</si>
  <si>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</si>
  <si>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</si>
  <si>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</si>
  <si>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</si>
  <si>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</si>
  <si>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</si>
  <si>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</si>
  <si>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</si>
  <si>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</si>
  <si>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</si>
  <si>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</si>
  <si>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</si>
  <si>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</si>
  <si>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</si>
  <si>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</si>
  <si>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</si>
  <si>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</si>
  <si>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</si>
  <si>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</si>
  <si>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</si>
  <si>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</si>
  <si>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</si>
  <si>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</si>
  <si>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</si>
  <si>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575,22</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</si>
  <si>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</si>
  <si>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</si>
  <si>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</si>
  <si>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</si>
  <si>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</si>
  <si>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</si>
  <si>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</si>
  <si>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</si>
  <si>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</si>
  <si>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</si>
  <si>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</si>
  <si>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</si>
  <si>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</si>
  <si>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</si>
  <si>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</si>
  <si>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</si>
  <si>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</si>
  <si>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</si>
  <si>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</si>
  <si>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</si>
  <si>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16,15</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</si>
  <si>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</si>
  <si>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</si>
  <si>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</si>
  <si>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</si>
  <si>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</si>
  <si>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</si>
  <si>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</si>
  <si>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</si>
  <si>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</si>
  <si>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</si>
  <si>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</si>
  <si>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 xml:space="preserve">  PREÇO R$</t>
  </si>
  <si>
    <t xml:space="preserve">CÓDIGO  </t>
  </si>
  <si>
    <t>PLACA DE OBRA (PARA CONSTRUCAO CIVIL) EM CHAPA GALVANIZADA *N. 22*, ADESIVADA,DE *2,0 X 1,125* M (SEM POSTES PARA FIXACAO)</t>
  </si>
  <si>
    <t>CARGA, MANOBRA E DESCARGA DE ENTULHO EM CAMINHÃO BASCULANTE 6 M³ - CARGA COM ESCAVADEIRA HIDRÁULICA (CAÇAMBA DE 0,80 M³ / 111 HP) E DESCARGA LIVRE (UNIDADE: M3). AF_07/2020</t>
  </si>
  <si>
    <t>M4</t>
  </si>
  <si>
    <t>TRANSPORTE COM CAMINHÃO BASCULANTE DE 10 M³, EM VIA URBANA PAVIMENTADA , DMT ATÉ 30 KM (UNIDADE: M3XKM). AF_07/2020</t>
  </si>
  <si>
    <t>GUIA (MEIO-FIO) CONCRETO, MOLDADA IN LOCO EM TRECHO RETO COM EXTRUSO RA, 13 CM BASE X 22 CM ALTURA. AF_06/2016</t>
  </si>
  <si>
    <t>GUIA (MEIO-FIO) CONCRETO, MOLDADA IN LOCO EM TRECHO CURVO COM EXTRUS ORA, 13 CM BASE X 22 CM ALTURA. AF_06/2016</t>
  </si>
  <si>
    <t>PINTURA DE DEMARCAÇÃO DE QUADRA POLIESPORTIVA COM TINTA ACRÍLICA, E =5 CM, APLICAÇÃO MANUAL. AF_05/2021</t>
  </si>
  <si>
    <t>ALAMBRADO PARA QUADRA POLIESPORTIVA, ESTRUTURADO POR TUBOS DE ACO GALVANIZADO, (MONTANTES COM DIAMETRO 2", TRAVESSAS E ESCORAS COM DIÂMETRO 1 ¼), COM TELA DE ARAME GALVANIZADO, FIO 14 BWG E MALHA QUADRADA 5X5CM (EXCETO MURETA). AF_03/2021</t>
  </si>
  <si>
    <t>KIT CAVALETE PARA MEDIÇÃO DE ÁGUA - ENTRADA PRINCIPAL, EM PVC SOLDÁVEL DN 25 (¾") FORNECIMENTO E INSTALAÇÃO (EXCLUSIVE HIDRÔMETRO). AF_11/2016</t>
  </si>
  <si>
    <t>ESCORAMENTO DE VALA, TIPO PONTALETEAMENTO, COM PROFUNDIDADE DE 0 A 1,5M, LARGURA MAIOR OU IGUAL A 1,5 M E MENOR QUE 2,5 M. AF_08/2020</t>
  </si>
  <si>
    <t>ASSENTAMENTO DE TUBO DE CONCRETO PARA REDES COLETORAS DE ÁGUAS PLUVIAI S, DIÂMETRO DE 800 MM, JUNTA RÍGIDA, INSTALADO EM LOCAL COM ALTO NÍVEL DE INTERFERÊNCIAS (NÃO INCLUI FORNECIMENTO). AF_12/2015</t>
  </si>
  <si>
    <t>BANCO DE CONCRETO - FORNECIMENTO E INSTALAÇÃO</t>
  </si>
  <si>
    <t>LOCAÇÃO CAMÇAMBA DE ENTULHO 5M³</t>
  </si>
  <si>
    <t xml:space="preserve">VALOR TOTAL DA OBRA COM BDI:  </t>
  </si>
  <si>
    <t xml:space="preserve">VALOR TOTAL DA OBRA SEM BDI:  </t>
  </si>
  <si>
    <t>TOTAL DO ITEM =</t>
  </si>
  <si>
    <t xml:space="preserve">TOTAL DO ITEM = </t>
  </si>
  <si>
    <t xml:space="preserve">TOTAL DO ITEM  = </t>
  </si>
  <si>
    <t>79,17</t>
  </si>
  <si>
    <t>585,56</t>
  </si>
  <si>
    <t>27,27</t>
  </si>
  <si>
    <t>26,85</t>
  </si>
  <si>
    <t>149,26</t>
  </si>
  <si>
    <t>3,96</t>
  </si>
  <si>
    <t>2,14</t>
  </si>
  <si>
    <t>3,63</t>
  </si>
  <si>
    <t>2,60</t>
  </si>
  <si>
    <t>ACABAMENTO DE METAL CROMADO PARA REGISTRO PEQUENO, DE PAREDE, 1/2 " OU 3/4 "</t>
  </si>
  <si>
    <t>30,46</t>
  </si>
  <si>
    <t>123,71</t>
  </si>
  <si>
    <t>115,15</t>
  </si>
  <si>
    <t>ACETILENO (RECARGA DE GAS ACETILENO PARA CILINDRO DE CONJUNTO OXICORTE GRANDE) NAO INCLUI TROCA/MANUTENCAO DO CILINDRO</t>
  </si>
  <si>
    <t>79,00</t>
  </si>
  <si>
    <t>10,61</t>
  </si>
  <si>
    <t>10,98</t>
  </si>
  <si>
    <t>8,63</t>
  </si>
  <si>
    <t>31,27</t>
  </si>
  <si>
    <t>38,09</t>
  </si>
  <si>
    <t>1,25</t>
  </si>
  <si>
    <t>22,11</t>
  </si>
  <si>
    <t>16,51</t>
  </si>
  <si>
    <t>0,77</t>
  </si>
  <si>
    <t>4,76</t>
  </si>
  <si>
    <t>30,84</t>
  </si>
  <si>
    <t>25,49</t>
  </si>
  <si>
    <t>35,56</t>
  </si>
  <si>
    <t>370,58</t>
  </si>
  <si>
    <t>20,65</t>
  </si>
  <si>
    <t>38,39</t>
  </si>
  <si>
    <t>58,88</t>
  </si>
  <si>
    <t>188,07</t>
  </si>
  <si>
    <t>262,56</t>
  </si>
  <si>
    <t>398,88</t>
  </si>
  <si>
    <t>21,16</t>
  </si>
  <si>
    <t>31,29</t>
  </si>
  <si>
    <t>35,84</t>
  </si>
  <si>
    <t>61,31</t>
  </si>
  <si>
    <t>238,00</t>
  </si>
  <si>
    <t>278,64</t>
  </si>
  <si>
    <t>37,48</t>
  </si>
  <si>
    <t>45,49</t>
  </si>
  <si>
    <t>68,12</t>
  </si>
  <si>
    <t>53,31</t>
  </si>
  <si>
    <t>178,35</t>
  </si>
  <si>
    <t>93,13</t>
  </si>
  <si>
    <t>200,15</t>
  </si>
  <si>
    <t>45,02</t>
  </si>
  <si>
    <t>113,65</t>
  </si>
  <si>
    <t>40,46</t>
  </si>
  <si>
    <t>39,45</t>
  </si>
  <si>
    <t>25,11</t>
  </si>
  <si>
    <t>13,34</t>
  </si>
  <si>
    <t>18,16</t>
  </si>
  <si>
    <t>3.261,17</t>
  </si>
  <si>
    <t>4.084,70</t>
  </si>
  <si>
    <t>5.534,11</t>
  </si>
  <si>
    <t>6.563,52</t>
  </si>
  <si>
    <t>40,58</t>
  </si>
  <si>
    <t>AJUDANTE DE ARMADOR (HORISTA)</t>
  </si>
  <si>
    <t>11,03</t>
  </si>
  <si>
    <t>1.949,57</t>
  </si>
  <si>
    <t>AJUDANTE DE ELETRICISTA (HORISTA)</t>
  </si>
  <si>
    <t>2.111,17</t>
  </si>
  <si>
    <t>1.400,42</t>
  </si>
  <si>
    <t>AJUDANTE DE ESTRUTURAS METALICAS HORISTA</t>
  </si>
  <si>
    <t>AJUDANTE DE OPERACAO EM GERAL (HORISTA)</t>
  </si>
  <si>
    <t>AJUDANTE DE PINTOR (HORISTA)</t>
  </si>
  <si>
    <t>2.111,18</t>
  </si>
  <si>
    <t>AJUDANTE DE SERRALHEIRO (HORISTA)</t>
  </si>
  <si>
    <t>41,60</t>
  </si>
  <si>
    <t>113,52</t>
  </si>
  <si>
    <t>122,06</t>
  </si>
  <si>
    <t>68,68</t>
  </si>
  <si>
    <t>75,58</t>
  </si>
  <si>
    <t>98,15</t>
  </si>
  <si>
    <t>7.309,50</t>
  </si>
  <si>
    <t>2.620,22</t>
  </si>
  <si>
    <t>2.230,00</t>
  </si>
  <si>
    <t>ANEL BORRACHA PARA TUBO ESGOTO PREDIAL, DN 50 MM (NBR 5688)</t>
  </si>
  <si>
    <t>ANEL BORRACHA PARA TUBO ESGOTO PREDIAL, DN 75 MM (NBR 5688)</t>
  </si>
  <si>
    <t>ANEL BORRACHA, DN 100 MM, PARA TUBO SERIE REFORCADA ESGOTO PREDIAL</t>
  </si>
  <si>
    <t>ANEL BORRACHA, DN 75 MM, PARA TUBO SERIE REFORCADA ESGOTO PREDIAL</t>
  </si>
  <si>
    <t>16,87</t>
  </si>
  <si>
    <t>64,63</t>
  </si>
  <si>
    <t>146,73</t>
  </si>
  <si>
    <t>144,24</t>
  </si>
  <si>
    <t>ANEL DE BORRACHA PARA VEDACAO DE DUTO PEAD CORRUGADO PARA ELETRICA, DN 1 1/2" (NBR 15715)</t>
  </si>
  <si>
    <t>4,75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</si>
  <si>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</si>
  <si>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</si>
  <si>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</si>
  <si>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</si>
  <si>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605,03</t>
  </si>
  <si>
    <t>953,64</t>
  </si>
  <si>
    <t>1.339,05</t>
  </si>
  <si>
    <t>125,17</t>
  </si>
  <si>
    <t>163,05</t>
  </si>
  <si>
    <t>394,47</t>
  </si>
  <si>
    <t>16,14</t>
  </si>
  <si>
    <t>ANEL DE VEDACAO/JUNTA ELASTICA, H = *16* MM, PARA TUBO DE CONCRETO, DN 300 MM</t>
  </si>
  <si>
    <t>35,60</t>
  </si>
  <si>
    <t>ANEL DE VEDACAO/JUNTA ELASTICA, H = *16* MM, PARA TUBO DE CONCRETO, DN 400 MM</t>
  </si>
  <si>
    <t>ANEL DE VEDACAO/JUNTA ELASTICA, H = *16* MM, PARA TUBO DE CONCRETO, DN 500 MM</t>
  </si>
  <si>
    <t>50,68</t>
  </si>
  <si>
    <t>ANEL DE VEDACAO/JUNTA ELASTICA, H = *16* MM, PARA TUBO DE CONCRETO, DN 600 MM</t>
  </si>
  <si>
    <t>60,11</t>
  </si>
  <si>
    <t>ANEL DE VEDACAO/JUNTA ELASTICA, H = *18* MM, PARA TUBO DE CONCRETO, DN 700 MM</t>
  </si>
  <si>
    <t>81,94</t>
  </si>
  <si>
    <t>ANEL DE VEDACAO/JUNTA ELASTICA, H = *19* MM, PARA TUBO DE CONCRETO, DN 800 MM</t>
  </si>
  <si>
    <t>100,97</t>
  </si>
  <si>
    <t>ANEL DE VEDACAO/JUNTA ELASTICA, H = *19* MM, PARA TUBO DE CONCRETO, DN 900 MM</t>
  </si>
  <si>
    <t>ANEL DE VEDACAO/JUNTA ELASTICA, H = *21* MM, PARA TUBO DE CONCRETO, DN 1000 MM</t>
  </si>
  <si>
    <t>147,16</t>
  </si>
  <si>
    <t>506,91</t>
  </si>
  <si>
    <t>1.748,35</t>
  </si>
  <si>
    <t>613,12</t>
  </si>
  <si>
    <t>823,52</t>
  </si>
  <si>
    <t>1.152,94</t>
  </si>
  <si>
    <t>148,23</t>
  </si>
  <si>
    <t>358,23</t>
  </si>
  <si>
    <t>255,59</t>
  </si>
  <si>
    <t>197,64</t>
  </si>
  <si>
    <t>259,41</t>
  </si>
  <si>
    <t>139,99</t>
  </si>
  <si>
    <t>494,11</t>
  </si>
  <si>
    <t>353,52</t>
  </si>
  <si>
    <t>222,35</t>
  </si>
  <si>
    <t>469,41</t>
  </si>
  <si>
    <t>576,47</t>
  </si>
  <si>
    <t>807,05</t>
  </si>
  <si>
    <t>4.180,35</t>
  </si>
  <si>
    <t>82,25</t>
  </si>
  <si>
    <t>2.757,49</t>
  </si>
  <si>
    <t>2.521,08</t>
  </si>
  <si>
    <t>3.047,95</t>
  </si>
  <si>
    <t>3.250,00</t>
  </si>
  <si>
    <t>7.074,43</t>
  </si>
  <si>
    <t>8.882,91</t>
  </si>
  <si>
    <t>11.506,83</t>
  </si>
  <si>
    <t>4.399,77</t>
  </si>
  <si>
    <t>AQUECEDOR DE OLEO BPF (FLUIDO) TERMICO, CAPACIDADE DE 300.000  KCAL/H</t>
  </si>
  <si>
    <t>10.324,42</t>
  </si>
  <si>
    <t>5.384,61</t>
  </si>
  <si>
    <t>7.146,43</t>
  </si>
  <si>
    <t>6.674,37</t>
  </si>
  <si>
    <t>3.176,50</t>
  </si>
  <si>
    <t>2.425,00</t>
  </si>
  <si>
    <t>3.600,00</t>
  </si>
  <si>
    <t>4.975,54</t>
  </si>
  <si>
    <t>2.165,74</t>
  </si>
  <si>
    <t>19.718,82</t>
  </si>
  <si>
    <t>9.336,26</t>
  </si>
  <si>
    <t>10.466,71</t>
  </si>
  <si>
    <t>11.825,16</t>
  </si>
  <si>
    <t>16.252,80</t>
  </si>
  <si>
    <t>5.722,84</t>
  </si>
  <si>
    <t>7.092,64</t>
  </si>
  <si>
    <t>10.539,50</t>
  </si>
  <si>
    <t>10.925,70</t>
  </si>
  <si>
    <t>12.538,03</t>
  </si>
  <si>
    <t>6.847,91</t>
  </si>
  <si>
    <t>7.373,70</t>
  </si>
  <si>
    <t>10.896,91</t>
  </si>
  <si>
    <t>12.606,66</t>
  </si>
  <si>
    <t>13.188,18</t>
  </si>
  <si>
    <t>1.946,22</t>
  </si>
  <si>
    <t>2.105,31</t>
  </si>
  <si>
    <t>2.800,36</t>
  </si>
  <si>
    <t>3.122,83</t>
  </si>
  <si>
    <t>3.668,22</t>
  </si>
  <si>
    <t>4.129,48</t>
  </si>
  <si>
    <t>1.667,27</t>
  </si>
  <si>
    <t>1.835,85</t>
  </si>
  <si>
    <t>5.217,14</t>
  </si>
  <si>
    <t>5.503,03</t>
  </si>
  <si>
    <t>7.302,58</t>
  </si>
  <si>
    <t>8.848,05</t>
  </si>
  <si>
    <t>9.952,58</t>
  </si>
  <si>
    <t>78.430,39</t>
  </si>
  <si>
    <t>24.548,54</t>
  </si>
  <si>
    <t>31.680,38</t>
  </si>
  <si>
    <t>46.092,48</t>
  </si>
  <si>
    <t>5.660,99</t>
  </si>
  <si>
    <t>28.471,98</t>
  </si>
  <si>
    <t>28,52</t>
  </si>
  <si>
    <t>94,45</t>
  </si>
  <si>
    <t>95,68</t>
  </si>
  <si>
    <t>1.083,99</t>
  </si>
  <si>
    <t>624,68</t>
  </si>
  <si>
    <t>745,61</t>
  </si>
  <si>
    <t>37,28</t>
  </si>
  <si>
    <t>21,96</t>
  </si>
  <si>
    <t>46,68</t>
  </si>
  <si>
    <t>84,35</t>
  </si>
  <si>
    <t>60,39</t>
  </si>
  <si>
    <t>ARMADOR (HORISTA)</t>
  </si>
  <si>
    <t>15,21</t>
  </si>
  <si>
    <t>2.275,70</t>
  </si>
  <si>
    <t>93,87</t>
  </si>
  <si>
    <t>2.007,73</t>
  </si>
  <si>
    <t>AUXILIAR DE AZULEJISTA (HORISTA)</t>
  </si>
  <si>
    <t>AUXILIAR DE ENCANADOR OU BOMBEIRO HIDRAULICO (HORISTA)</t>
  </si>
  <si>
    <t>2.112,58</t>
  </si>
  <si>
    <t>3.595,14</t>
  </si>
  <si>
    <t>9,60</t>
  </si>
  <si>
    <t>1.698,78</t>
  </si>
  <si>
    <t>AUXILIAR DE PEDREIRO (HORISTA)</t>
  </si>
  <si>
    <t>1.951,29</t>
  </si>
  <si>
    <t>1.070,32</t>
  </si>
  <si>
    <t>59,40</t>
  </si>
  <si>
    <t>AZULEJISTA OU LADRILHEIRO (HORISTA)</t>
  </si>
  <si>
    <t>352,16</t>
  </si>
  <si>
    <t>487,47</t>
  </si>
  <si>
    <t>592,71</t>
  </si>
  <si>
    <t>531,10</t>
  </si>
  <si>
    <t>188,40</t>
  </si>
  <si>
    <t>207,03</t>
  </si>
  <si>
    <t>417,45</t>
  </si>
  <si>
    <t>168,95</t>
  </si>
  <si>
    <t>211,78</t>
  </si>
  <si>
    <t>477,24</t>
  </si>
  <si>
    <t>875,26</t>
  </si>
  <si>
    <t>505,19</t>
  </si>
  <si>
    <t>276,45</t>
  </si>
  <si>
    <t>367,61</t>
  </si>
  <si>
    <t>532,60</t>
  </si>
  <si>
    <t>270,23</t>
  </si>
  <si>
    <t>321,34</t>
  </si>
  <si>
    <t>750,92</t>
  </si>
  <si>
    <t>1.196,44</t>
  </si>
  <si>
    <t>1.499,07</t>
  </si>
  <si>
    <t>187,33</t>
  </si>
  <si>
    <t>1.186,04</t>
  </si>
  <si>
    <t>1.216,01</t>
  </si>
  <si>
    <t>1.341,39</t>
  </si>
  <si>
    <t>542,04</t>
  </si>
  <si>
    <t>827,85</t>
  </si>
  <si>
    <t>886,70</t>
  </si>
  <si>
    <t>136,26</t>
  </si>
  <si>
    <t>156,24</t>
  </si>
  <si>
    <t>169,00</t>
  </si>
  <si>
    <t>176,97</t>
  </si>
  <si>
    <t>49,40</t>
  </si>
  <si>
    <t>66,29</t>
  </si>
  <si>
    <t>131,26</t>
  </si>
  <si>
    <t>32,81</t>
  </si>
  <si>
    <t>49,16</t>
  </si>
  <si>
    <t>387,79</t>
  </si>
  <si>
    <t>59,53</t>
  </si>
  <si>
    <t>573.203,12</t>
  </si>
  <si>
    <t>114,99</t>
  </si>
  <si>
    <t>153,56</t>
  </si>
  <si>
    <t>89,02</t>
  </si>
  <si>
    <t>415,62</t>
  </si>
  <si>
    <t>BENTONITA, ARGILA CONSTITUIDA POR  MONTMORILONITA</t>
  </si>
  <si>
    <t>5.299,99</t>
  </si>
  <si>
    <t>7.227,74</t>
  </si>
  <si>
    <t>6.629,47</t>
  </si>
  <si>
    <t>BETONEIRA CAPACIDADE NOMINAL 600 L, CAPACIDADE DE MISTURA 440 L, MOTOR A GASOLINA POTENCIA 10 HP, COM  CARREGADOR</t>
  </si>
  <si>
    <t>28.835,53</t>
  </si>
  <si>
    <t>6.063,54</t>
  </si>
  <si>
    <t>21.559,28</t>
  </si>
  <si>
    <t>26.203,50</t>
  </si>
  <si>
    <t>1.863,81</t>
  </si>
  <si>
    <t>3,64</t>
  </si>
  <si>
    <t>893,39</t>
  </si>
  <si>
    <t>4,28</t>
  </si>
  <si>
    <t>6,72</t>
  </si>
  <si>
    <t>69,20</t>
  </si>
  <si>
    <t>50,75</t>
  </si>
  <si>
    <t>813,39</t>
  </si>
  <si>
    <t>102,23</t>
  </si>
  <si>
    <t>156,60</t>
  </si>
  <si>
    <t>24,00</t>
  </si>
  <si>
    <t>2,98</t>
  </si>
  <si>
    <t>97,68</t>
  </si>
  <si>
    <t>60,32</t>
  </si>
  <si>
    <t>135,73</t>
  </si>
  <si>
    <t>86,72</t>
  </si>
  <si>
    <t>71,95</t>
  </si>
  <si>
    <t>84,83</t>
  </si>
  <si>
    <t>65,98</t>
  </si>
  <si>
    <t>58,15</t>
  </si>
  <si>
    <t>57,36</t>
  </si>
  <si>
    <t>72,26</t>
  </si>
  <si>
    <t>229,16</t>
  </si>
  <si>
    <t>1.897,02</t>
  </si>
  <si>
    <t>1.595,05</t>
  </si>
  <si>
    <t>650,00</t>
  </si>
  <si>
    <t>9.392,44</t>
  </si>
  <si>
    <t>632,61</t>
  </si>
  <si>
    <t>987,23</t>
  </si>
  <si>
    <t>1.080,90</t>
  </si>
  <si>
    <t>1.066,37</t>
  </si>
  <si>
    <t>5.979,89</t>
  </si>
  <si>
    <t>2.772,83</t>
  </si>
  <si>
    <t>5.625,50</t>
  </si>
  <si>
    <t>1.143,15</t>
  </si>
  <si>
    <t>64.608,49</t>
  </si>
  <si>
    <t>69.219,99</t>
  </si>
  <si>
    <t>3.052,43</t>
  </si>
  <si>
    <t>4.388,79</t>
  </si>
  <si>
    <t>7.439,36</t>
  </si>
  <si>
    <t>7.063,08</t>
  </si>
  <si>
    <t>28.983,48</t>
  </si>
  <si>
    <t>10.659,58</t>
  </si>
  <si>
    <t>31.610,36</t>
  </si>
  <si>
    <t>14.353,12</t>
  </si>
  <si>
    <t>3.168,81</t>
  </si>
  <si>
    <t>3.827,50</t>
  </si>
  <si>
    <t>5.142,00</t>
  </si>
  <si>
    <t>28.706,25</t>
  </si>
  <si>
    <t>4.521,23</t>
  </si>
  <si>
    <t>7.176,56</t>
  </si>
  <si>
    <t>BOMBA TRIPLEX COM MOTOR A DIESEL, NACIONAL, DIAMETRO DE SUCCAO DE 2  1/2''</t>
  </si>
  <si>
    <t>161.589,71</t>
  </si>
  <si>
    <t>99.243,31</t>
  </si>
  <si>
    <t>57,60</t>
  </si>
  <si>
    <t>96,00</t>
  </si>
  <si>
    <t>58,55</t>
  </si>
  <si>
    <t>0,61</t>
  </si>
  <si>
    <t>6,82</t>
  </si>
  <si>
    <t>23,41</t>
  </si>
  <si>
    <t>56,34</t>
  </si>
  <si>
    <t>175,61</t>
  </si>
  <si>
    <t>16,32</t>
  </si>
  <si>
    <t>12,82</t>
  </si>
  <si>
    <t>35,24</t>
  </si>
  <si>
    <t>21,90</t>
  </si>
  <si>
    <t>51,95</t>
  </si>
  <si>
    <t>95,99</t>
  </si>
  <si>
    <t>262,72</t>
  </si>
  <si>
    <t>277,59</t>
  </si>
  <si>
    <t>297,79</t>
  </si>
  <si>
    <t>80,38</t>
  </si>
  <si>
    <t>17,58</t>
  </si>
  <si>
    <t>45,08</t>
  </si>
  <si>
    <t>38,08</t>
  </si>
  <si>
    <t>3,73</t>
  </si>
  <si>
    <t>9,70</t>
  </si>
  <si>
    <t>12,67</t>
  </si>
  <si>
    <t>18,04</t>
  </si>
  <si>
    <t>21,45</t>
  </si>
  <si>
    <t>2,87</t>
  </si>
  <si>
    <t>15,96</t>
  </si>
  <si>
    <t>52,95</t>
  </si>
  <si>
    <t>57,04</t>
  </si>
  <si>
    <t>29,41</t>
  </si>
  <si>
    <t>31,48</t>
  </si>
  <si>
    <t>34,50</t>
  </si>
  <si>
    <t>63,31</t>
  </si>
  <si>
    <t>60,53</t>
  </si>
  <si>
    <t>100,99</t>
  </si>
  <si>
    <t>103,43</t>
  </si>
  <si>
    <t>98,13</t>
  </si>
  <si>
    <t>8,04</t>
  </si>
  <si>
    <t>19,05</t>
  </si>
  <si>
    <t>6,02</t>
  </si>
  <si>
    <t>32,00</t>
  </si>
  <si>
    <t>42,79</t>
  </si>
  <si>
    <t>49,18</t>
  </si>
  <si>
    <t>36,80</t>
  </si>
  <si>
    <t>53,49</t>
  </si>
  <si>
    <t>21,58</t>
  </si>
  <si>
    <t>66,94</t>
  </si>
  <si>
    <t>63,27</t>
  </si>
  <si>
    <t>30,70</t>
  </si>
  <si>
    <t>117,57</t>
  </si>
  <si>
    <t>179,78</t>
  </si>
  <si>
    <t>309,79</t>
  </si>
  <si>
    <t>32,47</t>
  </si>
  <si>
    <t>45,23</t>
  </si>
  <si>
    <t>520,27</t>
  </si>
  <si>
    <t>63,72</t>
  </si>
  <si>
    <t>118,46</t>
  </si>
  <si>
    <t>61,69</t>
  </si>
  <si>
    <t>62,75</t>
  </si>
  <si>
    <t>91,25</t>
  </si>
  <si>
    <t>84,34</t>
  </si>
  <si>
    <t>93,17</t>
  </si>
  <si>
    <t>99,71</t>
  </si>
  <si>
    <t>105,38</t>
  </si>
  <si>
    <t>106,03</t>
  </si>
  <si>
    <t>126,56</t>
  </si>
  <si>
    <t>157,40</t>
  </si>
  <si>
    <t>152,57</t>
  </si>
  <si>
    <t>170,29</t>
  </si>
  <si>
    <t>192,71</t>
  </si>
  <si>
    <t>203,86</t>
  </si>
  <si>
    <t>208,84</t>
  </si>
  <si>
    <t>122,03</t>
  </si>
  <si>
    <t>151,21</t>
  </si>
  <si>
    <t>185,35</t>
  </si>
  <si>
    <t>244,07</t>
  </si>
  <si>
    <t>305,44</t>
  </si>
  <si>
    <t>398,45</t>
  </si>
  <si>
    <t>511,85</t>
  </si>
  <si>
    <t>93,75</t>
  </si>
  <si>
    <t>120,76</t>
  </si>
  <si>
    <t>150,76</t>
  </si>
  <si>
    <t>183,48</t>
  </si>
  <si>
    <t>242,50</t>
  </si>
  <si>
    <t>34,62</t>
  </si>
  <si>
    <t>4,26</t>
  </si>
  <si>
    <t>50,81</t>
  </si>
  <si>
    <t>71,46</t>
  </si>
  <si>
    <t>93,68</t>
  </si>
  <si>
    <t>241,82</t>
  </si>
  <si>
    <t>284,29</t>
  </si>
  <si>
    <t>309,78</t>
  </si>
  <si>
    <t>385,13</t>
  </si>
  <si>
    <t>453,93</t>
  </si>
  <si>
    <t>534,11</t>
  </si>
  <si>
    <t>162,40</t>
  </si>
  <si>
    <t>730,03</t>
  </si>
  <si>
    <t>192,73</t>
  </si>
  <si>
    <t>229,95</t>
  </si>
  <si>
    <t>181,43</t>
  </si>
  <si>
    <t>239,74</t>
  </si>
  <si>
    <t>296,72</t>
  </si>
  <si>
    <t>383,90</t>
  </si>
  <si>
    <t>475,66</t>
  </si>
  <si>
    <t>93,15</t>
  </si>
  <si>
    <t>25,35</t>
  </si>
  <si>
    <t>34,65</t>
  </si>
  <si>
    <t>399,82</t>
  </si>
  <si>
    <t>54,18</t>
  </si>
  <si>
    <t>113,51</t>
  </si>
  <si>
    <t>20,90</t>
  </si>
  <si>
    <t>234,63</t>
  </si>
  <si>
    <t>307,56</t>
  </si>
  <si>
    <t>10,41</t>
  </si>
  <si>
    <t>196,24</t>
  </si>
  <si>
    <t>79,66</t>
  </si>
  <si>
    <t>13,52</t>
  </si>
  <si>
    <t>23,53</t>
  </si>
  <si>
    <t>31,92</t>
  </si>
  <si>
    <t>71.861,01</t>
  </si>
  <si>
    <t>81.602,56</t>
  </si>
  <si>
    <t>53.881,11</t>
  </si>
  <si>
    <t>64.926,74</t>
  </si>
  <si>
    <t>1.443,90</t>
  </si>
  <si>
    <t>22,96</t>
  </si>
  <si>
    <t>30,03</t>
  </si>
  <si>
    <t>446,00</t>
  </si>
  <si>
    <t>432,00</t>
  </si>
  <si>
    <t>877,39</t>
  </si>
  <si>
    <t>985,53</t>
  </si>
  <si>
    <t>248,03</t>
  </si>
  <si>
    <t>425,34</t>
  </si>
  <si>
    <t>612,97</t>
  </si>
  <si>
    <t>5.920,56</t>
  </si>
  <si>
    <t>994,52</t>
  </si>
  <si>
    <t>1.282,01</t>
  </si>
  <si>
    <t>2.855,23</t>
  </si>
  <si>
    <t>91,40</t>
  </si>
  <si>
    <t>98,82</t>
  </si>
  <si>
    <t>181,17</t>
  </si>
  <si>
    <t>317,05</t>
  </si>
  <si>
    <t>574,82</t>
  </si>
  <si>
    <t>1.029,41</t>
  </si>
  <si>
    <t>279,99</t>
  </si>
  <si>
    <t>355,76</t>
  </si>
  <si>
    <t>253,64</t>
  </si>
  <si>
    <t>527,05</t>
  </si>
  <si>
    <t>830,94</t>
  </si>
  <si>
    <t>237,21</t>
  </si>
  <si>
    <t>252,09</t>
  </si>
  <si>
    <t>1.061,05</t>
  </si>
  <si>
    <t>328,40</t>
  </si>
  <si>
    <t>266,49</t>
  </si>
  <si>
    <t>337,09</t>
  </si>
  <si>
    <t>279,19</t>
  </si>
  <si>
    <t>341,05</t>
  </si>
  <si>
    <t>37,82</t>
  </si>
  <si>
    <t>70,05</t>
  </si>
  <si>
    <t>130,87</t>
  </si>
  <si>
    <t>32,01</t>
  </si>
  <si>
    <t>39,15</t>
  </si>
  <si>
    <t>64,38</t>
  </si>
  <si>
    <t>213,42</t>
  </si>
  <si>
    <t>129,77</t>
  </si>
  <si>
    <t>191,09</t>
  </si>
  <si>
    <t>506,62</t>
  </si>
  <si>
    <t>45,99</t>
  </si>
  <si>
    <t>90,39</t>
  </si>
  <si>
    <t>145,28</t>
  </si>
  <si>
    <t>217,30</t>
  </si>
  <si>
    <t>290,02</t>
  </si>
  <si>
    <t>350,50</t>
  </si>
  <si>
    <t>444,25</t>
  </si>
  <si>
    <t>32,24</t>
  </si>
  <si>
    <t>105,88</t>
  </si>
  <si>
    <t>2.035,97</t>
  </si>
  <si>
    <t>87,65</t>
  </si>
  <si>
    <t>3.976,97</t>
  </si>
  <si>
    <t>194,15</t>
  </si>
  <si>
    <t>321,73</t>
  </si>
  <si>
    <t>480,98</t>
  </si>
  <si>
    <t>967,57</t>
  </si>
  <si>
    <t>602,48</t>
  </si>
  <si>
    <t>3.783,85</t>
  </si>
  <si>
    <t>1.210,75</t>
  </si>
  <si>
    <t>383,71</t>
  </si>
  <si>
    <t>621,30</t>
  </si>
  <si>
    <t>140,63</t>
  </si>
  <si>
    <t>100,47</t>
  </si>
  <si>
    <t>2.530,94</t>
  </si>
  <si>
    <t>4.246,08</t>
  </si>
  <si>
    <t>5.340,38</t>
  </si>
  <si>
    <t>73,42</t>
  </si>
  <si>
    <t>174,14</t>
  </si>
  <si>
    <t>461,17</t>
  </si>
  <si>
    <t>87,44</t>
  </si>
  <si>
    <t>59,57</t>
  </si>
  <si>
    <t>38,90</t>
  </si>
  <si>
    <t>46,89</t>
  </si>
  <si>
    <t>2.373,23</t>
  </si>
  <si>
    <t>CALCETEIRO (HORISTA)</t>
  </si>
  <si>
    <t>41,27</t>
  </si>
  <si>
    <t>26,61</t>
  </si>
  <si>
    <t>385.595,00</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</si>
  <si>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</si>
  <si>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</si>
  <si>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402.678,28</t>
  </si>
  <si>
    <t>339.225,92</t>
  </si>
  <si>
    <t>CAMINHAO TOCO, PESO BRUTO TOTAL 16000 KG, CARGA UTIL MAXIMA 10600 KG, DISTANCIA ENTRE EIXOS 4,80 M, POTENCIA 277 CV (INCLUI CABINE E CHASSI, NAO INCLUI CARROCERIA)</t>
  </si>
  <si>
    <t>472.231,79</t>
  </si>
  <si>
    <t>CAMINHAO TOCO, PESO BRUTO TOTAL 16000 KG, CARGA UTIL MAXIMA 10780 KG, DISTANCIA ENTRE EIXOS 3,56 M, POTENCIA 277 CV (INCLUI CABINE E CHASSI, NAO INCLUI CARROCERIA)</t>
  </si>
  <si>
    <t>474.062,17</t>
  </si>
  <si>
    <t>CAMINHAO TOCO, PESO BRUTO TOTAL 16000 KG, CARGA UTIL MAXIMA 11030 KG, DISTANCIA ENTRE EIXOS 5,41 M, POTENCIA 185 CV (INCLUI CABINE E CHASSI, NAO INCLUI CARROCERIA)</t>
  </si>
  <si>
    <t>429.889,57</t>
  </si>
  <si>
    <t>CAMINHAO TOCO, PESO BRUTO TOTAL 16000 KG, CARGA UTIL MAXIMA 11330 KG, DISTANCIA ENTRE EIXOS 4,80 M, POTENCIA 186 CV (INCLUI CABINE E CHASSI, NAO INCLUI CARROCERIA)</t>
  </si>
  <si>
    <t>474.062,13</t>
  </si>
  <si>
    <t>452.708,00</t>
  </si>
  <si>
    <t>316.041,45</t>
  </si>
  <si>
    <t>346.486,33</t>
  </si>
  <si>
    <t>CAMINHAO TOCO, PESO BRUTO TOTAL 9600 KG, CARGA UTIL MAXIMA 6190 KG, DISTANCIA ENTRE EIXOS 3,70 M, POTENCIA 156 CV (INCLUI CABINE E CHASSI, NAO INCLUI CARROCERIA)</t>
  </si>
  <si>
    <t>345.266,12</t>
  </si>
  <si>
    <t>492.975,84</t>
  </si>
  <si>
    <t>CAMINHAO TRUCADO, PESO BRUTO TOTAL 23000 KG, CARGA UTIL MAXIMA 15285 KG, DISTANCIA ENTRE EIXOS 4,80 M, POTENCIA 326 CV (INCLUI CABINE E CHASSI, NAO INCLUI CARROCERIA)</t>
  </si>
  <si>
    <t>556.428,19</t>
  </si>
  <si>
    <t>500.663,33</t>
  </si>
  <si>
    <t>528.362,74</t>
  </si>
  <si>
    <t>CAMINHAO TRUCADO, PESO BRUTO TOTAL 23000 KG, CARGA UTIL MAXIMA 16360 KG, CABINE ESTENDIDA, DISTANCIA ENTRE EIXOS 3,56 M, POTENCIA 277 CV (INCLUI CABINE E CHASSI, NAO INCLUI CARROCERIA)</t>
  </si>
  <si>
    <t>522.261,55</t>
  </si>
  <si>
    <t>239.030,67</t>
  </si>
  <si>
    <t>16,29</t>
  </si>
  <si>
    <t>42,81</t>
  </si>
  <si>
    <t>90,20</t>
  </si>
  <si>
    <t>35,32</t>
  </si>
  <si>
    <t>22,25</t>
  </si>
  <si>
    <t>37,59</t>
  </si>
  <si>
    <t>12,25</t>
  </si>
  <si>
    <t>8,03</t>
  </si>
  <si>
    <t>39,41</t>
  </si>
  <si>
    <t>93,99</t>
  </si>
  <si>
    <t>33,41</t>
  </si>
  <si>
    <t>91,54</t>
  </si>
  <si>
    <t>45,28</t>
  </si>
  <si>
    <t>97,80</t>
  </si>
  <si>
    <t>152,27</t>
  </si>
  <si>
    <t>137,85</t>
  </si>
  <si>
    <t>234,21</t>
  </si>
  <si>
    <t>69,55</t>
  </si>
  <si>
    <t>134,53</t>
  </si>
  <si>
    <t>121,05</t>
  </si>
  <si>
    <t>118,27</t>
  </si>
  <si>
    <t>145,30</t>
  </si>
  <si>
    <t>148,37</t>
  </si>
  <si>
    <t>45,78</t>
  </si>
  <si>
    <t>77,95</t>
  </si>
  <si>
    <t>CARPINTEIRO AUXILIAR (HORISTA)</t>
  </si>
  <si>
    <t>CARPINTEIRO DE ESQUADRIAS (HORISTA)</t>
  </si>
  <si>
    <t>2.467,33</t>
  </si>
  <si>
    <t>CARPINTEIRO DE FORMAS (HORISTA)</t>
  </si>
  <si>
    <t>185,45</t>
  </si>
  <si>
    <t>16.750,00</t>
  </si>
  <si>
    <t>22.723,77</t>
  </si>
  <si>
    <t>24.597,90</t>
  </si>
  <si>
    <t>26.472,02</t>
  </si>
  <si>
    <t>28.346,15</t>
  </si>
  <si>
    <t>32.328,67</t>
  </si>
  <si>
    <t>CARVAO ANTRACITO PARA FILTRO, GRAO VARIANDO DE 0,8 ATE 1,1 MM, COEFICIENTE DE UNIFORMIDADE MENOR QUE 1,7 MM (POSTO JAZIDA/PRODUTOR)</t>
  </si>
  <si>
    <t>2.873,71</t>
  </si>
  <si>
    <t>78,74</t>
  </si>
  <si>
    <t>601.942,19</t>
  </si>
  <si>
    <t>516.249,14</t>
  </si>
  <si>
    <t>522.519,28</t>
  </si>
  <si>
    <t>594.000,00</t>
  </si>
  <si>
    <t>728.391,90</t>
  </si>
  <si>
    <t>9,12</t>
  </si>
  <si>
    <t>1.612,59</t>
  </si>
  <si>
    <t>5.873,97</t>
  </si>
  <si>
    <t>7.831,96</t>
  </si>
  <si>
    <t>1.364,94</t>
  </si>
  <si>
    <t>3.012,29</t>
  </si>
  <si>
    <t>1.607,55</t>
  </si>
  <si>
    <t>1.071,68</t>
  </si>
  <si>
    <t>53,68</t>
  </si>
  <si>
    <t>13,64</t>
  </si>
  <si>
    <t>14,93</t>
  </si>
  <si>
    <t>15,67</t>
  </si>
  <si>
    <t>13,41</t>
  </si>
  <si>
    <t>48,88</t>
  </si>
  <si>
    <t>54,14</t>
  </si>
  <si>
    <t>68,71</t>
  </si>
  <si>
    <t>98,68</t>
  </si>
  <si>
    <t>56,07</t>
  </si>
  <si>
    <t>69,61</t>
  </si>
  <si>
    <t>105,14</t>
  </si>
  <si>
    <t>38,55</t>
  </si>
  <si>
    <t>47,15</t>
  </si>
  <si>
    <t>39,35</t>
  </si>
  <si>
    <t>50,64</t>
  </si>
  <si>
    <t>67,32</t>
  </si>
  <si>
    <t>82,08</t>
  </si>
  <si>
    <t>31,77</t>
  </si>
  <si>
    <t>118,95</t>
  </si>
  <si>
    <t>138,89</t>
  </si>
  <si>
    <t>149,70</t>
  </si>
  <si>
    <t>48,59</t>
  </si>
  <si>
    <t>109,96</t>
  </si>
  <si>
    <t>63,96</t>
  </si>
  <si>
    <t>79,25</t>
  </si>
  <si>
    <t>91,93</t>
  </si>
  <si>
    <t>132,44</t>
  </si>
  <si>
    <t>46,48</t>
  </si>
  <si>
    <t>52,89</t>
  </si>
  <si>
    <t>40,91</t>
  </si>
  <si>
    <t>270,69</t>
  </si>
  <si>
    <t>73,40</t>
  </si>
  <si>
    <t>237,42</t>
  </si>
  <si>
    <t>5.596,38</t>
  </si>
  <si>
    <t>CIMENTO PORTLAND ESTRUTURAL BRANCO  CPB-32</t>
  </si>
  <si>
    <t>39,02</t>
  </si>
  <si>
    <t>139,60</t>
  </si>
  <si>
    <t>45,94</t>
  </si>
  <si>
    <t>17,29</t>
  </si>
  <si>
    <t>58,80</t>
  </si>
  <si>
    <t>20,43</t>
  </si>
  <si>
    <t>21,15</t>
  </si>
  <si>
    <t>26,37</t>
  </si>
  <si>
    <t>12.074,50</t>
  </si>
  <si>
    <t>10.136,45</t>
  </si>
  <si>
    <t>8.749,63</t>
  </si>
  <si>
    <t>6.763,80</t>
  </si>
  <si>
    <t>119.593,27</t>
  </si>
  <si>
    <t>15.745,24</t>
  </si>
  <si>
    <t>14.961,88</t>
  </si>
  <si>
    <t>91,12</t>
  </si>
  <si>
    <t>98,38</t>
  </si>
  <si>
    <t>112,65</t>
  </si>
  <si>
    <t>135,92</t>
  </si>
  <si>
    <t>154,37</t>
  </si>
  <si>
    <t>183,58</t>
  </si>
  <si>
    <t>158.054,55</t>
  </si>
  <si>
    <t>127.366,79</t>
  </si>
  <si>
    <t>272.675,11</t>
  </si>
  <si>
    <t>296.181,33</t>
  </si>
  <si>
    <t>107.096,59</t>
  </si>
  <si>
    <t>68.958,61</t>
  </si>
  <si>
    <t>80.198,04</t>
  </si>
  <si>
    <t>107.403,91</t>
  </si>
  <si>
    <t>644,20</t>
  </si>
  <si>
    <t>669,41</t>
  </si>
  <si>
    <t>676,93</t>
  </si>
  <si>
    <t>696,55</t>
  </si>
  <si>
    <t>485,54</t>
  </si>
  <si>
    <t>495,00</t>
  </si>
  <si>
    <t>434,03</t>
  </si>
  <si>
    <t>572,50</t>
  </si>
  <si>
    <t>618,07</t>
  </si>
  <si>
    <t>679,58</t>
  </si>
  <si>
    <t>689,44</t>
  </si>
  <si>
    <t>637,69</t>
  </si>
  <si>
    <t>611,29</t>
  </si>
  <si>
    <t>676,63</t>
  </si>
  <si>
    <t>608,26</t>
  </si>
  <si>
    <t>657,31</t>
  </si>
  <si>
    <t>645,48</t>
  </si>
  <si>
    <t>681,24</t>
  </si>
  <si>
    <t>710,34</t>
  </si>
  <si>
    <t>627,87</t>
  </si>
  <si>
    <t>654,98</t>
  </si>
  <si>
    <t>727,81</t>
  </si>
  <si>
    <t>777,61</t>
  </si>
  <si>
    <t>831,57</t>
  </si>
  <si>
    <t>540,56</t>
  </si>
  <si>
    <t>549,39</t>
  </si>
  <si>
    <t>10,33</t>
  </si>
  <si>
    <t>7,90</t>
  </si>
  <si>
    <t>13,90</t>
  </si>
  <si>
    <t>11,12</t>
  </si>
  <si>
    <t>184,34</t>
  </si>
  <si>
    <t>100,43</t>
  </si>
  <si>
    <t>167,32</t>
  </si>
  <si>
    <t>14,63</t>
  </si>
  <si>
    <t>128,44</t>
  </si>
  <si>
    <t>200,39</t>
  </si>
  <si>
    <t>46,29</t>
  </si>
  <si>
    <t>144,52</t>
  </si>
  <si>
    <t>198,31</t>
  </si>
  <si>
    <t>14,17</t>
  </si>
  <si>
    <t>119,00</t>
  </si>
  <si>
    <t>198,11</t>
  </si>
  <si>
    <t>15,01</t>
  </si>
  <si>
    <t>11,39</t>
  </si>
  <si>
    <t>12,26</t>
  </si>
  <si>
    <t>95,02</t>
  </si>
  <si>
    <t>21,26</t>
  </si>
  <si>
    <t>8,52</t>
  </si>
  <si>
    <t>113,29</t>
  </si>
  <si>
    <t>208,51</t>
  </si>
  <si>
    <t>40,39</t>
  </si>
  <si>
    <t>15,72</t>
  </si>
  <si>
    <t>60,98</t>
  </si>
  <si>
    <t>13,48</t>
  </si>
  <si>
    <t>2,64</t>
  </si>
  <si>
    <t>18,08</t>
  </si>
  <si>
    <t>47,90</t>
  </si>
  <si>
    <t>26,43</t>
  </si>
  <si>
    <t>7,06</t>
  </si>
  <si>
    <t>7,83</t>
  </si>
  <si>
    <t>32,25</t>
  </si>
  <si>
    <t>198,79</t>
  </si>
  <si>
    <t>242,95</t>
  </si>
  <si>
    <t>CONJ. DE FERRAGENS PARA PORTA DE VIDRO TEMPERADO, EM ZAMAC CROMADO, CONTEMPLANDO DOBRADICA INF., DOBRADICA SUP., PIVO PARA DOBRADICA INF., PIVO PARA DOBRADICA SUP., FECHADURA CENTRAL EM ZAMC. CROMADO, CONTRA FECHADURA DE PRESSAO</t>
  </si>
  <si>
    <t>161,34</t>
  </si>
  <si>
    <t>44,96</t>
  </si>
  <si>
    <t>5.152,03</t>
  </si>
  <si>
    <t>3.127,73</t>
  </si>
  <si>
    <t>397,76</t>
  </si>
  <si>
    <t>17.202,00</t>
  </si>
  <si>
    <t>1.383,53</t>
  </si>
  <si>
    <t>2.069,24</t>
  </si>
  <si>
    <t>144,53</t>
  </si>
  <si>
    <t>4.669,43</t>
  </si>
  <si>
    <t>304,45</t>
  </si>
  <si>
    <t>11.364,28</t>
  </si>
  <si>
    <t>581,95</t>
  </si>
  <si>
    <t>117,87</t>
  </si>
  <si>
    <t>162,13</t>
  </si>
  <si>
    <t>3.569,87</t>
  </si>
  <si>
    <t>5.490,53</t>
  </si>
  <si>
    <t>250,93</t>
  </si>
  <si>
    <t>6.554,51</t>
  </si>
  <si>
    <t>448,79</t>
  </si>
  <si>
    <t>16.111,29</t>
  </si>
  <si>
    <t>842,76</t>
  </si>
  <si>
    <t>111,00</t>
  </si>
  <si>
    <t>1.158,08</t>
  </si>
  <si>
    <t>853,65</t>
  </si>
  <si>
    <t>14.920,80</t>
  </si>
  <si>
    <t>123.002,01</t>
  </si>
  <si>
    <t>24,22</t>
  </si>
  <si>
    <t>27,16</t>
  </si>
  <si>
    <t>908,73</t>
  </si>
  <si>
    <t>45,21</t>
  </si>
  <si>
    <t>69,38</t>
  </si>
  <si>
    <t>110,14</t>
  </si>
  <si>
    <t>383,51</t>
  </si>
  <si>
    <t>367,76</t>
  </si>
  <si>
    <t>33,47</t>
  </si>
  <si>
    <t>33,46</t>
  </si>
  <si>
    <t>84,98</t>
  </si>
  <si>
    <t>47,99</t>
  </si>
  <si>
    <t>41,15</t>
  </si>
  <si>
    <t>116,28</t>
  </si>
  <si>
    <t>203,75</t>
  </si>
  <si>
    <t>255,01</t>
  </si>
  <si>
    <t>1.667,24</t>
  </si>
  <si>
    <t>93,38</t>
  </si>
  <si>
    <t>142,03</t>
  </si>
  <si>
    <t>25,64</t>
  </si>
  <si>
    <t>19,25</t>
  </si>
  <si>
    <t>71,60</t>
  </si>
  <si>
    <t>39,34</t>
  </si>
  <si>
    <t>101,00</t>
  </si>
  <si>
    <t>280,26</t>
  </si>
  <si>
    <t>716,32</t>
  </si>
  <si>
    <t>2.377,71</t>
  </si>
  <si>
    <t>43,35</t>
  </si>
  <si>
    <t>79,96</t>
  </si>
  <si>
    <t>80,01</t>
  </si>
  <si>
    <t>60,47</t>
  </si>
  <si>
    <t>47,37</t>
  </si>
  <si>
    <t>32,57</t>
  </si>
  <si>
    <t>151,09</t>
  </si>
  <si>
    <t>216,85</t>
  </si>
  <si>
    <t>155,52</t>
  </si>
  <si>
    <t>220,52</t>
  </si>
  <si>
    <t>152,74</t>
  </si>
  <si>
    <t>200,58</t>
  </si>
  <si>
    <t>66,42</t>
  </si>
  <si>
    <t>64,87</t>
  </si>
  <si>
    <t>57,53</t>
  </si>
  <si>
    <t>31,61</t>
  </si>
  <si>
    <t>146,52</t>
  </si>
  <si>
    <t>33,97</t>
  </si>
  <si>
    <t>59,36</t>
  </si>
  <si>
    <t>194,23</t>
  </si>
  <si>
    <t>7,53</t>
  </si>
  <si>
    <t>13,36</t>
  </si>
  <si>
    <t>57,26</t>
  </si>
  <si>
    <t>71,33</t>
  </si>
  <si>
    <t>49,22</t>
  </si>
  <si>
    <t>46,64</t>
  </si>
  <si>
    <t>84,02</t>
  </si>
  <si>
    <t>9,02</t>
  </si>
  <si>
    <t>19,91</t>
  </si>
  <si>
    <t>44,26</t>
  </si>
  <si>
    <t>163,18</t>
  </si>
  <si>
    <t>64,23</t>
  </si>
  <si>
    <t>234,32</t>
  </si>
  <si>
    <t>102,70</t>
  </si>
  <si>
    <t>758,86</t>
  </si>
  <si>
    <t>1.181,99</t>
  </si>
  <si>
    <t>45,92</t>
  </si>
  <si>
    <t>39,47</t>
  </si>
  <si>
    <t>190,84</t>
  </si>
  <si>
    <t>40,57</t>
  </si>
  <si>
    <t>78,45</t>
  </si>
  <si>
    <t>188,98</t>
  </si>
  <si>
    <t>41,26</t>
  </si>
  <si>
    <t>101,82</t>
  </si>
  <si>
    <t>230,62</t>
  </si>
  <si>
    <t>28,70</t>
  </si>
  <si>
    <t>519,88</t>
  </si>
  <si>
    <t>855,17</t>
  </si>
  <si>
    <t>650,23</t>
  </si>
  <si>
    <t>961,28</t>
  </si>
  <si>
    <t>54,36</t>
  </si>
  <si>
    <t>183,30</t>
  </si>
  <si>
    <t>35,57</t>
  </si>
  <si>
    <t>233,33</t>
  </si>
  <si>
    <t>32,80</t>
  </si>
  <si>
    <t>49,89</t>
  </si>
  <si>
    <t>87,88</t>
  </si>
  <si>
    <t>118,87</t>
  </si>
  <si>
    <t>55,21</t>
  </si>
  <si>
    <t>88,16</t>
  </si>
  <si>
    <t>311,19</t>
  </si>
  <si>
    <t>47,44</t>
  </si>
  <si>
    <t>157,83</t>
  </si>
  <si>
    <t>104,76</t>
  </si>
  <si>
    <t>20,48</t>
  </si>
  <si>
    <t>229,53</t>
  </si>
  <si>
    <t>473,19</t>
  </si>
  <si>
    <t>50,03</t>
  </si>
  <si>
    <t>25,77</t>
  </si>
  <si>
    <t>141,28</t>
  </si>
  <si>
    <t>78,36</t>
  </si>
  <si>
    <t>197,81</t>
  </si>
  <si>
    <t>97,89</t>
  </si>
  <si>
    <t>23,17</t>
  </si>
  <si>
    <t>278,06</t>
  </si>
  <si>
    <t>139,18</t>
  </si>
  <si>
    <t>30,89</t>
  </si>
  <si>
    <t>721,72</t>
  </si>
  <si>
    <t>27,37</t>
  </si>
  <si>
    <t>37,84</t>
  </si>
  <si>
    <t>45,13</t>
  </si>
  <si>
    <t>19,27</t>
  </si>
  <si>
    <t>50,16</t>
  </si>
  <si>
    <t>29,82</t>
  </si>
  <si>
    <t>180,86</t>
  </si>
  <si>
    <t>104,22</t>
  </si>
  <si>
    <t>244,13</t>
  </si>
  <si>
    <t>493,31</t>
  </si>
  <si>
    <t>58,67</t>
  </si>
  <si>
    <t>98,35</t>
  </si>
  <si>
    <t>17,33</t>
  </si>
  <si>
    <t>236,32</t>
  </si>
  <si>
    <t>473,78</t>
  </si>
  <si>
    <t>71,06</t>
  </si>
  <si>
    <t>29,34</t>
  </si>
  <si>
    <t>225,30</t>
  </si>
  <si>
    <t>100,81</t>
  </si>
  <si>
    <t>293,43</t>
  </si>
  <si>
    <t>560,22</t>
  </si>
  <si>
    <t>1.401,33</t>
  </si>
  <si>
    <t>298,71</t>
  </si>
  <si>
    <t>152,09</t>
  </si>
  <si>
    <t>629,11</t>
  </si>
  <si>
    <t>42,38</t>
  </si>
  <si>
    <t>2,58</t>
  </si>
  <si>
    <t>22,20</t>
  </si>
  <si>
    <t>44,60</t>
  </si>
  <si>
    <t>4,66</t>
  </si>
  <si>
    <t>16,33</t>
  </si>
  <si>
    <t>19,92</t>
  </si>
  <si>
    <t>29,24</t>
  </si>
  <si>
    <t>97,20</t>
  </si>
  <si>
    <t>62,34</t>
  </si>
  <si>
    <t>3.075,35</t>
  </si>
  <si>
    <t>4.077,12</t>
  </si>
  <si>
    <t>3.258,97</t>
  </si>
  <si>
    <t>3.258,05</t>
  </si>
  <si>
    <t>13,98</t>
  </si>
  <si>
    <t>DISCO DE BORRACHA PARA LIXADEIRA RIGIDO 7 " COM ARRUELA  CENTRAL</t>
  </si>
  <si>
    <t>36,78</t>
  </si>
  <si>
    <t>DISCO DE CORTE DIAMANTADO SEGMENTADO DIAMETRO DE 180 MM PARA ESMERILHADEIRA  7 "</t>
  </si>
  <si>
    <t>116,90</t>
  </si>
  <si>
    <t>28,35</t>
  </si>
  <si>
    <t>671,20</t>
  </si>
  <si>
    <t>DISCO DE CORTE PARA METAL COM DUAS TELAS 12 X 1/8 X 3/4 "  (300 X 3,2 X 19,05 MM)</t>
  </si>
  <si>
    <t>29,88</t>
  </si>
  <si>
    <t>DISCO DE DESBASTE PARA METAL FERROSO EM GERAL, COM TRES TELAS,  9 X 1/4 X 7/8 " ( 228,6 X 6,4 X 22,2 MM)</t>
  </si>
  <si>
    <t>28,21</t>
  </si>
  <si>
    <t>DISCO DE LIXA PARA METAL, DIAMETRO = 180 MM, GRAO  120</t>
  </si>
  <si>
    <t>1.629,41</t>
  </si>
  <si>
    <t>1.281,79</t>
  </si>
  <si>
    <t>1.984,61</t>
  </si>
  <si>
    <t>4.636,68</t>
  </si>
  <si>
    <t>377,11</t>
  </si>
  <si>
    <t>427,82</t>
  </si>
  <si>
    <t>600,41</t>
  </si>
  <si>
    <t>1.005,46</t>
  </si>
  <si>
    <t>879,42</t>
  </si>
  <si>
    <t>1.629,58</t>
  </si>
  <si>
    <t>1.381,14</t>
  </si>
  <si>
    <t>2.274,72</t>
  </si>
  <si>
    <t>4.862,95</t>
  </si>
  <si>
    <t>56,43</t>
  </si>
  <si>
    <t>79,58</t>
  </si>
  <si>
    <t>82,57</t>
  </si>
  <si>
    <t>68,62</t>
  </si>
  <si>
    <t>105,25</t>
  </si>
  <si>
    <t>33,51</t>
  </si>
  <si>
    <t>85,59</t>
  </si>
  <si>
    <t>120,59</t>
  </si>
  <si>
    <t>73,66</t>
  </si>
  <si>
    <t>82,87</t>
  </si>
  <si>
    <t>106,00</t>
  </si>
  <si>
    <t>188,42</t>
  </si>
  <si>
    <t>76,75</t>
  </si>
  <si>
    <t>94,30</t>
  </si>
  <si>
    <t>113,33</t>
  </si>
  <si>
    <t>196,91</t>
  </si>
  <si>
    <t>153,86</t>
  </si>
  <si>
    <t>289,63</t>
  </si>
  <si>
    <t>141,91</t>
  </si>
  <si>
    <t>172,38</t>
  </si>
  <si>
    <t>355,69</t>
  </si>
  <si>
    <t>301,89</t>
  </si>
  <si>
    <t>151,58</t>
  </si>
  <si>
    <t>154,28</t>
  </si>
  <si>
    <t>164,98</t>
  </si>
  <si>
    <t>281,32</t>
  </si>
  <si>
    <t>171,64</t>
  </si>
  <si>
    <t>187,21</t>
  </si>
  <si>
    <t>188,33</t>
  </si>
  <si>
    <t>315,16</t>
  </si>
  <si>
    <t>349,02</t>
  </si>
  <si>
    <t>172,70</t>
  </si>
  <si>
    <t>172,83</t>
  </si>
  <si>
    <t>188,41</t>
  </si>
  <si>
    <t>351,59</t>
  </si>
  <si>
    <t>565,39</t>
  </si>
  <si>
    <t>214,44</t>
  </si>
  <si>
    <t>251,27</t>
  </si>
  <si>
    <t>242,16</t>
  </si>
  <si>
    <t>561,00</t>
  </si>
  <si>
    <t>698,45</t>
  </si>
  <si>
    <t>640,20</t>
  </si>
  <si>
    <t>152,85</t>
  </si>
  <si>
    <t>130.362,35</t>
  </si>
  <si>
    <t>61,99</t>
  </si>
  <si>
    <t>570,61</t>
  </si>
  <si>
    <t>1.755,93</t>
  </si>
  <si>
    <t>318,47</t>
  </si>
  <si>
    <t>132.009,32</t>
  </si>
  <si>
    <t>26,22</t>
  </si>
  <si>
    <t>13,62</t>
  </si>
  <si>
    <t>ELETRICISTA (HORISTA)</t>
  </si>
  <si>
    <t>2.708,32</t>
  </si>
  <si>
    <t>ELETRICISTA DE MANUTENCAO INDUSTRIAL (HORISTA)</t>
  </si>
  <si>
    <t>30,24</t>
  </si>
  <si>
    <t>27,70</t>
  </si>
  <si>
    <t>28,85</t>
  </si>
  <si>
    <t>30,52</t>
  </si>
  <si>
    <t>40,65</t>
  </si>
  <si>
    <t>63,35</t>
  </si>
  <si>
    <t>56,49</t>
  </si>
  <si>
    <t>34,49</t>
  </si>
  <si>
    <t>63,61</t>
  </si>
  <si>
    <t>2,41</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</si>
  <si>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</si>
  <si>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</si>
  <si>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</si>
  <si>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 (HORISTA)</t>
  </si>
  <si>
    <t>3.515,89</t>
  </si>
  <si>
    <t>63.535,11</t>
  </si>
  <si>
    <t>299.122,10</t>
  </si>
  <si>
    <t>1.991,27</t>
  </si>
  <si>
    <t>26,73</t>
  </si>
  <si>
    <t>ENCANADOR OU BOMBEIRO HIDRAULICO (HORISTA)</t>
  </si>
  <si>
    <t>3.504,50</t>
  </si>
  <si>
    <t xml:space="preserve">KWH   </t>
  </si>
  <si>
    <t>424.322,45</t>
  </si>
  <si>
    <t>1.714.257,81</t>
  </si>
  <si>
    <t>2.551.757,81</t>
  </si>
  <si>
    <t>345,28</t>
  </si>
  <si>
    <t>977,83</t>
  </si>
  <si>
    <t>984.925,20</t>
  </si>
  <si>
    <t>892.500,00</t>
  </si>
  <si>
    <t>934.500,00</t>
  </si>
  <si>
    <t>801.463,90</t>
  </si>
  <si>
    <t>957.600,00</t>
  </si>
  <si>
    <t>735.000,00</t>
  </si>
  <si>
    <t>876.750,00</t>
  </si>
  <si>
    <t>840.000,00</t>
  </si>
  <si>
    <t>948.175,20</t>
  </si>
  <si>
    <t>53,27</t>
  </si>
  <si>
    <t>ESCOVA CIRCULAR EM ACO LATONADO, 6 X 1 " (DIAMETRO X ESPESSURA), FURO DE 1 1/4 ", FIO ONDULADO *0,30*  MM</t>
  </si>
  <si>
    <t>182,61</t>
  </si>
  <si>
    <t>222,14</t>
  </si>
  <si>
    <t>56,26</t>
  </si>
  <si>
    <t>91,81</t>
  </si>
  <si>
    <t>100,70</t>
  </si>
  <si>
    <t>1.080,00</t>
  </si>
  <si>
    <t>2,74</t>
  </si>
  <si>
    <t>4,69</t>
  </si>
  <si>
    <t>678,36</t>
  </si>
  <si>
    <t>29,47</t>
  </si>
  <si>
    <t>19,78</t>
  </si>
  <si>
    <t>5.916,32</t>
  </si>
  <si>
    <t>317,93</t>
  </si>
  <si>
    <t>576,67</t>
  </si>
  <si>
    <t>789,80</t>
  </si>
  <si>
    <t>126,29</t>
  </si>
  <si>
    <t>184,24</t>
  </si>
  <si>
    <t>72,41</t>
  </si>
  <si>
    <t>98,46</t>
  </si>
  <si>
    <t>252,35</t>
  </si>
  <si>
    <t>181,75</t>
  </si>
  <si>
    <t>623,16</t>
  </si>
  <si>
    <t>287,61</t>
  </si>
  <si>
    <t>175,76</t>
  </si>
  <si>
    <t>207,72</t>
  </si>
  <si>
    <t>247,66</t>
  </si>
  <si>
    <t>277,95</t>
  </si>
  <si>
    <t>228,51</t>
  </si>
  <si>
    <t>57,56</t>
  </si>
  <si>
    <t>144,40</t>
  </si>
  <si>
    <t>7,39</t>
  </si>
  <si>
    <t>84,36</t>
  </si>
  <si>
    <t>129,47</t>
  </si>
  <si>
    <t>60,74</t>
  </si>
  <si>
    <t>104,11</t>
  </si>
  <si>
    <t>138,49</t>
  </si>
  <si>
    <t>62,48</t>
  </si>
  <si>
    <t>51,80</t>
  </si>
  <si>
    <t>125,49</t>
  </si>
  <si>
    <t>146,76</t>
  </si>
  <si>
    <t>FERTILIZANTE NPK -  10:10:10</t>
  </si>
  <si>
    <t>1.161,38</t>
  </si>
  <si>
    <t>2.973,62</t>
  </si>
  <si>
    <t>4.064,40</t>
  </si>
  <si>
    <t>69,05</t>
  </si>
  <si>
    <t>98,91</t>
  </si>
  <si>
    <t>97,58</t>
  </si>
  <si>
    <t>95,29</t>
  </si>
  <si>
    <t>3,68</t>
  </si>
  <si>
    <t>56,10</t>
  </si>
  <si>
    <t>43,06</t>
  </si>
  <si>
    <t>150,74</t>
  </si>
  <si>
    <t>133,01</t>
  </si>
  <si>
    <t>117,63</t>
  </si>
  <si>
    <t>20,21</t>
  </si>
  <si>
    <t>41,69</t>
  </si>
  <si>
    <t>77,79</t>
  </si>
  <si>
    <t>49,49</t>
  </si>
  <si>
    <t>105,18</t>
  </si>
  <si>
    <t>155,50</t>
  </si>
  <si>
    <t>149,04</t>
  </si>
  <si>
    <t>144,05</t>
  </si>
  <si>
    <t>157,12</t>
  </si>
  <si>
    <t>168,53</t>
  </si>
  <si>
    <t>102,19</t>
  </si>
  <si>
    <t>41,51</t>
  </si>
  <si>
    <t>30,50</t>
  </si>
  <si>
    <t>29,80</t>
  </si>
  <si>
    <t>4.730,76</t>
  </si>
  <si>
    <t>1.216,48</t>
  </si>
  <si>
    <t>3.743,42</t>
  </si>
  <si>
    <t>10.813,17</t>
  </si>
  <si>
    <t>6.823.378,57</t>
  </si>
  <si>
    <t>2.920.986,59</t>
  </si>
  <si>
    <t>7,94</t>
  </si>
  <si>
    <t>FUNDO SINTETICO NIVELADOR BRANCO FOSCO PARA MADEIRA</t>
  </si>
  <si>
    <t>8,07</t>
  </si>
  <si>
    <t>28,18</t>
  </si>
  <si>
    <t>29,46</t>
  </si>
  <si>
    <t>31,93</t>
  </si>
  <si>
    <t>30,00</t>
  </si>
  <si>
    <t>70,31</t>
  </si>
  <si>
    <t>424,60</t>
  </si>
  <si>
    <t>1.166,09</t>
  </si>
  <si>
    <t>1.258,02</t>
  </si>
  <si>
    <t>1.383,91</t>
  </si>
  <si>
    <t>111,86</t>
  </si>
  <si>
    <t>132,76</t>
  </si>
  <si>
    <t>400,97</t>
  </si>
  <si>
    <t>533,24</t>
  </si>
  <si>
    <t>747,57</t>
  </si>
  <si>
    <t>534,66</t>
  </si>
  <si>
    <t>621,75</t>
  </si>
  <si>
    <t>768,99</t>
  </si>
  <si>
    <t>1.090,02</t>
  </si>
  <si>
    <t>556,90</t>
  </si>
  <si>
    <t>355,55</t>
  </si>
  <si>
    <t>298,90</t>
  </si>
  <si>
    <t>373,78</t>
  </si>
  <si>
    <t>249,02</t>
  </si>
  <si>
    <t>6.672,42</t>
  </si>
  <si>
    <t>GESSEIRO (HORISTA)</t>
  </si>
  <si>
    <t>2.504,50</t>
  </si>
  <si>
    <t>78.443,87</t>
  </si>
  <si>
    <t>61.500,00</t>
  </si>
  <si>
    <t>54,54</t>
  </si>
  <si>
    <t>149,14</t>
  </si>
  <si>
    <t>129,59</t>
  </si>
  <si>
    <t>GRANALHA DE ACO, ESFERICA (SHOT), PARA JATEAMENTO, PENEIRA 1,19 A 1,00 MM  (SAE S390)</t>
  </si>
  <si>
    <t>174,25</t>
  </si>
  <si>
    <t>630,18</t>
  </si>
  <si>
    <t>35,42</t>
  </si>
  <si>
    <t>243,79</t>
  </si>
  <si>
    <t>337,20</t>
  </si>
  <si>
    <t>186,04</t>
  </si>
  <si>
    <t>236,43</t>
  </si>
  <si>
    <t>651.870,31</t>
  </si>
  <si>
    <t>738.542,58</t>
  </si>
  <si>
    <t>1.371.932,03</t>
  </si>
  <si>
    <t>184.774,68</t>
  </si>
  <si>
    <t>165.168,03</t>
  </si>
  <si>
    <t>3.603,10</t>
  </si>
  <si>
    <t>119.309,00</t>
  </si>
  <si>
    <t>139.941,38</t>
  </si>
  <si>
    <t>170.441,43</t>
  </si>
  <si>
    <t>197.353,23</t>
  </si>
  <si>
    <t>106.247,81</t>
  </si>
  <si>
    <t>103.700,16</t>
  </si>
  <si>
    <t>149.019,63</t>
  </si>
  <si>
    <t>96.882,50</t>
  </si>
  <si>
    <t>GRUPO GERADOR ESTACIONARIO SILENCIADO, POTENCIA 50 KVA, MOTOR  DIESEL</t>
  </si>
  <si>
    <t>80.904,61</t>
  </si>
  <si>
    <t>138.679,55</t>
  </si>
  <si>
    <t>123.472,59</t>
  </si>
  <si>
    <t>GRUPO GERADOR ESTACIONARIO, SILENCIADO, POTENCIA 180 KVA, MOTOR  DIESEL</t>
  </si>
  <si>
    <t>148.437,71</t>
  </si>
  <si>
    <t>87.254,71</t>
  </si>
  <si>
    <t>325,29</t>
  </si>
  <si>
    <t>285,83</t>
  </si>
  <si>
    <t>325,98</t>
  </si>
  <si>
    <t>1.139.895,45</t>
  </si>
  <si>
    <t>2.192.106,64</t>
  </si>
  <si>
    <t>GUINDASTE HIDRAULICO AUTOPROPELIDO, COM LANCA TELESCOPICA 50 M, CAPACIDADE MAXIMA 100 T, POTENCIA 350 KW,  TRACAO 10 X 6</t>
  </si>
  <si>
    <t>3.726.581,28</t>
  </si>
  <si>
    <t>228.391,80</t>
  </si>
  <si>
    <t>359.734,37</t>
  </si>
  <si>
    <t>1.332.203,12</t>
  </si>
  <si>
    <t>89.933,59</t>
  </si>
  <si>
    <t>126.500,00</t>
  </si>
  <si>
    <t>295.693,75</t>
  </si>
  <si>
    <t>62,12</t>
  </si>
  <si>
    <t>5.280,00</t>
  </si>
  <si>
    <t>4.782,49</t>
  </si>
  <si>
    <t>2.826,66</t>
  </si>
  <si>
    <t>2.977,02</t>
  </si>
  <si>
    <t>257.539,77</t>
  </si>
  <si>
    <t>273.981,30</t>
  </si>
  <si>
    <t>866,77</t>
  </si>
  <si>
    <t>521,53</t>
  </si>
  <si>
    <t>381,97</t>
  </si>
  <si>
    <t>1.219,36</t>
  </si>
  <si>
    <t>99,90</t>
  </si>
  <si>
    <t>132,22</t>
  </si>
  <si>
    <t>1.968,61</t>
  </si>
  <si>
    <t>2.570,95</t>
  </si>
  <si>
    <t>36,37</t>
  </si>
  <si>
    <t>IMPERMEABILIZADOR (HORISTA)</t>
  </si>
  <si>
    <t>13,02</t>
  </si>
  <si>
    <t>2.300,66</t>
  </si>
  <si>
    <t>2.013,11</t>
  </si>
  <si>
    <t>16,27</t>
  </si>
  <si>
    <t>26,16</t>
  </si>
  <si>
    <t>21,30</t>
  </si>
  <si>
    <t>22,19</t>
  </si>
  <si>
    <t>15,82</t>
  </si>
  <si>
    <t>1.590,45</t>
  </si>
  <si>
    <t>88,53</t>
  </si>
  <si>
    <t>467,35</t>
  </si>
  <si>
    <t>795,71</t>
  </si>
  <si>
    <t>27,10</t>
  </si>
  <si>
    <t>114,32</t>
  </si>
  <si>
    <t>307,67</t>
  </si>
  <si>
    <t>854,66</t>
  </si>
  <si>
    <t>283,95</t>
  </si>
  <si>
    <t>1.267,74</t>
  </si>
  <si>
    <t>724,32</t>
  </si>
  <si>
    <t>931,70</t>
  </si>
  <si>
    <t>987,61</t>
  </si>
  <si>
    <t>549,95</t>
  </si>
  <si>
    <t>708,80</t>
  </si>
  <si>
    <t>858,18</t>
  </si>
  <si>
    <t>1.209,22</t>
  </si>
  <si>
    <t>1.532,54</t>
  </si>
  <si>
    <t>942,25</t>
  </si>
  <si>
    <t>949,46</t>
  </si>
  <si>
    <t>1.002,99</t>
  </si>
  <si>
    <t>2.226,17</t>
  </si>
  <si>
    <t>1.338,96</t>
  </si>
  <si>
    <t>404,98</t>
  </si>
  <si>
    <t>798,61</t>
  </si>
  <si>
    <t>1.091,17</t>
  </si>
  <si>
    <t>JARDINEIRO (HORISTA)</t>
  </si>
  <si>
    <t>2.193,11</t>
  </si>
  <si>
    <t>67,87</t>
  </si>
  <si>
    <t>22,59</t>
  </si>
  <si>
    <t>36,22</t>
  </si>
  <si>
    <t>212,21</t>
  </si>
  <si>
    <t>247,56</t>
  </si>
  <si>
    <t>206,94</t>
  </si>
  <si>
    <t>240,46</t>
  </si>
  <si>
    <t>2,91</t>
  </si>
  <si>
    <t>81,39</t>
  </si>
  <si>
    <t>124,05</t>
  </si>
  <si>
    <t>69,73</t>
  </si>
  <si>
    <t>63,64</t>
  </si>
  <si>
    <t>4,98</t>
  </si>
  <si>
    <t>6,12</t>
  </si>
  <si>
    <t>73,10</t>
  </si>
  <si>
    <t>245,95</t>
  </si>
  <si>
    <t>6,04</t>
  </si>
  <si>
    <t>116,59</t>
  </si>
  <si>
    <t>30,68</t>
  </si>
  <si>
    <t>78,56</t>
  </si>
  <si>
    <t>158,73</t>
  </si>
  <si>
    <t>99,73</t>
  </si>
  <si>
    <t>224,92</t>
  </si>
  <si>
    <t>7,95</t>
  </si>
  <si>
    <t>30,79</t>
  </si>
  <si>
    <t>83,93</t>
  </si>
  <si>
    <t>98,48</t>
  </si>
  <si>
    <t>34,53</t>
  </si>
  <si>
    <t>14,79</t>
  </si>
  <si>
    <t>123,49</t>
  </si>
  <si>
    <t>48,96</t>
  </si>
  <si>
    <t>165,88</t>
  </si>
  <si>
    <t>72,86</t>
  </si>
  <si>
    <t>193,11</t>
  </si>
  <si>
    <t>217,76</t>
  </si>
  <si>
    <t>46,57</t>
  </si>
  <si>
    <t>20,20</t>
  </si>
  <si>
    <t>29,11</t>
  </si>
  <si>
    <t>130,91</t>
  </si>
  <si>
    <t>271,14</t>
  </si>
  <si>
    <t>758,62</t>
  </si>
  <si>
    <t>1.142,50</t>
  </si>
  <si>
    <t>1.591,47</t>
  </si>
  <si>
    <t>745,93</t>
  </si>
  <si>
    <t>933,90</t>
  </si>
  <si>
    <t>1.295,28</t>
  </si>
  <si>
    <t>1.710,86</t>
  </si>
  <si>
    <t>511,54</t>
  </si>
  <si>
    <t>593,36</t>
  </si>
  <si>
    <t>651,72</t>
  </si>
  <si>
    <t>73,81</t>
  </si>
  <si>
    <t>109,82</t>
  </si>
  <si>
    <t>413,28</t>
  </si>
  <si>
    <t>341,92</t>
  </si>
  <si>
    <t>323,39</t>
  </si>
  <si>
    <t>577,54</t>
  </si>
  <si>
    <t>471,35</t>
  </si>
  <si>
    <t>479,07</t>
  </si>
  <si>
    <t>487,19</t>
  </si>
  <si>
    <t>725,98</t>
  </si>
  <si>
    <t>521,31</t>
  </si>
  <si>
    <t>587,45</t>
  </si>
  <si>
    <t>646,19</t>
  </si>
  <si>
    <t>748,12</t>
  </si>
  <si>
    <t>675,75</t>
  </si>
  <si>
    <t>802,42</t>
  </si>
  <si>
    <t>875,51</t>
  </si>
  <si>
    <t>1.079,80</t>
  </si>
  <si>
    <t>851,11</t>
  </si>
  <si>
    <t>899,22</t>
  </si>
  <si>
    <t>1.095,13</t>
  </si>
  <si>
    <t>904,31</t>
  </si>
  <si>
    <t>65,18</t>
  </si>
  <si>
    <t>60,86</t>
  </si>
  <si>
    <t>77,14</t>
  </si>
  <si>
    <t>59,76</t>
  </si>
  <si>
    <t>73,07</t>
  </si>
  <si>
    <t>78,79</t>
  </si>
  <si>
    <t>72,81</t>
  </si>
  <si>
    <t>80,15</t>
  </si>
  <si>
    <t>84,22</t>
  </si>
  <si>
    <t>88,30</t>
  </si>
  <si>
    <t>101,88</t>
  </si>
  <si>
    <t>581,44</t>
  </si>
  <si>
    <t>991,04</t>
  </si>
  <si>
    <t>131,11</t>
  </si>
  <si>
    <t>11,14</t>
  </si>
  <si>
    <t>37,60</t>
  </si>
  <si>
    <t>9,94</t>
  </si>
  <si>
    <t>34,03</t>
  </si>
  <si>
    <t>28,00</t>
  </si>
  <si>
    <t>63,03</t>
  </si>
  <si>
    <t>3.399,82</t>
  </si>
  <si>
    <t>88,63</t>
  </si>
  <si>
    <t>97,94</t>
  </si>
  <si>
    <t>156,77</t>
  </si>
  <si>
    <t>438,72</t>
  </si>
  <si>
    <t>452,02</t>
  </si>
  <si>
    <t>141,04</t>
  </si>
  <si>
    <t>150,14</t>
  </si>
  <si>
    <t>168,13</t>
  </si>
  <si>
    <t>85,29</t>
  </si>
  <si>
    <t>292,02</t>
  </si>
  <si>
    <t>144,06</t>
  </si>
  <si>
    <t>1.735,99</t>
  </si>
  <si>
    <t>112,60</t>
  </si>
  <si>
    <t>34,44</t>
  </si>
  <si>
    <t>221.500,00</t>
  </si>
  <si>
    <t>188.090,84</t>
  </si>
  <si>
    <t>314.887,76</t>
  </si>
  <si>
    <t>534.414,77</t>
  </si>
  <si>
    <t>3,36</t>
  </si>
  <si>
    <t>LIXA EM FOLHA PARA PAREDE OU MADEIRA, NUMERO 120, COR VERMELHA</t>
  </si>
  <si>
    <t>6.732,58</t>
  </si>
  <si>
    <t>1.113,47</t>
  </si>
  <si>
    <t>1.213,60</t>
  </si>
  <si>
    <t>477,55</t>
  </si>
  <si>
    <t>14,95</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</si>
  <si>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</si>
  <si>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</si>
  <si>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</si>
  <si>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</si>
  <si>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</si>
  <si>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</si>
  <si>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945,00</t>
  </si>
  <si>
    <t>LOCACAO DE CONTAINER 2,30 X 4,30 M, ALT. 2,50 M, PARA SANITARIO, COM 3 BACIAS, 4 CHUVEIROS, 1 LAVATORIO E 1 MICTORIO (NAO INCLUI MOBILIZACAO/DESMOBILIZACAO)</t>
  </si>
  <si>
    <t>858,37</t>
  </si>
  <si>
    <t>LOCACAO DE CONTAINER 2,30 X 6,00 M, ALT. 2,50 M, COM 1 SANITARIO, PARA ESCRITORIO, COMPLETO, SEM DIVISORIAS INTERNAS (NAO INCLUI MOBILIZACAO/DESMOBILIZACAO)</t>
  </si>
  <si>
    <t>756,00</t>
  </si>
  <si>
    <t>LOCACAO DE CONTAINER 2,30 X 6,00 M, ALT. 2,50 M, PARA ESCRITORIO, SEM DIVISORIAS INTERNAS E SEM SANITARIO (NAO INCLUI MOBILIZACAO/DESMOBILIZACAO)</t>
  </si>
  <si>
    <t>590,62</t>
  </si>
  <si>
    <t>LOCACAO DE CONTAINER 2,30 X 6,00 M, ALT. 2,50 M, PARA SANITARIO, COM 4 BACIAS, 8 CHUVEIROS,1 LAVATORIO E 1 MICTORIO (NAO INCLUI MOBILIZACAO/DESMOBILIZACAO)</t>
  </si>
  <si>
    <t>10,54</t>
  </si>
  <si>
    <t>802,34</t>
  </si>
  <si>
    <t>98,00</t>
  </si>
  <si>
    <t>396,60</t>
  </si>
  <si>
    <t>420,91</t>
  </si>
  <si>
    <t>637,97</t>
  </si>
  <si>
    <t>741,05</t>
  </si>
  <si>
    <t>1.227,66</t>
  </si>
  <si>
    <t>191,72</t>
  </si>
  <si>
    <t>353,79</t>
  </si>
  <si>
    <t>391,63</t>
  </si>
  <si>
    <t>472,23</t>
  </si>
  <si>
    <t>100,48</t>
  </si>
  <si>
    <t>104,72</t>
  </si>
  <si>
    <t>154,50</t>
  </si>
  <si>
    <t>44,79</t>
  </si>
  <si>
    <t>145,12</t>
  </si>
  <si>
    <t>205,24</t>
  </si>
  <si>
    <t>61,44</t>
  </si>
  <si>
    <t>260,17</t>
  </si>
  <si>
    <t>320,47</t>
  </si>
  <si>
    <t>17,09</t>
  </si>
  <si>
    <t>38,88</t>
  </si>
  <si>
    <t>92,92</t>
  </si>
  <si>
    <t>315,30</t>
  </si>
  <si>
    <t>53,46</t>
  </si>
  <si>
    <t>161,38</t>
  </si>
  <si>
    <t>114,42</t>
  </si>
  <si>
    <t>238,37</t>
  </si>
  <si>
    <t>121,30</t>
  </si>
  <si>
    <t>171,60</t>
  </si>
  <si>
    <t>192,85</t>
  </si>
  <si>
    <t>517,53</t>
  </si>
  <si>
    <t>425,70</t>
  </si>
  <si>
    <t>35,62</t>
  </si>
  <si>
    <t>190,68</t>
  </si>
  <si>
    <t>523,95</t>
  </si>
  <si>
    <t>719,13</t>
  </si>
  <si>
    <t>8,31</t>
  </si>
  <si>
    <t>29,86</t>
  </si>
  <si>
    <t>192,50</t>
  </si>
  <si>
    <t>314,74</t>
  </si>
  <si>
    <t>526,14</t>
  </si>
  <si>
    <t>20,85</t>
  </si>
  <si>
    <t>45,56</t>
  </si>
  <si>
    <t>103,54</t>
  </si>
  <si>
    <t>50,53</t>
  </si>
  <si>
    <t>76,22</t>
  </si>
  <si>
    <t>120,20</t>
  </si>
  <si>
    <t>218,98</t>
  </si>
  <si>
    <t>361,18</t>
  </si>
  <si>
    <t>30,75</t>
  </si>
  <si>
    <t>7,55</t>
  </si>
  <si>
    <t>82,20</t>
  </si>
  <si>
    <t>141,93</t>
  </si>
  <si>
    <t>50,84</t>
  </si>
  <si>
    <t>206,31</t>
  </si>
  <si>
    <t>102,54</t>
  </si>
  <si>
    <t>278,98</t>
  </si>
  <si>
    <t>2,70</t>
  </si>
  <si>
    <t>201,81</t>
  </si>
  <si>
    <t>329,18</t>
  </si>
  <si>
    <t>13,53</t>
  </si>
  <si>
    <t>50,72</t>
  </si>
  <si>
    <t>160,60</t>
  </si>
  <si>
    <t>79,93</t>
  </si>
  <si>
    <t>217,40</t>
  </si>
  <si>
    <t>14,42</t>
  </si>
  <si>
    <t>7,86</t>
  </si>
  <si>
    <t>133,90</t>
  </si>
  <si>
    <t>83,68</t>
  </si>
  <si>
    <t>83,32</t>
  </si>
  <si>
    <t>12,90</t>
  </si>
  <si>
    <t>51,36</t>
  </si>
  <si>
    <t>35,92</t>
  </si>
  <si>
    <t>62,94</t>
  </si>
  <si>
    <t>22,99</t>
  </si>
  <si>
    <t>18,03</t>
  </si>
  <si>
    <t>53,57</t>
  </si>
  <si>
    <t>38,12</t>
  </si>
  <si>
    <t>1,75</t>
  </si>
  <si>
    <t>26,42</t>
  </si>
  <si>
    <t>2.927,43</t>
  </si>
  <si>
    <t>67,17</t>
  </si>
  <si>
    <t>12,94</t>
  </si>
  <si>
    <t>231,50</t>
  </si>
  <si>
    <t>52,39</t>
  </si>
  <si>
    <t>88,06</t>
  </si>
  <si>
    <t>2.651,65</t>
  </si>
  <si>
    <t>29,39</t>
  </si>
  <si>
    <t>229,40</t>
  </si>
  <si>
    <t>2.036,13</t>
  </si>
  <si>
    <t>8,23</t>
  </si>
  <si>
    <t>364,35</t>
  </si>
  <si>
    <t>449,12</t>
  </si>
  <si>
    <t>559,15</t>
  </si>
  <si>
    <t>597,02</t>
  </si>
  <si>
    <t>539,31</t>
  </si>
  <si>
    <t>643,02</t>
  </si>
  <si>
    <t>649,33</t>
  </si>
  <si>
    <t>847,74</t>
  </si>
  <si>
    <t>723,28</t>
  </si>
  <si>
    <t>910,87</t>
  </si>
  <si>
    <t>1.107,47</t>
  </si>
  <si>
    <t>1.262,59</t>
  </si>
  <si>
    <t>571.384,45</t>
  </si>
  <si>
    <t>507.990,00</t>
  </si>
  <si>
    <t>102,13</t>
  </si>
  <si>
    <t>162,00</t>
  </si>
  <si>
    <t>51,43</t>
  </si>
  <si>
    <t>63,16</t>
  </si>
  <si>
    <t>91,90</t>
  </si>
  <si>
    <t>22,83</t>
  </si>
  <si>
    <t>33,70</t>
  </si>
  <si>
    <t>MANTA TERMOPLASTICA, PEAD, GEOMEMBRANA LISA, E = 0,50 MM  ( NBR 15352)</t>
  </si>
  <si>
    <t>MANTA TERMOPLASTICA, PEAD, GEOMEMBRANA LISA, E = 0,75 MM (NBR 15352)</t>
  </si>
  <si>
    <t>22,29</t>
  </si>
  <si>
    <t>MANTA TERMOPLASTICA, PEAD, GEOMEMBRANA LISA, E = 0,80 MM (NBR 15352)</t>
  </si>
  <si>
    <t>MANTA TERMOPLASTICA, PEAD, GEOMEMBRANA LISA, E = 1,00 MM (NBR 15352)</t>
  </si>
  <si>
    <t>29,58</t>
  </si>
  <si>
    <t>MANTA TERMOPLASTICA, PEAD, GEOMEMBRANA LISA, E = 1,50 MM (NBR 15352)</t>
  </si>
  <si>
    <t>44,36</t>
  </si>
  <si>
    <t>MANTA TERMOPLASTICA, PEAD, GEOMEMBRANA LISA, E = 2,00 MM (NBR 15352)</t>
  </si>
  <si>
    <t>59,42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</si>
  <si>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</si>
  <si>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</si>
  <si>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</si>
  <si>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</si>
  <si>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26,35</t>
  </si>
  <si>
    <t>MANTA TERMOPLASTICA, PEAD, GEOMEMBRANA TEXTURIZADA EM AMBAS AS FACES, E = 1,00 MM ( NBR 15352)</t>
  </si>
  <si>
    <t>32,36</t>
  </si>
  <si>
    <t>MANTA TERMOPLASTICA, PEAD, GEOMEMBRANA TEXTURIZADA EM AMBAS AS FACES, E = 1,50 MM ( NBR 15352)</t>
  </si>
  <si>
    <t>MANTA TERMOPLASTICA, PEAD, GEOMEMBRANA TEXTURIZADA EM AMBAS AS FACES, E = 2,00 MM ( NBR 15352)</t>
  </si>
  <si>
    <t>64,73</t>
  </si>
  <si>
    <t>MANTA TERMOPLASTICA, PEAD, GEOMEMBRANA TEXTURIZADA EM AMBAS AS FACES, E = 2,50 MM ( NBR 15352)</t>
  </si>
  <si>
    <t>80,74</t>
  </si>
  <si>
    <t>70.491,09</t>
  </si>
  <si>
    <t>29.509,43</t>
  </si>
  <si>
    <t>19.031,16</t>
  </si>
  <si>
    <t>292.883,95</t>
  </si>
  <si>
    <t>31.676,45</t>
  </si>
  <si>
    <t>771,90</t>
  </si>
  <si>
    <t>MARCENEIRO (HORISTA)</t>
  </si>
  <si>
    <t>2.428,38</t>
  </si>
  <si>
    <t>MARMORISTA / GRANITEIRO (HORISTA)</t>
  </si>
  <si>
    <t>11.399,00</t>
  </si>
  <si>
    <t>21.252,03</t>
  </si>
  <si>
    <t>24.455,65</t>
  </si>
  <si>
    <t>23.098,00</t>
  </si>
  <si>
    <t>25.988,39</t>
  </si>
  <si>
    <t>47.820,43</t>
  </si>
  <si>
    <t>26.744,75</t>
  </si>
  <si>
    <t>26.240,69</t>
  </si>
  <si>
    <t>54,00</t>
  </si>
  <si>
    <t>MASSA ACRILICA PARA SUPERFICIES INTERNAS E EXTERNAS</t>
  </si>
  <si>
    <t>MASSA CORRIDA PARA SUPERFICIES DE AMBIENTES INTERNOS</t>
  </si>
  <si>
    <t>66,83</t>
  </si>
  <si>
    <t>239,83</t>
  </si>
  <si>
    <t>MASSA PARA MADEIRA - INTERIOR E EXTERIOR</t>
  </si>
  <si>
    <t>40,53</t>
  </si>
  <si>
    <t>53,47</t>
  </si>
  <si>
    <t>64,15</t>
  </si>
  <si>
    <t>426,81</t>
  </si>
  <si>
    <t>447,13</t>
  </si>
  <si>
    <t>432,80</t>
  </si>
  <si>
    <t>587,44</t>
  </si>
  <si>
    <t>730,99</t>
  </si>
  <si>
    <t>1.758,02</t>
  </si>
  <si>
    <t>2.969,48</t>
  </si>
  <si>
    <t>MECANICO DE REFRIGERACAO (HORISTA)</t>
  </si>
  <si>
    <t>2.884,31</t>
  </si>
  <si>
    <t>2.497,40</t>
  </si>
  <si>
    <t>2,05</t>
  </si>
  <si>
    <t>29,87</t>
  </si>
  <si>
    <t>66,91</t>
  </si>
  <si>
    <t>10.084,05</t>
  </si>
  <si>
    <t>5.318,94</t>
  </si>
  <si>
    <t>19.509,32</t>
  </si>
  <si>
    <t>770,44</t>
  </si>
  <si>
    <t>919,09</t>
  </si>
  <si>
    <t>328,02</t>
  </si>
  <si>
    <t>1.015,80</t>
  </si>
  <si>
    <t>809,26</t>
  </si>
  <si>
    <t>10,85</t>
  </si>
  <si>
    <t>230.000,00</t>
  </si>
  <si>
    <t>354.957,48</t>
  </si>
  <si>
    <t>349.138,50</t>
  </si>
  <si>
    <t>425.948,98</t>
  </si>
  <si>
    <t>438.763,98</t>
  </si>
  <si>
    <t>49,05</t>
  </si>
  <si>
    <t>13.281,62</t>
  </si>
  <si>
    <t>14.047,54</t>
  </si>
  <si>
    <t>16.714,69</t>
  </si>
  <si>
    <t>MISTURADOR DE METAL CROMADO DE PAREDE PARA LAVATORIO (REF 1878)</t>
  </si>
  <si>
    <t>769,71</t>
  </si>
  <si>
    <t>MISTURADOR DE METAL CROMADO, DE MESA/BANCADA, COM BICA BAIXA, PARA LAVATORIO (REF 1875)</t>
  </si>
  <si>
    <t>340,15</t>
  </si>
  <si>
    <t>MISTURADOR DE PAREDE, DE METAL CROMADO, PARA COZINHA, BICA ALTA MOVEL, COM AREJADOR ARTICULADO (REF 1258)</t>
  </si>
  <si>
    <t>416,64</t>
  </si>
  <si>
    <t>66.481,84</t>
  </si>
  <si>
    <t>MISTURADOR METALICO, BASE PARA CHUVEIRO/BANHEIRA, 1/2 " OU 3/4 ", SOLDAVEL OU ROSCAVEL (NAO INCLUI ACABAMENTOS)</t>
  </si>
  <si>
    <t>204,39</t>
  </si>
  <si>
    <t>MISTURADOR MONOCOMANDO PARA CHUVEIRO, BASE BRUTA, METALICO COM ACABAMENTO CROMADO</t>
  </si>
  <si>
    <t>449,04</t>
  </si>
  <si>
    <t>869,47</t>
  </si>
  <si>
    <t>MONTADOR DE ELETROELETRONICOS (HORISTA)</t>
  </si>
  <si>
    <t>2.293,67</t>
  </si>
  <si>
    <t>1.856,62</t>
  </si>
  <si>
    <t>MONTADOR DE ESTRUTURAS METALICAS HORISTA</t>
  </si>
  <si>
    <t>MONTADOR DE MAQUINAS (HORISTA)</t>
  </si>
  <si>
    <t>2.911,46</t>
  </si>
  <si>
    <t>2.150,82</t>
  </si>
  <si>
    <t>5.746,59</t>
  </si>
  <si>
    <t>2.856,25</t>
  </si>
  <si>
    <t>2.684,54</t>
  </si>
  <si>
    <t>3.310,35</t>
  </si>
  <si>
    <t>993.500,00</t>
  </si>
  <si>
    <t>1.234.547,63</t>
  </si>
  <si>
    <t>1.299.520,65</t>
  </si>
  <si>
    <t>4.504,07</t>
  </si>
  <si>
    <t>2.233,42</t>
  </si>
  <si>
    <t>1.839,91</t>
  </si>
  <si>
    <t>1.799,89</t>
  </si>
  <si>
    <t>2.155,43</t>
  </si>
  <si>
    <t>2.033,11</t>
  </si>
  <si>
    <t>2.878,43</t>
  </si>
  <si>
    <t>1.997,41</t>
  </si>
  <si>
    <t>2.351,55</t>
  </si>
  <si>
    <t>2.523,62</t>
  </si>
  <si>
    <t>75,63</t>
  </si>
  <si>
    <t>67,34</t>
  </si>
  <si>
    <t>77,50</t>
  </si>
  <si>
    <t>33,31</t>
  </si>
  <si>
    <t>6.318,06</t>
  </si>
  <si>
    <t>27,72</t>
  </si>
  <si>
    <t>69,01</t>
  </si>
  <si>
    <t>111,10</t>
  </si>
  <si>
    <t>245,25</t>
  </si>
  <si>
    <t>407,50</t>
  </si>
  <si>
    <t>107,32</t>
  </si>
  <si>
    <t>94,78</t>
  </si>
  <si>
    <t>62,13</t>
  </si>
  <si>
    <t>41,92</t>
  </si>
  <si>
    <t>162,39</t>
  </si>
  <si>
    <t>102,22</t>
  </si>
  <si>
    <t>1.348,33</t>
  </si>
  <si>
    <t>44.036,92</t>
  </si>
  <si>
    <t>64.280,17</t>
  </si>
  <si>
    <t>77.789,53</t>
  </si>
  <si>
    <t>121.859,05</t>
  </si>
  <si>
    <t>35.211,46</t>
  </si>
  <si>
    <t>2.266,07</t>
  </si>
  <si>
    <t>1.943,40</t>
  </si>
  <si>
    <t>1.875,46</t>
  </si>
  <si>
    <t>2.043,99</t>
  </si>
  <si>
    <t>2.391,89</t>
  </si>
  <si>
    <t>OPERADOR DE DEMARCADORA DE FAIXAS DE TRAFEGO HORISTA</t>
  </si>
  <si>
    <t>1.884,74</t>
  </si>
  <si>
    <t>1.895,08</t>
  </si>
  <si>
    <t>2.345,69</t>
  </si>
  <si>
    <t>1.574,63</t>
  </si>
  <si>
    <t>2.432,67</t>
  </si>
  <si>
    <t>2.984,43</t>
  </si>
  <si>
    <t>12,32</t>
  </si>
  <si>
    <t>2.179,41</t>
  </si>
  <si>
    <t>2.511,48</t>
  </si>
  <si>
    <t>OPERADOR DE PAVIMENTADORA / MESA VIBROACABADORA HORISTA</t>
  </si>
  <si>
    <t>2.156,78</t>
  </si>
  <si>
    <t>533.688,00</t>
  </si>
  <si>
    <t>601.000,00</t>
  </si>
  <si>
    <t>833.386,62</t>
  </si>
  <si>
    <t>948.778,62</t>
  </si>
  <si>
    <t>553.721,31</t>
  </si>
  <si>
    <t>64,16</t>
  </si>
  <si>
    <t>94,80</t>
  </si>
  <si>
    <t>107,27</t>
  </si>
  <si>
    <t>161,85</t>
  </si>
  <si>
    <t>261,89</t>
  </si>
  <si>
    <t>310,48</t>
  </si>
  <si>
    <t>85,84</t>
  </si>
  <si>
    <t>3.994,77</t>
  </si>
  <si>
    <t>202,54</t>
  </si>
  <si>
    <t>367,73</t>
  </si>
  <si>
    <t>4,59</t>
  </si>
  <si>
    <t>2,24</t>
  </si>
  <si>
    <t>16,01</t>
  </si>
  <si>
    <t>0,98</t>
  </si>
  <si>
    <t>1,45</t>
  </si>
  <si>
    <t>0,70</t>
  </si>
  <si>
    <t>48,69</t>
  </si>
  <si>
    <t>117,17</t>
  </si>
  <si>
    <t>191,91</t>
  </si>
  <si>
    <t>4.136,43</t>
  </si>
  <si>
    <t>31,75</t>
  </si>
  <si>
    <t>61,22</t>
  </si>
  <si>
    <t>67,14</t>
  </si>
  <si>
    <t>196,62</t>
  </si>
  <si>
    <t>126,63</t>
  </si>
  <si>
    <t>213,87</t>
  </si>
  <si>
    <t>151,41</t>
  </si>
  <si>
    <t>PASTILHEIRO (HORISTA)</t>
  </si>
  <si>
    <t>13,31</t>
  </si>
  <si>
    <t>18,48</t>
  </si>
  <si>
    <t>26,92</t>
  </si>
  <si>
    <t>254,90</t>
  </si>
  <si>
    <t>444,28</t>
  </si>
  <si>
    <t>372,93</t>
  </si>
  <si>
    <t>599,13</t>
  </si>
  <si>
    <t>36,63</t>
  </si>
  <si>
    <t>35,41</t>
  </si>
  <si>
    <t>85,04</t>
  </si>
  <si>
    <t>97,44</t>
  </si>
  <si>
    <t>84,40</t>
  </si>
  <si>
    <t>84,85</t>
  </si>
  <si>
    <t>79,33</t>
  </si>
  <si>
    <t>62,50</t>
  </si>
  <si>
    <t>115,11</t>
  </si>
  <si>
    <t>132,82</t>
  </si>
  <si>
    <t>208,23</t>
  </si>
  <si>
    <t>PEDREIRO (HORISTA)</t>
  </si>
  <si>
    <t>106,65</t>
  </si>
  <si>
    <t>69,47</t>
  </si>
  <si>
    <t>147,62</t>
  </si>
  <si>
    <t>15.552,58</t>
  </si>
  <si>
    <t>44,15</t>
  </si>
  <si>
    <t>76,10</t>
  </si>
  <si>
    <t>8,49</t>
  </si>
  <si>
    <t>PERFIL LONGARINA (PRINCIPAL), T CLICADO, EM ACO, BRANCO NAS FACES APARENTES, PARA FORRO REMOVIVEL, 24 X 32 X 3750 MM (L X H X C</t>
  </si>
  <si>
    <t>6,90</t>
  </si>
  <si>
    <t>13,63</t>
  </si>
  <si>
    <t>4.122.631,54</t>
  </si>
  <si>
    <t>6.410.526,27</t>
  </si>
  <si>
    <t>1.569.473,72</t>
  </si>
  <si>
    <t>76.763,53</t>
  </si>
  <si>
    <t>11.062,41</t>
  </si>
  <si>
    <t>34.630,16</t>
  </si>
  <si>
    <t>18.939,73</t>
  </si>
  <si>
    <t>861.000,00</t>
  </si>
  <si>
    <t>898.334,47</t>
  </si>
  <si>
    <t>87.584,42</t>
  </si>
  <si>
    <t>90,88</t>
  </si>
  <si>
    <t>40,78</t>
  </si>
  <si>
    <t>54,09</t>
  </si>
  <si>
    <t>28,89</t>
  </si>
  <si>
    <t>PINTOR (HORISTA)</t>
  </si>
  <si>
    <t>PINTOR DE LETREIROS (HORISTA)</t>
  </si>
  <si>
    <t>14,39</t>
  </si>
  <si>
    <t>2.544,41</t>
  </si>
  <si>
    <t>PINTOR PARA TINTA EPOXI (HORISTA)</t>
  </si>
  <si>
    <t>389,73</t>
  </si>
  <si>
    <t>236,72</t>
  </si>
  <si>
    <t>65,10</t>
  </si>
  <si>
    <t>379,38</t>
  </si>
  <si>
    <t>479,05</t>
  </si>
  <si>
    <t>30,76</t>
  </si>
  <si>
    <t>79,90</t>
  </si>
  <si>
    <t>417,50</t>
  </si>
  <si>
    <t>315,09</t>
  </si>
  <si>
    <t>PISO EM GRANITO, POLIDO, TIPO MARFIM, DALLAS, CARAVELAS OU OUTROS EQUIVALENTES DA REGIAO, FORMATO MENOR OU IGUAL A 3025 CM2, E=  *2*CM</t>
  </si>
  <si>
    <t>402,62</t>
  </si>
  <si>
    <t>455,13</t>
  </si>
  <si>
    <t>190,59</t>
  </si>
  <si>
    <t>153,40</t>
  </si>
  <si>
    <t>115,05</t>
  </si>
  <si>
    <t>113,77</t>
  </si>
  <si>
    <t>95,88</t>
  </si>
  <si>
    <t>98,70</t>
  </si>
  <si>
    <t>260,18</t>
  </si>
  <si>
    <t>247,83</t>
  </si>
  <si>
    <t>573,57</t>
  </si>
  <si>
    <t>148,93</t>
  </si>
  <si>
    <t>PISO/ REVESTIMENTO EM GRANITO, POLIDO, TIPO ANDORINHA/ QUARTZ/ CASTELO/ CORUMBA OU OUTROS EQUIVALENTES DA REGIAO, FORMATO MAIOR OU IGUAL A 3025 CM2, E = *2*CM</t>
  </si>
  <si>
    <t>408,61</t>
  </si>
  <si>
    <t>50,79</t>
  </si>
  <si>
    <t>53,76</t>
  </si>
  <si>
    <t>31,03</t>
  </si>
  <si>
    <t>49,34</t>
  </si>
  <si>
    <t>74,25</t>
  </si>
  <si>
    <t>66,73</t>
  </si>
  <si>
    <t>1.080,01</t>
  </si>
  <si>
    <t>678,38</t>
  </si>
  <si>
    <t>PLACA DE OBRA (PARA CONSTRUCAO CIVIL) EM CHAPA GALVANIZADA *N. 22*, ADESIVADA, DE *2,4 X 1,2* M (SEM POSTES PARA FIXACAO)</t>
  </si>
  <si>
    <t>225,00</t>
  </si>
  <si>
    <t>42,07</t>
  </si>
  <si>
    <t>519,75</t>
  </si>
  <si>
    <t>648,00</t>
  </si>
  <si>
    <t>33,75</t>
  </si>
  <si>
    <t>2.053,01</t>
  </si>
  <si>
    <t>182,95</t>
  </si>
  <si>
    <t>110,00</t>
  </si>
  <si>
    <t>6,10</t>
  </si>
  <si>
    <t>32,87</t>
  </si>
  <si>
    <t>46,03</t>
  </si>
  <si>
    <t>85,55</t>
  </si>
  <si>
    <t>38,29</t>
  </si>
  <si>
    <t>86,67</t>
  </si>
  <si>
    <t>176,00</t>
  </si>
  <si>
    <t>339,89</t>
  </si>
  <si>
    <t>999,41</t>
  </si>
  <si>
    <t>7,42</t>
  </si>
  <si>
    <t>6.723,23</t>
  </si>
  <si>
    <t>375,55</t>
  </si>
  <si>
    <t>134,86</t>
  </si>
  <si>
    <t>9,04</t>
  </si>
  <si>
    <t>3,88</t>
  </si>
  <si>
    <t>PONTEIRO PARA MARTELO ROMPEDOR, DIAMETRO = *28* MM, COMPRIMENTO = *520* MM, ENCAIXE  SEXTAVADO</t>
  </si>
  <si>
    <t>188,63</t>
  </si>
  <si>
    <t>1.264,14</t>
  </si>
  <si>
    <t>305,23</t>
  </si>
  <si>
    <t>286,29</t>
  </si>
  <si>
    <t>225,78</t>
  </si>
  <si>
    <t>201,00</t>
  </si>
  <si>
    <t>254,99</t>
  </si>
  <si>
    <t>249,08</t>
  </si>
  <si>
    <t>284,97</t>
  </si>
  <si>
    <t>535,44</t>
  </si>
  <si>
    <t>569,31</t>
  </si>
  <si>
    <t>509,95</t>
  </si>
  <si>
    <t>711,56</t>
  </si>
  <si>
    <t>576,95</t>
  </si>
  <si>
    <t>729,63</t>
  </si>
  <si>
    <t>369,60</t>
  </si>
  <si>
    <t>494,20</t>
  </si>
  <si>
    <t>803,07</t>
  </si>
  <si>
    <t>677,00</t>
  </si>
  <si>
    <t>1.008,57</t>
  </si>
  <si>
    <t>371,61</t>
  </si>
  <si>
    <t>250,85</t>
  </si>
  <si>
    <t>613,79</t>
  </si>
  <si>
    <t>509,77</t>
  </si>
  <si>
    <t>354,78</t>
  </si>
  <si>
    <t>172,68</t>
  </si>
  <si>
    <t>179,19</t>
  </si>
  <si>
    <t>190,48</t>
  </si>
  <si>
    <t>223,75</t>
  </si>
  <si>
    <t>207,71</t>
  </si>
  <si>
    <t>188,60</t>
  </si>
  <si>
    <t>198,84</t>
  </si>
  <si>
    <t>190,27</t>
  </si>
  <si>
    <t>207,50</t>
  </si>
  <si>
    <t>275,89</t>
  </si>
  <si>
    <t>387,41</t>
  </si>
  <si>
    <t>428,41</t>
  </si>
  <si>
    <t>450,88</t>
  </si>
  <si>
    <t>485,89</t>
  </si>
  <si>
    <t>586,99</t>
  </si>
  <si>
    <t>1.507,81</t>
  </si>
  <si>
    <t>24,89</t>
  </si>
  <si>
    <t>473,99</t>
  </si>
  <si>
    <t>589,18</t>
  </si>
  <si>
    <t>512,60</t>
  </si>
  <si>
    <t>478,07</t>
  </si>
  <si>
    <t>626,81</t>
  </si>
  <si>
    <t>2.325,54</t>
  </si>
  <si>
    <t>2.643,13</t>
  </si>
  <si>
    <t>2.247,95</t>
  </si>
  <si>
    <t>1.674,85</t>
  </si>
  <si>
    <t>1.696,11</t>
  </si>
  <si>
    <t>2.349,73</t>
  </si>
  <si>
    <t>578,32</t>
  </si>
  <si>
    <t>POSTE DE CONCRETO ARMADO DE SECAO CIRCULAR, EXTENSAO DE 10,00 M, RESISTENCIA DE 150 A 200 DAN, TIPO C-14</t>
  </si>
  <si>
    <t>1.020,97</t>
  </si>
  <si>
    <t>POSTE DE CONCRETO ARMADO DE SECAO CIRCULAR, EXTENSAO DE 11,00 M, RESISTENCIA DE 200 A 300 DAN, TIPO C-14</t>
  </si>
  <si>
    <t>1.621,63</t>
  </si>
  <si>
    <t>POSTE DE CONCRETO ARMADO DE SECAO CIRCULAR, EXTENSAO DE 11,00 M, RESISTENCIA DE 300 A 400 DAN, TIPO C-17</t>
  </si>
  <si>
    <t>2.487,88</t>
  </si>
  <si>
    <t>POSTE DE CONCRETO ARMADO DE SECAO CIRCULAR, EXTENSAO DE 13,00 M, RESISTENCIA DE 1000 DAN, TIPO C-23</t>
  </si>
  <si>
    <t>3.645,41</t>
  </si>
  <si>
    <t>POSTE DE CONCRETO ARMADO DE SECAO CIRCULAR, EXTENSAO DE 13,00 M, RESISTENCIA DE 1500 DAN, TIPO C-29</t>
  </si>
  <si>
    <t>4.826,41</t>
  </si>
  <si>
    <t>POSTE DE CONCRETO ARMADO DE SECAO CIRCULAR, EXTENSAO DE 13,00 M, RESISTENCIA DE 2000 DAN, TIPO C-29</t>
  </si>
  <si>
    <t>6.923,88</t>
  </si>
  <si>
    <t>POSTE DE CONCRETO ARMADO DE SECAO CIRCULAR, EXTENSAO DE 13,00 M, RESISTENCIA DE 2500 DAN, TIPO C-29</t>
  </si>
  <si>
    <t>8.644,61</t>
  </si>
  <si>
    <t>POSTE DE CONCRETO ARMADO DE SECAO CIRCULAR, EXTENSAO DE 13,00 M, RESISTENCIA DE 3000 DAN, TIPO C-29</t>
  </si>
  <si>
    <t>13.161,95</t>
  </si>
  <si>
    <t>POSTE DE CONCRETO ARMADO DE SECAO CIRCULAR, EXTENSAO DE 14,00 M, RESISTENCIA DE 1000 DAN, TIPO C-23</t>
  </si>
  <si>
    <t>4.881,04</t>
  </si>
  <si>
    <t>POSTE DE CONCRETO ARMADO DE SECAO CIRCULAR, EXTENSAO DE 14,00 M, RESISTENCIA DE 1500 DAN, TIPO C-29</t>
  </si>
  <si>
    <t>6.840,22</t>
  </si>
  <si>
    <t>POSTE DE CONCRETO ARMADO DE SECAO CIRCULAR, EXTENSAO DE 14,00 M, RESISTENCIA DE 2000 DAN, TIPO C-29</t>
  </si>
  <si>
    <t>9.173,30</t>
  </si>
  <si>
    <t>POSTE DE CONCRETO ARMADO DE SECAO CIRCULAR, EXTENSAO DE 14,00 M, RESISTENCIA DE 2500 DAN, TIPO C-29</t>
  </si>
  <si>
    <t>11.730,60</t>
  </si>
  <si>
    <t>POSTE DE CONCRETO ARMADO DE SECAO CIRCULAR, EXTENSAO DE 14,00 M, RESISTENCIA DE 300 A 400 DAN, TIPO C-17</t>
  </si>
  <si>
    <t>879,61</t>
  </si>
  <si>
    <t>POSTE DE CONCRETO ARMADO DE SECAO CIRCULAR, EXTENSAO DE 14,00 M, RESISTENCIA DE 3000 DAN, TIPO C-29</t>
  </si>
  <si>
    <t>15.080,92</t>
  </si>
  <si>
    <t>POSTE DE CONCRETO ARMADO DE SECAO CIRCULAR, EXTENSAO DE 15,00 M, RESISTENCIA DE 1000 DAN, TIPO C-23</t>
  </si>
  <si>
    <t>5.244,61</t>
  </si>
  <si>
    <t>POSTE DE CONCRETO ARMADO DE SECAO CIRCULAR, EXTENSAO DE 15,00 M, RESISTENCIA DE 1500 DAN, TIPO C-29</t>
  </si>
  <si>
    <t>8.042,42</t>
  </si>
  <si>
    <t>POSTE DE CONCRETO ARMADO DE SECAO CIRCULAR, EXTENSAO DE 15,00 M, RESISTENCIA DE 2000 DAN, TIPO C-29</t>
  </si>
  <si>
    <t>8.384,16</t>
  </si>
  <si>
    <t>POSTE DE CONCRETO ARMADO DE SECAO CIRCULAR, EXTENSAO DE 15,00 M, RESISTENCIA DE 2500 DAN, TIPO C-29</t>
  </si>
  <si>
    <t>13.699,44</t>
  </si>
  <si>
    <t>POSTE DE CONCRETO ARMADO DE SECAO CIRCULAR, EXTENSAO DE 15,00 M, RESISTENCIA DE 3000 DAN, TIPO C-29</t>
  </si>
  <si>
    <t>16.346,54</t>
  </si>
  <si>
    <t>POSTE DE CONCRETO ARMADO DE SECAO CIRCULAR, EXTENSAO DE 9,00 M, RESISTENCIA DE 200 A 300 DAN, TIPO C-14</t>
  </si>
  <si>
    <t>1.410,41</t>
  </si>
  <si>
    <t>POSTE DE CONCRETO ARMADO DE SECAO CIRCULAR, EXTENSAO DE 9,00 M, RESISTENCIA DE 300 A 400 DAN, TIPO C-17</t>
  </si>
  <si>
    <t>1.051,91</t>
  </si>
  <si>
    <t>POSTE DE CONCRETO ARMADO DE SECAO DUPLO T, EXTENSAO DE 10,00 M, RESISTENCIA DE 1000 DAN, TIPO B-1,5</t>
  </si>
  <si>
    <t>POSTE DE CONCRETO ARMADO DE SECAO DUPLO T, EXTENSAO DE 10,00 M, RESISTENCIA DE 150 DAN, TIPO D</t>
  </si>
  <si>
    <t>685,98</t>
  </si>
  <si>
    <t>POSTE DE CONCRETO ARMADO DE SECAO DUPLO T, EXTENSAO DE 10,00 M, RESISTENCIA DE 300 A 400 DAN, TIPO B OU D</t>
  </si>
  <si>
    <t>928,69</t>
  </si>
  <si>
    <t>POSTE DE CONCRETO ARMADO DE SECAO DUPLO T, EXTENSAO DE 10,00 M, RESISTENCIA DE 600 DAN, TIPO B</t>
  </si>
  <si>
    <t>1.335,15</t>
  </si>
  <si>
    <t>POSTE DE CONCRETO ARMADO DE SECAO DUPLO T, EXTENSAO DE 11,00 M, RESISTENCIA DE 1000 DAN, TIPO B-1,5</t>
  </si>
  <si>
    <t>2.474,01</t>
  </si>
  <si>
    <t>POSTE DE CONCRETO ARMADO DE SECAO DUPLO T, EXTENSAO DE 11,00 M, RESISTENCIA DE 150 DAN, TIPO D</t>
  </si>
  <si>
    <t>721,93</t>
  </si>
  <si>
    <t>POSTE DE CONCRETO ARMADO DE SECAO DUPLO T, EXTENSAO DE 11,00 M, RESISTENCIA DE 1500 DAN, TIPO B-3,0</t>
  </si>
  <si>
    <t>3.261,88</t>
  </si>
  <si>
    <t>POSTE DE CONCRETO ARMADO DE SECAO DUPLO T, EXTENSAO DE 11,00 M, RESISTENCIA DE 200 DAN, TIPO D</t>
  </si>
  <si>
    <t>758,03</t>
  </si>
  <si>
    <t>POSTE DE CONCRETO ARMADO DE SECAO DUPLO T, EXTENSAO DE 11,00 M, RESISTENCIA DE 2000 DAN, TIPO B-4,5</t>
  </si>
  <si>
    <t>4.391,14</t>
  </si>
  <si>
    <t>POSTE DE CONCRETO ARMADO DE SECAO DUPLO T, EXTENSAO DE 11,00 M, RESISTENCIA DE 300 DAN, TIPO B</t>
  </si>
  <si>
    <t>1.156,46</t>
  </si>
  <si>
    <t>POSTE DE CONCRETO ARMADO DE SECAO DUPLO T, EXTENSAO DE 11,00 M, RESISTENCIA DE 600 DAN, TIPO B</t>
  </si>
  <si>
    <t>1.634,94</t>
  </si>
  <si>
    <t>POSTE DE CONCRETO ARMADO DE SECAO DUPLO T, EXTENSAO DE 12,00 M, RESISTENCIA DE 1000 DAN, TIPO B-1,5</t>
  </si>
  <si>
    <t>2.731,12</t>
  </si>
  <si>
    <t>POSTE DE CONCRETO ARMADO DE SECAO DUPLO T, EXTENSAO DE 12,00 M, RESISTENCIA DE 150 DAN, TIPO D</t>
  </si>
  <si>
    <t>956,05</t>
  </si>
  <si>
    <t>POSTE DE CONCRETO ARMADO DE SECAO DUPLO T, EXTENSAO DE 12,00 M, RESISTENCIA DE 1500 DAN, TIPO B-3,0</t>
  </si>
  <si>
    <t>3.848,11</t>
  </si>
  <si>
    <t>POSTE DE CONCRETO ARMADO DE SECAO DUPLO T, EXTENSAO DE 12,00 M, RESISTENCIA DE 300 A 400 DAN, TIPO B OU D</t>
  </si>
  <si>
    <t>1.295,68</t>
  </si>
  <si>
    <t>POSTE DE CONCRETO ARMADO DE SECAO DUPLO T, EXTENSAO DE 12,00 M, RESISTENCIA DE 3000 DAN, TIPO B-6,0</t>
  </si>
  <si>
    <t>7.976,19</t>
  </si>
  <si>
    <t>POSTE DE CONCRETO ARMADO DE SECAO DUPLO T, EXTENSAO DE 12,00 M, RESISTENCIA DE 600 DAN, TIPO B</t>
  </si>
  <si>
    <t>1.782,70</t>
  </si>
  <si>
    <t>POSTE DE CONCRETO ARMADO DE SECAO DUPLO T, EXTENSAO DE 13,00 M, RESISTENCIA DE 1000 DAN, TIPO B-1,5</t>
  </si>
  <si>
    <t>3.339,23</t>
  </si>
  <si>
    <t>POSTE DE CONCRETO ARMADO DE SECAO DUPLO T, EXTENSAO DE 13,00 M, RESISTENCIA DE 1500 DAN, TIPO B-3,0</t>
  </si>
  <si>
    <t>5.353,97</t>
  </si>
  <si>
    <t>POSTE DE CONCRETO ARMADO DE SECAO DUPLO T, EXTENSAO DE 13,00 M, RESISTENCIA DE 2000 DAN, TIPO B-4,5</t>
  </si>
  <si>
    <t>7.179,83</t>
  </si>
  <si>
    <t>POSTE DE CONCRETO ARMADO DE SECAO DUPLO T, EXTENSAO DE 13,00 M, RESISTENCIA DE 300 DAN, TIPO B</t>
  </si>
  <si>
    <t>1.513,85</t>
  </si>
  <si>
    <t>POSTE DE CONCRETO ARMADO DE SECAO DUPLO T, EXTENSAO DE 13,00 M, RESISTENCIA DE 600 DAN, TIPO B</t>
  </si>
  <si>
    <t>2.279,31</t>
  </si>
  <si>
    <t>POSTE DE CONCRETO ARMADO DE SECAO DUPLO T, EXTENSAO DE 15,00 M, RESISTENCIA DE 1500 DAN, TIPO B-3,0</t>
  </si>
  <si>
    <t>6.599,79</t>
  </si>
  <si>
    <t>POSTE DE CONCRETO ARMADO DE SECAO DUPLO T, EXTENSAO DE 15,00 M, RESISTENCIA DE 2000 DAN, TIPO B-4,5</t>
  </si>
  <si>
    <t>9.444,37</t>
  </si>
  <si>
    <t>POSTE DE CONCRETO ARMADO DE SECAO DUPLO T, EXTENSAO DE 8,00 M, RESISTENCIA DE 150 DAN, TIPO D</t>
  </si>
  <si>
    <t>485,41</t>
  </si>
  <si>
    <t>POSTE DE CONCRETO ARMADO DE SECAO DUPLO T, EXTENSAO DE 9,00 M, RESISTENCIA DE 1000 DAN, TIPO B-1,5</t>
  </si>
  <si>
    <t>1.896,88</t>
  </si>
  <si>
    <t>POSTE DE CONCRETO ARMADO DE SECAO DUPLO T, EXTENSAO DE 9,00 M, RESISTENCIA DE 150 DAN, TIPO D</t>
  </si>
  <si>
    <t>601,70</t>
  </si>
  <si>
    <t>POSTE DE CONCRETO ARMADO DE SECAO DUPLO T, EXTENSAO DE 9,00 M, RESISTENCIA DE 300 A 400 DAN, TIPO B OU D</t>
  </si>
  <si>
    <t>790,00</t>
  </si>
  <si>
    <t>POSTE DE CONCRETO ARMADO DE SECAO DUPLO T, EXTENSAO DE 9,00 M, RESISTENCIA DE 600 DAN, TIPO B</t>
  </si>
  <si>
    <t>1.173,44</t>
  </si>
  <si>
    <t>342,32</t>
  </si>
  <si>
    <t>1.586,26</t>
  </si>
  <si>
    <t>2.214,49</t>
  </si>
  <si>
    <t>3.089,05</t>
  </si>
  <si>
    <t>4.211,76</t>
  </si>
  <si>
    <t>POZOLANA DE CLASSE  C</t>
  </si>
  <si>
    <t>265,91</t>
  </si>
  <si>
    <t>44,84</t>
  </si>
  <si>
    <t>44,69</t>
  </si>
  <si>
    <t>103,13</t>
  </si>
  <si>
    <t>92,81</t>
  </si>
  <si>
    <t>68,75</t>
  </si>
  <si>
    <t>77,34</t>
  </si>
  <si>
    <t>42,08</t>
  </si>
  <si>
    <t>26,48</t>
  </si>
  <si>
    <t>26,79</t>
  </si>
  <si>
    <t>24,38</t>
  </si>
  <si>
    <t>23,51</t>
  </si>
  <si>
    <t>23,89</t>
  </si>
  <si>
    <t>26,89</t>
  </si>
  <si>
    <t>3.886,39</t>
  </si>
  <si>
    <t>424,73</t>
  </si>
  <si>
    <t>89,74</t>
  </si>
  <si>
    <t>16,75</t>
  </si>
  <si>
    <t>86.418,13</t>
  </si>
  <si>
    <t>114.546,80</t>
  </si>
  <si>
    <t>687,17</t>
  </si>
  <si>
    <t>162,15</t>
  </si>
  <si>
    <t>57,09</t>
  </si>
  <si>
    <t>11,60</t>
  </si>
  <si>
    <t>41,00</t>
  </si>
  <si>
    <t>42,51</t>
  </si>
  <si>
    <t>12,23</t>
  </si>
  <si>
    <t>512,78</t>
  </si>
  <si>
    <t>718,60</t>
  </si>
  <si>
    <t>755,18</t>
  </si>
  <si>
    <t>1.060,60</t>
  </si>
  <si>
    <t>866,04</t>
  </si>
  <si>
    <t>1.828,51</t>
  </si>
  <si>
    <t>870,42</t>
  </si>
  <si>
    <t>1.270,78</t>
  </si>
  <si>
    <t>1.487,28</t>
  </si>
  <si>
    <t>1.482,39</t>
  </si>
  <si>
    <t>532,27</t>
  </si>
  <si>
    <t>665,08</t>
  </si>
  <si>
    <t>615,00</t>
  </si>
  <si>
    <t>896,27</t>
  </si>
  <si>
    <t>1.106,90</t>
  </si>
  <si>
    <t>1.330,53</t>
  </si>
  <si>
    <t>247,58</t>
  </si>
  <si>
    <t>536,56</t>
  </si>
  <si>
    <t>419,48</t>
  </si>
  <si>
    <t>127,58</t>
  </si>
  <si>
    <t>218,84</t>
  </si>
  <si>
    <t>54,50</t>
  </si>
  <si>
    <t>115,08</t>
  </si>
  <si>
    <t>168,69</t>
  </si>
  <si>
    <t>235,33</t>
  </si>
  <si>
    <t>68,50</t>
  </si>
  <si>
    <t>53,48</t>
  </si>
  <si>
    <t>80,62</t>
  </si>
  <si>
    <t>99,22</t>
  </si>
  <si>
    <t>124,03</t>
  </si>
  <si>
    <t>195,34</t>
  </si>
  <si>
    <t>RASTELEIRO HORISTA</t>
  </si>
  <si>
    <t>43,08</t>
  </si>
  <si>
    <t>107,18</t>
  </si>
  <si>
    <t>56,56</t>
  </si>
  <si>
    <t>58,47</t>
  </si>
  <si>
    <t>121,90</t>
  </si>
  <si>
    <t>367,55</t>
  </si>
  <si>
    <t>168,46</t>
  </si>
  <si>
    <t>231,43</t>
  </si>
  <si>
    <t>71,99</t>
  </si>
  <si>
    <t>REBOLO ABRASIVO RETO DE USO GERAL GRAO 36, DE 6 X 1 " ( DIAMETRO X ALTURA)</t>
  </si>
  <si>
    <t>53,51</t>
  </si>
  <si>
    <t>5.929.080,26</t>
  </si>
  <si>
    <t>125,21</t>
  </si>
  <si>
    <t>240,86</t>
  </si>
  <si>
    <t>454,30</t>
  </si>
  <si>
    <t>62,42</t>
  </si>
  <si>
    <t>111,07</t>
  </si>
  <si>
    <t>89,73</t>
  </si>
  <si>
    <t>212,60</t>
  </si>
  <si>
    <t>38,75</t>
  </si>
  <si>
    <t>43,19</t>
  </si>
  <si>
    <t>74,31</t>
  </si>
  <si>
    <t>58,86</t>
  </si>
  <si>
    <t>103,50</t>
  </si>
  <si>
    <t>214,66</t>
  </si>
  <si>
    <t>259,88</t>
  </si>
  <si>
    <t>27,36</t>
  </si>
  <si>
    <t>541,50</t>
  </si>
  <si>
    <t>81,71</t>
  </si>
  <si>
    <t>118,82</t>
  </si>
  <si>
    <t>113,60</t>
  </si>
  <si>
    <t>59,17</t>
  </si>
  <si>
    <t>66,75</t>
  </si>
  <si>
    <t>31,88</t>
  </si>
  <si>
    <t>49,88</t>
  </si>
  <si>
    <t>6.131,58</t>
  </si>
  <si>
    <t>13.279,73</t>
  </si>
  <si>
    <t>53,25</t>
  </si>
  <si>
    <t>24,81</t>
  </si>
  <si>
    <t>348.323,55</t>
  </si>
  <si>
    <t>377.811,27</t>
  </si>
  <si>
    <t>391.633,60</t>
  </si>
  <si>
    <t>118,11</t>
  </si>
  <si>
    <t>23,45</t>
  </si>
  <si>
    <t>44,23</t>
  </si>
  <si>
    <t>90,32</t>
  </si>
  <si>
    <t>62,14</t>
  </si>
  <si>
    <t>26,71</t>
  </si>
  <si>
    <t>993.313,97</t>
  </si>
  <si>
    <t>935.750,00</t>
  </si>
  <si>
    <t>829.992,84</t>
  </si>
  <si>
    <t>622.514,33</t>
  </si>
  <si>
    <t>803.218,79</t>
  </si>
  <si>
    <t>598.746,09</t>
  </si>
  <si>
    <t>818.112,84</t>
  </si>
  <si>
    <t>180.733,46</t>
  </si>
  <si>
    <t>895.646,46</t>
  </si>
  <si>
    <t>735.232,15</t>
  </si>
  <si>
    <t>35,46</t>
  </si>
  <si>
    <t>29.618,77</t>
  </si>
  <si>
    <t>2.380,86</t>
  </si>
  <si>
    <t>1.810,09</t>
  </si>
  <si>
    <t>35,30</t>
  </si>
  <si>
    <t>38,47</t>
  </si>
  <si>
    <t>55,34</t>
  </si>
  <si>
    <t>82,45</t>
  </si>
  <si>
    <t>278,28</t>
  </si>
  <si>
    <t>366,24</t>
  </si>
  <si>
    <t>277,46</t>
  </si>
  <si>
    <t>4,44</t>
  </si>
  <si>
    <t>535,28</t>
  </si>
  <si>
    <t>55,49</t>
  </si>
  <si>
    <t>71,03</t>
  </si>
  <si>
    <t>26,18</t>
  </si>
  <si>
    <t>118,94</t>
  </si>
  <si>
    <t>58,23</t>
  </si>
  <si>
    <t>103,47</t>
  </si>
  <si>
    <t>134,09</t>
  </si>
  <si>
    <t>101,40</t>
  </si>
  <si>
    <t>209.199,30</t>
  </si>
  <si>
    <t>245.979,02</t>
  </si>
  <si>
    <t>190.223,77</t>
  </si>
  <si>
    <t>104,27</t>
  </si>
  <si>
    <t>117,62</t>
  </si>
  <si>
    <t>72,74</t>
  </si>
  <si>
    <t>81,87</t>
  </si>
  <si>
    <t>76,13</t>
  </si>
  <si>
    <t>1.625,10</t>
  </si>
  <si>
    <t>6.547,43</t>
  </si>
  <si>
    <t>SERRALHEIRO (HORISTA)</t>
  </si>
  <si>
    <t>SERVICO DE BOMBEAMENTO DE CONCRETO COM CONSUMO MINIMO DE 40  M3</t>
  </si>
  <si>
    <t>175,89</t>
  </si>
  <si>
    <t>178,04</t>
  </si>
  <si>
    <t>139,95</t>
  </si>
  <si>
    <t>SILICA ATIVA PARA ADICAO EM CONCRETO E  ARGAMASSA</t>
  </si>
  <si>
    <t>4.702,72</t>
  </si>
  <si>
    <t>5.081,97</t>
  </si>
  <si>
    <t>2.534,19</t>
  </si>
  <si>
    <t>47,96</t>
  </si>
  <si>
    <t>140,39</t>
  </si>
  <si>
    <t>289,41</t>
  </si>
  <si>
    <t>333,94</t>
  </si>
  <si>
    <t>3.512,66</t>
  </si>
  <si>
    <t>87,96</t>
  </si>
  <si>
    <t>76,42</t>
  </si>
  <si>
    <t>87,17</t>
  </si>
  <si>
    <t>61,37</t>
  </si>
  <si>
    <t>32,70</t>
  </si>
  <si>
    <t>48,21</t>
  </si>
  <si>
    <t>192,49</t>
  </si>
  <si>
    <t>170,13</t>
  </si>
  <si>
    <t>2.652,57</t>
  </si>
  <si>
    <t>10,22</t>
  </si>
  <si>
    <t>258,51</t>
  </si>
  <si>
    <t>279,00</t>
  </si>
  <si>
    <t>346,31</t>
  </si>
  <si>
    <t>23,20</t>
  </si>
  <si>
    <t>161,93</t>
  </si>
  <si>
    <t>267,50</t>
  </si>
  <si>
    <t>1.588,58</t>
  </si>
  <si>
    <t>102,11</t>
  </si>
  <si>
    <t>130,11</t>
  </si>
  <si>
    <t>201,10</t>
  </si>
  <si>
    <t>300,48</t>
  </si>
  <si>
    <t>597,47</t>
  </si>
  <si>
    <t>1.099,90</t>
  </si>
  <si>
    <t>1.932,00</t>
  </si>
  <si>
    <t>158,11</t>
  </si>
  <si>
    <t>274,23</t>
  </si>
  <si>
    <t>421,64</t>
  </si>
  <si>
    <t>790,58</t>
  </si>
  <si>
    <t>1.216,35</t>
  </si>
  <si>
    <t>60,71</t>
  </si>
  <si>
    <t>81,45</t>
  </si>
  <si>
    <t>113,95</t>
  </si>
  <si>
    <t>174,93</t>
  </si>
  <si>
    <t>223,18</t>
  </si>
  <si>
    <t>276,41</t>
  </si>
  <si>
    <t>86,82</t>
  </si>
  <si>
    <t>217,05</t>
  </si>
  <si>
    <t>TAMPAO FOFO ARTICULADO, CLASSE B125 CARGA MAX 12,5 T, REDONDO, TAMPA 600 MM (COM INSCRICAO EM RELEVO DO TIPO DE REDE)</t>
  </si>
  <si>
    <t>550,38</t>
  </si>
  <si>
    <t>TAMPAO FOFO ARTICULADO, CLASSE D400 CARGA MAX 40 T, REDONDO, TAMPA 600 MM (COM INSCRICAO EM RELEVO DO TIPO DE REDE)</t>
  </si>
  <si>
    <t>674,41</t>
  </si>
  <si>
    <t>TAMPAO FOFO SIMPLES COM BASE, CLASSE A15 CARGA MAX 1,5 T, 300 X 300 MM (COM INSCRICAO EM RELEVO DO TIPO DE REDE)</t>
  </si>
  <si>
    <t>131,78</t>
  </si>
  <si>
    <t>TAMPAO FOFO SIMPLES COM BASE, CLASSE A15 CARGA MAX 1,5 T, 400 X 400 MM (COM INSCRICAO EM RELEVO DO TIPO DE REDE)</t>
  </si>
  <si>
    <t>201,55</t>
  </si>
  <si>
    <t>TAMPAO FOFO SIMPLES COM BASE, CLASSE A15 CARGA MAX 1,5 T, 400 X 600 MM (COM INSCRICAO EM RELEVO DO TIPO DE REDE)</t>
  </si>
  <si>
    <t>281,39</t>
  </si>
  <si>
    <t>TAMPAO FOFO SIMPLES COM BASE, CLASSE B125 CARGA MAX 12,5 T, REDONDO, TAMPA 500 MM (COM INSCRICAO EM RELEVO DO TIPO DE REDE)</t>
  </si>
  <si>
    <t>434,10</t>
  </si>
  <si>
    <t>TAMPAO FOFO SIMPLES COM BASE, CLASSE B125 CARGA MAX 12,5 T, REDONDO, TAMPA 600 MM (COM INSCRICAO EM RELEVO DO TIPO DE REDE)</t>
  </si>
  <si>
    <t>500,00</t>
  </si>
  <si>
    <t>TAMPAO FOFO SIMPLES COM BASE, CLASSE D400 CARGA MAX 40 T, REDONDO, TAMPA 600 MM, REDE PLUVIAL/ESGOTO (COM INSCRICAO EM RELEVO DO TIPO DE REDE)</t>
  </si>
  <si>
    <t>662,01</t>
  </si>
  <si>
    <t>TAMPAO FOFO SIMPLES COM BASE, CLASSE D400 CARGA MAX 40 T, REDONDO, TAMPA 900 MM (COM INSCRICAO EM RELEVO DO TIPO DE REDE)</t>
  </si>
  <si>
    <t>2.109,30</t>
  </si>
  <si>
    <t>TAMPAO FOFO SIMPLES, CLASSE A15 CARGA MAX 1,5 T, 550 X 1100 MM (COM INSCRICAO EM RELEVO DO TIPO DE REDE)</t>
  </si>
  <si>
    <t>713,95</t>
  </si>
  <si>
    <t>551,63</t>
  </si>
  <si>
    <t>84.300,00</t>
  </si>
  <si>
    <t>103.753,84</t>
  </si>
  <si>
    <t>59.207,35</t>
  </si>
  <si>
    <t>70.343,98</t>
  </si>
  <si>
    <t>55.965,05</t>
  </si>
  <si>
    <t>117.216,46</t>
  </si>
  <si>
    <t>122.855,27</t>
  </si>
  <si>
    <t>144.212,20</t>
  </si>
  <si>
    <t>491,46</t>
  </si>
  <si>
    <t>360,84</t>
  </si>
  <si>
    <t>254,37</t>
  </si>
  <si>
    <t>311,67</t>
  </si>
  <si>
    <t>165,57</t>
  </si>
  <si>
    <t>209,53</t>
  </si>
  <si>
    <t>TAQUEADOR OU TAQUEIRO (HORISTA)</t>
  </si>
  <si>
    <t>16,46</t>
  </si>
  <si>
    <t>45,60</t>
  </si>
  <si>
    <t>59,20</t>
  </si>
  <si>
    <t>96,34</t>
  </si>
  <si>
    <t>232,62</t>
  </si>
  <si>
    <t>283,04</t>
  </si>
  <si>
    <t>1.603,48</t>
  </si>
  <si>
    <t>17,19</t>
  </si>
  <si>
    <t>64,67</t>
  </si>
  <si>
    <t>83,31</t>
  </si>
  <si>
    <t>468,74</t>
  </si>
  <si>
    <t>733,37</t>
  </si>
  <si>
    <t>33,02</t>
  </si>
  <si>
    <t>99,32</t>
  </si>
  <si>
    <t>52,31</t>
  </si>
  <si>
    <t>245,26</t>
  </si>
  <si>
    <t>350,35</t>
  </si>
  <si>
    <t>821,17</t>
  </si>
  <si>
    <t>65,41</t>
  </si>
  <si>
    <t>307,34</t>
  </si>
  <si>
    <t>37,34</t>
  </si>
  <si>
    <t>38,80</t>
  </si>
  <si>
    <t>29,38</t>
  </si>
  <si>
    <t>19,98</t>
  </si>
  <si>
    <t>107,36</t>
  </si>
  <si>
    <t>110,48</t>
  </si>
  <si>
    <t>57,91</t>
  </si>
  <si>
    <t>292,39</t>
  </si>
  <si>
    <t>127,96</t>
  </si>
  <si>
    <t>62,37</t>
  </si>
  <si>
    <t>678,12</t>
  </si>
  <si>
    <t>752,85</t>
  </si>
  <si>
    <t>168,51</t>
  </si>
  <si>
    <t>83,05</t>
  </si>
  <si>
    <t>48,01</t>
  </si>
  <si>
    <t>65,62</t>
  </si>
  <si>
    <t>210,18</t>
  </si>
  <si>
    <t>213,75</t>
  </si>
  <si>
    <t>323,98</t>
  </si>
  <si>
    <t>353,19</t>
  </si>
  <si>
    <t>358,72</t>
  </si>
  <si>
    <t>492,04</t>
  </si>
  <si>
    <t>166,83</t>
  </si>
  <si>
    <t>200,93</t>
  </si>
  <si>
    <t>85,37</t>
  </si>
  <si>
    <t>42,92</t>
  </si>
  <si>
    <t>202,41</t>
  </si>
  <si>
    <t>82,92</t>
  </si>
  <si>
    <t>126,49</t>
  </si>
  <si>
    <t>48,71</t>
  </si>
  <si>
    <t>75,65</t>
  </si>
  <si>
    <t>24,31</t>
  </si>
  <si>
    <t>19,82</t>
  </si>
  <si>
    <t>8,81</t>
  </si>
  <si>
    <t>180,45</t>
  </si>
  <si>
    <t>71,67</t>
  </si>
  <si>
    <t>55,25</t>
  </si>
  <si>
    <t>203,50</t>
  </si>
  <si>
    <t>109,23</t>
  </si>
  <si>
    <t>321,68</t>
  </si>
  <si>
    <t>515,67</t>
  </si>
  <si>
    <t>144,32</t>
  </si>
  <si>
    <t>110,75</t>
  </si>
  <si>
    <t>35,64</t>
  </si>
  <si>
    <t>72,11</t>
  </si>
  <si>
    <t>463,00</t>
  </si>
  <si>
    <t>237,11</t>
  </si>
  <si>
    <t>757,45</t>
  </si>
  <si>
    <t>48,34</t>
  </si>
  <si>
    <t>161,02</t>
  </si>
  <si>
    <t>34,75</t>
  </si>
  <si>
    <t>57,51</t>
  </si>
  <si>
    <t>156,78</t>
  </si>
  <si>
    <t>37,69</t>
  </si>
  <si>
    <t>73,05</t>
  </si>
  <si>
    <t>198,38</t>
  </si>
  <si>
    <t>162,12</t>
  </si>
  <si>
    <t>520,69</t>
  </si>
  <si>
    <t>232,15</t>
  </si>
  <si>
    <t>778,71</t>
  </si>
  <si>
    <t>2.238,42</t>
  </si>
  <si>
    <t>2.786,10</t>
  </si>
  <si>
    <t>2.499,45</t>
  </si>
  <si>
    <t>3.972,82</t>
  </si>
  <si>
    <t>3.475,12</t>
  </si>
  <si>
    <t>61,09</t>
  </si>
  <si>
    <t>63,63</t>
  </si>
  <si>
    <t>TELA DE ANIAGEM ( JUTA)</t>
  </si>
  <si>
    <t>13,92</t>
  </si>
  <si>
    <t>62,59</t>
  </si>
  <si>
    <t>108,87</t>
  </si>
  <si>
    <t>27,98</t>
  </si>
  <si>
    <t>48,53</t>
  </si>
  <si>
    <t>45,18</t>
  </si>
  <si>
    <t>992,96</t>
  </si>
  <si>
    <t>5,62</t>
  </si>
  <si>
    <t>1.789,99</t>
  </si>
  <si>
    <t>151,15</t>
  </si>
  <si>
    <t>283,65</t>
  </si>
  <si>
    <t>172,07</t>
  </si>
  <si>
    <t>317,99</t>
  </si>
  <si>
    <t>376,49</t>
  </si>
  <si>
    <t>54,16</t>
  </si>
  <si>
    <t>59,00</t>
  </si>
  <si>
    <t>114,81</t>
  </si>
  <si>
    <t>102,86</t>
  </si>
  <si>
    <t>115,81</t>
  </si>
  <si>
    <t>134,58</t>
  </si>
  <si>
    <t>190,00</t>
  </si>
  <si>
    <t>45,79</t>
  </si>
  <si>
    <t>136,02</t>
  </si>
  <si>
    <t>205,25</t>
  </si>
  <si>
    <t>250,05</t>
  </si>
  <si>
    <t>268,12</t>
  </si>
  <si>
    <t>286,12</t>
  </si>
  <si>
    <t>325,68</t>
  </si>
  <si>
    <t>357,85</t>
  </si>
  <si>
    <t>226,83</t>
  </si>
  <si>
    <t>377,62</t>
  </si>
  <si>
    <t>535,69</t>
  </si>
  <si>
    <t>661,25</t>
  </si>
  <si>
    <t>739,38</t>
  </si>
  <si>
    <t>848,18</t>
  </si>
  <si>
    <t>188,19</t>
  </si>
  <si>
    <t>211,90</t>
  </si>
  <si>
    <t>172,88</t>
  </si>
  <si>
    <t>178,52</t>
  </si>
  <si>
    <t>184,35</t>
  </si>
  <si>
    <t>489,19</t>
  </si>
  <si>
    <t>618,01</t>
  </si>
  <si>
    <t>2.589,07</t>
  </si>
  <si>
    <t>TELHADOR (HORISTA)</t>
  </si>
  <si>
    <t>21,84</t>
  </si>
  <si>
    <t>21,04</t>
  </si>
  <si>
    <t>110,26</t>
  </si>
  <si>
    <t>31,31</t>
  </si>
  <si>
    <t>45,06</t>
  </si>
  <si>
    <t>1.205,08</t>
  </si>
  <si>
    <t>1.691,35</t>
  </si>
  <si>
    <t>64,46</t>
  </si>
  <si>
    <t>530,29</t>
  </si>
  <si>
    <t>55,36</t>
  </si>
  <si>
    <t>7,25</t>
  </si>
  <si>
    <t>37,51</t>
  </si>
  <si>
    <t>32,46</t>
  </si>
  <si>
    <t>29,13</t>
  </si>
  <si>
    <t>23,64</t>
  </si>
  <si>
    <t>21,48</t>
  </si>
  <si>
    <t>36,61</t>
  </si>
  <si>
    <t>41,36</t>
  </si>
  <si>
    <t>38,97</t>
  </si>
  <si>
    <t>15,03</t>
  </si>
  <si>
    <t>12,81</t>
  </si>
  <si>
    <t>73,09</t>
  </si>
  <si>
    <t>87,89</t>
  </si>
  <si>
    <t>191,93</t>
  </si>
  <si>
    <t>41,10</t>
  </si>
  <si>
    <t>92,46</t>
  </si>
  <si>
    <t>246,26</t>
  </si>
  <si>
    <t>57,40</t>
  </si>
  <si>
    <t>104,95</t>
  </si>
  <si>
    <t>67,52</t>
  </si>
  <si>
    <t>TORNEIRA DE MESA PARA LAVATORIO, METALICA CROMADA, COM MISTURADOR MONOCOMANDO, BICA BAIXA (REF 2875)</t>
  </si>
  <si>
    <t>287,10</t>
  </si>
  <si>
    <t>TORNEIRA DE MESA PARA LAVATORIO, METALICA CROMADA, COM SENSOR DE APROXIMACAO ELETRICO, BIVOLT</t>
  </si>
  <si>
    <t>1.906,74</t>
  </si>
  <si>
    <t>TORNEIRA DE MESA/BANCADA, PARA LAVATORIO, FIXA, METALICA CROMADA, PADRAO POPULAR, 1/2 " OU 3/4 " (REF 1193)</t>
  </si>
  <si>
    <t>62,60</t>
  </si>
  <si>
    <t>39,95</t>
  </si>
  <si>
    <t>159,16</t>
  </si>
  <si>
    <t>TORNEIRA METALICA CROMADA CANO CURTO, SEM BICO, SEM AREJADOR, DE PAREDE, PARA TANQUE E USO GERAL, 1/2 " OU 3/4 " (REF 1143)</t>
  </si>
  <si>
    <t>81,53</t>
  </si>
  <si>
    <t>TORNEIRA METALICA CROMADA DE MESA PARA LAVATORIO, BICA ALTA, COM AREJADOR (REF 1195)</t>
  </si>
  <si>
    <t>122,36</t>
  </si>
  <si>
    <t>TORNEIRA METALICA CROMADA DE MESA PARA LAVATORIO, COM SENSOR DE PRESENCA A PILHA, COM AREJADOR EMBUTIDO</t>
  </si>
  <si>
    <t>1.547,15</t>
  </si>
  <si>
    <t>TORNEIRA METALICA CROMADA DE MESA, PARA LAVATORIO, TEMPORIZADA PRESSAO FECHAMENTO AUTOMATICO, BICA BAIXA</t>
  </si>
  <si>
    <t>128,56</t>
  </si>
  <si>
    <t>TORNEIRA METALICA CROMADA DE PAREDE LONGA PARA LAVATORIO, COM AREJADOR, ACIONAMENTO ALAVANCA, 1/4 DE VOLTA (REF 1178)</t>
  </si>
  <si>
    <t>162,86</t>
  </si>
  <si>
    <t>TORNEIRA METALICA CROMADA DE PAREDE, PARA COZINHA, BICA MOVEL, COM AREJADOR, 1/2 " OU 3/4 " (REF 1167 / 1168)</t>
  </si>
  <si>
    <t>108,41</t>
  </si>
  <si>
    <t>TORNEIRA METALICA CROMADA PARA JARDIM / TANQUE, COM BICO PLASTICO, CANO LONGO, DE PAREDE, PADRAO POPULAR / USO GERAL , 1/2 " OU 3/4 " (REF 1153 / 1130)</t>
  </si>
  <si>
    <t>51,42</t>
  </si>
  <si>
    <t>TORNEIRA METALICA CROMADA PARA TANQUE / JARDIM, SEM BICO , CANO LONGO, DE PAREDE, PADRAO POPULAR / USO GERAL, 1/2 " OU 3/4 " (REF 1126)</t>
  </si>
  <si>
    <t>43,54</t>
  </si>
  <si>
    <t>TORNEIRA METALICA CROMADA, CANO CURTO, COM AREJADOR, SEM BICO PLASTICO, DE PAREDE, PARA USO GERAL, 1/2 " OU 3/4 " (REF 1152 / 1154)</t>
  </si>
  <si>
    <t>63,28</t>
  </si>
  <si>
    <t>TORNEIRA METALICA CROMADA, DE MESA/BANCADA, PARA COZINHA, BICA MOVEL, COM AREJADOR, 1/2 " OU 3/4 " (REF 1167 / 1168)</t>
  </si>
  <si>
    <t>108,75</t>
  </si>
  <si>
    <t>TORNEIRA METALICA CROMADA, RETA, DE PAREDE, PARA COZINHA, COM AREJADOR, PADRAO POPULAR, 1/2 " OU 3/4 " (REF 1159 / 1160)</t>
  </si>
  <si>
    <t>82,36</t>
  </si>
  <si>
    <t>TORNEIRA METALICA CROMADA, RETA, DE PAREDE, PARA COZINHA, SEM BICO, SEM AREJADOR, PADRAO POPULAR, 1/2 " OU 3/4 " (REF 1158)</t>
  </si>
  <si>
    <t>73,15</t>
  </si>
  <si>
    <t>48,19</t>
  </si>
  <si>
    <t>143.084,04</t>
  </si>
  <si>
    <t>22.117,73</t>
  </si>
  <si>
    <t>10.145,74</t>
  </si>
  <si>
    <t>27.895,73</t>
  </si>
  <si>
    <t>180.924,79</t>
  </si>
  <si>
    <t>39.133,60</t>
  </si>
  <si>
    <t>12.392,30</t>
  </si>
  <si>
    <t>45.655,86</t>
  </si>
  <si>
    <t>13.841,69</t>
  </si>
  <si>
    <t>74.503,13</t>
  </si>
  <si>
    <t>17.900,00</t>
  </si>
  <si>
    <t>102.193,77</t>
  </si>
  <si>
    <t>294.392,50</t>
  </si>
  <si>
    <t>341.121,47</t>
  </si>
  <si>
    <t>100.467,27</t>
  </si>
  <si>
    <t>162.922,87</t>
  </si>
  <si>
    <t>250.000,00</t>
  </si>
  <si>
    <t>240.829,42</t>
  </si>
  <si>
    <t>268.691,57</t>
  </si>
  <si>
    <t>235,00</t>
  </si>
  <si>
    <t>95,62</t>
  </si>
  <si>
    <t>52,54</t>
  </si>
  <si>
    <t>112,58</t>
  </si>
  <si>
    <t>73,41</t>
  </si>
  <si>
    <t>67,36</t>
  </si>
  <si>
    <t>43,45</t>
  </si>
  <si>
    <t>50,27</t>
  </si>
  <si>
    <t>1.556,60</t>
  </si>
  <si>
    <t>145,95</t>
  </si>
  <si>
    <t>90,08</t>
  </si>
  <si>
    <t>2.986,82</t>
  </si>
  <si>
    <t>1.655,14</t>
  </si>
  <si>
    <t>44,66</t>
  </si>
  <si>
    <t>183,75</t>
  </si>
  <si>
    <t>267,35</t>
  </si>
  <si>
    <t>382,21</t>
  </si>
  <si>
    <t>419,38</t>
  </si>
  <si>
    <t>720,63</t>
  </si>
  <si>
    <t>472,09</t>
  </si>
  <si>
    <t>947,04</t>
  </si>
  <si>
    <t>547,73</t>
  </si>
  <si>
    <t>597,53</t>
  </si>
  <si>
    <t>183,72</t>
  </si>
  <si>
    <t>27,94</t>
  </si>
  <si>
    <t>60,43</t>
  </si>
  <si>
    <t>78,86</t>
  </si>
  <si>
    <t>110,34</t>
  </si>
  <si>
    <t>126,77</t>
  </si>
  <si>
    <t>60,49</t>
  </si>
  <si>
    <t>52,07</t>
  </si>
  <si>
    <t>41,29</t>
  </si>
  <si>
    <t>108,25</t>
  </si>
  <si>
    <t>87,23</t>
  </si>
  <si>
    <t>27,83</t>
  </si>
  <si>
    <t>145,67</t>
  </si>
  <si>
    <t>300,37</t>
  </si>
  <si>
    <t>325,75</t>
  </si>
  <si>
    <t>23,62</t>
  </si>
  <si>
    <t>39,44</t>
  </si>
  <si>
    <t>127,67</t>
  </si>
  <si>
    <t>217,71</t>
  </si>
  <si>
    <t>351,64</t>
  </si>
  <si>
    <t>435,51</t>
  </si>
  <si>
    <t>564,09</t>
  </si>
  <si>
    <t>85,05</t>
  </si>
  <si>
    <t>1.294,52</t>
  </si>
  <si>
    <t>233,74</t>
  </si>
  <si>
    <t>840,34</t>
  </si>
  <si>
    <t>1.789,11</t>
  </si>
  <si>
    <t>92,05</t>
  </si>
  <si>
    <t>144,22</t>
  </si>
  <si>
    <t>516,64</t>
  </si>
  <si>
    <t>28,46</t>
  </si>
  <si>
    <t>73,61</t>
  </si>
  <si>
    <t>113,07</t>
  </si>
  <si>
    <t>179,18</t>
  </si>
  <si>
    <t>123,66</t>
  </si>
  <si>
    <t>167,40</t>
  </si>
  <si>
    <t>22,52</t>
  </si>
  <si>
    <t>115,76</t>
  </si>
  <si>
    <t>200,33</t>
  </si>
  <si>
    <t>111,16</t>
  </si>
  <si>
    <t>89,35</t>
  </si>
  <si>
    <t>112,56</t>
  </si>
  <si>
    <t>204,54</t>
  </si>
  <si>
    <t>170,01</t>
  </si>
  <si>
    <t>376,50</t>
  </si>
  <si>
    <t>554,69</t>
  </si>
  <si>
    <t>841,04</t>
  </si>
  <si>
    <t>665,96</t>
  </si>
  <si>
    <t>60,76</t>
  </si>
  <si>
    <t>77,11</t>
  </si>
  <si>
    <t>111,98</t>
  </si>
  <si>
    <t>219,30</t>
  </si>
  <si>
    <t>308,95</t>
  </si>
  <si>
    <t>451,63</t>
  </si>
  <si>
    <t>148,34</t>
  </si>
  <si>
    <t>260,72</t>
  </si>
  <si>
    <t>214,55</t>
  </si>
  <si>
    <t>65,69</t>
  </si>
  <si>
    <t>361,04</t>
  </si>
  <si>
    <t>468,44</t>
  </si>
  <si>
    <t>693,79</t>
  </si>
  <si>
    <t>107,07</t>
  </si>
  <si>
    <t>1.021,22</t>
  </si>
  <si>
    <t>34,31</t>
  </si>
  <si>
    <t>291,04</t>
  </si>
  <si>
    <t>196,00</t>
  </si>
  <si>
    <t>382,11</t>
  </si>
  <si>
    <t>535,29</t>
  </si>
  <si>
    <t>570,70</t>
  </si>
  <si>
    <t>826,82</t>
  </si>
  <si>
    <t>2.291,12</t>
  </si>
  <si>
    <t>89,76</t>
  </si>
  <si>
    <t>101,29</t>
  </si>
  <si>
    <t>267,15</t>
  </si>
  <si>
    <t>326,11</t>
  </si>
  <si>
    <t>374,70</t>
  </si>
  <si>
    <t>419,99</t>
  </si>
  <si>
    <t>579,76</t>
  </si>
  <si>
    <t>615,99</t>
  </si>
  <si>
    <t>884,47</t>
  </si>
  <si>
    <t>2.569,41</t>
  </si>
  <si>
    <t>107,05</t>
  </si>
  <si>
    <t>170,05</t>
  </si>
  <si>
    <t>260,23</t>
  </si>
  <si>
    <t>378,82</t>
  </si>
  <si>
    <t>704,11</t>
  </si>
  <si>
    <t>851,36</t>
  </si>
  <si>
    <t>1.292,94</t>
  </si>
  <si>
    <t>156,47</t>
  </si>
  <si>
    <t>210,82</t>
  </si>
  <si>
    <t>255,29</t>
  </si>
  <si>
    <t>439,76</t>
  </si>
  <si>
    <t>458,21</t>
  </si>
  <si>
    <t>490,82</t>
  </si>
  <si>
    <t>767,52</t>
  </si>
  <si>
    <t>160,58</t>
  </si>
  <si>
    <t>164,70</t>
  </si>
  <si>
    <t>304,70</t>
  </si>
  <si>
    <t>373,88</t>
  </si>
  <si>
    <t>488,35</t>
  </si>
  <si>
    <t>499,14</t>
  </si>
  <si>
    <t>756,82</t>
  </si>
  <si>
    <t>980,00</t>
  </si>
  <si>
    <t>194,35</t>
  </si>
  <si>
    <t>405,17</t>
  </si>
  <si>
    <t>429,05</t>
  </si>
  <si>
    <t>560,00</t>
  </si>
  <si>
    <t>613,52</t>
  </si>
  <si>
    <t>868,82</t>
  </si>
  <si>
    <t>TUBO DE POLIETILENO DE ALTA DENSIDADE, PEAD, PE-80, DE = 1000 MM X 38,5 MM PAREDE, ( SDR 26 - PN 05 ) PARA REDE DE AGUA OU ESGOTO ( NBR 15561)</t>
  </si>
  <si>
    <t>5.611,02</t>
  </si>
  <si>
    <t>TUBO DE POLIETILENO DE ALTA DENSIDADE, PEAD, PE-80, DE = 110 MM X 10,0 MM PAREDE, ( SDR 11 - PN 12,5 ) PARA REDE DE AGUA OU ESGOTO ( NBR 15561)</t>
  </si>
  <si>
    <t>137,52</t>
  </si>
  <si>
    <t>TUBO DE POLIETILENO DE ALTA DENSIDADE, PEAD, PE-80, DE = 1200 MM X 37,2 MM PAREDE ( SDR 32,25 - PN 04 ) PARA REDE DE AGUA OU ESGOTO ( NBR 15561)</t>
  </si>
  <si>
    <t>4.130,89</t>
  </si>
  <si>
    <t>TUBO DE POLIETILENO DE ALTA DENSIDADE, PEAD, PE-80, DE = 1400 MM X 42,9 MM PAREDE, (SDR 32,25 - PN 04 ) PARA REDE DE AGUA OU ESGOTO ( NBR 15561)</t>
  </si>
  <si>
    <t>2.008,27</t>
  </si>
  <si>
    <t>TUBO DE POLIETILENO DE ALTA DENSIDADE, PEAD, PE-80, DE = 160 MM X 14,6 MM PAREDE, (SDR 11 - PN 12,5 ) PARA REDE DE AGUA OU ESGOTO ( NBR 15561)</t>
  </si>
  <si>
    <t>295,18</t>
  </si>
  <si>
    <t>TUBO DE POLIETILENO DE ALTA DENSIDADE, PEAD, PE-80, DE = 1600 MM X 49,0 MM PAREDE, ( SDR 32,25 - PN 04 ) PARA REDE DE AGUA OU ESGOTO ( NBR 15561)</t>
  </si>
  <si>
    <t>1.318,31</t>
  </si>
  <si>
    <t>TUBO DE POLIETILENO DE ALTA DENSIDADE, PEAD, PE-80, DE = 900 MM X 34,7 MM PAREDE, ( SDR 26 - PN 05 ) PARA REDE DE AGUA OU ESGOTO ( NBR 15561)</t>
  </si>
  <si>
    <t>5.089,16</t>
  </si>
  <si>
    <t>TUBO DE POLIETILENO DE ALTA DENSIDADE, PEAD, PE-80, DE= 200 MM X 18,2 MM PAREDE, ( SDR 11 - PN 12,5 ) PARA REDE DE AGUA OU ESGOTO ( NBR 15561)</t>
  </si>
  <si>
    <t>460,15</t>
  </si>
  <si>
    <t>TUBO DE POLIETILENO DE ALTA DENSIDADE, PEAD, PE-80, DE= 315 MM X 28,7 MM PAREDE, ( SDR 11 - PN 12,5 ) PARA REDE DE AGUA OU ESGOTO ( NBR 15561)</t>
  </si>
  <si>
    <t>1.127,50</t>
  </si>
  <si>
    <t>TUBO DE POLIETILENO DE ALTA DENSIDADE, PEAD, PE-80, DE= 400 MM X 36,4 MM PAREDE, ( SDR 11 - PN 12,5 ) PARA REDE DE AGUA OU ESGOTO ( NBR 15561)</t>
  </si>
  <si>
    <t>1.816,00</t>
  </si>
  <si>
    <t>TUBO DE POLIETILENO DE ALTA DENSIDADE, PEAD, PE-80, DE= 50 MM X 4,6 MM PAREDE, (SDR 11 - PN 12,5) PARA REDE DE AGUA OU ESGOTO ( NBR 15561)</t>
  </si>
  <si>
    <t>29,29</t>
  </si>
  <si>
    <t>TUBO DE POLIETILENO DE ALTA DENSIDADE, PEAD, PE-80, DE= 500 MM X 45,5 MM PAREDE, ( SDR 11 - PN 12,5 ) PARA REDE DE AGUA OU ESGOTO ( NBR 15561)</t>
  </si>
  <si>
    <t>3.188,22</t>
  </si>
  <si>
    <t>TUBO DE POLIETILENO DE ALTA DENSIDADE, PEAD, PE-80, DE= 630 MM X 57,3 MM PAREDE (SDR 11 - PN 12,5 ) PARA REDE DE AGUA OU ESGOTO ( NBR 15561)</t>
  </si>
  <si>
    <t>4.741,78</t>
  </si>
  <si>
    <t>TUBO DE POLIETILENO DE ALTA DENSIDADE, PEAD, PE-80, DE= 730 MM X 34,1 MM PAREDE, ( SDR 21 - PN 06 ) PARA REDE DE AGUA OU ESGOTO ( NBR 15561)</t>
  </si>
  <si>
    <t>2.377,88</t>
  </si>
  <si>
    <t>TUBO DE POLIETILENO DE ALTA DENSIDADE, PEAD, PE-80, DE= 75 MM X 6,9 MM PAREDE, ( SRD 11 - PN 12,5 ) PARA REDE DE AGUA OU ESGOTO ( NBR 15561)</t>
  </si>
  <si>
    <t>65,52</t>
  </si>
  <si>
    <t>TUBO DE POLIETILENO DE ALTA DENSIDADE, PEAD, PE-80, DE= 800 MM X 30,8 MM PAREDE, ( SDR 26 - PN 05 ) PARA REDE DE AGUA OU ESGOTO ( NBR 15561)</t>
  </si>
  <si>
    <t>3.102,34</t>
  </si>
  <si>
    <t>127,13</t>
  </si>
  <si>
    <t>303,45</t>
  </si>
  <si>
    <t>2.817,22</t>
  </si>
  <si>
    <t>3.455,05</t>
  </si>
  <si>
    <t>4.004,69</t>
  </si>
  <si>
    <t>5.289,63</t>
  </si>
  <si>
    <t>937,57</t>
  </si>
  <si>
    <t>1.305,78</t>
  </si>
  <si>
    <t>1.859,37</t>
  </si>
  <si>
    <t>11,64</t>
  </si>
  <si>
    <t>7,98</t>
  </si>
  <si>
    <t>11,82</t>
  </si>
  <si>
    <t>11,73</t>
  </si>
  <si>
    <t>197,35</t>
  </si>
  <si>
    <t>47,77</t>
  </si>
  <si>
    <t>79,60</t>
  </si>
  <si>
    <t>111,64</t>
  </si>
  <si>
    <t>224,67</t>
  </si>
  <si>
    <t>30,02</t>
  </si>
  <si>
    <t>165,38</t>
  </si>
  <si>
    <t>65,94</t>
  </si>
  <si>
    <t>107,91</t>
  </si>
  <si>
    <t>178,51</t>
  </si>
  <si>
    <t>248,75</t>
  </si>
  <si>
    <t>406,98</t>
  </si>
  <si>
    <t>151,76</t>
  </si>
  <si>
    <t>269,87</t>
  </si>
  <si>
    <t>118,24</t>
  </si>
  <si>
    <t>205,04</t>
  </si>
  <si>
    <t>342,95</t>
  </si>
  <si>
    <t>65,26</t>
  </si>
  <si>
    <t>297,62</t>
  </si>
  <si>
    <t>453,08</t>
  </si>
  <si>
    <t>643,38</t>
  </si>
  <si>
    <t>78,21</t>
  </si>
  <si>
    <t>28,59</t>
  </si>
  <si>
    <t>56,15</t>
  </si>
  <si>
    <t>117,31</t>
  </si>
  <si>
    <t>70,86</t>
  </si>
  <si>
    <t>16,10</t>
  </si>
  <si>
    <t>77,82</t>
  </si>
  <si>
    <t>100,65</t>
  </si>
  <si>
    <t>121,51</t>
  </si>
  <si>
    <t>174,74</t>
  </si>
  <si>
    <t>25,27</t>
  </si>
  <si>
    <t>2.658,92</t>
  </si>
  <si>
    <t>3.389,50</t>
  </si>
  <si>
    <t>3.428,23</t>
  </si>
  <si>
    <t>35,81</t>
  </si>
  <si>
    <t>49,20</t>
  </si>
  <si>
    <t>204,21</t>
  </si>
  <si>
    <t>131,08</t>
  </si>
  <si>
    <t>43,90</t>
  </si>
  <si>
    <t>330,22</t>
  </si>
  <si>
    <t>561,98</t>
  </si>
  <si>
    <t>115,58</t>
  </si>
  <si>
    <t>37,66</t>
  </si>
  <si>
    <t>73,58</t>
  </si>
  <si>
    <t>227,71</t>
  </si>
  <si>
    <t>59,02</t>
  </si>
  <si>
    <t>332,81</t>
  </si>
  <si>
    <t>420,41</t>
  </si>
  <si>
    <t>170,07</t>
  </si>
  <si>
    <t>75,76</t>
  </si>
  <si>
    <t>54,62</t>
  </si>
  <si>
    <t>132,88</t>
  </si>
  <si>
    <t>80,31</t>
  </si>
  <si>
    <t>289,00</t>
  </si>
  <si>
    <t>92,30</t>
  </si>
  <si>
    <t>36,92</t>
  </si>
  <si>
    <t>189,80</t>
  </si>
  <si>
    <t>240,35</t>
  </si>
  <si>
    <t>479,23</t>
  </si>
  <si>
    <t>259,30</t>
  </si>
  <si>
    <t>136,24</t>
  </si>
  <si>
    <t>66,01</t>
  </si>
  <si>
    <t>230,24</t>
  </si>
  <si>
    <t>339,47</t>
  </si>
  <si>
    <t>137.144,85</t>
  </si>
  <si>
    <t>170.812,09</t>
  </si>
  <si>
    <t>3.322.635,89</t>
  </si>
  <si>
    <t>8.748.383,05</t>
  </si>
  <si>
    <t>2.705.000,00</t>
  </si>
  <si>
    <t>1.395.366,94</t>
  </si>
  <si>
    <t>155,49</t>
  </si>
  <si>
    <t>60,59</t>
  </si>
  <si>
    <t>108,83</t>
  </si>
  <si>
    <t>90,31</t>
  </si>
  <si>
    <t>44,88</t>
  </si>
  <si>
    <t>61,95</t>
  </si>
  <si>
    <t>284,10</t>
  </si>
  <si>
    <t>158,98</t>
  </si>
  <si>
    <t>56,03</t>
  </si>
  <si>
    <t>389,47</t>
  </si>
  <si>
    <t>685,44</t>
  </si>
  <si>
    <t>203,64</t>
  </si>
  <si>
    <t>182,21</t>
  </si>
  <si>
    <t>407,98</t>
  </si>
  <si>
    <t>285,30</t>
  </si>
  <si>
    <t>89,55</t>
  </si>
  <si>
    <t>563,51</t>
  </si>
  <si>
    <t>874,01</t>
  </si>
  <si>
    <t>94,10</t>
  </si>
  <si>
    <t>53,80</t>
  </si>
  <si>
    <t>62,72</t>
  </si>
  <si>
    <t>253,12</t>
  </si>
  <si>
    <t>157,96</t>
  </si>
  <si>
    <t>345,65</t>
  </si>
  <si>
    <t>599,89</t>
  </si>
  <si>
    <t>34,98</t>
  </si>
  <si>
    <t>9,45</t>
  </si>
  <si>
    <t>43,74</t>
  </si>
  <si>
    <t>69,92</t>
  </si>
  <si>
    <t>30,08</t>
  </si>
  <si>
    <t>48,44</t>
  </si>
  <si>
    <t>83.150,50</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</si>
  <si>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</si>
  <si>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</si>
  <si>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</si>
  <si>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23,48</t>
  </si>
  <si>
    <t>1.467,67</t>
  </si>
  <si>
    <t>1.595,30</t>
  </si>
  <si>
    <t>1.789,54</t>
  </si>
  <si>
    <t>3.850,00</t>
  </si>
  <si>
    <t>3.453,78</t>
  </si>
  <si>
    <t>4.207,13</t>
  </si>
  <si>
    <t>VIBROACABADORA DE ASFALTO SOBRE ESTEIRAS, LARG. PAVIM. MAX. 8,00 M, POT. 100 KW/ 134 HP, CAP.  600 T/ H</t>
  </si>
  <si>
    <t>4.758.943,51</t>
  </si>
  <si>
    <t>2.003.459,98</t>
  </si>
  <si>
    <t>2.017.977,95</t>
  </si>
  <si>
    <t>2.444.802,00</t>
  </si>
  <si>
    <t>2.166.059,61</t>
  </si>
  <si>
    <t>VIDRACEIRO (HORISTA)</t>
  </si>
  <si>
    <t>2.259,35</t>
  </si>
  <si>
    <t>1.132,69</t>
  </si>
  <si>
    <t>986,00</t>
  </si>
  <si>
    <t>2.563,59</t>
  </si>
  <si>
    <t>2.997,44</t>
  </si>
  <si>
    <t>883,45</t>
  </si>
  <si>
    <t>276,08</t>
  </si>
  <si>
    <t>392,36</t>
  </si>
  <si>
    <t>636,95</t>
  </si>
  <si>
    <t>315,52</t>
  </si>
  <si>
    <t>473,28</t>
  </si>
  <si>
    <t>340,58</t>
  </si>
  <si>
    <t>591,59</t>
  </si>
  <si>
    <t>177,48</t>
  </si>
  <si>
    <t>236,63</t>
  </si>
  <si>
    <t>335,24</t>
  </si>
  <si>
    <t>489,05</t>
  </si>
  <si>
    <t>197,19</t>
  </si>
  <si>
    <t>611,31</t>
  </si>
  <si>
    <t>462,27</t>
  </si>
  <si>
    <t>272,77</t>
  </si>
  <si>
    <t>356,08</t>
  </si>
  <si>
    <t>582,62</t>
  </si>
  <si>
    <t>329,16</t>
  </si>
  <si>
    <t>17,44</t>
  </si>
  <si>
    <t>23,95</t>
  </si>
  <si>
    <t>112,16</t>
  </si>
  <si>
    <t>42,97</t>
  </si>
  <si>
    <t>35,48</t>
  </si>
  <si>
    <t>39,80</t>
  </si>
  <si>
    <t>48,52</t>
  </si>
  <si>
    <t>57,76</t>
  </si>
  <si>
    <t>6,69</t>
  </si>
  <si>
    <t>16,79</t>
  </si>
  <si>
    <t>36,14</t>
  </si>
  <si>
    <t>30,39</t>
  </si>
  <si>
    <t>35,22</t>
  </si>
  <si>
    <t>40,03</t>
  </si>
  <si>
    <t>54,49</t>
  </si>
  <si>
    <t>64,11</t>
  </si>
  <si>
    <t>73,77</t>
  </si>
  <si>
    <t>83,41</t>
  </si>
  <si>
    <t>107,76</t>
  </si>
  <si>
    <t>24,60</t>
  </si>
  <si>
    <t>32,50</t>
  </si>
  <si>
    <t>36,46</t>
  </si>
  <si>
    <t>52,25</t>
  </si>
  <si>
    <t>60,17</t>
  </si>
  <si>
    <t>79,42</t>
  </si>
  <si>
    <t>87,69</t>
  </si>
  <si>
    <t>44,21</t>
  </si>
  <si>
    <t>92,68</t>
  </si>
  <si>
    <t>137,96</t>
  </si>
  <si>
    <t>233,09</t>
  </si>
  <si>
    <t>374,30</t>
  </si>
  <si>
    <t>462,95</t>
  </si>
  <si>
    <t>600,54</t>
  </si>
  <si>
    <t>121,80</t>
  </si>
  <si>
    <t>202,96</t>
  </si>
  <si>
    <t>290,50</t>
  </si>
  <si>
    <t>391,98</t>
  </si>
  <si>
    <t>460,61</t>
  </si>
  <si>
    <t>559,32</t>
  </si>
  <si>
    <t>26,09</t>
  </si>
  <si>
    <t>46,74</t>
  </si>
  <si>
    <t>98,50</t>
  </si>
  <si>
    <t>153,88</t>
  </si>
  <si>
    <t>907,81</t>
  </si>
  <si>
    <t>25,46</t>
  </si>
  <si>
    <t>29,32</t>
  </si>
  <si>
    <t>1.397,71</t>
  </si>
  <si>
    <t>1.922,96</t>
  </si>
  <si>
    <t>44,40</t>
  </si>
  <si>
    <t>96,36</t>
  </si>
  <si>
    <t>108,74</t>
  </si>
  <si>
    <t>350,85</t>
  </si>
  <si>
    <t>428,99</t>
  </si>
  <si>
    <t>559,76</t>
  </si>
  <si>
    <t>582,55</t>
  </si>
  <si>
    <t>857,97</t>
  </si>
  <si>
    <t>886,21</t>
  </si>
  <si>
    <t>22,09</t>
  </si>
  <si>
    <t>197,62</t>
  </si>
  <si>
    <t>209,06</t>
  </si>
  <si>
    <t>361,33</t>
  </si>
  <si>
    <t>441,26</t>
  </si>
  <si>
    <t>573,85</t>
  </si>
  <si>
    <t>598,53</t>
  </si>
  <si>
    <t>875,97</t>
  </si>
  <si>
    <t>905,97</t>
  </si>
  <si>
    <t>178,43</t>
  </si>
  <si>
    <t>266,00</t>
  </si>
  <si>
    <t>349,45</t>
  </si>
  <si>
    <t>422,29</t>
  </si>
  <si>
    <t>485,07</t>
  </si>
  <si>
    <t>507,48</t>
  </si>
  <si>
    <t>156,93</t>
  </si>
  <si>
    <t>188,92</t>
  </si>
  <si>
    <t>278,27</t>
  </si>
  <si>
    <t>363,74</t>
  </si>
  <si>
    <t>438,26</t>
  </si>
  <si>
    <t>502,79</t>
  </si>
  <si>
    <t>527,33</t>
  </si>
  <si>
    <t>44,16</t>
  </si>
  <si>
    <t>64,12</t>
  </si>
  <si>
    <t>99,13</t>
  </si>
  <si>
    <t>113,91</t>
  </si>
  <si>
    <t>730,35</t>
  </si>
  <si>
    <t>142,53</t>
  </si>
  <si>
    <t>1.043,48</t>
  </si>
  <si>
    <t>191,86</t>
  </si>
  <si>
    <t>40,98</t>
  </si>
  <si>
    <t>64,24</t>
  </si>
  <si>
    <t>88,58</t>
  </si>
  <si>
    <t>102,37</t>
  </si>
  <si>
    <t>116,85</t>
  </si>
  <si>
    <t>133,76</t>
  </si>
  <si>
    <t>753,74</t>
  </si>
  <si>
    <t>165,92</t>
  </si>
  <si>
    <t>1.072,20</t>
  </si>
  <si>
    <t>220,58</t>
  </si>
  <si>
    <t>126,84</t>
  </si>
  <si>
    <t>133,43</t>
  </si>
  <si>
    <t>77,63</t>
  </si>
  <si>
    <t>95,26</t>
  </si>
  <si>
    <t>129,81</t>
  </si>
  <si>
    <t>103,71</t>
  </si>
  <si>
    <t>140,30</t>
  </si>
  <si>
    <t>18,93</t>
  </si>
  <si>
    <t>6,23</t>
  </si>
  <si>
    <t>14,91</t>
  </si>
  <si>
    <t>29,37</t>
  </si>
  <si>
    <t>43,84</t>
  </si>
  <si>
    <t>48,17</t>
  </si>
  <si>
    <t>58,31</t>
  </si>
  <si>
    <t>62,63</t>
  </si>
  <si>
    <t>71,23</t>
  </si>
  <si>
    <t>96,38</t>
  </si>
  <si>
    <t>104,08</t>
  </si>
  <si>
    <t>124,46</t>
  </si>
  <si>
    <t>37,73</t>
  </si>
  <si>
    <t>44,95</t>
  </si>
  <si>
    <t>81,09</t>
  </si>
  <si>
    <t>133,10</t>
  </si>
  <si>
    <t>221,25</t>
  </si>
  <si>
    <t>273,27</t>
  </si>
  <si>
    <t>291,33</t>
  </si>
  <si>
    <t>327,48</t>
  </si>
  <si>
    <t>397,56</t>
  </si>
  <si>
    <t>433,69</t>
  </si>
  <si>
    <t>503,77</t>
  </si>
  <si>
    <t>539,91</t>
  </si>
  <si>
    <t>646,12</t>
  </si>
  <si>
    <t>49,43</t>
  </si>
  <si>
    <t>87,37</t>
  </si>
  <si>
    <t>114,46</t>
  </si>
  <si>
    <t>219,59</t>
  </si>
  <si>
    <t>324,71</t>
  </si>
  <si>
    <t>402,74</t>
  </si>
  <si>
    <t>429,83</t>
  </si>
  <si>
    <t>484,05</t>
  </si>
  <si>
    <t>589,17</t>
  </si>
  <si>
    <t>802,70</t>
  </si>
  <si>
    <t>962,02</t>
  </si>
  <si>
    <t>26,05</t>
  </si>
  <si>
    <t>29,65</t>
  </si>
  <si>
    <t>38,69</t>
  </si>
  <si>
    <t>47,71</t>
  </si>
  <si>
    <t>73,74</t>
  </si>
  <si>
    <t>82,75</t>
  </si>
  <si>
    <t>108,78</t>
  </si>
  <si>
    <t>152,84</t>
  </si>
  <si>
    <t>170,91</t>
  </si>
  <si>
    <t>205,95</t>
  </si>
  <si>
    <t>224,01</t>
  </si>
  <si>
    <t>259,00</t>
  </si>
  <si>
    <t>277,13</t>
  </si>
  <si>
    <t>330,23</t>
  </si>
  <si>
    <t>103372</t>
  </si>
  <si>
    <t>TUBO PEAD LISO PARA REDE DE ÁGUA OU ESGOTO, DIÂMETRO DE 20 MM, JUNTA SOLDADA (NÃO INCLUI A EXECUÇÃO DE SOLDA) - FORNECIMENTO E ASSENTAMENTO. AF_12/2021</t>
  </si>
  <si>
    <t>103373</t>
  </si>
  <si>
    <t>TUBO PEAD LISO PARA REDE DE ÁGUA OU ESGOTO, DIÂMETRO DE 32 MM, JUNTA SOLDADA (NÃO INCLUI A EXECUÇÃO DE SOLDA) - FORNECIMENTO E ASSENTAMENTO. AF_12/2021</t>
  </si>
  <si>
    <t>103376</t>
  </si>
  <si>
    <t>TUBO PEAD LISO PARA REDE DE ÁGUA OU ESGOTO, DIÂMETRO DE 110 MM, JUNTA SOLDADA (NÃO INCLUI A EXECUÇÃO DE SOLDA) - FORNECIMENTO E ASSENTAMENTO. AF_12/2021</t>
  </si>
  <si>
    <t>138,42</t>
  </si>
  <si>
    <t>103377</t>
  </si>
  <si>
    <t>TUBO PEAD LISO PARA REDE DE ÁGUA OU ESGOTO, DIÂMETRO DE 160 MM, JUNTA SOLDADA (NÃO INCLUI A EXECUÇÃO DE SOLDA) - FORNECIMENTO E ASSENTAMENTO. AF_12/2021</t>
  </si>
  <si>
    <t>1.319,62</t>
  </si>
  <si>
    <t>103379</t>
  </si>
  <si>
    <t>TUBO PEAD LISO PARA REDE DE ÁGUA OU ESGOTO, DIÂMETRO DE 200 MM, JUNTA SOLDADA (NÃO INCLUI A EXECUÇÃO DE SOLDA) - FORNECIMENTO E ASSENTAMENTO. AF_12/2021</t>
  </si>
  <si>
    <t>461,80</t>
  </si>
  <si>
    <t>103383</t>
  </si>
  <si>
    <t>TUBO PEAD LISO PARA REDE DE ÁGUA OU ESGOTO, DIÂMETRO DE 315 MM, JUNTA SOLDADA (NÃO INCLUI A EXECUÇÃO DE SOLDA) - FORNECIMENTO E ASSENTAMENTO. AF_12/2021</t>
  </si>
  <si>
    <t>1.132,15</t>
  </si>
  <si>
    <t>103385</t>
  </si>
  <si>
    <t>TUBO PEAD LISO PARA REDE DE ÁGUA OU ESGOTO, DIÂMETRO DE 400 MM, JUNTA SOLDADA (NÃO INCLUI A EXECUÇÃO DE SOLDA) - FORNECIMENTO E ASSENTAMENTO. AF_12/2021</t>
  </si>
  <si>
    <t>1.824,90</t>
  </si>
  <si>
    <t>103387</t>
  </si>
  <si>
    <t>TUBO PEAD LISO PARA REDE DE ÁGUA OU ESGOTO, DIÂMETRO DE 500 MM, JUNTA SOLDADA (NÃO INCLUI A EXECUÇÃO DE SOLDA) - FORNECIMENTO E ASSENTAMENTO. AF_12/2021</t>
  </si>
  <si>
    <t>3.202,13</t>
  </si>
  <si>
    <t>103389</t>
  </si>
  <si>
    <t>TUBO PEAD LISO PARA REDE DE ÁGUA OU ESGOTO, DIÂMETRO DE 630 MM, JUNTA SOLDADA (NÃO INCLUI A EXECUÇÃO DE SOLDA) - FORNECIMENTO E ASSENTAMENTO. AF_12/2021</t>
  </si>
  <si>
    <t>4.762,19</t>
  </si>
  <si>
    <t>103391</t>
  </si>
  <si>
    <t>TUBO PEAD LISO PARA REDE DE ÁGUA OU ESGOTO, DIÂMETRO DE 800 MM, JUNTA SOLDADA (NÃO INCLUI A EXECUÇÃO DE SOLDA) - FORNECIMENTO E ASSENTAMENTO. AF_12/2021</t>
  </si>
  <si>
    <t>3.131,29</t>
  </si>
  <si>
    <t>103392</t>
  </si>
  <si>
    <t>TUBO PEAD LISO PARA REDE DE ÁGUA OU ESGOTO, DIÂMETRO DE 900 MM, JUNTA SOLDADA (NÃO INCLUI A EXECUÇÃO DE SOLDA) - FORNECIMENTO E ASSENTAMENTO. AF_12/2021</t>
  </si>
  <si>
    <t>5.123,11</t>
  </si>
  <si>
    <t>103393</t>
  </si>
  <si>
    <t>TUBO PEAD LISO PARA REDE DE ÁGUA OU ESGOTO, DIÂMETRO DE 1000 MM, JUNTA SOLDADA (NÃO INCLUI A EXECUÇÃO DE SOLDA) - FORNECIMENTO E ASSENTAMENTO. AF_12/2021</t>
  </si>
  <si>
    <t>5.649,98</t>
  </si>
  <si>
    <t>103394</t>
  </si>
  <si>
    <t>TUBO PEAD LISO PARA REDE DE ÁGUA OU ESGOTO, DIÂMETRO DE 1200 MM, JUNTA SOLDADA (NÃO INCLUI A EXECUÇÃO DE SOLDA) - FORNECIMENTO E ASSENTAMENTO. AF_12/2021</t>
  </si>
  <si>
    <t>4.179,87</t>
  </si>
  <si>
    <t>103395</t>
  </si>
  <si>
    <t>TUBO PEAD LISO PARA REDE DE ÁGUA OU ESGOTO, DIÂMETRO DE 1400 MM, JUNTA SOLDADA (NÃO INCLUI A EXECUÇÃO DE SOLDA) - FORNECIMENTO E ASSENTAMENTO. AF_12/2021</t>
  </si>
  <si>
    <t>2.067,26</t>
  </si>
  <si>
    <t>103396</t>
  </si>
  <si>
    <t>TUBO PEAD LISO PARA REDE DE ÁGUA OU ESGOTO, DIÂMETRO DE 1600 MM, JUNTA SOLDADA (NÃO INCLUI A EXECUÇÃO DE SOLDA) - FORNECIMENTO E ASSENTAMENTO. AF_12/2021</t>
  </si>
  <si>
    <t>1.387,33</t>
  </si>
  <si>
    <t>103397</t>
  </si>
  <si>
    <t>ASSENTAMENTO DE CONEXÃO COM 2 ACESSOS, EM PEAD LISO PARA REDE DE ÁGUA OU ESGOTO, DIÂMETRO DE 20 MM, JUNTA SOLDADA (NÃO INCLUI O FORNECIMENTO E EXECUÇÃO DE SOLDA). AF_12/2021</t>
  </si>
  <si>
    <t>103398</t>
  </si>
  <si>
    <t>ASSENTAMENTO DE CONEXÃO COM 2 ACESSOS, EM PEAD LISO PARA REDE DE ÁGUA OU ESGOTO, DIÂMETRO DE 32 MM, JUNTA SOLDADA (NÃO INCLUI O FORNECIMENTO E EXECUÇÃO DE SOLDA). AF_12/2021</t>
  </si>
  <si>
    <t>103399</t>
  </si>
  <si>
    <t>ASSENTAMENTO DE CONEXÃO COM 2 ACESSOS, EM PEAD LISO PARA REDE DE ÁGUA OU ESGOTO, DIÂMETRO DE 63 MM, JUNTA SOLDADA (NÃO INCLUI O FORNECIMENTO E EXECUÇÃO DE SOLDA). AF_12/2021</t>
  </si>
  <si>
    <t>103400</t>
  </si>
  <si>
    <t>ASSENTAMENTO DE CONEXÃO COM 2 ACESSOS, EM PEAD LISO PARA REDE DE ÁGUA OU ESGOTO, DIÂMETRO DE 90 MM, JUNTA SOLDADA (NÃO INCLUI O FORNECIMENTO E EXECUÇÃO DE SOLDA). AF_12/2021</t>
  </si>
  <si>
    <t>103401</t>
  </si>
  <si>
    <t>ASSENTAMENTO DE CONEXÃO COM 2 ACESSOS, EM PEAD LISO PARA REDE DE ÁGUA OU ESGOTO, DIÂMETRO DE 110 MM, JUNTA SOLDADA (NÃO INCLUI O FORNECIMENTO E EXECUÇÃO DE SOLDA). AF_12/2021</t>
  </si>
  <si>
    <t>103402</t>
  </si>
  <si>
    <t>ASSENTAMENTO DE CONEXÃO COM 2 ACESSOS, EM PEAD LISO PARA REDE DE ÁGUA OU ESGOTO, DIÂMETRO DE 160 MM, JUNTA SOLDADA (NÃO INCLUI O FORNECIMENTO E EXECUÇÃO DE SOLDA). AF_12/2021</t>
  </si>
  <si>
    <t>103403</t>
  </si>
  <si>
    <t>ASSENTAMENTO DE CONEXÃO COM 2 ACESSOS, EM PEAD LISO PARA REDE DE ÁGUA OU ESGOTO, DIÂMETRO DE 180 MM, JUNTA SOLDADA (NÃO INCLUI O FORNECIMENTO E EXECUÇÃO DE SOLDA). AF_12/2021</t>
  </si>
  <si>
    <t>103404</t>
  </si>
  <si>
    <t>ASSENTAMENTO DE CONEXÃO COM 2 ACESSOS, EM PEAD LISO PARA REDE DE ÁGUA OU ESGOTO, DIÂMETRO DE 200 MM, JUNTA SOLDADA (NÃO INCLUI O FORNECIMENTO E EXECUÇÃO DE SOLDA). AF_12/2021</t>
  </si>
  <si>
    <t>103405</t>
  </si>
  <si>
    <t>ASSENTAMENTO DE CONEXÃO COM 2 ACESSOS, EM PEAD LISO PARA REDE DE ÁGUA OU ESGOTO, DIÂMETRO DE 225 MM, JUNTA SOLDADA (NÃO INCLUI O FORNECIMENTO E EXECUÇÃO DE SOLDA). AF_12/2021</t>
  </si>
  <si>
    <t>103406</t>
  </si>
  <si>
    <t>ASSENTAMENTO DE CONEXÃO COM 2 ACESSOS, EM PEAD LISO PARA REDE DE ÁGUA OU ESGOTO, DIÂMETRO DE 250 MM, JUNTA SOLDADA (NÃO INCLUI O FORNECIMENTO E EXECUÇÃO DE SOLDA). AF_12/2021</t>
  </si>
  <si>
    <t>103407</t>
  </si>
  <si>
    <t>ASSENTAMENTO DE CONEXÃO COM 2 ACESSOS, EM PEAD LISO PARA REDE DE ÁGUA OU ESGOTO, DIÂMETRO DE 280 MM, JUNTA SOLDADA (NÃO INCLUI O FORNECIMENTO E EXECUÇÃO DE SOLDA). AF_12/2021</t>
  </si>
  <si>
    <t>39,52</t>
  </si>
  <si>
    <t>103408</t>
  </si>
  <si>
    <t>ASSENTAMENTO DE CONEXÃO COM 2 ACESSOS, EM PEAD LISO PARA REDE DE ÁGUA OU ESGOTO, DIÂMETRO DE 315 MM, JUNTA SOLDADA (NÃO INCLUI O FORNECIMENTO E EXECUÇÃO DE SOLDA). AF_12/2021</t>
  </si>
  <si>
    <t>103409</t>
  </si>
  <si>
    <t>ASSENTAMENTO DE CONEXÃO COM 2 ACESSOS, EM PEAD LISO PARA REDE DE ÁGUA OU ESGOTO, DIÂMETRO DE 355 MM, JUNTA SOLDADA (NÃO INCLUI O FORNECIMENTO E EXECUÇÃO DE SOLDA). AF_12/2021</t>
  </si>
  <si>
    <t>50,11</t>
  </si>
  <si>
    <t>103410</t>
  </si>
  <si>
    <t>ASSENTAMENTO DE CONEXÃO COM 2 ACESSOS, EM PEAD LISO PARA REDE DE ÁGUA OU ESGOTO, DIÂMETRO DE 400 MM, JUNTA SOLDADA (NÃO INCLUI O FORNECIMENTO E EXECUÇÃO DE SOLDA). AF_12/2021</t>
  </si>
  <si>
    <t>103411</t>
  </si>
  <si>
    <t>ASSENTAMENTO DE CONEXÃO COM 3 ACESSOS, EM PEAD LISO PARA REDE DE ÁGUA OU ESGOTO, DIÂMETRO DE 20 MM, JUNTA SOLDADA (NÃO INCLUI O FORNECIMENTO E EXECUÇÃO DE SOLDA). AF_12/2021</t>
  </si>
  <si>
    <t>103412</t>
  </si>
  <si>
    <t>ASSENTAMENTO DE CONEXÃO COM 3 ACESSOS, EM PEAD LISO PARA REDE DE ÁGUA OU ESGOTO, DIÂMETRO DE 32 MM, JUNTA SOLDADA (NÃO INCLUI O FORNECIMENTO E EXECUÇÃO DE SOLDA). AF_12/2021</t>
  </si>
  <si>
    <t>103413</t>
  </si>
  <si>
    <t>ASSENTAMENTO DE CONEXÃO COM 3 ACESSOS, EM PEAD LISO PARA REDE DE ÁGUA OU ESGOTO, DIÂMETRO DE 63 MM, JUNTA SOLDADA (NÃO INCLUI O FORNECIMENTO E EXECUÇÃO DE SOLDA). AF_12/2021</t>
  </si>
  <si>
    <t>103414</t>
  </si>
  <si>
    <t>ASSENTAMENTO DE CONEXÃO COM 3 ACESSOS, EM PEAD LISO PARA REDE DE ÁGUA OU ESGOTO, DIÂMETRO DE 90 MM, JUNTA SOLDADA (NÃO INCLUI O FORNECIMENTO E EXECUÇÃO DE SOLDA). AF_12/2021</t>
  </si>
  <si>
    <t>103415</t>
  </si>
  <si>
    <t>ASSENTAMENTO DE CONEXÃO COM 3 ACESSOS, EM PEAD LISO PARA REDE DE ÁGUA OU ESGOTO, DIÂMETRO DE 110 MM, JUNTA SOLDADA (NÃO INCLUI O FORNECIMENTO E EXECUÇÃO DE SOLDA). AF_12/2021</t>
  </si>
  <si>
    <t>31,05</t>
  </si>
  <si>
    <t>103416</t>
  </si>
  <si>
    <t>ASSENTAMENTO DE CONEXÃO COM 3 ACESSOS, EM PEAD LISO PARA REDE DE ÁGUA OU ESGOTO, DIÂMETRO DE 160 MM, JUNTA SOLDADA (NÃO INCLUI O FORNECIMENTO E EXECUÇÃO DE SOLDA). AF_12/2021</t>
  </si>
  <si>
    <t>103417</t>
  </si>
  <si>
    <t>ASSENTAMENTO DE CONEXÃO COM 3 ACESSOS, EM PEAD LISO PARA REDE DE ÁGUA OU ESGOTO, DIÂMETRO DE 180 MM, JUNTA SOLDADA (NÃO INCLUI O FORNECIMENTO E EXECUÇÃO DE SOLDA). AF_12/2021</t>
  </si>
  <si>
    <t>50,82</t>
  </si>
  <si>
    <t>103418</t>
  </si>
  <si>
    <t>ASSENTAMENTO DE CONEXÃO COM 3 ACESSOS, EM PEAD LISO PARA REDE DE ÁGUA OU ESGOTO, DIÂMETRO DE 200 MM, JUNTA SOLDADA (NÃO INCLUI O FORNECIMENTO E EXECUÇÃO DE SOLDA). AF_12/2021</t>
  </si>
  <si>
    <t>103419</t>
  </si>
  <si>
    <t>ASSENTAMENTO DE CONEXÃO COM 3 ACESSOS, EM PEAD LISO PARA REDE DE ÁGUA OU ESGOTO, DIÂMETRO DE 225 MM, JUNTA SOLDADA (NÃO INCLUI O FORNECIMENTO E EXECUÇÃO DE SOLDA). AF_12/2021</t>
  </si>
  <si>
    <t>63,53</t>
  </si>
  <si>
    <t>103420</t>
  </si>
  <si>
    <t>ASSENTAMENTO DE CONEXÃO COM 3 ACESSOS, EM PEAD LISO PARA REDE DE ÁGUA OU ESGOTO, DIÂMETRO DE 250 MM, JUNTA SOLDADA (NÃO INCLUI O FORNECIMENTO E EXECUÇÃO DE SOLDA). AF_12/2021</t>
  </si>
  <si>
    <t>103421</t>
  </si>
  <si>
    <t>ASSENTAMENTO DE CONEXÃO COM 3 ACESSOS, EM PEAD LISO PARA REDE DE ÁGUA OU ESGOTO, DIÂMETRO DE 280 MM, JUNTA SOLDADA (NÃO INCLUI O FORNECIMENTO E EXECUÇÃO DE SOLDA). AF_12/2021</t>
  </si>
  <si>
    <t>79,06</t>
  </si>
  <si>
    <t>103422</t>
  </si>
  <si>
    <t>ASSENTAMENTO DE CONEXÃO COM 3 ACESSOS, EM PEAD LISO PARA REDE DE ÁGUA OU ESGOTO, DIÂMETRO DE 315 MM, JUNTA SOLDADA (NÃO INCLUI O FORNECIMENTO E EXECUÇÃO DE SOLDA). AF_12/2021</t>
  </si>
  <si>
    <t>88,95</t>
  </si>
  <si>
    <t>103423</t>
  </si>
  <si>
    <t>ASSENTAMENTO DE CONEXÃO COM 3 ACESSOS, EM PEAD LISO PARA REDE DE ÁGUA OU ESGOTO, DIÂMETRO DE 355 MM, JUNTA SOLDADA (NÃO INCLUI O FORNECIMENTO E EXECUÇÃO DE SOLDA). AF_12/2021</t>
  </si>
  <si>
    <t>100,24</t>
  </si>
  <si>
    <t>103424</t>
  </si>
  <si>
    <t>ASSENTAMENTO DE CONEXÃO COM 3 ACESSOS, EM PEAD LISO PARA REDE DE ÁGUA OU ESGOTO, DIÂMETRO DE 400 MM, JUNTA SOLDADA (NÃO INCLUI O FORNECIMENTO E EXECUÇÃO DE SOLDA). AF_12/2021</t>
  </si>
  <si>
    <t>112,95</t>
  </si>
  <si>
    <t>103425</t>
  </si>
  <si>
    <t>LUVA, EM PEAD LISO PARA REDE DE ÁGUA OU ESGOTO, DIÂMETRO DE 20 MM, JUNTA SOLDADA POR ELETROFUSÃO (NÃO INCLUI A EXECUÇÃO DE SOLDA). AF_12/2021</t>
  </si>
  <si>
    <t>103426</t>
  </si>
  <si>
    <t>LUVA, EM PEAD LISO PARA REDE DE ÁGUA OU ESGOTO, DIÂMETRO DE 32 MM, JUNTA SOLDADA POR ELETROFUSÃO (NÃO INCLUI A EXECUÇÃO DE SOLDA). AF_12/2021</t>
  </si>
  <si>
    <t>103427</t>
  </si>
  <si>
    <t>LUVA, EM PEAD LISO PARA REDE DE ÁGUA OU ESGOTO, DIÂMETRO DE 63 MM, JUNTA SOLDADA POR ELETROFUSÃO (NÃO INCLUI A EXECUÇÃO DE SOLDA). AF_12/2021</t>
  </si>
  <si>
    <t>37,04</t>
  </si>
  <si>
    <t>103428</t>
  </si>
  <si>
    <t>LUVA, EM PEAD LISO PARA REDE DE ÁGUA OU ESGOTO, DIÂMETRO DE 200 MM, JUNTA SOLDADA POR ELETROFUSÃO (NÃO INCLUI A EXECUÇÃO DE SOLDA). AF_12/2021</t>
  </si>
  <si>
    <t>259,73</t>
  </si>
  <si>
    <t>103429</t>
  </si>
  <si>
    <t>LUVA, EM PEAD LISO PARA REDE DE ÁGUA OU ESGOTO, DIÂMETRO DE 400 MM, JUNTA SOLDADA POR ELETROFUSÃO (NÃO INCLUI A EXECUÇÃO DE SOLDA). AF_12/2021</t>
  </si>
  <si>
    <t>2.983,89</t>
  </si>
  <si>
    <t>103430</t>
  </si>
  <si>
    <t>COTOVELO 45 GRAUS, EM PEAD LISO PARA REDE DE ÁGUA OU ESGOTO, DIÂMETRO DE 32 MM, JUNTA SOLDADA POR ELETROFUSÃO (NÃO INCLUI A EXECUÇÃO DE SOLDA). AF_12/2021</t>
  </si>
  <si>
    <t>103431</t>
  </si>
  <si>
    <t>COTOVELO 45 GRAUS, EM PEAD LISO PARA REDE DE ÁGUA OU ESGOTO, DIÂMETRO DE 63 MM, JUNTA SOLDADA POR ELETROFUSÃO (NÃO INCLUI A EXECUÇÃO DE SOLDA). AF_12/2021</t>
  </si>
  <si>
    <t>103432</t>
  </si>
  <si>
    <t>COTOVELO 45 GRAUS, EM PEAD LISO PARA REDE DE ÁGUA OU ESGOTO, DIÂMETRO DE 200 MM, JUNTA SOLDADA POR ELETROFUSÃO (NÃO INCLUI A EXECUÇÃO DE SOLDA). AF_12/2021</t>
  </si>
  <si>
    <t>1.695,47</t>
  </si>
  <si>
    <t>103433</t>
  </si>
  <si>
    <t>COTOVELO 90 GRAUS, EM PEAD LISO PARA REDE DE ÁGUA OU ESGOTO, DIÂMETRO DE 20 MM, JUNTA SOLDADA POR ELETROFUSÃO (NÃO INCLUI A EXECUÇÃO DE SOLDA). AF_12/2021</t>
  </si>
  <si>
    <t>34,78</t>
  </si>
  <si>
    <t>103434</t>
  </si>
  <si>
    <t>COTOVELO 90 GRAUS, EM PEAD LISO PARA REDE DE ÁGUA OU ESGOTO, DIÂMETRO DE 32 MM, JUNTA SOLDADA POR ELETROFUSÃO (NÃO INCLUI A EXECUÇÃO DE SOLDA). AF_12/2021</t>
  </si>
  <si>
    <t>103435</t>
  </si>
  <si>
    <t>COTOVELO 90 GRAUS, EM PEAD LISO PARA REDE DE ÁGUA OU ESGOTO, DIÂMETRO DE 63 MM, JUNTA SOLDADA POR ELETROFUSÃO (NÃO INCLUI A EXECUÇÃO DE SOLDA). AF_12/2021</t>
  </si>
  <si>
    <t>88,84</t>
  </si>
  <si>
    <t>103436</t>
  </si>
  <si>
    <t>COTOVELO 90 GRAUS, POLIETILENO DE ALTA DENSIDADE (PEAD) PARA REDE DE ÁGUA OU ESGOTO, DIÂMETRO DE 200 MM, JUNTA SOLDADA POR ELETROFUSÃO (NÃO INCLUI A EXECUÇÃO DE SOLDA). AF_12/2021</t>
  </si>
  <si>
    <t>2.405,94</t>
  </si>
  <si>
    <t>103437</t>
  </si>
  <si>
    <t>TÊ DE SERVIÇO, EM PEAD LISO PARA REDE DE ÁGUA OU ESGOTO, DIÂMETRO DE 63 X 20 MM, JUNTA SOLDADA POR ELETROFUSÃO (NÃO INCLUI A EXECUÇÃO DE SOLDA). AF_12/2021</t>
  </si>
  <si>
    <t>184,61</t>
  </si>
  <si>
    <t>103438</t>
  </si>
  <si>
    <t>TÊ DE SERVIÇO, EM PEAD LISO PARA REDE DE ÁGUA OU ESGOTO, DIÂMETRO DE 63 X 32 MM, JUNTA SOLDADA POR ELETROFUSÃO (NÃO INCLUI A EXECUÇÃO DE SOLDA). AF_12/2021</t>
  </si>
  <si>
    <t>103439</t>
  </si>
  <si>
    <t>TÊ DE SERVIÇO, EM PEAD LISO PARA REDE DE ÁGUA OU ESGOTO, DIÂMETRO DE 63 X 63 MM, JUNTA SOLDADA POR ELETROFUSÃO (NÃO INCLUI A EXECUÇÃO DE SOLDA). AF_12/2021</t>
  </si>
  <si>
    <t>218,71</t>
  </si>
  <si>
    <t>103440</t>
  </si>
  <si>
    <t>TÊ DE SERVIÇO, EM PEAD LISO PARA REDE DE ÁGUA OU ESGOTO, DIÂMETRO DE 200 X 20 MM, JUNTA SOLDADA POR ELETROFUSÃO (NÃO INCLUI A EXECUÇÃO DE SOLDA). AF_12/2021</t>
  </si>
  <si>
    <t>409,65</t>
  </si>
  <si>
    <t>103441</t>
  </si>
  <si>
    <t>TÊ DE SERVIÇO, EM PEAD LISO PARA REDE DE ÁGUA OU ESGOTO, DIÂMETRO DE 200 X 32 MM, JUNTA SOLDADA POR ELETROFUSÃO (NÃO INCLUI A EXECUÇÃO DE SOLDA). AF_12/2021</t>
  </si>
  <si>
    <t>415,18</t>
  </si>
  <si>
    <t>103442</t>
  </si>
  <si>
    <t>TÊ DE SERVIÇO, EM PEAD LISO PARA REDE DE ÁGUA OU ESGOTO, DIÂMETRO DE 200 X 63 MM, JUNTA SOLDADA POR ELETROFUSÃO (NÃO INCLUI A EXECUÇÃO DE SOLDA). AF_12/2021</t>
  </si>
  <si>
    <t>548,50</t>
  </si>
  <si>
    <t>1.078,10</t>
  </si>
  <si>
    <t>1.085,63</t>
  </si>
  <si>
    <t>863,86</t>
  </si>
  <si>
    <t>882,25</t>
  </si>
  <si>
    <t>569,79</t>
  </si>
  <si>
    <t>554,97</t>
  </si>
  <si>
    <t>947,62</t>
  </si>
  <si>
    <t>945,98</t>
  </si>
  <si>
    <t>5.656,51</t>
  </si>
  <si>
    <t>8.763,20</t>
  </si>
  <si>
    <t>261,75</t>
  </si>
  <si>
    <t>423,49</t>
  </si>
  <si>
    <t>843,83</t>
  </si>
  <si>
    <t>1.132,56</t>
  </si>
  <si>
    <t>138,22</t>
  </si>
  <si>
    <t>160,67</t>
  </si>
  <si>
    <t>201,84</t>
  </si>
  <si>
    <t>140,00</t>
  </si>
  <si>
    <t>172,10</t>
  </si>
  <si>
    <t>187,09</t>
  </si>
  <si>
    <t>166,56</t>
  </si>
  <si>
    <t>168,75</t>
  </si>
  <si>
    <t>212,72</t>
  </si>
  <si>
    <t>264,24</t>
  </si>
  <si>
    <t>231,68</t>
  </si>
  <si>
    <t>131,58</t>
  </si>
  <si>
    <t>102,27</t>
  </si>
  <si>
    <t>172,15</t>
  </si>
  <si>
    <t>4.907,43</t>
  </si>
  <si>
    <t>7.451,60</t>
  </si>
  <si>
    <t>201,24</t>
  </si>
  <si>
    <t>126,72</t>
  </si>
  <si>
    <t>115,26</t>
  </si>
  <si>
    <t>153,74</t>
  </si>
  <si>
    <t>192,90</t>
  </si>
  <si>
    <t>172,45</t>
  </si>
  <si>
    <t>186,12</t>
  </si>
  <si>
    <t>387,74</t>
  </si>
  <si>
    <t>234,10</t>
  </si>
  <si>
    <t>221,10</t>
  </si>
  <si>
    <t>591,06</t>
  </si>
  <si>
    <t>23,01</t>
  </si>
  <si>
    <t>153,39</t>
  </si>
  <si>
    <t>114,76</t>
  </si>
  <si>
    <t>110,25</t>
  </si>
  <si>
    <t>185,22</t>
  </si>
  <si>
    <t>180,82</t>
  </si>
  <si>
    <t>293,09</t>
  </si>
  <si>
    <t>245,76</t>
  </si>
  <si>
    <t>222,82</t>
  </si>
  <si>
    <t>164,36</t>
  </si>
  <si>
    <t>204,23</t>
  </si>
  <si>
    <t>240,98</t>
  </si>
  <si>
    <t>204,63</t>
  </si>
  <si>
    <t>289,77</t>
  </si>
  <si>
    <t>28,02</t>
  </si>
  <si>
    <t>218,21</t>
  </si>
  <si>
    <t>204,59</t>
  </si>
  <si>
    <t>187,19</t>
  </si>
  <si>
    <t>153,36</t>
  </si>
  <si>
    <t>247,96</t>
  </si>
  <si>
    <t>3,46</t>
  </si>
  <si>
    <t>184,13</t>
  </si>
  <si>
    <t>241,63</t>
  </si>
  <si>
    <t>268,78</t>
  </si>
  <si>
    <t>163,31</t>
  </si>
  <si>
    <t>118,47</t>
  </si>
  <si>
    <t>601,57</t>
  </si>
  <si>
    <t>1.437,22</t>
  </si>
  <si>
    <t>1.243,27</t>
  </si>
  <si>
    <t>333,89</t>
  </si>
  <si>
    <t>179,88</t>
  </si>
  <si>
    <t>189,57</t>
  </si>
  <si>
    <t>298,11</t>
  </si>
  <si>
    <t>334,19</t>
  </si>
  <si>
    <t>130,84</t>
  </si>
  <si>
    <t>670,77</t>
  </si>
  <si>
    <t>379,06</t>
  </si>
  <si>
    <t>150,16</t>
  </si>
  <si>
    <t>29,93</t>
  </si>
  <si>
    <t>79,71</t>
  </si>
  <si>
    <t>206,06</t>
  </si>
  <si>
    <t>195,43</t>
  </si>
  <si>
    <t>105,92</t>
  </si>
  <si>
    <t>234,48</t>
  </si>
  <si>
    <t>237,00</t>
  </si>
  <si>
    <t>214,27</t>
  </si>
  <si>
    <t>441,41</t>
  </si>
  <si>
    <t>311,91</t>
  </si>
  <si>
    <t>82,63</t>
  </si>
  <si>
    <t>388,92</t>
  </si>
  <si>
    <t>1.002,16</t>
  </si>
  <si>
    <t>114,92</t>
  </si>
  <si>
    <t>282,64</t>
  </si>
  <si>
    <t>240,74</t>
  </si>
  <si>
    <t>17,43</t>
  </si>
  <si>
    <t>80,30</t>
  </si>
  <si>
    <t>184,88</t>
  </si>
  <si>
    <t>3.511,39</t>
  </si>
  <si>
    <t>125,62</t>
  </si>
  <si>
    <t>277,93</t>
  </si>
  <si>
    <t>212,39</t>
  </si>
  <si>
    <t>128,97</t>
  </si>
  <si>
    <t>127,19</t>
  </si>
  <si>
    <t>10,67</t>
  </si>
  <si>
    <t>226,56</t>
  </si>
  <si>
    <t>128,31</t>
  </si>
  <si>
    <t>243,45</t>
  </si>
  <si>
    <t>313,92</t>
  </si>
  <si>
    <t>171,14</t>
  </si>
  <si>
    <t>252,54</t>
  </si>
  <si>
    <t>184,92</t>
  </si>
  <si>
    <t>245,90</t>
  </si>
  <si>
    <t>128,35</t>
  </si>
  <si>
    <t>118,55</t>
  </si>
  <si>
    <t>211,31</t>
  </si>
  <si>
    <t>588,87</t>
  </si>
  <si>
    <t>1.280,54</t>
  </si>
  <si>
    <t>15,94</t>
  </si>
  <si>
    <t>72,22</t>
  </si>
  <si>
    <t>40,94</t>
  </si>
  <si>
    <t>51,55</t>
  </si>
  <si>
    <t>117,22</t>
  </si>
  <si>
    <t>133,53</t>
  </si>
  <si>
    <t>36,02</t>
  </si>
  <si>
    <t>57,19</t>
  </si>
  <si>
    <t>57,45</t>
  </si>
  <si>
    <t>153,35</t>
  </si>
  <si>
    <t>64,86</t>
  </si>
  <si>
    <t>41,19</t>
  </si>
  <si>
    <t>35,06</t>
  </si>
  <si>
    <t>32,07</t>
  </si>
  <si>
    <t>45,42</t>
  </si>
  <si>
    <t>67,73</t>
  </si>
  <si>
    <t>54,45</t>
  </si>
  <si>
    <t>4,86</t>
  </si>
  <si>
    <t>72,00</t>
  </si>
  <si>
    <t>6,53</t>
  </si>
  <si>
    <t>29,40</t>
  </si>
  <si>
    <t>69,77</t>
  </si>
  <si>
    <t>78,23</t>
  </si>
  <si>
    <t>47,82</t>
  </si>
  <si>
    <t>176,16</t>
  </si>
  <si>
    <t>387,28</t>
  </si>
  <si>
    <t>338,89</t>
  </si>
  <si>
    <t>112,69</t>
  </si>
  <si>
    <t>74,97</t>
  </si>
  <si>
    <t>58,09</t>
  </si>
  <si>
    <t>69,67</t>
  </si>
  <si>
    <t>265,47</t>
  </si>
  <si>
    <t>142,79</t>
  </si>
  <si>
    <t>44,24</t>
  </si>
  <si>
    <t>36,85</t>
  </si>
  <si>
    <t>60,61</t>
  </si>
  <si>
    <t>54,78</t>
  </si>
  <si>
    <t>49,76</t>
  </si>
  <si>
    <t>404,35</t>
  </si>
  <si>
    <t>61,35</t>
  </si>
  <si>
    <t>130,64</t>
  </si>
  <si>
    <t>23,99</t>
  </si>
  <si>
    <t>207,86</t>
  </si>
  <si>
    <t>87,26</t>
  </si>
  <si>
    <t>153,99</t>
  </si>
  <si>
    <t>69,56</t>
  </si>
  <si>
    <t>67,41</t>
  </si>
  <si>
    <t>81,43</t>
  </si>
  <si>
    <t>79,09</t>
  </si>
  <si>
    <t>41,06</t>
  </si>
  <si>
    <t>49,04</t>
  </si>
  <si>
    <t>47,40</t>
  </si>
  <si>
    <t>75,50</t>
  </si>
  <si>
    <t>172,93</t>
  </si>
  <si>
    <t>429,02</t>
  </si>
  <si>
    <t>47,04</t>
  </si>
  <si>
    <t>70,22</t>
  </si>
  <si>
    <t>27,41</t>
  </si>
  <si>
    <t>49,94</t>
  </si>
  <si>
    <t>25,19</t>
  </si>
  <si>
    <t>69,76</t>
  </si>
  <si>
    <t>157,20</t>
  </si>
  <si>
    <t>97,01</t>
  </si>
  <si>
    <t>115,79</t>
  </si>
  <si>
    <t>102,16</t>
  </si>
  <si>
    <t>236,28</t>
  </si>
  <si>
    <t>44,53</t>
  </si>
  <si>
    <t>26,44</t>
  </si>
  <si>
    <t>43,60</t>
  </si>
  <si>
    <t>54,56</t>
  </si>
  <si>
    <t>30,05</t>
  </si>
  <si>
    <t>172,32</t>
  </si>
  <si>
    <t>37,99</t>
  </si>
  <si>
    <t>76,67</t>
  </si>
  <si>
    <t>279,44</t>
  </si>
  <si>
    <t>49,87</t>
  </si>
  <si>
    <t>97,27</t>
  </si>
  <si>
    <t>17,94</t>
  </si>
  <si>
    <t>88,80</t>
  </si>
  <si>
    <t>105,36</t>
  </si>
  <si>
    <t>62,26</t>
  </si>
  <si>
    <t>126,94</t>
  </si>
  <si>
    <t>124,27</t>
  </si>
  <si>
    <t>209,68</t>
  </si>
  <si>
    <t>91,21</t>
  </si>
  <si>
    <t>60,10</t>
  </si>
  <si>
    <t>33,18</t>
  </si>
  <si>
    <t>194,10</t>
  </si>
  <si>
    <t>4,60</t>
  </si>
  <si>
    <t>27,71</t>
  </si>
  <si>
    <t>54,70</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</si>
  <si>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</si>
  <si>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</si>
  <si>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</si>
  <si>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</si>
  <si>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85,15</t>
  </si>
  <si>
    <t>19,50</t>
  </si>
  <si>
    <t>52,33</t>
  </si>
  <si>
    <t>260,40</t>
  </si>
  <si>
    <t>13,32</t>
  </si>
  <si>
    <t>46,66</t>
  </si>
  <si>
    <t>31,91</t>
  </si>
  <si>
    <t>26,19</t>
  </si>
  <si>
    <t>101,19</t>
  </si>
  <si>
    <t>136,41</t>
  </si>
  <si>
    <t>243,31</t>
  </si>
  <si>
    <t>182,10</t>
  </si>
  <si>
    <t>318,65</t>
  </si>
  <si>
    <t>50,49</t>
  </si>
  <si>
    <t>568,38</t>
  </si>
  <si>
    <t>481,56</t>
  </si>
  <si>
    <t>493,89</t>
  </si>
  <si>
    <t>410,49</t>
  </si>
  <si>
    <t>128,82</t>
  </si>
  <si>
    <t>92,38</t>
  </si>
  <si>
    <t>18,60</t>
  </si>
  <si>
    <t>45,59</t>
  </si>
  <si>
    <t>73,29</t>
  </si>
  <si>
    <t>31,62</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</si>
  <si>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</si>
  <si>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</si>
  <si>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</si>
  <si>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</si>
  <si>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50,90</t>
  </si>
  <si>
    <t>192,14</t>
  </si>
  <si>
    <t>221,68</t>
  </si>
  <si>
    <t>47,88</t>
  </si>
  <si>
    <t>59,91</t>
  </si>
  <si>
    <t>219,73</t>
  </si>
  <si>
    <t>274,97</t>
  </si>
  <si>
    <t>130,33</t>
  </si>
  <si>
    <t>100,50</t>
  </si>
  <si>
    <t>136,32</t>
  </si>
  <si>
    <t>35,55</t>
  </si>
  <si>
    <t>62,00</t>
  </si>
  <si>
    <t>43,42</t>
  </si>
  <si>
    <t>7,14</t>
  </si>
  <si>
    <t>66,04</t>
  </si>
  <si>
    <t>171,34</t>
  </si>
  <si>
    <t>18,35</t>
  </si>
  <si>
    <t>159,87</t>
  </si>
  <si>
    <t>9,77</t>
  </si>
  <si>
    <t>154,52</t>
  </si>
  <si>
    <t>15,26</t>
  </si>
  <si>
    <t>168,67</t>
  </si>
  <si>
    <t>29,59</t>
  </si>
  <si>
    <t>328,21</t>
  </si>
  <si>
    <t>47,45</t>
  </si>
  <si>
    <t>31,47</t>
  </si>
  <si>
    <t>341,68</t>
  </si>
  <si>
    <t>427,58</t>
  </si>
  <si>
    <t>170,23</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</si>
  <si>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</si>
  <si>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</si>
  <si>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</si>
  <si>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</si>
  <si>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13,04</t>
  </si>
  <si>
    <t>45,63</t>
  </si>
  <si>
    <t>87,68</t>
  </si>
  <si>
    <t>140,95</t>
  </si>
  <si>
    <t>73,08</t>
  </si>
  <si>
    <t>174,67</t>
  </si>
  <si>
    <t>108,20</t>
  </si>
  <si>
    <t>19,47</t>
  </si>
  <si>
    <t>173,93</t>
  </si>
  <si>
    <t>3.129,60</t>
  </si>
  <si>
    <t>63,76</t>
  </si>
  <si>
    <t>160,45</t>
  </si>
  <si>
    <t>24,73</t>
  </si>
  <si>
    <t>46,43</t>
  </si>
  <si>
    <t>35,14</t>
  </si>
  <si>
    <t>0,00</t>
  </si>
  <si>
    <t>0,43</t>
  </si>
  <si>
    <t>47,73</t>
  </si>
  <si>
    <t>59,73</t>
  </si>
  <si>
    <t>45,89</t>
  </si>
  <si>
    <t>68,94</t>
  </si>
  <si>
    <t>53,09</t>
  </si>
  <si>
    <t>7,04</t>
  </si>
  <si>
    <t>297,57</t>
  </si>
  <si>
    <t>24,72</t>
  </si>
  <si>
    <t>187,31</t>
  </si>
  <si>
    <t>53,52</t>
  </si>
  <si>
    <t>66,25</t>
  </si>
  <si>
    <t>52,94</t>
  </si>
  <si>
    <t>132,90</t>
  </si>
  <si>
    <t>213,64</t>
  </si>
  <si>
    <t>202,30</t>
  </si>
  <si>
    <t>349,93</t>
  </si>
  <si>
    <t>62,98</t>
  </si>
  <si>
    <t>562,52</t>
  </si>
  <si>
    <t>102809</t>
  </si>
  <si>
    <t>CALDEIRA A GÁS COM TERMOSTATO, CAPACIDADE 100 LITROS - MATERIAIS NA OPERAÇÃO. AF_04/2019</t>
  </si>
  <si>
    <t>102815</t>
  </si>
  <si>
    <t>CENTRAL DE LAMA BENTONÍTICA (DEPÓSITO DE BENTONITA, MISTURADOR DE ALTA TURBULÊNCIA, SILOS DE ARMAZENAMENTO DE LAMA E ÁGUA, LABORATÓRIO DE CONTROLE DE QUALIDADE DA LAMA) - MATERIAIS NA OPERAÇÃO. AF_04/2019</t>
  </si>
  <si>
    <t>102826</t>
  </si>
  <si>
    <t>CONJUNTO MACACO E BOMBA HIDRÁULICA PARA PROTENSAO DE CORDOALHAS, ESFORÇO MAXIMO DE 115 TONELADAS - MATERIAIS NA OPERAÇÃO. AF_04/2019</t>
  </si>
  <si>
    <t>102832</t>
  </si>
  <si>
    <t>CONJUNTO CILINDRO E BOMBA HIDRÁULICA PARA PROTENSÃO DE MONOBARRAS PARA TIRANTES, ESFORÇO MÁXIMO DE 30 TONELADAS  - MATERIAIS NA OPERAÇÃO. AF_04/2019</t>
  </si>
  <si>
    <t>102843</t>
  </si>
  <si>
    <t>GUINDASTE HIDRAULICO AUTOPROPELIDO, COM LANÇA TRELIÇADA 40 M, CAPACIDADE MÁXIMA 75 T, EQUIPADO COM CLAMSHELL - MATERIAIS NA OPERAÇÃO. AF_04/2019</t>
  </si>
  <si>
    <t>146,70</t>
  </si>
  <si>
    <t>102849</t>
  </si>
  <si>
    <t>GUINDASTE SOBRE ESTEIRAS, COM LANÇA TRELIÇADA 40 M, CAPACIDADE MÁXIMA 75 T - MATERIAIS NA OPERAÇÃO. AF_04/2019</t>
  </si>
  <si>
    <t>71,72</t>
  </si>
  <si>
    <t>102855</t>
  </si>
  <si>
    <t>GUINDASTE SOBRE ESTEIRAS, COM LANÇA TRELIÇADA 40 M, CAPACIDADE MÁXIMA 75 T, EQUIPADO COM CLAMSHELL - MATERIAIS NA OPERAÇÃO. AF_04/2019</t>
  </si>
  <si>
    <t>102861</t>
  </si>
  <si>
    <t>MÁQUINA FORMER DOBRAS DIVERSAS: 220V/380V TRIFÁSICO OU MONOFÁSICO, CAPACIDADE 0,5-1,27MM, MOTOR 2CV - MATERIAIS NA OPERAÇÃO. AF_04/2019</t>
  </si>
  <si>
    <t>102867</t>
  </si>
  <si>
    <t>MÁQUINA SOLDA ARCO COM PISTOLA DE SOLDAGEM PARA STUD BOLT DE 5 MM A 22 MM - MATERIAIS NA OPERAÇÃO. AF_04/2019</t>
  </si>
  <si>
    <t>102873</t>
  </si>
  <si>
    <t>PERFURATRIZ HIDRÁULICA SOBRE ESTEIRA, TORQUE MÁXIMO 161 KNM, PROFUNDIDADE MÁXIMA 54 M, DIÂMETRO MÁXIMO 1500 MM, POTÊNCIA MOTOR 268 HP - MATERIAIS NA OPERAÇÃO. AF_04/2019</t>
  </si>
  <si>
    <t>102879</t>
  </si>
  <si>
    <t>PERFURATRIZ PARA EXECUÇÃO DE ESTACAS SECANTES, TIPO HÉLICE CONTÍNUA COM CABEÇOTE DUPLO E TUBO METÁLICO - MATERIAIS NA OPERAÇÃO. AF_04/2019</t>
  </si>
  <si>
    <t>195,60</t>
  </si>
  <si>
    <t>102885</t>
  </si>
  <si>
    <t>PLATAFORMA ELEVATÓRIA - MATERIAIS NA OPERAÇÃO. AF_04/2019</t>
  </si>
  <si>
    <t>102891</t>
  </si>
  <si>
    <t>PÓRTICO ROLANTE MONOVIGA, PERFIL I, 4 PERNAS, CAPACIDADE 5 T  - MATERIAIS NA OPERAÇÃO. AF_04/2019</t>
  </si>
  <si>
    <t>102897</t>
  </si>
  <si>
    <t>ESCAVADEIRA HIDRÁULICA SOBRE ESTEIRA, PESO OPERACIONAL ENTRE 22,00 E 23,50 T, POTÊNCIA NOMINAL 139 HP, COM MARTELO ROMPEDOR HIDRÁULICO 1700 KG - MATERIAIS NA OPERAÇÃO. AF_04/2019</t>
  </si>
  <si>
    <t>102903</t>
  </si>
  <si>
    <t>TORRE, COMPOSTA POR GUINCHO MECÂNICO, GUINCHO MANUAL, CABOS DE AÇO, PITEIRA E SOQUETE  - MATERIAIS NA OPERAÇÃO. AF_04/2019</t>
  </si>
  <si>
    <t>102909</t>
  </si>
  <si>
    <t>UNIDADE DOSADORA AIRLESS TIPO HOT SPRAY - MATERIAIS NA OPERAÇÃO. AF_04/2019</t>
  </si>
  <si>
    <t>102915</t>
  </si>
  <si>
    <t>ENCERADEIRA INDUSTRIAL, 400 MM, 220V, 1 HP - MATERIAIS NA OPERAÇÃO. AF_08/2019</t>
  </si>
  <si>
    <t>102927</t>
  </si>
  <si>
    <t>SERRA FITA HORIZONTAL, ELÉTRICA, COM CONTROLE HIDRÁULICO, PAINEL DE COMANDO EM 24 V, MOTOR ELÉTRICO 1,5 CV, DIMENSÕES DA FITA 3880 X 27 X 0,9 MM, TRIFÁSICA - MATERIAIS NA OPERAÇÃO. AF_08/2019</t>
  </si>
  <si>
    <t>102933</t>
  </si>
  <si>
    <t>FURADEIRA ELETROMAGNÉTICA, VELOCIDADE (SEM CARGA/ COM CARGA) 450/ 270 RPM, ESPESSURA MÁXIMA DA CHAPA A SER FURADA 50 MM, PORÇA DE ADESÃO MAGNÉTICA 17000 N, POTÊNCIA 1100 W, ALIMENTÇÃO 220 - 60 HZ, MONOFÁSICA - MATERIAIS NA OPERAÇÃO. AF_08/2019</t>
  </si>
  <si>
    <t>102939</t>
  </si>
  <si>
    <t>MÁQUINA METALEIRA UNIVERSAL MODELO IW 110/180 BTD - MATERIAIS NA OPERAÇÃO. AF_08/2019</t>
  </si>
  <si>
    <t>102945</t>
  </si>
  <si>
    <t>TARTARUGA DE OXICORTE CG1, MONOFÁSICA, 220 V, FREQUÊNCIA 50 HZ, VELOCIDADE DE CORTE (MM/MIN) 50 A 750, DIÂMETRO MÍNIMO DO COMPASSO MM 200 - MATERIAIS NA OPERAÇÃO. AF_08/2019</t>
  </si>
  <si>
    <t>102951</t>
  </si>
  <si>
    <t>BETONEIRA CAPACIDADE NOMINAL DE 250 L, CAPACIDADE DE MISTURA DE 175 L, MOTOR ELÉTRICO MONOFÁSICO POTÊNCIA 1CV - MATERIAIS NA OPERAÇÃO. AF_08/2019</t>
  </si>
  <si>
    <t>102957</t>
  </si>
  <si>
    <t>RETROESCAVADEIRA SOBRE RODAS COM CARREGADEIRA , PESO OPERACIONAL MÍN. 6,674, POTÊNCIA LÍQ 88 HP, COM MARTELO ROMPEDOR HIDRÁULICO ENTRE  275 A 362 KG - MATERIAIS NA OPERAÇÃO. AF_02/2021</t>
  </si>
  <si>
    <t>102963</t>
  </si>
  <si>
    <t>PERFURATRIZ HIDRÁULICA SOBRE ESTEIRA, TORQUE MÁXIMO 98 KNM, PROFUNDIDADE MÁXIMA 25 M, DIÂMETRO MÁXIMO 115 MM, POTÊNCIA MOTOR 190 HP - MATERIAIS NA OPERAÇÃO. AF_02/2021</t>
  </si>
  <si>
    <t>102969</t>
  </si>
  <si>
    <t>COMPRESSOR DE AR, VAZAO DE 10 PCM, RESERVATORIO 100 L, PRESSAO DE TRABALHO ENTRE 6,9 E 9,7 BAR, POTENCIA 2 HP, TENSAO 110/220 V - MATERIAIS NA OPERAÇÃO. AF_05/2017'</t>
  </si>
  <si>
    <t>102985</t>
  </si>
  <si>
    <t>MÁQUINA DEMARCADORA DE FAIXA DE TRÁFEGO À FRIO, TRAÇÃO MANUAL, 4 CV, PRESSÃO MAX 3300 PSI, TANQUE 20 L - MATERIAIS NA OPERAÇÃO. AF_06/2021</t>
  </si>
  <si>
    <t>103156</t>
  </si>
  <si>
    <t>MÁQUINA PARA SOLDA POR ELETROFUSÃO PARA TUBOS DE POLIETILENO DE ALTA DENSIDADE (PEAD) COM DIÂMETRO EXTERNO DE 20 A 800 MM, POTÊNCIA ENTRE 2750 E 3000 W - MATERIAIS NA OPERAÇÃO. AF_10/2021</t>
  </si>
  <si>
    <t>103162</t>
  </si>
  <si>
    <t>MÁQUINA PARA SOLDA POR ELETROFUSÃO PARA TUBOS DE POLIETILENO DE ALTA DENSIDADE (PEAD) COM DIÂMETRO EXTERNO DE 20 A 1600 MM, POTÊNCIA DE 3500 W - MATERIAIS NA OPERAÇÃO. AF_10/2021</t>
  </si>
  <si>
    <t>103168</t>
  </si>
  <si>
    <t>MÁQUINA PARA SOLDA POR TERMOFUSÃO PARA TUBOS DE POLIETILENO DE ALTA DENSIDADE (PEAD) COM DIÂMETRO EXTERNO DE 90 A 315 MM, POTÊNCIA ENTRE 2500 E 5350 W - MATERIAIS NA OPERAÇÃO. AF_10/2021</t>
  </si>
  <si>
    <t>103174</t>
  </si>
  <si>
    <t>MÁQUINA PARA SOLDA POR TERMOFUSÃO PARA TUBOS DE POLIETILENO DE ALTA DENSIDADE (PEAD) COM DIÂMETRO EXTERNO DE 315 A 630 MM, POTÊNCIA ENTRE 8000 E 12350 W - MATERIAIS NA OPERAÇÃO. AF_10/2021</t>
  </si>
  <si>
    <t>103180</t>
  </si>
  <si>
    <t>MÁQUINA PARA SOLDA POR TERMOFUSÃO PARA TUBOS DE POLIETILENO DE ALTA DENSIDADE (PEAD) COM DIÂMETRO EXTERNO DE 710 A 1200 MM, POTÊNCIA ENTRE 16000 E 29500 W - MATERIAIS NA OPERAÇÃO. AF_10/2021</t>
  </si>
  <si>
    <t>103223</t>
  </si>
  <si>
    <t>PERFURATRIZ PARA FURO DIRECIONAL HORIZONTAL (HDD) COM CAPACIDADE ATÉ 89 KN, POTÊNCIA 24,8 HP A 80 HP (INCLUSO FERRAMENTAS E LOCALIZADOR) - MATERIAIS NA OPERAÇÃO. AF_11/2021</t>
  </si>
  <si>
    <t>38,20</t>
  </si>
  <si>
    <t>103229</t>
  </si>
  <si>
    <t>PERFURATRIZ PARA FURO DIRECIONAL HORIZONTAL (HDD) COM CAPACIDADE DE 90 KN A 200 KN, POTÊNCIA 100 HP A 160 HP (INCLUSO FERRAMENTAS E LOCALIZADOR) - MATERIAIS NA OPERAÇÃO. AF_11/2021</t>
  </si>
  <si>
    <t>94,86</t>
  </si>
  <si>
    <t>103235</t>
  </si>
  <si>
    <t>PERFURATRIZ PARA FURO DIRECIONAL HORIZONTAL (HDD) COM CAPACIDADE DE 201 KN A 560 KN, POTÊNCIA 200 HP A 260 HP (INCLUSO FERRAMENTAS E LOCALIZADOR) - MATERIAIS NA OPERAÇÃO. AF_11/2021</t>
  </si>
  <si>
    <t>167,82</t>
  </si>
  <si>
    <t>103241</t>
  </si>
  <si>
    <t>MISTURADOR PARA PREPARO DE LAMA ESTABILIZANTE COM CAPACIDADE DE *4000* L, COM BOMBA CENTRÍFUGA 5,5 HP A 23,07 HP, PARA SISTEMA DE FURO DIRECIONAL - MATERIAIS NA OPERAÇÃO. AF_11/2021</t>
  </si>
  <si>
    <t>103660</t>
  </si>
  <si>
    <t>VARREDEIRA DE GRAMA SINTÉTICA A GASOLINA, 2,4 CV, 4 TEMPOS - MATERIAIS NA OPERAÇÃO. AF_02/2022</t>
  </si>
  <si>
    <t>103666</t>
  </si>
  <si>
    <t>BATE ESTACA PARA INSTALAÇÃO DE DEFENSAS METÁLICAS (GUARD RAIL) FIXO - MATERIAIS NA OPERAÇÃO. AF_02/2022</t>
  </si>
  <si>
    <t>103792</t>
  </si>
  <si>
    <t>MINI GUINDASTE ARANHA SOBRE ESTEIRAS E LANCA TELESCÓPICA, CAPACIDADE MÁXIMA DE CARGA 3,0 TON, RAIO MÁXIMO DE TRABALHO 8,25 M, ALTURA DE LANÇA DO SOLO 9,2 M, 55 M DE CABO DE AÇO 8 MM, MOTOR ELÉTRICO 220/380 VOLTS TRIFÁSICO - MATERIAIS NA OPERAÇÃO. AF_03/2022</t>
  </si>
  <si>
    <t>435,39</t>
  </si>
  <si>
    <t>481,17</t>
  </si>
  <si>
    <t>554,89</t>
  </si>
  <si>
    <t>69,18</t>
  </si>
  <si>
    <t>83,29</t>
  </si>
  <si>
    <t>838,82</t>
  </si>
  <si>
    <t>1.026,25</t>
  </si>
  <si>
    <t>1.089,35</t>
  </si>
  <si>
    <t>1.211,58</t>
  </si>
  <si>
    <t>1.502,42</t>
  </si>
  <si>
    <t>1.921,04</t>
  </si>
  <si>
    <t>2.001,74</t>
  </si>
  <si>
    <t>2.168,06</t>
  </si>
  <si>
    <t>2.469,44</t>
  </si>
  <si>
    <t>2.561,82</t>
  </si>
  <si>
    <t>826,93</t>
  </si>
  <si>
    <t>1.005,41</t>
  </si>
  <si>
    <t>1.068,51</t>
  </si>
  <si>
    <t>1.199,68</t>
  </si>
  <si>
    <t>1.480,27</t>
  </si>
  <si>
    <t>1.890,87</t>
  </si>
  <si>
    <t>1.972,39</t>
  </si>
  <si>
    <t>2.117,87</t>
  </si>
  <si>
    <t>2.410,75</t>
  </si>
  <si>
    <t>2.489,93</t>
  </si>
  <si>
    <t>29,73</t>
  </si>
  <si>
    <t>46,85</t>
  </si>
  <si>
    <t>22,88</t>
  </si>
  <si>
    <t>37,58</t>
  </si>
  <si>
    <t>12,27</t>
  </si>
  <si>
    <t>42,37</t>
  </si>
  <si>
    <t>44,91</t>
  </si>
  <si>
    <t>18,28</t>
  </si>
  <si>
    <t>44,03</t>
  </si>
  <si>
    <t>117,39</t>
  </si>
  <si>
    <t>75,83</t>
  </si>
  <si>
    <t>224,64</t>
  </si>
  <si>
    <t>25,87</t>
  </si>
  <si>
    <t>74,49</t>
  </si>
  <si>
    <t>193,96</t>
  </si>
  <si>
    <t>54,95</t>
  </si>
  <si>
    <t>142,04</t>
  </si>
  <si>
    <t>169,04</t>
  </si>
  <si>
    <t>239,00</t>
  </si>
  <si>
    <t>149,82</t>
  </si>
  <si>
    <t>84,07</t>
  </si>
  <si>
    <t>53,54</t>
  </si>
  <si>
    <t>94,14</t>
  </si>
  <si>
    <t>76,71</t>
  </si>
  <si>
    <t>42,23</t>
  </si>
  <si>
    <t>158,25</t>
  </si>
  <si>
    <t>80,26</t>
  </si>
  <si>
    <t>57,28</t>
  </si>
  <si>
    <t>751,48</t>
  </si>
  <si>
    <t>899,98</t>
  </si>
  <si>
    <t>1.048,48</t>
  </si>
  <si>
    <t>1.316,18</t>
  </si>
  <si>
    <t>1.464,68</t>
  </si>
  <si>
    <t>1.640,01</t>
  </si>
  <si>
    <t>1.918,30</t>
  </si>
  <si>
    <t>2.116,30</t>
  </si>
  <si>
    <t>2.264,79</t>
  </si>
  <si>
    <t>2.450,88</t>
  </si>
  <si>
    <t>862,39</t>
  </si>
  <si>
    <t>1.010,89</t>
  </si>
  <si>
    <t>1.241,00</t>
  </si>
  <si>
    <t>1.389,50</t>
  </si>
  <si>
    <t>1.564,83</t>
  </si>
  <si>
    <t>1.767,95</t>
  </si>
  <si>
    <t>2.003,53</t>
  </si>
  <si>
    <t>2.152,03</t>
  </si>
  <si>
    <t>2.300,53</t>
  </si>
  <si>
    <t>871,04</t>
  </si>
  <si>
    <t>1.165,78</t>
  </si>
  <si>
    <t>1.229,80</t>
  </si>
  <si>
    <t>1.364,03</t>
  </si>
  <si>
    <t>1.685,14</t>
  </si>
  <si>
    <t>2.389,23</t>
  </si>
  <si>
    <t>2.469,47</t>
  </si>
  <si>
    <t>2.669,95</t>
  </si>
  <si>
    <t>3.039,96</t>
  </si>
  <si>
    <t>3.248,69</t>
  </si>
  <si>
    <t>847,25</t>
  </si>
  <si>
    <t>1.136,43</t>
  </si>
  <si>
    <t>1.200,45</t>
  </si>
  <si>
    <t>1.425,60</t>
  </si>
  <si>
    <t>1.606,88</t>
  </si>
  <si>
    <t>2.255,14</t>
  </si>
  <si>
    <t>2.332,52</t>
  </si>
  <si>
    <t>2.487,87</t>
  </si>
  <si>
    <t>2.770,60</t>
  </si>
  <si>
    <t>2.715,30</t>
  </si>
  <si>
    <t>819,24</t>
  </si>
  <si>
    <t>48,72</t>
  </si>
  <si>
    <t>68,36</t>
  </si>
  <si>
    <t>98,05</t>
  </si>
  <si>
    <t>133,91</t>
  </si>
  <si>
    <t>106,16</t>
  </si>
  <si>
    <t>126,05</t>
  </si>
  <si>
    <t>118,90</t>
  </si>
  <si>
    <t>155,51</t>
  </si>
  <si>
    <t>139,77</t>
  </si>
  <si>
    <t>159,94</t>
  </si>
  <si>
    <t>57,80</t>
  </si>
  <si>
    <t>95,17</t>
  </si>
  <si>
    <t>31,02</t>
  </si>
  <si>
    <t>20,86</t>
  </si>
  <si>
    <t>52,87</t>
  </si>
  <si>
    <t>74,95</t>
  </si>
  <si>
    <t>123,74</t>
  </si>
  <si>
    <t>111,83</t>
  </si>
  <si>
    <t>130,48</t>
  </si>
  <si>
    <t>118,57</t>
  </si>
  <si>
    <t>48,45</t>
  </si>
  <si>
    <t>27,11</t>
  </si>
  <si>
    <t>103653</t>
  </si>
  <si>
    <t>GEOTÊXTIL NÃO TECIDO 100% POLIÉSTER, RESISTÊNCIA A TRAÇÃO DE 31 KN/M (RT-31), INSTALADO EM DRENO - FORNECIMENTO E INSTALAÇÃO. AF_07/2021</t>
  </si>
  <si>
    <t>26,78</t>
  </si>
  <si>
    <t>535,30</t>
  </si>
  <si>
    <t>506,24</t>
  </si>
  <si>
    <t>660,26</t>
  </si>
  <si>
    <t>600,08</t>
  </si>
  <si>
    <t>731,71</t>
  </si>
  <si>
    <t>654,11</t>
  </si>
  <si>
    <t>756,95</t>
  </si>
  <si>
    <t>1.287,81</t>
  </si>
  <si>
    <t>1.596,13</t>
  </si>
  <si>
    <t>1.903,15</t>
  </si>
  <si>
    <t>505,24</t>
  </si>
  <si>
    <t>460,82</t>
  </si>
  <si>
    <t>194,56</t>
  </si>
  <si>
    <t>221,58</t>
  </si>
  <si>
    <t>254,33</t>
  </si>
  <si>
    <t>585,37</t>
  </si>
  <si>
    <t>119,51</t>
  </si>
  <si>
    <t>152,12</t>
  </si>
  <si>
    <t>164,11</t>
  </si>
  <si>
    <t>129,89</t>
  </si>
  <si>
    <t>143,03</t>
  </si>
  <si>
    <t>163,85</t>
  </si>
  <si>
    <t>177,02</t>
  </si>
  <si>
    <t>124,41</t>
  </si>
  <si>
    <t>150,98</t>
  </si>
  <si>
    <t>159,11</t>
  </si>
  <si>
    <t>144,71</t>
  </si>
  <si>
    <t>167,28</t>
  </si>
  <si>
    <t>128,10</t>
  </si>
  <si>
    <t>140,46</t>
  </si>
  <si>
    <t>174,28</t>
  </si>
  <si>
    <t>136,71</t>
  </si>
  <si>
    <t>150,31</t>
  </si>
  <si>
    <t>171,44</t>
  </si>
  <si>
    <t>185,27</t>
  </si>
  <si>
    <t>129,10</t>
  </si>
  <si>
    <t>151,35</t>
  </si>
  <si>
    <t>140,69</t>
  </si>
  <si>
    <t>163,98</t>
  </si>
  <si>
    <t>147,43</t>
  </si>
  <si>
    <t>170,61</t>
  </si>
  <si>
    <t>196,55</t>
  </si>
  <si>
    <t>183,95</t>
  </si>
  <si>
    <t>176,35</t>
  </si>
  <si>
    <t>170,93</t>
  </si>
  <si>
    <t>166,64</t>
  </si>
  <si>
    <t>211,87</t>
  </si>
  <si>
    <t>198,53</t>
  </si>
  <si>
    <t>190,50</t>
  </si>
  <si>
    <t>184,86</t>
  </si>
  <si>
    <t>180,40</t>
  </si>
  <si>
    <t>184,23</t>
  </si>
  <si>
    <t>171,68</t>
  </si>
  <si>
    <t>164,12</t>
  </si>
  <si>
    <t>154,46</t>
  </si>
  <si>
    <t>199,58</t>
  </si>
  <si>
    <t>186,22</t>
  </si>
  <si>
    <t>178,29</t>
  </si>
  <si>
    <t>172,65</t>
  </si>
  <si>
    <t>162,95</t>
  </si>
  <si>
    <t>980,36</t>
  </si>
  <si>
    <t>593,52</t>
  </si>
  <si>
    <t>771,42</t>
  </si>
  <si>
    <t>481,29</t>
  </si>
  <si>
    <t>35,99</t>
  </si>
  <si>
    <t>746,89</t>
  </si>
  <si>
    <t>61,84</t>
  </si>
  <si>
    <t>136,42</t>
  </si>
  <si>
    <t>84,88</t>
  </si>
  <si>
    <t>80,98</t>
  </si>
  <si>
    <t>102,49</t>
  </si>
  <si>
    <t>205,50</t>
  </si>
  <si>
    <t>256,70</t>
  </si>
  <si>
    <t>359,15</t>
  </si>
  <si>
    <t>529,59</t>
  </si>
  <si>
    <t>723,91</t>
  </si>
  <si>
    <t>960,93</t>
  </si>
  <si>
    <t>914,55</t>
  </si>
  <si>
    <t>1.969,75</t>
  </si>
  <si>
    <t>747,44</t>
  </si>
  <si>
    <t>1.669,40</t>
  </si>
  <si>
    <t>1.586,23</t>
  </si>
  <si>
    <t>2.920,22</t>
  </si>
  <si>
    <t>1.597,26</t>
  </si>
  <si>
    <t>2.811,71</t>
  </si>
  <si>
    <t>2.547,51</t>
  </si>
  <si>
    <t>4.392,14</t>
  </si>
  <si>
    <t>1.127,70</t>
  </si>
  <si>
    <t>2.487,47</t>
  </si>
  <si>
    <t>1.209,94</t>
  </si>
  <si>
    <t>2.174,28</t>
  </si>
  <si>
    <t>1.977,84</t>
  </si>
  <si>
    <t>3.749,04</t>
  </si>
  <si>
    <t>423,23</t>
  </si>
  <si>
    <t>441,01</t>
  </si>
  <si>
    <t>995,36</t>
  </si>
  <si>
    <t>1.397,38</t>
  </si>
  <si>
    <t>827,84</t>
  </si>
  <si>
    <t>1.848,72</t>
  </si>
  <si>
    <t>1.033,83</t>
  </si>
  <si>
    <t>438,67</t>
  </si>
  <si>
    <t>1.247,73</t>
  </si>
  <si>
    <t>584,65</t>
  </si>
  <si>
    <t>2.742,72</t>
  </si>
  <si>
    <t>1.461,68</t>
  </si>
  <si>
    <t>843,97</t>
  </si>
  <si>
    <t>3.544,49</t>
  </si>
  <si>
    <t>1.782,59</t>
  </si>
  <si>
    <t>2.249,03</t>
  </si>
  <si>
    <t>1.052,01</t>
  </si>
  <si>
    <t>2.848,26</t>
  </si>
  <si>
    <t>1.255,43</t>
  </si>
  <si>
    <t>1.458,89</t>
  </si>
  <si>
    <t>1.662,33</t>
  </si>
  <si>
    <t>4.682,98</t>
  </si>
  <si>
    <t>1.865,84</t>
  </si>
  <si>
    <t>2.069,30</t>
  </si>
  <si>
    <t>5.886,62</t>
  </si>
  <si>
    <t>2.272,73</t>
  </si>
  <si>
    <t>3.545,02</t>
  </si>
  <si>
    <t>4.339,50</t>
  </si>
  <si>
    <t>5.104,23</t>
  </si>
  <si>
    <t>5.868,96</t>
  </si>
  <si>
    <t>6.637,75</t>
  </si>
  <si>
    <t>7.398,47</t>
  </si>
  <si>
    <t>2.495,49</t>
  </si>
  <si>
    <t>5.239,60</t>
  </si>
  <si>
    <t>1.885,20</t>
  </si>
  <si>
    <t>6.156,89</t>
  </si>
  <si>
    <t>2.088,58</t>
  </si>
  <si>
    <t>7.135,24</t>
  </si>
  <si>
    <t>2.292,08</t>
  </si>
  <si>
    <t>8.056,25</t>
  </si>
  <si>
    <t>8.977,28</t>
  </si>
  <si>
    <t>2.702,94</t>
  </si>
  <si>
    <t>7.323,91</t>
  </si>
  <si>
    <t>2.296,13</t>
  </si>
  <si>
    <t>8.438,44</t>
  </si>
  <si>
    <t>2.499,53</t>
  </si>
  <si>
    <t>9.552,95</t>
  </si>
  <si>
    <t>10.667,48</t>
  </si>
  <si>
    <t>2.910,41</t>
  </si>
  <si>
    <t>9.760,67</t>
  </si>
  <si>
    <t>2.706,99</t>
  </si>
  <si>
    <t>11.045,52</t>
  </si>
  <si>
    <t>12.330,38</t>
  </si>
  <si>
    <t>3.117,92</t>
  </si>
  <si>
    <t>12.528,42</t>
  </si>
  <si>
    <t>13.993,22</t>
  </si>
  <si>
    <t>3.325,38</t>
  </si>
  <si>
    <t>16.361,43</t>
  </si>
  <si>
    <t>3.493,42</t>
  </si>
  <si>
    <t>242,93</t>
  </si>
  <si>
    <t>824,51</t>
  </si>
  <si>
    <t>2.293,19</t>
  </si>
  <si>
    <t>5.286,82</t>
  </si>
  <si>
    <t>3.447,33</t>
  </si>
  <si>
    <t>4.046,50</t>
  </si>
  <si>
    <t>331,75</t>
  </si>
  <si>
    <t>1.095,86</t>
  </si>
  <si>
    <t>1.084,54</t>
  </si>
  <si>
    <t>1.255,87</t>
  </si>
  <si>
    <t>1.303,87</t>
  </si>
  <si>
    <t>1.523,21</t>
  </si>
  <si>
    <t>1.644,67</t>
  </si>
  <si>
    <t>1.766,14</t>
  </si>
  <si>
    <t>1.697,03</t>
  </si>
  <si>
    <t>1.916,36</t>
  </si>
  <si>
    <t>2.135,70</t>
  </si>
  <si>
    <t>2.257,16</t>
  </si>
  <si>
    <t>2.378,63</t>
  </si>
  <si>
    <t>3.473,56</t>
  </si>
  <si>
    <t>4.204,40</t>
  </si>
  <si>
    <t>4.616,65</t>
  </si>
  <si>
    <t>5.028,91</t>
  </si>
  <si>
    <t>3.355,21</t>
  </si>
  <si>
    <t>4.086,05</t>
  </si>
  <si>
    <t>4.816,89</t>
  </si>
  <si>
    <t>5.229,14</t>
  </si>
  <si>
    <t>5.641,40</t>
  </si>
  <si>
    <t>582,07</t>
  </si>
  <si>
    <t>1.404,70</t>
  </si>
  <si>
    <t>2.669,03</t>
  </si>
  <si>
    <t>1.391,90</t>
  </si>
  <si>
    <t>4.250,97</t>
  </si>
  <si>
    <t>840,45</t>
  </si>
  <si>
    <t>1.600,18</t>
  </si>
  <si>
    <t>4.089,78</t>
  </si>
  <si>
    <t>1.701,95</t>
  </si>
  <si>
    <t>2.202,88</t>
  </si>
  <si>
    <t>1.013,76</t>
  </si>
  <si>
    <t>5.012,19</t>
  </si>
  <si>
    <t>2.789,36</t>
  </si>
  <si>
    <t>1.209,21</t>
  </si>
  <si>
    <t>1.795,71</t>
  </si>
  <si>
    <t>3.375,67</t>
  </si>
  <si>
    <t>3.964,55</t>
  </si>
  <si>
    <t>419,93</t>
  </si>
  <si>
    <t>581,34</t>
  </si>
  <si>
    <t>5.748,49</t>
  </si>
  <si>
    <t>962,19</t>
  </si>
  <si>
    <t>1.355,53</t>
  </si>
  <si>
    <t>4.585,90</t>
  </si>
  <si>
    <t>821,37</t>
  </si>
  <si>
    <t>1.991,20</t>
  </si>
  <si>
    <t>330,18</t>
  </si>
  <si>
    <t>5.177,00</t>
  </si>
  <si>
    <t>1.790,61</t>
  </si>
  <si>
    <t>2.207,16</t>
  </si>
  <si>
    <t>978,52</t>
  </si>
  <si>
    <t>6.497,33</t>
  </si>
  <si>
    <t>1.166,21</t>
  </si>
  <si>
    <t>5.764,07</t>
  </si>
  <si>
    <t>8.264,97</t>
  </si>
  <si>
    <t>436,61</t>
  </si>
  <si>
    <t>2.161,49</t>
  </si>
  <si>
    <t>3.472,46</t>
  </si>
  <si>
    <t>2.226,94</t>
  </si>
  <si>
    <t>1.185,18</t>
  </si>
  <si>
    <t>7.193,75</t>
  </si>
  <si>
    <t>2.402,61</t>
  </si>
  <si>
    <t>2.399,06</t>
  </si>
  <si>
    <t>9.355,99</t>
  </si>
  <si>
    <t>2.598,04</t>
  </si>
  <si>
    <t>10.447,18</t>
  </si>
  <si>
    <t>5.136,32</t>
  </si>
  <si>
    <t>2.797,05</t>
  </si>
  <si>
    <t>9.559,24</t>
  </si>
  <si>
    <t>2.601,59</t>
  </si>
  <si>
    <t>10.817,36</t>
  </si>
  <si>
    <t>1.875,97</t>
  </si>
  <si>
    <t>12.072,21</t>
  </si>
  <si>
    <t>2.996,08</t>
  </si>
  <si>
    <t>12.280,66</t>
  </si>
  <si>
    <t>6.030,24</t>
  </si>
  <si>
    <t>13.703,74</t>
  </si>
  <si>
    <t>3.195,08</t>
  </si>
  <si>
    <t>15.332,09</t>
  </si>
  <si>
    <t>2.008,09</t>
  </si>
  <si>
    <t>242,22</t>
  </si>
  <si>
    <t>778,24</t>
  </si>
  <si>
    <t>6.989,78</t>
  </si>
  <si>
    <t>2.203,62</t>
  </si>
  <si>
    <t>7.891,98</t>
  </si>
  <si>
    <t>8.794,20</t>
  </si>
  <si>
    <t>7.173,61</t>
  </si>
  <si>
    <t>3.359,53</t>
  </si>
  <si>
    <t>1.281,96</t>
  </si>
  <si>
    <t>958,39</t>
  </si>
  <si>
    <t>452,35</t>
  </si>
  <si>
    <t>390,53</t>
  </si>
  <si>
    <t>438,17</t>
  </si>
  <si>
    <t>2.587,15</t>
  </si>
  <si>
    <t>1.516,99</t>
  </si>
  <si>
    <t>2.440,23</t>
  </si>
  <si>
    <t>2.411,00</t>
  </si>
  <si>
    <t>1.499,66</t>
  </si>
  <si>
    <t>48,13</t>
  </si>
  <si>
    <t>54,34</t>
  </si>
  <si>
    <t>79,78</t>
  </si>
  <si>
    <t>84,78</t>
  </si>
  <si>
    <t>47,34</t>
  </si>
  <si>
    <t>50,55</t>
  </si>
  <si>
    <t>42,06</t>
  </si>
  <si>
    <t>64,20</t>
  </si>
  <si>
    <t>72,56</t>
  </si>
  <si>
    <t>82,33</t>
  </si>
  <si>
    <t>90,22</t>
  </si>
  <si>
    <t>99,98</t>
  </si>
  <si>
    <t>41,01</t>
  </si>
  <si>
    <t>49,53</t>
  </si>
  <si>
    <t>62,33</t>
  </si>
  <si>
    <t>66,14</t>
  </si>
  <si>
    <t>74,67</t>
  </si>
  <si>
    <t>184,99</t>
  </si>
  <si>
    <t>93,07</t>
  </si>
  <si>
    <t>1.126,91</t>
  </si>
  <si>
    <t>2.326,12</t>
  </si>
  <si>
    <t>3.916,86</t>
  </si>
  <si>
    <t>5.897,75</t>
  </si>
  <si>
    <t>8.311,24</t>
  </si>
  <si>
    <t>14.447,05</t>
  </si>
  <si>
    <t>4.732,24</t>
  </si>
  <si>
    <t>7.124,46</t>
  </si>
  <si>
    <t>10.057,09</t>
  </si>
  <si>
    <t>17.506,88</t>
  </si>
  <si>
    <t>8.847,32</t>
  </si>
  <si>
    <t>12.433,19</t>
  </si>
  <si>
    <t>21.431,51</t>
  </si>
  <si>
    <t>2.845,09</t>
  </si>
  <si>
    <t>4.988,25</t>
  </si>
  <si>
    <t>7.999,03</t>
  </si>
  <si>
    <t>11.908,02</t>
  </si>
  <si>
    <t>22.731,25</t>
  </si>
  <si>
    <t>11.198,21</t>
  </si>
  <si>
    <t>16.725,84</t>
  </si>
  <si>
    <t>31.241,88</t>
  </si>
  <si>
    <t>14.411,48</t>
  </si>
  <si>
    <t>21.565,00</t>
  </si>
  <si>
    <t>39.907,83</t>
  </si>
  <si>
    <t>13.467,15</t>
  </si>
  <si>
    <t>21.006,22</t>
  </si>
  <si>
    <t>29.304,19</t>
  </si>
  <si>
    <t>41.746,04</t>
  </si>
  <si>
    <t>16.728,39</t>
  </si>
  <si>
    <t>25.442,62</t>
  </si>
  <si>
    <t>35.740,73</t>
  </si>
  <si>
    <t>50.460,36</t>
  </si>
  <si>
    <t>19.371,70</t>
  </si>
  <si>
    <t>29.942,27</t>
  </si>
  <si>
    <t>42.037,61</t>
  </si>
  <si>
    <t>59.821,96</t>
  </si>
  <si>
    <t>6.498,20</t>
  </si>
  <si>
    <t>9.710,00</t>
  </si>
  <si>
    <t>14.703,21</t>
  </si>
  <si>
    <t>21.988,67</t>
  </si>
  <si>
    <t>7.476,66</t>
  </si>
  <si>
    <t>11.089,93</t>
  </si>
  <si>
    <t>12.353,63</t>
  </si>
  <si>
    <t>16.368,38</t>
  </si>
  <si>
    <t>25.631,40</t>
  </si>
  <si>
    <t>8.338,88</t>
  </si>
  <si>
    <t>13.595,53</t>
  </si>
  <si>
    <t>17.902,78</t>
  </si>
  <si>
    <t>29.637,38</t>
  </si>
  <si>
    <t>23.762,82</t>
  </si>
  <si>
    <t>38.699,25</t>
  </si>
  <si>
    <t>52.162,86</t>
  </si>
  <si>
    <t>74.788,84</t>
  </si>
  <si>
    <t>25.345,42</t>
  </si>
  <si>
    <t>40.934,54</t>
  </si>
  <si>
    <t>58.055,81</t>
  </si>
  <si>
    <t>71.100,31</t>
  </si>
  <si>
    <t>25.880,72</t>
  </si>
  <si>
    <t>44.924,09</t>
  </si>
  <si>
    <t>62.936,64</t>
  </si>
  <si>
    <t>75.495,19</t>
  </si>
  <si>
    <t>24,50</t>
  </si>
  <si>
    <t>53,66</t>
  </si>
  <si>
    <t>38,95</t>
  </si>
  <si>
    <t>51,75</t>
  </si>
  <si>
    <t>115,66</t>
  </si>
  <si>
    <t>60,14</t>
  </si>
  <si>
    <t>42,36</t>
  </si>
  <si>
    <t>78,83</t>
  </si>
  <si>
    <t>750,60</t>
  </si>
  <si>
    <t>751,89</t>
  </si>
  <si>
    <t>775,31</t>
  </si>
  <si>
    <t>907,96</t>
  </si>
  <si>
    <t>961,10</t>
  </si>
  <si>
    <t>639,80</t>
  </si>
  <si>
    <t>645,33</t>
  </si>
  <si>
    <t>650,87</t>
  </si>
  <si>
    <t>656,40</t>
  </si>
  <si>
    <t>956,76</t>
  </si>
  <si>
    <t>986,68</t>
  </si>
  <si>
    <t>189,46</t>
  </si>
  <si>
    <t>263,77</t>
  </si>
  <si>
    <t>284,61</t>
  </si>
  <si>
    <t>289,83</t>
  </si>
  <si>
    <t>310,62</t>
  </si>
  <si>
    <t>382,57</t>
  </si>
  <si>
    <t>547,66</t>
  </si>
  <si>
    <t>610,06</t>
  </si>
  <si>
    <t>165,45</t>
  </si>
  <si>
    <t>146,14</t>
  </si>
  <si>
    <t>760,18</t>
  </si>
  <si>
    <t>766,77</t>
  </si>
  <si>
    <t>808,24</t>
  </si>
  <si>
    <t>881,55</t>
  </si>
  <si>
    <t>1.045,28</t>
  </si>
  <si>
    <t>1.109,04</t>
  </si>
  <si>
    <t>614,04</t>
  </si>
  <si>
    <t>620,63</t>
  </si>
  <si>
    <t>642,79</t>
  </si>
  <si>
    <t>716,10</t>
  </si>
  <si>
    <t>879,83</t>
  </si>
  <si>
    <t>943,59</t>
  </si>
  <si>
    <t>294,85</t>
  </si>
  <si>
    <t>300,56</t>
  </si>
  <si>
    <t>352,20</t>
  </si>
  <si>
    <t>391,65</t>
  </si>
  <si>
    <t>624,28</t>
  </si>
  <si>
    <t>631,36</t>
  </si>
  <si>
    <t>684,37</t>
  </si>
  <si>
    <t>725,18</t>
  </si>
  <si>
    <t>220,28</t>
  </si>
  <si>
    <t>303,72</t>
  </si>
  <si>
    <t>325,34</t>
  </si>
  <si>
    <t>358,11</t>
  </si>
  <si>
    <t>699,15</t>
  </si>
  <si>
    <t>975,66</t>
  </si>
  <si>
    <t>96,96</t>
  </si>
  <si>
    <t>99,02</t>
  </si>
  <si>
    <t>83,13</t>
  </si>
  <si>
    <t>650,66</t>
  </si>
  <si>
    <t>640,96</t>
  </si>
  <si>
    <t>676,56</t>
  </si>
  <si>
    <t>749,48</t>
  </si>
  <si>
    <t>913,60</t>
  </si>
  <si>
    <t>976,97</t>
  </si>
  <si>
    <t>551,64</t>
  </si>
  <si>
    <t>557,83</t>
  </si>
  <si>
    <t>579,60</t>
  </si>
  <si>
    <t>652,52</t>
  </si>
  <si>
    <t>816,64</t>
  </si>
  <si>
    <t>880,01</t>
  </si>
  <si>
    <t>561,88</t>
  </si>
  <si>
    <t>568,56</t>
  </si>
  <si>
    <t>621,18</t>
  </si>
  <si>
    <t>661,60</t>
  </si>
  <si>
    <t>633,15</t>
  </si>
  <si>
    <t>570,75</t>
  </si>
  <si>
    <t>656,14</t>
  </si>
  <si>
    <t>593,34</t>
  </si>
  <si>
    <t>690,28</t>
  </si>
  <si>
    <t>627,09</t>
  </si>
  <si>
    <t>1.031,32</t>
  </si>
  <si>
    <t>968,13</t>
  </si>
  <si>
    <t>1.307,83</t>
  </si>
  <si>
    <t>1.244,64</t>
  </si>
  <si>
    <t>857,64</t>
  </si>
  <si>
    <t>122,63</t>
  </si>
  <si>
    <t>770,42</t>
  </si>
  <si>
    <t>660,90</t>
  </si>
  <si>
    <t>777,50</t>
  </si>
  <si>
    <t>802,28</t>
  </si>
  <si>
    <t>676,47</t>
  </si>
  <si>
    <t>849,82</t>
  </si>
  <si>
    <t>718,14</t>
  </si>
  <si>
    <t>890,63</t>
  </si>
  <si>
    <t>758,56</t>
  </si>
  <si>
    <t>779,29</t>
  </si>
  <si>
    <t>669,77</t>
  </si>
  <si>
    <t>855,73</t>
  </si>
  <si>
    <t>724,05</t>
  </si>
  <si>
    <t>1.196,77</t>
  </si>
  <si>
    <t>1.065,09</t>
  </si>
  <si>
    <t>1.473,28</t>
  </si>
  <si>
    <t>1.341,60</t>
  </si>
  <si>
    <t>44,20</t>
  </si>
  <si>
    <t>49,15</t>
  </si>
  <si>
    <t>54,15</t>
  </si>
  <si>
    <t>70,27</t>
  </si>
  <si>
    <t>670,04</t>
  </si>
  <si>
    <t>651,69</t>
  </si>
  <si>
    <t>1.038,47</t>
  </si>
  <si>
    <t>813,33</t>
  </si>
  <si>
    <t>1.356,75</t>
  </si>
  <si>
    <t>1.579,61</t>
  </si>
  <si>
    <t>953,80</t>
  </si>
  <si>
    <t>1.299,57</t>
  </si>
  <si>
    <t>1.623,04</t>
  </si>
  <si>
    <t>1.032,75</t>
  </si>
  <si>
    <t>554,90</t>
  </si>
  <si>
    <t>776,68</t>
  </si>
  <si>
    <t>766,34</t>
  </si>
  <si>
    <t>60,63</t>
  </si>
  <si>
    <t>571,69</t>
  </si>
  <si>
    <t>471,60</t>
  </si>
  <si>
    <t>1.473,32</t>
  </si>
  <si>
    <t>103,01</t>
  </si>
  <si>
    <t>74,18</t>
  </si>
  <si>
    <t>575,36</t>
  </si>
  <si>
    <t>495,92</t>
  </si>
  <si>
    <t>1.385,82</t>
  </si>
  <si>
    <t>889,14</t>
  </si>
  <si>
    <t>712,25</t>
  </si>
  <si>
    <t>777,34</t>
  </si>
  <si>
    <t>642,61</t>
  </si>
  <si>
    <t>584,62</t>
  </si>
  <si>
    <t>470,79</t>
  </si>
  <si>
    <t>930,18</t>
  </si>
  <si>
    <t>228,85</t>
  </si>
  <si>
    <t>30,71</t>
  </si>
  <si>
    <t>142,06</t>
  </si>
  <si>
    <t>209,70</t>
  </si>
  <si>
    <t>268,85</t>
  </si>
  <si>
    <t>347,74</t>
  </si>
  <si>
    <t>302,01</t>
  </si>
  <si>
    <t>366,51</t>
  </si>
  <si>
    <t>355,12</t>
  </si>
  <si>
    <t>493,16</t>
  </si>
  <si>
    <t>503,81</t>
  </si>
  <si>
    <t>604,50</t>
  </si>
  <si>
    <t>229,41</t>
  </si>
  <si>
    <t>305,15</t>
  </si>
  <si>
    <t>364,30</t>
  </si>
  <si>
    <t>443,19</t>
  </si>
  <si>
    <t>379,90</t>
  </si>
  <si>
    <t>444,40</t>
  </si>
  <si>
    <t>415,45</t>
  </si>
  <si>
    <t>553,49</t>
  </si>
  <si>
    <t>548,52</t>
  </si>
  <si>
    <t>643,44</t>
  </si>
  <si>
    <t>324,86</t>
  </si>
  <si>
    <t>695,41</t>
  </si>
  <si>
    <t>691,52</t>
  </si>
  <si>
    <t>1.278,90</t>
  </si>
  <si>
    <t>2.693,05</t>
  </si>
  <si>
    <t>3.114,09</t>
  </si>
  <si>
    <t>385,61</t>
  </si>
  <si>
    <t>458,67</t>
  </si>
  <si>
    <t>556,09</t>
  </si>
  <si>
    <t>1.170,47</t>
  </si>
  <si>
    <t>2.349,66</t>
  </si>
  <si>
    <t>2.084,46</t>
  </si>
  <si>
    <t>4.177,40</t>
  </si>
  <si>
    <t>11,61</t>
  </si>
  <si>
    <t>917,64</t>
  </si>
  <si>
    <t>485,29</t>
  </si>
  <si>
    <t>697,09</t>
  </si>
  <si>
    <t>555,94</t>
  </si>
  <si>
    <t>770,50</t>
  </si>
  <si>
    <t>1.033,76</t>
  </si>
  <si>
    <t>1.060,10</t>
  </si>
  <si>
    <t>1.015,27</t>
  </si>
  <si>
    <t>963,31</t>
  </si>
  <si>
    <t>887,43</t>
  </si>
  <si>
    <t>864,64</t>
  </si>
  <si>
    <t>847,56</t>
  </si>
  <si>
    <t>834,05</t>
  </si>
  <si>
    <t>783,12</t>
  </si>
  <si>
    <t>1.250,63</t>
  </si>
  <si>
    <t>1.202,82</t>
  </si>
  <si>
    <t>1.146,74</t>
  </si>
  <si>
    <t>1.064,91</t>
  </si>
  <si>
    <t>1.051,20</t>
  </si>
  <si>
    <t>1.031,35</t>
  </si>
  <si>
    <t>1.014,17</t>
  </si>
  <si>
    <t>957,75</t>
  </si>
  <si>
    <t>749,88</t>
  </si>
  <si>
    <t>946,89</t>
  </si>
  <si>
    <t>30,37</t>
  </si>
  <si>
    <t>47,12</t>
  </si>
  <si>
    <t>86,55</t>
  </si>
  <si>
    <t>147,94</t>
  </si>
  <si>
    <t>290,88</t>
  </si>
  <si>
    <t>491,55</t>
  </si>
  <si>
    <t>666,96</t>
  </si>
  <si>
    <t>777,16</t>
  </si>
  <si>
    <t>100,82</t>
  </si>
  <si>
    <t>131,05</t>
  </si>
  <si>
    <t>306,94</t>
  </si>
  <si>
    <t>16,04</t>
  </si>
  <si>
    <t>64,28</t>
  </si>
  <si>
    <t>130,16</t>
  </si>
  <si>
    <t>257,96</t>
  </si>
  <si>
    <t>82,01</t>
  </si>
  <si>
    <t>296,21</t>
  </si>
  <si>
    <t>73,50</t>
  </si>
  <si>
    <t>130,66</t>
  </si>
  <si>
    <t>104,74</t>
  </si>
  <si>
    <t>138,08</t>
  </si>
  <si>
    <t>534,27</t>
  </si>
  <si>
    <t>515,41</t>
  </si>
  <si>
    <t>182,51</t>
  </si>
  <si>
    <t>126,86</t>
  </si>
  <si>
    <t>169,60</t>
  </si>
  <si>
    <t>122,30</t>
  </si>
  <si>
    <t>99,85</t>
  </si>
  <si>
    <t>23,13</t>
  </si>
  <si>
    <t>20,24</t>
  </si>
  <si>
    <t>711,61</t>
  </si>
  <si>
    <t>205,87</t>
  </si>
  <si>
    <t>260,51</t>
  </si>
  <si>
    <t>309,35</t>
  </si>
  <si>
    <t>116,51</t>
  </si>
  <si>
    <t>133,14</t>
  </si>
  <si>
    <t>122,04</t>
  </si>
  <si>
    <t>369,00</t>
  </si>
  <si>
    <t>454,27</t>
  </si>
  <si>
    <t>200,08</t>
  </si>
  <si>
    <t>228,78</t>
  </si>
  <si>
    <t>178,93</t>
  </si>
  <si>
    <t>233,57</t>
  </si>
  <si>
    <t>282,41</t>
  </si>
  <si>
    <t>342,06</t>
  </si>
  <si>
    <t>427,33</t>
  </si>
  <si>
    <t>174,20</t>
  </si>
  <si>
    <t>179,11</t>
  </si>
  <si>
    <t>116,03</t>
  </si>
  <si>
    <t>185,82</t>
  </si>
  <si>
    <t>89,72</t>
  </si>
  <si>
    <t>15,10</t>
  </si>
  <si>
    <t>259,40</t>
  </si>
  <si>
    <t>160,24</t>
  </si>
  <si>
    <t>98,80</t>
  </si>
  <si>
    <t>134,20</t>
  </si>
  <si>
    <t>150,80</t>
  </si>
  <si>
    <t>82,65</t>
  </si>
  <si>
    <t>95,38</t>
  </si>
  <si>
    <t>59,05</t>
  </si>
  <si>
    <t>66,47</t>
  </si>
  <si>
    <t>53,63</t>
  </si>
  <si>
    <t>63,04</t>
  </si>
  <si>
    <t>46,44</t>
  </si>
  <si>
    <t>55,29</t>
  </si>
  <si>
    <t>243,99</t>
  </si>
  <si>
    <t>169,43</t>
  </si>
  <si>
    <t>133,83</t>
  </si>
  <si>
    <t>275,81</t>
  </si>
  <si>
    <t>186,87</t>
  </si>
  <si>
    <t>157,33</t>
  </si>
  <si>
    <t>236,17</t>
  </si>
  <si>
    <t>305,12</t>
  </si>
  <si>
    <t>152,73</t>
  </si>
  <si>
    <t>126,02</t>
  </si>
  <si>
    <t>286,41</t>
  </si>
  <si>
    <t>128,84</t>
  </si>
  <si>
    <t>100,83</t>
  </si>
  <si>
    <t>188,49</t>
  </si>
  <si>
    <t>275,15</t>
  </si>
  <si>
    <t>116,64</t>
  </si>
  <si>
    <t>95,87</t>
  </si>
  <si>
    <t>149,87</t>
  </si>
  <si>
    <t>271,38</t>
  </si>
  <si>
    <t>96,66</t>
  </si>
  <si>
    <t>136,09</t>
  </si>
  <si>
    <t>265,36</t>
  </si>
  <si>
    <t>86,61</t>
  </si>
  <si>
    <t>125,09</t>
  </si>
  <si>
    <t>260,28</t>
  </si>
  <si>
    <t>80,86</t>
  </si>
  <si>
    <t>82,06</t>
  </si>
  <si>
    <t>101,16</t>
  </si>
  <si>
    <t>72,69</t>
  </si>
  <si>
    <t>265,96</t>
  </si>
  <si>
    <t>182,84</t>
  </si>
  <si>
    <t>130,09</t>
  </si>
  <si>
    <t>114,20</t>
  </si>
  <si>
    <t>68,21</t>
  </si>
  <si>
    <t>109,04</t>
  </si>
  <si>
    <t>104,89</t>
  </si>
  <si>
    <t>60,36</t>
  </si>
  <si>
    <t>101,85</t>
  </si>
  <si>
    <t>57,97</t>
  </si>
  <si>
    <t>60,06</t>
  </si>
  <si>
    <t>53,43</t>
  </si>
  <si>
    <t>117,59</t>
  </si>
  <si>
    <t>52,80</t>
  </si>
  <si>
    <t>85,63</t>
  </si>
  <si>
    <t>86,36</t>
  </si>
  <si>
    <t>83,23</t>
  </si>
  <si>
    <t>80,58</t>
  </si>
  <si>
    <t>75,33</t>
  </si>
  <si>
    <t>33,28</t>
  </si>
  <si>
    <t>245,64</t>
  </si>
  <si>
    <t>184,90</t>
  </si>
  <si>
    <t>201,47</t>
  </si>
  <si>
    <t>287,33</t>
  </si>
  <si>
    <t>108,10</t>
  </si>
  <si>
    <t>177,95</t>
  </si>
  <si>
    <t>96,15</t>
  </si>
  <si>
    <t>120,99</t>
  </si>
  <si>
    <t>176,09</t>
  </si>
  <si>
    <t>244,50</t>
  </si>
  <si>
    <t>117,26</t>
  </si>
  <si>
    <t>116,78</t>
  </si>
  <si>
    <t>82,04</t>
  </si>
  <si>
    <t>18,09</t>
  </si>
  <si>
    <t>189,30</t>
  </si>
  <si>
    <t>23,74</t>
  </si>
  <si>
    <t>218,27</t>
  </si>
  <si>
    <t>164,32</t>
  </si>
  <si>
    <t>398,62</t>
  </si>
  <si>
    <t>341,41</t>
  </si>
  <si>
    <t>267,79</t>
  </si>
  <si>
    <t>248,26</t>
  </si>
  <si>
    <t>186,69</t>
  </si>
  <si>
    <t>230,98</t>
  </si>
  <si>
    <t>204,77</t>
  </si>
  <si>
    <t>223,96</t>
  </si>
  <si>
    <t>189,47</t>
  </si>
  <si>
    <t>228,28</t>
  </si>
  <si>
    <t>162,71</t>
  </si>
  <si>
    <t>239,89</t>
  </si>
  <si>
    <t>240,55</t>
  </si>
  <si>
    <t>228,67</t>
  </si>
  <si>
    <t>161,62</t>
  </si>
  <si>
    <t>256,86</t>
  </si>
  <si>
    <t>399,44</t>
  </si>
  <si>
    <t>346,08</t>
  </si>
  <si>
    <t>264,98</t>
  </si>
  <si>
    <t>246,72</t>
  </si>
  <si>
    <t>220,08</t>
  </si>
  <si>
    <t>190,72</t>
  </si>
  <si>
    <t>172,17</t>
  </si>
  <si>
    <t>393,05</t>
  </si>
  <si>
    <t>330,61</t>
  </si>
  <si>
    <t>269,06</t>
  </si>
  <si>
    <t>247,16</t>
  </si>
  <si>
    <t>211,64</t>
  </si>
  <si>
    <t>183,05</t>
  </si>
  <si>
    <t>167,23</t>
  </si>
  <si>
    <t>434,36</t>
  </si>
  <si>
    <t>365,78</t>
  </si>
  <si>
    <t>261,51</t>
  </si>
  <si>
    <t>241,29</t>
  </si>
  <si>
    <t>213,11</t>
  </si>
  <si>
    <t>184,04</t>
  </si>
  <si>
    <t>167,96</t>
  </si>
  <si>
    <t>409,58</t>
  </si>
  <si>
    <t>343,32</t>
  </si>
  <si>
    <t>273,31</t>
  </si>
  <si>
    <t>248,81</t>
  </si>
  <si>
    <t>214,11</t>
  </si>
  <si>
    <t>186,10</t>
  </si>
  <si>
    <t>169,28</t>
  </si>
  <si>
    <t>440,84</t>
  </si>
  <si>
    <t>377,82</t>
  </si>
  <si>
    <t>256,55</t>
  </si>
  <si>
    <t>233,59</t>
  </si>
  <si>
    <t>207,56</t>
  </si>
  <si>
    <t>178,45</t>
  </si>
  <si>
    <t>162,35</t>
  </si>
  <si>
    <t>385,79</t>
  </si>
  <si>
    <t>326,32</t>
  </si>
  <si>
    <t>255,11</t>
  </si>
  <si>
    <t>237,01</t>
  </si>
  <si>
    <t>203,24</t>
  </si>
  <si>
    <t>174,65</t>
  </si>
  <si>
    <t>158,89</t>
  </si>
  <si>
    <t>395,02</t>
  </si>
  <si>
    <t>340,23</t>
  </si>
  <si>
    <t>237,15</t>
  </si>
  <si>
    <t>220,79</t>
  </si>
  <si>
    <t>168,42</t>
  </si>
  <si>
    <t>157,85</t>
  </si>
  <si>
    <t>3.591,74</t>
  </si>
  <si>
    <t>4.355,33</t>
  </si>
  <si>
    <t>4.567,79</t>
  </si>
  <si>
    <t>4.711,37</t>
  </si>
  <si>
    <t>5.077,71</t>
  </si>
  <si>
    <t>5.163,66</t>
  </si>
  <si>
    <t>4.981,24</t>
  </si>
  <si>
    <t>4.447,75</t>
  </si>
  <si>
    <t>229,60</t>
  </si>
  <si>
    <t>173,67</t>
  </si>
  <si>
    <t>189,70</t>
  </si>
  <si>
    <t>217,64</t>
  </si>
  <si>
    <t>154,19</t>
  </si>
  <si>
    <t>217,68</t>
  </si>
  <si>
    <t>103760</t>
  </si>
  <si>
    <t>110,80</t>
  </si>
  <si>
    <t>103761</t>
  </si>
  <si>
    <t>74,07</t>
  </si>
  <si>
    <t>103762</t>
  </si>
  <si>
    <t>103763</t>
  </si>
  <si>
    <t>16,34</t>
  </si>
  <si>
    <t>13,16</t>
  </si>
  <si>
    <t>18,01</t>
  </si>
  <si>
    <t>10,16</t>
  </si>
  <si>
    <t>13,75</t>
  </si>
  <si>
    <t>855,01</t>
  </si>
  <si>
    <t>749,22</t>
  </si>
  <si>
    <t>827,95</t>
  </si>
  <si>
    <t>450,46</t>
  </si>
  <si>
    <t>499,27</t>
  </si>
  <si>
    <t>558,64</t>
  </si>
  <si>
    <t>656,49</t>
  </si>
  <si>
    <t>442,18</t>
  </si>
  <si>
    <t>491,08</t>
  </si>
  <si>
    <t>553,70</t>
  </si>
  <si>
    <t>656,11</t>
  </si>
  <si>
    <t>381,69</t>
  </si>
  <si>
    <t>419,09</t>
  </si>
  <si>
    <t>439,33</t>
  </si>
  <si>
    <t>455,95</t>
  </si>
  <si>
    <t>524,72</t>
  </si>
  <si>
    <t>338,97</t>
  </si>
  <si>
    <t>378,05</t>
  </si>
  <si>
    <t>411,16</t>
  </si>
  <si>
    <t>435,92</t>
  </si>
  <si>
    <t>452,52</t>
  </si>
  <si>
    <t>520,22</t>
  </si>
  <si>
    <t>389,34</t>
  </si>
  <si>
    <t>426,53</t>
  </si>
  <si>
    <t>608,13</t>
  </si>
  <si>
    <t>672,34</t>
  </si>
  <si>
    <t>772,01</t>
  </si>
  <si>
    <t>777,81</t>
  </si>
  <si>
    <t>750,20</t>
  </si>
  <si>
    <t>771,93</t>
  </si>
  <si>
    <t>750,11</t>
  </si>
  <si>
    <t>808,40</t>
  </si>
  <si>
    <t>775,02</t>
  </si>
  <si>
    <t>752,24</t>
  </si>
  <si>
    <t>824,61</t>
  </si>
  <si>
    <t>794,11</t>
  </si>
  <si>
    <t>798,57</t>
  </si>
  <si>
    <t>759,27</t>
  </si>
  <si>
    <t>462,83</t>
  </si>
  <si>
    <t>501,79</t>
  </si>
  <si>
    <t>543,62</t>
  </si>
  <si>
    <t>565,16</t>
  </si>
  <si>
    <t>597,50</t>
  </si>
  <si>
    <t>651,25</t>
  </si>
  <si>
    <t>462,17</t>
  </si>
  <si>
    <t>498,62</t>
  </si>
  <si>
    <t>536,20</t>
  </si>
  <si>
    <t>564,84</t>
  </si>
  <si>
    <t>594,48</t>
  </si>
  <si>
    <t>652,20</t>
  </si>
  <si>
    <t>514,75</t>
  </si>
  <si>
    <t>547,72</t>
  </si>
  <si>
    <t>480,86</t>
  </si>
  <si>
    <t>789,90</t>
  </si>
  <si>
    <t>759,19</t>
  </si>
  <si>
    <t>103669</t>
  </si>
  <si>
    <t>964,17</t>
  </si>
  <si>
    <t>103670</t>
  </si>
  <si>
    <t>LANÇAMENTO COM USO DE BALDES, ADENSAMENTO E ACABAMENTO DE CONCRETO EM ESTRUTURAS. AF_02/2022</t>
  </si>
  <si>
    <t>217,85</t>
  </si>
  <si>
    <t>103671</t>
  </si>
  <si>
    <t>781,63</t>
  </si>
  <si>
    <t>103672</t>
  </si>
  <si>
    <t>733,97</t>
  </si>
  <si>
    <t>103673</t>
  </si>
  <si>
    <t>103674</t>
  </si>
  <si>
    <t>748,80</t>
  </si>
  <si>
    <t>103675</t>
  </si>
  <si>
    <t>734,31</t>
  </si>
  <si>
    <t>103676</t>
  </si>
  <si>
    <t>103677</t>
  </si>
  <si>
    <t>880,62</t>
  </si>
  <si>
    <t>103678</t>
  </si>
  <si>
    <t>935,74</t>
  </si>
  <si>
    <t>103679</t>
  </si>
  <si>
    <t>849,71</t>
  </si>
  <si>
    <t>103680</t>
  </si>
  <si>
    <t>884,07</t>
  </si>
  <si>
    <t>103681</t>
  </si>
  <si>
    <t>800,55</t>
  </si>
  <si>
    <t>103682</t>
  </si>
  <si>
    <t>977,14</t>
  </si>
  <si>
    <t>103683</t>
  </si>
  <si>
    <t>1.188,46</t>
  </si>
  <si>
    <t>103684</t>
  </si>
  <si>
    <t>746,83</t>
  </si>
  <si>
    <t>103685</t>
  </si>
  <si>
    <t>737,64</t>
  </si>
  <si>
    <t>103686</t>
  </si>
  <si>
    <t>781,40</t>
  </si>
  <si>
    <t>103687</t>
  </si>
  <si>
    <t>1.054,43</t>
  </si>
  <si>
    <t>103688</t>
  </si>
  <si>
    <t>875,86</t>
  </si>
  <si>
    <t>196,13</t>
  </si>
  <si>
    <t>766,13</t>
  </si>
  <si>
    <t>599,92</t>
  </si>
  <si>
    <t>55,96</t>
  </si>
  <si>
    <t>91,58</t>
  </si>
  <si>
    <t>42,43</t>
  </si>
  <si>
    <t>75,42</t>
  </si>
  <si>
    <t>2.449,20</t>
  </si>
  <si>
    <t>3.881,68</t>
  </si>
  <si>
    <t>2.761,85</t>
  </si>
  <si>
    <t>3.421,25</t>
  </si>
  <si>
    <t>2.668,92</t>
  </si>
  <si>
    <t>3.501,66</t>
  </si>
  <si>
    <t>3.315,28</t>
  </si>
  <si>
    <t>2.909,39</t>
  </si>
  <si>
    <t>2.485,98</t>
  </si>
  <si>
    <t>2.100,69</t>
  </si>
  <si>
    <t>1.415,13</t>
  </si>
  <si>
    <t>3.043,38</t>
  </si>
  <si>
    <t>4.934,61</t>
  </si>
  <si>
    <t>2.613,63</t>
  </si>
  <si>
    <t>2.021,73</t>
  </si>
  <si>
    <t>150,51</t>
  </si>
  <si>
    <t>121,86</t>
  </si>
  <si>
    <t>156,07</t>
  </si>
  <si>
    <t>144,64</t>
  </si>
  <si>
    <t>180,41</t>
  </si>
  <si>
    <t>171,18</t>
  </si>
  <si>
    <t>206,14</t>
  </si>
  <si>
    <t>194,25</t>
  </si>
  <si>
    <t>628,19</t>
  </si>
  <si>
    <t>638,60</t>
  </si>
  <si>
    <t>649,02</t>
  </si>
  <si>
    <t>659,43</t>
  </si>
  <si>
    <t>680,25</t>
  </si>
  <si>
    <t>72,93</t>
  </si>
  <si>
    <t>105,65</t>
  </si>
  <si>
    <t>145,13</t>
  </si>
  <si>
    <t>11,21</t>
  </si>
  <si>
    <t>34,20</t>
  </si>
  <si>
    <t>19,46</t>
  </si>
  <si>
    <t>91,15</t>
  </si>
  <si>
    <t>173,99</t>
  </si>
  <si>
    <t>101,06</t>
  </si>
  <si>
    <t>29,55</t>
  </si>
  <si>
    <t>55,58</t>
  </si>
  <si>
    <t>80,22</t>
  </si>
  <si>
    <t>50,41</t>
  </si>
  <si>
    <t>8,54</t>
  </si>
  <si>
    <t>21,62</t>
  </si>
  <si>
    <t>56,32</t>
  </si>
  <si>
    <t>6,88</t>
  </si>
  <si>
    <t>39,81</t>
  </si>
  <si>
    <t>24,62</t>
  </si>
  <si>
    <t>44,80</t>
  </si>
  <si>
    <t>47,61</t>
  </si>
  <si>
    <t>6,37</t>
  </si>
  <si>
    <t>68,83</t>
  </si>
  <si>
    <t>8,43</t>
  </si>
  <si>
    <t>23,06</t>
  </si>
  <si>
    <t>28,63</t>
  </si>
  <si>
    <t>54,87</t>
  </si>
  <si>
    <t>75,46</t>
  </si>
  <si>
    <t>129,38</t>
  </si>
  <si>
    <t>160,00</t>
  </si>
  <si>
    <t>195,83</t>
  </si>
  <si>
    <t>257,28</t>
  </si>
  <si>
    <t>321,59</t>
  </si>
  <si>
    <t>26,32</t>
  </si>
  <si>
    <t>28,09</t>
  </si>
  <si>
    <t>23,91</t>
  </si>
  <si>
    <t>33,22</t>
  </si>
  <si>
    <t>30,11</t>
  </si>
  <si>
    <t>39,24</t>
  </si>
  <si>
    <t>35,43</t>
  </si>
  <si>
    <t>50,19</t>
  </si>
  <si>
    <t>36,03</t>
  </si>
  <si>
    <t>115,32</t>
  </si>
  <si>
    <t>181,16</t>
  </si>
  <si>
    <t>349,27</t>
  </si>
  <si>
    <t>682,58</t>
  </si>
  <si>
    <t>1.057,28</t>
  </si>
  <si>
    <t>249,98</t>
  </si>
  <si>
    <t>488,41</t>
  </si>
  <si>
    <t>652,94</t>
  </si>
  <si>
    <t>762,74</t>
  </si>
  <si>
    <t>173,41</t>
  </si>
  <si>
    <t>326,49</t>
  </si>
  <si>
    <t>446,48</t>
  </si>
  <si>
    <t>512,53</t>
  </si>
  <si>
    <t>60,73</t>
  </si>
  <si>
    <t>63,57</t>
  </si>
  <si>
    <t>65,88</t>
  </si>
  <si>
    <t>73,16</t>
  </si>
  <si>
    <t>77,01</t>
  </si>
  <si>
    <t>88,64</t>
  </si>
  <si>
    <t>95,56</t>
  </si>
  <si>
    <t>3.151,15</t>
  </si>
  <si>
    <t>6.082,26</t>
  </si>
  <si>
    <t>8.109,69</t>
  </si>
  <si>
    <t>2.563,12</t>
  </si>
  <si>
    <t>537,77</t>
  </si>
  <si>
    <t>47,51</t>
  </si>
  <si>
    <t>722,86</t>
  </si>
  <si>
    <t>783,76</t>
  </si>
  <si>
    <t>901,14</t>
  </si>
  <si>
    <t>1.305,89</t>
  </si>
  <si>
    <t>1.863,75</t>
  </si>
  <si>
    <t>746,56</t>
  </si>
  <si>
    <t>96,30</t>
  </si>
  <si>
    <t>157,07</t>
  </si>
  <si>
    <t>440,56</t>
  </si>
  <si>
    <t>670,94</t>
  </si>
  <si>
    <t>1.084,27</t>
  </si>
  <si>
    <t>1.459,95</t>
  </si>
  <si>
    <t>2.353,53</t>
  </si>
  <si>
    <t>4.941,76</t>
  </si>
  <si>
    <t>155,24</t>
  </si>
  <si>
    <t>323,95</t>
  </si>
  <si>
    <t>1.194,56</t>
  </si>
  <si>
    <t>132,00</t>
  </si>
  <si>
    <t>19,85</t>
  </si>
  <si>
    <t>26,45</t>
  </si>
  <si>
    <t>49,95</t>
  </si>
  <si>
    <t>56,55</t>
  </si>
  <si>
    <t>39,89</t>
  </si>
  <si>
    <t>46,49</t>
  </si>
  <si>
    <t>61,55</t>
  </si>
  <si>
    <t>57,70</t>
  </si>
  <si>
    <t>68,38</t>
  </si>
  <si>
    <t>73,43</t>
  </si>
  <si>
    <t>52,65</t>
  </si>
  <si>
    <t>88,49</t>
  </si>
  <si>
    <t>38,76</t>
  </si>
  <si>
    <t>78,44</t>
  </si>
  <si>
    <t>20,38</t>
  </si>
  <si>
    <t>25,96</t>
  </si>
  <si>
    <t>32,56</t>
  </si>
  <si>
    <t>25,42</t>
  </si>
  <si>
    <t>35,35</t>
  </si>
  <si>
    <t>39,33</t>
  </si>
  <si>
    <t>41,95</t>
  </si>
  <si>
    <t>45,93</t>
  </si>
  <si>
    <t>29,81</t>
  </si>
  <si>
    <t>33,79</t>
  </si>
  <si>
    <t>51,86</t>
  </si>
  <si>
    <t>57,83</t>
  </si>
  <si>
    <t>58,46</t>
  </si>
  <si>
    <t>64,43</t>
  </si>
  <si>
    <t>56,13</t>
  </si>
  <si>
    <t>57,69</t>
  </si>
  <si>
    <t>85,38</t>
  </si>
  <si>
    <t>96,06</t>
  </si>
  <si>
    <t>31,33</t>
  </si>
  <si>
    <t>50,47</t>
  </si>
  <si>
    <t>53,92</t>
  </si>
  <si>
    <t>60,52</t>
  </si>
  <si>
    <t>48,92</t>
  </si>
  <si>
    <t>114,87</t>
  </si>
  <si>
    <t>164,65</t>
  </si>
  <si>
    <t>156,67</t>
  </si>
  <si>
    <t>216,79</t>
  </si>
  <si>
    <t>406,50</t>
  </si>
  <si>
    <t>34,54</t>
  </si>
  <si>
    <t>117,61</t>
  </si>
  <si>
    <t>183,64</t>
  </si>
  <si>
    <t>150,22</t>
  </si>
  <si>
    <t>133,35</t>
  </si>
  <si>
    <t>88,47</t>
  </si>
  <si>
    <t>92,34</t>
  </si>
  <si>
    <t>86,60</t>
  </si>
  <si>
    <t>23,15</t>
  </si>
  <si>
    <t>61,48</t>
  </si>
  <si>
    <t>63,41</t>
  </si>
  <si>
    <t>26,84</t>
  </si>
  <si>
    <t>313,34</t>
  </si>
  <si>
    <t>433,58</t>
  </si>
  <si>
    <t>75,48</t>
  </si>
  <si>
    <t>77,68</t>
  </si>
  <si>
    <t>56,30</t>
  </si>
  <si>
    <t>103782</t>
  </si>
  <si>
    <t>1.215,43</t>
  </si>
  <si>
    <t>1.309,04</t>
  </si>
  <si>
    <t>1.352,82</t>
  </si>
  <si>
    <t>1.491,36</t>
  </si>
  <si>
    <t>1.204,27</t>
  </si>
  <si>
    <t>1.297,88</t>
  </si>
  <si>
    <t>1.341,66</t>
  </si>
  <si>
    <t>1.480,20</t>
  </si>
  <si>
    <t>1.457,11</t>
  </si>
  <si>
    <t>1.598,80</t>
  </si>
  <si>
    <t>1.665,06</t>
  </si>
  <si>
    <t>1.861,86</t>
  </si>
  <si>
    <t>1.452,37</t>
  </si>
  <si>
    <t>1.594,06</t>
  </si>
  <si>
    <t>1.660,32</t>
  </si>
  <si>
    <t>1.857,12</t>
  </si>
  <si>
    <t>1.569,08</t>
  </si>
  <si>
    <t>1.758,01</t>
  </si>
  <si>
    <t>1.846,36</t>
  </si>
  <si>
    <t>2.100,37</t>
  </si>
  <si>
    <t>1.775,53</t>
  </si>
  <si>
    <t>1.964,46</t>
  </si>
  <si>
    <t>2.052,81</t>
  </si>
  <si>
    <t>2.306,82</t>
  </si>
  <si>
    <t>687,48</t>
  </si>
  <si>
    <t>799,82</t>
  </si>
  <si>
    <t>852,35</t>
  </si>
  <si>
    <t>988,44</t>
  </si>
  <si>
    <t>676,32</t>
  </si>
  <si>
    <t>788,66</t>
  </si>
  <si>
    <t>841,19</t>
  </si>
  <si>
    <t>977,28</t>
  </si>
  <si>
    <t>944,50</t>
  </si>
  <si>
    <t>1.113,00</t>
  </si>
  <si>
    <t>1.191,80</t>
  </si>
  <si>
    <t>1.395,94</t>
  </si>
  <si>
    <t>939,75</t>
  </si>
  <si>
    <t>1.108,25</t>
  </si>
  <si>
    <t>1.187,05</t>
  </si>
  <si>
    <t>1.391,19</t>
  </si>
  <si>
    <t>1.073,42</t>
  </si>
  <si>
    <t>1.298,09</t>
  </si>
  <si>
    <t>1.403,16</t>
  </si>
  <si>
    <t>1.675,34</t>
  </si>
  <si>
    <t>1.279,86</t>
  </si>
  <si>
    <t>1.504,53</t>
  </si>
  <si>
    <t>1.609,60</t>
  </si>
  <si>
    <t>1.881,78</t>
  </si>
  <si>
    <t>118,75</t>
  </si>
  <si>
    <t>154,57</t>
  </si>
  <si>
    <t>32,02</t>
  </si>
  <si>
    <t>132,54</t>
  </si>
  <si>
    <t>37,23</t>
  </si>
  <si>
    <t>73,45</t>
  </si>
  <si>
    <t>97,56</t>
  </si>
  <si>
    <t>126,98</t>
  </si>
  <si>
    <t>238,89</t>
  </si>
  <si>
    <t>375,01</t>
  </si>
  <si>
    <t>175,92</t>
  </si>
  <si>
    <t>113,26</t>
  </si>
  <si>
    <t>153,37</t>
  </si>
  <si>
    <t>45,29</t>
  </si>
  <si>
    <t>60,88</t>
  </si>
  <si>
    <t>675,03</t>
  </si>
  <si>
    <t>316,75</t>
  </si>
  <si>
    <t>259,48</t>
  </si>
  <si>
    <t>421,55</t>
  </si>
  <si>
    <t>459,39</t>
  </si>
  <si>
    <t>539,99</t>
  </si>
  <si>
    <t>705,73</t>
  </si>
  <si>
    <t>808,81</t>
  </si>
  <si>
    <t>1.295,42</t>
  </si>
  <si>
    <t>912,44</t>
  </si>
  <si>
    <t>28,15</t>
  </si>
  <si>
    <t>479,09</t>
  </si>
  <si>
    <t>263,79</t>
  </si>
  <si>
    <t>415,39</t>
  </si>
  <si>
    <t>456,02</t>
  </si>
  <si>
    <t>492,78</t>
  </si>
  <si>
    <t>476,14</t>
  </si>
  <si>
    <t>542,30</t>
  </si>
  <si>
    <t>497,53</t>
  </si>
  <si>
    <t>537,39</t>
  </si>
  <si>
    <t>539,22</t>
  </si>
  <si>
    <t>602,83</t>
  </si>
  <si>
    <t>582,13</t>
  </si>
  <si>
    <t>631,59</t>
  </si>
  <si>
    <t>637,60</t>
  </si>
  <si>
    <t>686,24</t>
  </si>
  <si>
    <t>638,15</t>
  </si>
  <si>
    <t>678,52</t>
  </si>
  <si>
    <t>683,30</t>
  </si>
  <si>
    <t>751,93</t>
  </si>
  <si>
    <t>818,66</t>
  </si>
  <si>
    <t>911,42</t>
  </si>
  <si>
    <t>940,39</t>
  </si>
  <si>
    <t>437,94</t>
  </si>
  <si>
    <t>514,17</t>
  </si>
  <si>
    <t>645,81</t>
  </si>
  <si>
    <t>810,00</t>
  </si>
  <si>
    <t>1.231,37</t>
  </si>
  <si>
    <t>546,94</t>
  </si>
  <si>
    <t>849,29</t>
  </si>
  <si>
    <t>1.279,00</t>
  </si>
  <si>
    <t>562,51</t>
  </si>
  <si>
    <t>868,65</t>
  </si>
  <si>
    <t>1.304,33</t>
  </si>
  <si>
    <t>578,11</t>
  </si>
  <si>
    <t>715,52</t>
  </si>
  <si>
    <t>887,71</t>
  </si>
  <si>
    <t>1.329,01</t>
  </si>
  <si>
    <t>749,81</t>
  </si>
  <si>
    <t>925,48</t>
  </si>
  <si>
    <t>1.380,74</t>
  </si>
  <si>
    <t>963,06</t>
  </si>
  <si>
    <t>1.437,87</t>
  </si>
  <si>
    <t>593,94</t>
  </si>
  <si>
    <t>3.843,58</t>
  </si>
  <si>
    <t>4.392,01</t>
  </si>
  <si>
    <t>2.787,95</t>
  </si>
  <si>
    <t>3.015,48</t>
  </si>
  <si>
    <t>361,81</t>
  </si>
  <si>
    <t>374,10</t>
  </si>
  <si>
    <t>117,64</t>
  </si>
  <si>
    <t>143,14</t>
  </si>
  <si>
    <t>12.760,91</t>
  </si>
  <si>
    <t>14.221,08</t>
  </si>
  <si>
    <t>18.297,86</t>
  </si>
  <si>
    <t>22.534,08</t>
  </si>
  <si>
    <t>28.322,86</t>
  </si>
  <si>
    <t>39.600,79</t>
  </si>
  <si>
    <t>46.147,69</t>
  </si>
  <si>
    <t>55,84</t>
  </si>
  <si>
    <t>186,95</t>
  </si>
  <si>
    <t>103654</t>
  </si>
  <si>
    <t>74.936,91</t>
  </si>
  <si>
    <t>103655</t>
  </si>
  <si>
    <t>102.704,15</t>
  </si>
  <si>
    <t>103656</t>
  </si>
  <si>
    <t>143.670,53</t>
  </si>
  <si>
    <t>121,96</t>
  </si>
  <si>
    <t>145,84</t>
  </si>
  <si>
    <t>138,35</t>
  </si>
  <si>
    <t>178,59</t>
  </si>
  <si>
    <t>167,87</t>
  </si>
  <si>
    <t>153,57</t>
  </si>
  <si>
    <t>170,10</t>
  </si>
  <si>
    <t>214,14</t>
  </si>
  <si>
    <t>188,76</t>
  </si>
  <si>
    <t>205,15</t>
  </si>
  <si>
    <t>234,70</t>
  </si>
  <si>
    <t>41,89</t>
  </si>
  <si>
    <t>53,88</t>
  </si>
  <si>
    <t>70,01</t>
  </si>
  <si>
    <t>91,98</t>
  </si>
  <si>
    <t>121,64</t>
  </si>
  <si>
    <t>94,17</t>
  </si>
  <si>
    <t>97,25</t>
  </si>
  <si>
    <t>166,40</t>
  </si>
  <si>
    <t>139,31</t>
  </si>
  <si>
    <t>103490</t>
  </si>
  <si>
    <t>2.601,89</t>
  </si>
  <si>
    <t>103491</t>
  </si>
  <si>
    <t>653,07</t>
  </si>
  <si>
    <t>1.309,35</t>
  </si>
  <si>
    <t>199,68</t>
  </si>
  <si>
    <t>593,15</t>
  </si>
  <si>
    <t>641,09</t>
  </si>
  <si>
    <t>193,69</t>
  </si>
  <si>
    <t>225,65</t>
  </si>
  <si>
    <t>265,59</t>
  </si>
  <si>
    <t>305,54</t>
  </si>
  <si>
    <t>1.689,16</t>
  </si>
  <si>
    <t>470,57</t>
  </si>
  <si>
    <t>369,48</t>
  </si>
  <si>
    <t>3.142,54</t>
  </si>
  <si>
    <t>132,80</t>
  </si>
  <si>
    <t>25,12</t>
  </si>
  <si>
    <t>33,16</t>
  </si>
  <si>
    <t>56,01</t>
  </si>
  <si>
    <t>88,90</t>
  </si>
  <si>
    <t>213,25</t>
  </si>
  <si>
    <t>53,72</t>
  </si>
  <si>
    <t>6,31</t>
  </si>
  <si>
    <t>9,13</t>
  </si>
  <si>
    <t>641,70</t>
  </si>
  <si>
    <t>123,51</t>
  </si>
  <si>
    <t>238,82</t>
  </si>
  <si>
    <t>378,08</t>
  </si>
  <si>
    <t>551,86</t>
  </si>
  <si>
    <t>474,86</t>
  </si>
  <si>
    <t>316,43</t>
  </si>
  <si>
    <t>771,76</t>
  </si>
  <si>
    <t>103244</t>
  </si>
  <si>
    <t>2.330,25</t>
  </si>
  <si>
    <t>103245</t>
  </si>
  <si>
    <t>1.831,78</t>
  </si>
  <si>
    <t>103246</t>
  </si>
  <si>
    <t>2.000,36</t>
  </si>
  <si>
    <t>103247</t>
  </si>
  <si>
    <t>2.589,51</t>
  </si>
  <si>
    <t>103248</t>
  </si>
  <si>
    <t>2.110,73</t>
  </si>
  <si>
    <t>103249</t>
  </si>
  <si>
    <t>2.269,82</t>
  </si>
  <si>
    <t>103250</t>
  </si>
  <si>
    <t>3.771,80</t>
  </si>
  <si>
    <t>103251</t>
  </si>
  <si>
    <t>2.972,16</t>
  </si>
  <si>
    <t>103252</t>
  </si>
  <si>
    <t>3.294,63</t>
  </si>
  <si>
    <t>103253</t>
  </si>
  <si>
    <t>5.151,58</t>
  </si>
  <si>
    <t>103254</t>
  </si>
  <si>
    <t>3.844,26</t>
  </si>
  <si>
    <t>103255</t>
  </si>
  <si>
    <t>4.305,52</t>
  </si>
  <si>
    <t>103256</t>
  </si>
  <si>
    <t>9.573,22</t>
  </si>
  <si>
    <t>103257</t>
  </si>
  <si>
    <t>5.446,35</t>
  </si>
  <si>
    <t>103258</t>
  </si>
  <si>
    <t>10.707,62</t>
  </si>
  <si>
    <t>103259</t>
  </si>
  <si>
    <t>5.743,94</t>
  </si>
  <si>
    <t>103260</t>
  </si>
  <si>
    <t>5.901,90</t>
  </si>
  <si>
    <t>103261</t>
  </si>
  <si>
    <t>12.081,02</t>
  </si>
  <si>
    <t>103262</t>
  </si>
  <si>
    <t>7.558,44</t>
  </si>
  <si>
    <t>103263</t>
  </si>
  <si>
    <t>16.712,00</t>
  </si>
  <si>
    <t>103264</t>
  </si>
  <si>
    <t>9.307,25</t>
  </si>
  <si>
    <t>103265</t>
  </si>
  <si>
    <t>20.178,02</t>
  </si>
  <si>
    <t>103266</t>
  </si>
  <si>
    <t>10.411,78</t>
  </si>
  <si>
    <t>103267</t>
  </si>
  <si>
    <t>5.962,11</t>
  </si>
  <si>
    <t>103268</t>
  </si>
  <si>
    <t>7.087,18</t>
  </si>
  <si>
    <t>103269</t>
  </si>
  <si>
    <t>7.337,96</t>
  </si>
  <si>
    <t>103270</t>
  </si>
  <si>
    <t>7.619,02</t>
  </si>
  <si>
    <t>103271</t>
  </si>
  <si>
    <t>10.808,81</t>
  </si>
  <si>
    <t>103272</t>
  </si>
  <si>
    <t>11.166,22</t>
  </si>
  <si>
    <t>103273</t>
  </si>
  <si>
    <t>11.400,01</t>
  </si>
  <si>
    <t>103274</t>
  </si>
  <si>
    <t>13.080,97</t>
  </si>
  <si>
    <t>103275</t>
  </si>
  <si>
    <t>13.012,34</t>
  </si>
  <si>
    <t>103276</t>
  </si>
  <si>
    <t>13.662,49</t>
  </si>
  <si>
    <t>103277</t>
  </si>
  <si>
    <t>25.275,34</t>
  </si>
  <si>
    <t>103278</t>
  </si>
  <si>
    <t>32.415,09</t>
  </si>
  <si>
    <t>103288</t>
  </si>
  <si>
    <t>103289</t>
  </si>
  <si>
    <t>103290</t>
  </si>
  <si>
    <t>61,86</t>
  </si>
  <si>
    <t>103291</t>
  </si>
  <si>
    <t>103292</t>
  </si>
  <si>
    <t>92,86</t>
  </si>
  <si>
    <t>6.474,90</t>
  </si>
  <si>
    <t>11.583,88</t>
  </si>
  <si>
    <t>490,14</t>
  </si>
  <si>
    <t>679,52</t>
  </si>
  <si>
    <t>1.066,68</t>
  </si>
  <si>
    <t>40,49</t>
  </si>
  <si>
    <t>840,48</t>
  </si>
  <si>
    <t>14,47</t>
  </si>
  <si>
    <t>57,84</t>
  </si>
  <si>
    <t>44,86</t>
  </si>
  <si>
    <t>72,52</t>
  </si>
  <si>
    <t>102,74</t>
  </si>
  <si>
    <t>44,72</t>
  </si>
  <si>
    <t>54,48</t>
  </si>
  <si>
    <t>17,98</t>
  </si>
  <si>
    <t>42,90</t>
  </si>
  <si>
    <t>54,44</t>
  </si>
  <si>
    <t>121,44</t>
  </si>
  <si>
    <t>191,87</t>
  </si>
  <si>
    <t>27,55</t>
  </si>
  <si>
    <t>52,23</t>
  </si>
  <si>
    <t>84,94</t>
  </si>
  <si>
    <t>43,62</t>
  </si>
  <si>
    <t>79,69</t>
  </si>
  <si>
    <t>63,74</t>
  </si>
  <si>
    <t>80,76</t>
  </si>
  <si>
    <t>116,73</t>
  </si>
  <si>
    <t>157,17</t>
  </si>
  <si>
    <t>227,32</t>
  </si>
  <si>
    <t>319,48</t>
  </si>
  <si>
    <t>328,89</t>
  </si>
  <si>
    <t>432,64</t>
  </si>
  <si>
    <t>527,69</t>
  </si>
  <si>
    <t>67,26</t>
  </si>
  <si>
    <t>66,12</t>
  </si>
  <si>
    <t>183,34</t>
  </si>
  <si>
    <t>205,31</t>
  </si>
  <si>
    <t>48,33</t>
  </si>
  <si>
    <t>80,55</t>
  </si>
  <si>
    <t>72,01</t>
  </si>
  <si>
    <t>194,78</t>
  </si>
  <si>
    <t>221,55</t>
  </si>
  <si>
    <t>123,58</t>
  </si>
  <si>
    <t>163,91</t>
  </si>
  <si>
    <t>115,12</t>
  </si>
  <si>
    <t>175,51</t>
  </si>
  <si>
    <t>171,76</t>
  </si>
  <si>
    <t>73,62</t>
  </si>
  <si>
    <t>99,27</t>
  </si>
  <si>
    <t>159,03</t>
  </si>
  <si>
    <t>60,55</t>
  </si>
  <si>
    <t>121,37</t>
  </si>
  <si>
    <t>161,37</t>
  </si>
  <si>
    <t>76,46</t>
  </si>
  <si>
    <t>83,66</t>
  </si>
  <si>
    <t>161,89</t>
  </si>
  <si>
    <t>64,08</t>
  </si>
  <si>
    <t>73,44</t>
  </si>
  <si>
    <t>124,99</t>
  </si>
  <si>
    <t>165,00</t>
  </si>
  <si>
    <t>73,99</t>
  </si>
  <si>
    <t>104,63</t>
  </si>
  <si>
    <t>124,77</t>
  </si>
  <si>
    <t>177,68</t>
  </si>
  <si>
    <t>318,88</t>
  </si>
  <si>
    <t>439,77</t>
  </si>
  <si>
    <t>635,67</t>
  </si>
  <si>
    <t>53,12</t>
  </si>
  <si>
    <t>69,42</t>
  </si>
  <si>
    <t>99,53</t>
  </si>
  <si>
    <t>33,71</t>
  </si>
  <si>
    <t>41,64</t>
  </si>
  <si>
    <t>82,59</t>
  </si>
  <si>
    <t>121,34</t>
  </si>
  <si>
    <t>210,98</t>
  </si>
  <si>
    <t>80,82</t>
  </si>
  <si>
    <t>33,90</t>
  </si>
  <si>
    <t>18,61</t>
  </si>
  <si>
    <t>55,22</t>
  </si>
  <si>
    <t>90,82</t>
  </si>
  <si>
    <t>127,53</t>
  </si>
  <si>
    <t>222,95</t>
  </si>
  <si>
    <t>24,67</t>
  </si>
  <si>
    <t>34,25</t>
  </si>
  <si>
    <t>49,92</t>
  </si>
  <si>
    <t>126,26</t>
  </si>
  <si>
    <t>186,46</t>
  </si>
  <si>
    <t>254,59</t>
  </si>
  <si>
    <t>22,10</t>
  </si>
  <si>
    <t>56,65</t>
  </si>
  <si>
    <t>92,42</t>
  </si>
  <si>
    <t>124,01</t>
  </si>
  <si>
    <t>202,66</t>
  </si>
  <si>
    <t>28,71</t>
  </si>
  <si>
    <t>37,20</t>
  </si>
  <si>
    <t>54,20</t>
  </si>
  <si>
    <t>126,88</t>
  </si>
  <si>
    <t>179,80</t>
  </si>
  <si>
    <t>232,05</t>
  </si>
  <si>
    <t>26,03</t>
  </si>
  <si>
    <t>32,96</t>
  </si>
  <si>
    <t>58,00</t>
  </si>
  <si>
    <t>72,71</t>
  </si>
  <si>
    <t>88,89</t>
  </si>
  <si>
    <t>58,29</t>
  </si>
  <si>
    <t>89,29</t>
  </si>
  <si>
    <t>92,04</t>
  </si>
  <si>
    <t>116,96</t>
  </si>
  <si>
    <t>175,98</t>
  </si>
  <si>
    <t>211,61</t>
  </si>
  <si>
    <t>227,94</t>
  </si>
  <si>
    <t>68,10</t>
  </si>
  <si>
    <t>108,85</t>
  </si>
  <si>
    <t>138,87</t>
  </si>
  <si>
    <t>111,02</t>
  </si>
  <si>
    <t>153,49</t>
  </si>
  <si>
    <t>221,46</t>
  </si>
  <si>
    <t>268,98</t>
  </si>
  <si>
    <t>372,05</t>
  </si>
  <si>
    <t>482,34</t>
  </si>
  <si>
    <t>114,54</t>
  </si>
  <si>
    <t>79,34</t>
  </si>
  <si>
    <t>127,83</t>
  </si>
  <si>
    <t>175,40</t>
  </si>
  <si>
    <t>60,44</t>
  </si>
  <si>
    <t>562,09</t>
  </si>
  <si>
    <t>47,76</t>
  </si>
  <si>
    <t>41,49</t>
  </si>
  <si>
    <t>55,43</t>
  </si>
  <si>
    <t>231,03</t>
  </si>
  <si>
    <t>320,61</t>
  </si>
  <si>
    <t>151,81</t>
  </si>
  <si>
    <t>173,54</t>
  </si>
  <si>
    <t>142,71</t>
  </si>
  <si>
    <t>238,91</t>
  </si>
  <si>
    <t>307,93</t>
  </si>
  <si>
    <t>220,03</t>
  </si>
  <si>
    <t>324,82</t>
  </si>
  <si>
    <t>156,02</t>
  </si>
  <si>
    <t>177,75</t>
  </si>
  <si>
    <t>146,92</t>
  </si>
  <si>
    <t>245,23</t>
  </si>
  <si>
    <t>316,35</t>
  </si>
  <si>
    <t>10,08</t>
  </si>
  <si>
    <t>32,39</t>
  </si>
  <si>
    <t>10,89</t>
  </si>
  <si>
    <t>18,37</t>
  </si>
  <si>
    <t>6,15</t>
  </si>
  <si>
    <t>26,11</t>
  </si>
  <si>
    <t>13,29</t>
  </si>
  <si>
    <t>111,85</t>
  </si>
  <si>
    <t>84,11</t>
  </si>
  <si>
    <t>70,63</t>
  </si>
  <si>
    <t>17,54</t>
  </si>
  <si>
    <t>131,89</t>
  </si>
  <si>
    <t>99,23</t>
  </si>
  <si>
    <t>29,51</t>
  </si>
  <si>
    <t>97,57</t>
  </si>
  <si>
    <t>65,74</t>
  </si>
  <si>
    <t>16,35</t>
  </si>
  <si>
    <t>24,77</t>
  </si>
  <si>
    <t>45,19</t>
  </si>
  <si>
    <t>41,78</t>
  </si>
  <si>
    <t>32,58</t>
  </si>
  <si>
    <t>62,09</t>
  </si>
  <si>
    <t>53,21</t>
  </si>
  <si>
    <t>92,17</t>
  </si>
  <si>
    <t>86,88</t>
  </si>
  <si>
    <t>84,39</t>
  </si>
  <si>
    <t>76,34</t>
  </si>
  <si>
    <t>151,27</t>
  </si>
  <si>
    <t>10,90</t>
  </si>
  <si>
    <t>43,05</t>
  </si>
  <si>
    <t>156,50</t>
  </si>
  <si>
    <t>127,76</t>
  </si>
  <si>
    <t>211,33</t>
  </si>
  <si>
    <t>32,37</t>
  </si>
  <si>
    <t>20,50</t>
  </si>
  <si>
    <t>180,08</t>
  </si>
  <si>
    <t>272,46</t>
  </si>
  <si>
    <t>44,00</t>
  </si>
  <si>
    <t>29,42</t>
  </si>
  <si>
    <t>83,97</t>
  </si>
  <si>
    <t>17,57</t>
  </si>
  <si>
    <t>34,76</t>
  </si>
  <si>
    <t>18,42</t>
  </si>
  <si>
    <t>38,73</t>
  </si>
  <si>
    <t>36,69</t>
  </si>
  <si>
    <t>40,88</t>
  </si>
  <si>
    <t>129,39</t>
  </si>
  <si>
    <t>24,17</t>
  </si>
  <si>
    <t>54,32</t>
  </si>
  <si>
    <t>208,63</t>
  </si>
  <si>
    <t>51,21</t>
  </si>
  <si>
    <t>41,84</t>
  </si>
  <si>
    <t>82,39</t>
  </si>
  <si>
    <t>269,85</t>
  </si>
  <si>
    <t>230,39</t>
  </si>
  <si>
    <t>55,59</t>
  </si>
  <si>
    <t>142,97</t>
  </si>
  <si>
    <t>20,22</t>
  </si>
  <si>
    <t>35,63</t>
  </si>
  <si>
    <t>55,93</t>
  </si>
  <si>
    <t>206,79</t>
  </si>
  <si>
    <t>24,34</t>
  </si>
  <si>
    <t>59,01</t>
  </si>
  <si>
    <t>79,21</t>
  </si>
  <si>
    <t>21,70</t>
  </si>
  <si>
    <t>36,62</t>
  </si>
  <si>
    <t>90,09</t>
  </si>
  <si>
    <t>91,53</t>
  </si>
  <si>
    <t>224,04</t>
  </si>
  <si>
    <t>229,31</t>
  </si>
  <si>
    <t>271,07</t>
  </si>
  <si>
    <t>39,62</t>
  </si>
  <si>
    <t>44,42</t>
  </si>
  <si>
    <t>68,19</t>
  </si>
  <si>
    <t>21,02</t>
  </si>
  <si>
    <t>48,99</t>
  </si>
  <si>
    <t>210,36</t>
  </si>
  <si>
    <t>74,56</t>
  </si>
  <si>
    <t>34,52</t>
  </si>
  <si>
    <t>251,50</t>
  </si>
  <si>
    <t>51,34</t>
  </si>
  <si>
    <t>50,62</t>
  </si>
  <si>
    <t>339,86</t>
  </si>
  <si>
    <t>169,31</t>
  </si>
  <si>
    <t>184,75</t>
  </si>
  <si>
    <t>245,48</t>
  </si>
  <si>
    <t>214,15</t>
  </si>
  <si>
    <t>360,77</t>
  </si>
  <si>
    <t>57,33</t>
  </si>
  <si>
    <t>113,79</t>
  </si>
  <si>
    <t>257,37</t>
  </si>
  <si>
    <t>317,18</t>
  </si>
  <si>
    <t>72,55</t>
  </si>
  <si>
    <t>100,80</t>
  </si>
  <si>
    <t>33,11</t>
  </si>
  <si>
    <t>114,51</t>
  </si>
  <si>
    <t>44,06</t>
  </si>
  <si>
    <t>25,86</t>
  </si>
  <si>
    <t>404,06</t>
  </si>
  <si>
    <t>18,22</t>
  </si>
  <si>
    <t>46,77</t>
  </si>
  <si>
    <t>208,50</t>
  </si>
  <si>
    <t>76,54</t>
  </si>
  <si>
    <t>101,91</t>
  </si>
  <si>
    <t>189,01</t>
  </si>
  <si>
    <t>498,22</t>
  </si>
  <si>
    <t>32,13</t>
  </si>
  <si>
    <t>27,99</t>
  </si>
  <si>
    <t>22,26</t>
  </si>
  <si>
    <t>30,77</t>
  </si>
  <si>
    <t>45,95</t>
  </si>
  <si>
    <t>51,77</t>
  </si>
  <si>
    <t>68,67</t>
  </si>
  <si>
    <t>97,41</t>
  </si>
  <si>
    <t>104,62</t>
  </si>
  <si>
    <t>76,89</t>
  </si>
  <si>
    <t>75,08</t>
  </si>
  <si>
    <t>118,50</t>
  </si>
  <si>
    <t>110,57</t>
  </si>
  <si>
    <t>158,46</t>
  </si>
  <si>
    <t>143,18</t>
  </si>
  <si>
    <t>100,11</t>
  </si>
  <si>
    <t>151,44</t>
  </si>
  <si>
    <t>39,72</t>
  </si>
  <si>
    <t>51,73</t>
  </si>
  <si>
    <t>51,71</t>
  </si>
  <si>
    <t>69,91</t>
  </si>
  <si>
    <t>78,02</t>
  </si>
  <si>
    <t>99,97</t>
  </si>
  <si>
    <t>41,24</t>
  </si>
  <si>
    <t>57,78</t>
  </si>
  <si>
    <t>76,82</t>
  </si>
  <si>
    <t>75,01</t>
  </si>
  <si>
    <t>120,39</t>
  </si>
  <si>
    <t>112,46</t>
  </si>
  <si>
    <t>162,28</t>
  </si>
  <si>
    <t>147,00</t>
  </si>
  <si>
    <t>65,43</t>
  </si>
  <si>
    <t>100,00</t>
  </si>
  <si>
    <t>153,91</t>
  </si>
  <si>
    <t>20,36</t>
  </si>
  <si>
    <t>26,75</t>
  </si>
  <si>
    <t>41,46</t>
  </si>
  <si>
    <t>57,63</t>
  </si>
  <si>
    <t>85,68</t>
  </si>
  <si>
    <t>92,89</t>
  </si>
  <si>
    <t>28,97</t>
  </si>
  <si>
    <t>59,68</t>
  </si>
  <si>
    <t>94,07</t>
  </si>
  <si>
    <t>140,88</t>
  </si>
  <si>
    <t>125,60</t>
  </si>
  <si>
    <t>39,36</t>
  </si>
  <si>
    <t>79,54</t>
  </si>
  <si>
    <t>129,43</t>
  </si>
  <si>
    <t>166,00</t>
  </si>
  <si>
    <t>38,89</t>
  </si>
  <si>
    <t>32,52</t>
  </si>
  <si>
    <t>104,36</t>
  </si>
  <si>
    <t>159,13</t>
  </si>
  <si>
    <t>234,26</t>
  </si>
  <si>
    <t>63,66</t>
  </si>
  <si>
    <t>104,32</t>
  </si>
  <si>
    <t>160,37</t>
  </si>
  <si>
    <t>236,82</t>
  </si>
  <si>
    <t>55,86</t>
  </si>
  <si>
    <t>222,53</t>
  </si>
  <si>
    <t>25,62</t>
  </si>
  <si>
    <t>36,43</t>
  </si>
  <si>
    <t>44,05</t>
  </si>
  <si>
    <t>54,80</t>
  </si>
  <si>
    <t>80,20</t>
  </si>
  <si>
    <t>108,45</t>
  </si>
  <si>
    <t>110,60</t>
  </si>
  <si>
    <t>28,57</t>
  </si>
  <si>
    <t>28,77</t>
  </si>
  <si>
    <t>54,76</t>
  </si>
  <si>
    <t>81,44</t>
  </si>
  <si>
    <t>113,16</t>
  </si>
  <si>
    <t>31,94</t>
  </si>
  <si>
    <t>44,51</t>
  </si>
  <si>
    <t>69,16</t>
  </si>
  <si>
    <t>98,87</t>
  </si>
  <si>
    <t>597,75</t>
  </si>
  <si>
    <t>24,46</t>
  </si>
  <si>
    <t>51,03</t>
  </si>
  <si>
    <t>657,22</t>
  </si>
  <si>
    <t>89,52</t>
  </si>
  <si>
    <t>35,04</t>
  </si>
  <si>
    <t>945,05</t>
  </si>
  <si>
    <t>81,48</t>
  </si>
  <si>
    <t>1.309,98</t>
  </si>
  <si>
    <t>193,43</t>
  </si>
  <si>
    <t>1.728,68</t>
  </si>
  <si>
    <t>22,07</t>
  </si>
  <si>
    <t>516,09</t>
  </si>
  <si>
    <t>599,29</t>
  </si>
  <si>
    <t>52,57</t>
  </si>
  <si>
    <t>658,75</t>
  </si>
  <si>
    <t>91,05</t>
  </si>
  <si>
    <t>96,17</t>
  </si>
  <si>
    <t>37,09</t>
  </si>
  <si>
    <t>516,24</t>
  </si>
  <si>
    <t>600,68</t>
  </si>
  <si>
    <t>23,49</t>
  </si>
  <si>
    <t>53,96</t>
  </si>
  <si>
    <t>93,56</t>
  </si>
  <si>
    <t>661,26</t>
  </si>
  <si>
    <t>98,95</t>
  </si>
  <si>
    <t>29,76</t>
  </si>
  <si>
    <t>101,20</t>
  </si>
  <si>
    <t>147,93</t>
  </si>
  <si>
    <t>55,63</t>
  </si>
  <si>
    <t>92,77</t>
  </si>
  <si>
    <t>85,56</t>
  </si>
  <si>
    <t>60,68</t>
  </si>
  <si>
    <t>99,06</t>
  </si>
  <si>
    <t>140,72</t>
  </si>
  <si>
    <t>78,39</t>
  </si>
  <si>
    <t>125,40</t>
  </si>
  <si>
    <t>216,65</t>
  </si>
  <si>
    <t>324,48</t>
  </si>
  <si>
    <t>458,24</t>
  </si>
  <si>
    <t>164,40</t>
  </si>
  <si>
    <t>416,97</t>
  </si>
  <si>
    <t>344,65</t>
  </si>
  <si>
    <t>408,41</t>
  </si>
  <si>
    <t>949,38</t>
  </si>
  <si>
    <t>515,47</t>
  </si>
  <si>
    <t>790,24</t>
  </si>
  <si>
    <t>1.660,35</t>
  </si>
  <si>
    <t>32,92</t>
  </si>
  <si>
    <t>56,51</t>
  </si>
  <si>
    <t>77,03</t>
  </si>
  <si>
    <t>74,78</t>
  </si>
  <si>
    <t>108,99</t>
  </si>
  <si>
    <t>9,55</t>
  </si>
  <si>
    <t>115,99</t>
  </si>
  <si>
    <t>74,77</t>
  </si>
  <si>
    <t>113,85</t>
  </si>
  <si>
    <t>277,53</t>
  </si>
  <si>
    <t>225,81</t>
  </si>
  <si>
    <t>15,14</t>
  </si>
  <si>
    <t>32,60</t>
  </si>
  <si>
    <t>89,56</t>
  </si>
  <si>
    <t>78,15</t>
  </si>
  <si>
    <t>150,87</t>
  </si>
  <si>
    <t>127,52</t>
  </si>
  <si>
    <t>212,98</t>
  </si>
  <si>
    <t>24,03</t>
  </si>
  <si>
    <t>59,16</t>
  </si>
  <si>
    <t>79,52</t>
  </si>
  <si>
    <t>283,20</t>
  </si>
  <si>
    <t>391,22</t>
  </si>
  <si>
    <t>52,69</t>
  </si>
  <si>
    <t>203,37</t>
  </si>
  <si>
    <t>247,53</t>
  </si>
  <si>
    <t>207,37</t>
  </si>
  <si>
    <t>28,92</t>
  </si>
  <si>
    <t>42,55</t>
  </si>
  <si>
    <t>88,75</t>
  </si>
  <si>
    <t>217,69</t>
  </si>
  <si>
    <t>261,27</t>
  </si>
  <si>
    <t>67,77</t>
  </si>
  <si>
    <t>110,94</t>
  </si>
  <si>
    <t>311,17</t>
  </si>
  <si>
    <t>41,82</t>
  </si>
  <si>
    <t>56,48</t>
  </si>
  <si>
    <t>258,64</t>
  </si>
  <si>
    <t>299,28</t>
  </si>
  <si>
    <t>419,52</t>
  </si>
  <si>
    <t>29,49</t>
  </si>
  <si>
    <t>24,06</t>
  </si>
  <si>
    <t>63,19</t>
  </si>
  <si>
    <t>82,71</t>
  </si>
  <si>
    <t>81,25</t>
  </si>
  <si>
    <t>26,96</t>
  </si>
  <si>
    <t>20,41</t>
  </si>
  <si>
    <t>29,25</t>
  </si>
  <si>
    <t>18,59</t>
  </si>
  <si>
    <t>23,31</t>
  </si>
  <si>
    <t>40,30</t>
  </si>
  <si>
    <t>92,64</t>
  </si>
  <si>
    <t>89,81</t>
  </si>
  <si>
    <t>209,72</t>
  </si>
  <si>
    <t>22,37</t>
  </si>
  <si>
    <t>27,49</t>
  </si>
  <si>
    <t>94,35</t>
  </si>
  <si>
    <t>149,69</t>
  </si>
  <si>
    <t>50,48</t>
  </si>
  <si>
    <t>97,96</t>
  </si>
  <si>
    <t>147,84</t>
  </si>
  <si>
    <t>234,01</t>
  </si>
  <si>
    <t>28,17</t>
  </si>
  <si>
    <t>61,90</t>
  </si>
  <si>
    <t>93,73</t>
  </si>
  <si>
    <t>149,65</t>
  </si>
  <si>
    <t>41,31</t>
  </si>
  <si>
    <t>139,12</t>
  </si>
  <si>
    <t>103,00</t>
  </si>
  <si>
    <t>146,57</t>
  </si>
  <si>
    <t>233,93</t>
  </si>
  <si>
    <t>303,95</t>
  </si>
  <si>
    <t>154,70</t>
  </si>
  <si>
    <t>273,06</t>
  </si>
  <si>
    <t>311,18</t>
  </si>
  <si>
    <t>148,05</t>
  </si>
  <si>
    <t>244,47</t>
  </si>
  <si>
    <t>22,74</t>
  </si>
  <si>
    <t>24,20</t>
  </si>
  <si>
    <t>18,07</t>
  </si>
  <si>
    <t>24,86</t>
  </si>
  <si>
    <t>23,14</t>
  </si>
  <si>
    <t>32,61</t>
  </si>
  <si>
    <t>30,65</t>
  </si>
  <si>
    <t>43,95</t>
  </si>
  <si>
    <t>26,54</t>
  </si>
  <si>
    <t>22,92</t>
  </si>
  <si>
    <t>36,31</t>
  </si>
  <si>
    <t>30,06</t>
  </si>
  <si>
    <t>50,42</t>
  </si>
  <si>
    <t>49,31</t>
  </si>
  <si>
    <t>78,16</t>
  </si>
  <si>
    <t>37,02</t>
  </si>
  <si>
    <t>86,73</t>
  </si>
  <si>
    <t>90,76</t>
  </si>
  <si>
    <t>94,29</t>
  </si>
  <si>
    <t>114,78</t>
  </si>
  <si>
    <t>210,21</t>
  </si>
  <si>
    <t>225,08</t>
  </si>
  <si>
    <t>227,86</t>
  </si>
  <si>
    <t>227,45</t>
  </si>
  <si>
    <t>260,75</t>
  </si>
  <si>
    <t>275,84</t>
  </si>
  <si>
    <t>29,60</t>
  </si>
  <si>
    <t>33,61</t>
  </si>
  <si>
    <t>42,91</t>
  </si>
  <si>
    <t>51,48</t>
  </si>
  <si>
    <t>55,47</t>
  </si>
  <si>
    <t>109,83</t>
  </si>
  <si>
    <t>112,20</t>
  </si>
  <si>
    <t>133,29</t>
  </si>
  <si>
    <t>147,55</t>
  </si>
  <si>
    <t>152,41</t>
  </si>
  <si>
    <t>169,09</t>
  </si>
  <si>
    <t>203,68</t>
  </si>
  <si>
    <t>224,37</t>
  </si>
  <si>
    <t>110,12</t>
  </si>
  <si>
    <t>132,73</t>
  </si>
  <si>
    <t>240,36</t>
  </si>
  <si>
    <t>255,19</t>
  </si>
  <si>
    <t>183,92</t>
  </si>
  <si>
    <t>196,83</t>
  </si>
  <si>
    <t>328,23</t>
  </si>
  <si>
    <t>348,88</t>
  </si>
  <si>
    <t>777,18</t>
  </si>
  <si>
    <t>684,57</t>
  </si>
  <si>
    <t>296,99</t>
  </si>
  <si>
    <t>530,25</t>
  </si>
  <si>
    <t>831,81</t>
  </si>
  <si>
    <t>62,43</t>
  </si>
  <si>
    <t>65,19</t>
  </si>
  <si>
    <t>98,10</t>
  </si>
  <si>
    <t>120,71</t>
  </si>
  <si>
    <t>184,67</t>
  </si>
  <si>
    <t>230,38</t>
  </si>
  <si>
    <t>247,27</t>
  </si>
  <si>
    <t>308,85</t>
  </si>
  <si>
    <t>57,16</t>
  </si>
  <si>
    <t>84,08</t>
  </si>
  <si>
    <t>119,20</t>
  </si>
  <si>
    <t>165,90</t>
  </si>
  <si>
    <t>178,81</t>
  </si>
  <si>
    <t>765,28</t>
  </si>
  <si>
    <t>672,67</t>
  </si>
  <si>
    <t>133,65</t>
  </si>
  <si>
    <t>272,93</t>
  </si>
  <si>
    <t>510,30</t>
  </si>
  <si>
    <t>815,96</t>
  </si>
  <si>
    <t>47,66</t>
  </si>
  <si>
    <t>74,42</t>
  </si>
  <si>
    <t>90,91</t>
  </si>
  <si>
    <t>174,35</t>
  </si>
  <si>
    <t>220,06</t>
  </si>
  <si>
    <t>233,70</t>
  </si>
  <si>
    <t>295,28</t>
  </si>
  <si>
    <t>54,24</t>
  </si>
  <si>
    <t>78,95</t>
  </si>
  <si>
    <t>111,56</t>
  </si>
  <si>
    <t>155,12</t>
  </si>
  <si>
    <t>168,03</t>
  </si>
  <si>
    <t>318,39</t>
  </si>
  <si>
    <t>744,97</t>
  </si>
  <si>
    <t>652,36</t>
  </si>
  <si>
    <t>126,80</t>
  </si>
  <si>
    <t>162,68</t>
  </si>
  <si>
    <t>258,56</t>
  </si>
  <si>
    <t>492,63</t>
  </si>
  <si>
    <t>788,89</t>
  </si>
  <si>
    <t>41,57</t>
  </si>
  <si>
    <t>33,19</t>
  </si>
  <si>
    <t>76,93</t>
  </si>
  <si>
    <t>49,06</t>
  </si>
  <si>
    <t>68,72</t>
  </si>
  <si>
    <t>116,33</t>
  </si>
  <si>
    <t>158,14</t>
  </si>
  <si>
    <t>291,99</t>
  </si>
  <si>
    <t>378,55</t>
  </si>
  <si>
    <t>729,33</t>
  </si>
  <si>
    <t>173,13</t>
  </si>
  <si>
    <t>275,38</t>
  </si>
  <si>
    <t>547,92</t>
  </si>
  <si>
    <t>753,34</t>
  </si>
  <si>
    <t>901,08</t>
  </si>
  <si>
    <t>205,57</t>
  </si>
  <si>
    <t>384,66</t>
  </si>
  <si>
    <t>545,01</t>
  </si>
  <si>
    <t>654,56</t>
  </si>
  <si>
    <t>149,88</t>
  </si>
  <si>
    <t>371,31</t>
  </si>
  <si>
    <t>637,74</t>
  </si>
  <si>
    <t>1.057,55</t>
  </si>
  <si>
    <t>244,25</t>
  </si>
  <si>
    <t>432,92</t>
  </si>
  <si>
    <t>169,72</t>
  </si>
  <si>
    <t>269,52</t>
  </si>
  <si>
    <t>534,77</t>
  </si>
  <si>
    <t>735,31</t>
  </si>
  <si>
    <t>877,76</t>
  </si>
  <si>
    <t>200,73</t>
  </si>
  <si>
    <t>376,38</t>
  </si>
  <si>
    <t>533,19</t>
  </si>
  <si>
    <t>638,59</t>
  </si>
  <si>
    <t>251,85</t>
  </si>
  <si>
    <t>430,04</t>
  </si>
  <si>
    <t>437,48</t>
  </si>
  <si>
    <t>884,68</t>
  </si>
  <si>
    <t>995,27</t>
  </si>
  <si>
    <t>450,17</t>
  </si>
  <si>
    <t>618,54</t>
  </si>
  <si>
    <t>1.001,68</t>
  </si>
  <si>
    <t>1.290,98</t>
  </si>
  <si>
    <t>3.291,96</t>
  </si>
  <si>
    <t>6.357,29</t>
  </si>
  <si>
    <t>545,90</t>
  </si>
  <si>
    <t>777,09</t>
  </si>
  <si>
    <t>75,67</t>
  </si>
  <si>
    <t>81,55</t>
  </si>
  <si>
    <t>648,62</t>
  </si>
  <si>
    <t>455,66</t>
  </si>
  <si>
    <t>449,30</t>
  </si>
  <si>
    <t>258,48</t>
  </si>
  <si>
    <t>48,58</t>
  </si>
  <si>
    <t>52,35</t>
  </si>
  <si>
    <t>8,84</t>
  </si>
  <si>
    <t>440,14</t>
  </si>
  <si>
    <t>757,66</t>
  </si>
  <si>
    <t>632,04</t>
  </si>
  <si>
    <t>355,45</t>
  </si>
  <si>
    <t>308,33</t>
  </si>
  <si>
    <t>285,97</t>
  </si>
  <si>
    <t>133,58</t>
  </si>
  <si>
    <t>351,90</t>
  </si>
  <si>
    <t>422,49</t>
  </si>
  <si>
    <t>113,00</t>
  </si>
  <si>
    <t>111,40</t>
  </si>
  <si>
    <t>76,14</t>
  </si>
  <si>
    <t>85,43</t>
  </si>
  <si>
    <t>795,87</t>
  </si>
  <si>
    <t>716,48</t>
  </si>
  <si>
    <t>709,61</t>
  </si>
  <si>
    <t>736,59</t>
  </si>
  <si>
    <t>533,58</t>
  </si>
  <si>
    <t>526,71</t>
  </si>
  <si>
    <t>517,16</t>
  </si>
  <si>
    <t>510,29</t>
  </si>
  <si>
    <t>336,40</t>
  </si>
  <si>
    <t>329,53</t>
  </si>
  <si>
    <t>326,34</t>
  </si>
  <si>
    <t>319,47</t>
  </si>
  <si>
    <t>452,31</t>
  </si>
  <si>
    <t>479,17</t>
  </si>
  <si>
    <t>384,41</t>
  </si>
  <si>
    <t>374,35</t>
  </si>
  <si>
    <t>290,12</t>
  </si>
  <si>
    <t>423,80</t>
  </si>
  <si>
    <t>326,58</t>
  </si>
  <si>
    <t>380,31</t>
  </si>
  <si>
    <t>945,46</t>
  </si>
  <si>
    <t>679,37</t>
  </si>
  <si>
    <t>237,98</t>
  </si>
  <si>
    <t>227,92</t>
  </si>
  <si>
    <t>1.064,87</t>
  </si>
  <si>
    <t>622,27</t>
  </si>
  <si>
    <t>1.132,76</t>
  </si>
  <si>
    <t>1.177,68</t>
  </si>
  <si>
    <t>269,34</t>
  </si>
  <si>
    <t>278,42</t>
  </si>
  <si>
    <t>690,04</t>
  </si>
  <si>
    <t>699,12</t>
  </si>
  <si>
    <t>54,53</t>
  </si>
  <si>
    <t>39,64</t>
  </si>
  <si>
    <t>498,39</t>
  </si>
  <si>
    <t>97,69</t>
  </si>
  <si>
    <t>246,44</t>
  </si>
  <si>
    <t>298,84</t>
  </si>
  <si>
    <t>1.563,32</t>
  </si>
  <si>
    <t>457,62</t>
  </si>
  <si>
    <t>530,76</t>
  </si>
  <si>
    <t>905,56</t>
  </si>
  <si>
    <t>84,63</t>
  </si>
  <si>
    <t>652,97</t>
  </si>
  <si>
    <t>721,22</t>
  </si>
  <si>
    <t>658,76</t>
  </si>
  <si>
    <t>330,65</t>
  </si>
  <si>
    <t>353,15</t>
  </si>
  <si>
    <t>368,13</t>
  </si>
  <si>
    <t>379,62</t>
  </si>
  <si>
    <t>283,37</t>
  </si>
  <si>
    <t>296,13</t>
  </si>
  <si>
    <t>1.213,16</t>
  </si>
  <si>
    <t>588,74</t>
  </si>
  <si>
    <t>1.905,53</t>
  </si>
  <si>
    <t>2.606,54</t>
  </si>
  <si>
    <t>4.207,65</t>
  </si>
  <si>
    <t>5.697,78</t>
  </si>
  <si>
    <t>6.638,76</t>
  </si>
  <si>
    <t>7.855,02</t>
  </si>
  <si>
    <t>1.630,12</t>
  </si>
  <si>
    <t>3.497,70</t>
  </si>
  <si>
    <t>4.865,73</t>
  </si>
  <si>
    <t>6.741,84</t>
  </si>
  <si>
    <t>2.684,21</t>
  </si>
  <si>
    <t>4.084,27</t>
  </si>
  <si>
    <t>4.706,03</t>
  </si>
  <si>
    <t>6.522,35</t>
  </si>
  <si>
    <t>5.071,57</t>
  </si>
  <si>
    <t>6.777,01</t>
  </si>
  <si>
    <t>9.573,00</t>
  </si>
  <si>
    <t>12.769,38</t>
  </si>
  <si>
    <t>14.675,51</t>
  </si>
  <si>
    <t>16.205,87</t>
  </si>
  <si>
    <t>4.196,73</t>
  </si>
  <si>
    <t>6.476,36</t>
  </si>
  <si>
    <t>9.941,40</t>
  </si>
  <si>
    <t>12.868,51</t>
  </si>
  <si>
    <t>14.757,93</t>
  </si>
  <si>
    <t>17.333,81</t>
  </si>
  <si>
    <t>4.505,85</t>
  </si>
  <si>
    <t>7.852,83</t>
  </si>
  <si>
    <t>10.024,53</t>
  </si>
  <si>
    <t>14.793,94</t>
  </si>
  <si>
    <t>3.549,30</t>
  </si>
  <si>
    <t>4.682,00</t>
  </si>
  <si>
    <t>6.562,59</t>
  </si>
  <si>
    <t>8.880,39</t>
  </si>
  <si>
    <t>10.036,05</t>
  </si>
  <si>
    <t>10.740,47</t>
  </si>
  <si>
    <t>3.035,32</t>
  </si>
  <si>
    <t>4.772,14</t>
  </si>
  <si>
    <t>7.464,39</t>
  </si>
  <si>
    <t>9.630,97</t>
  </si>
  <si>
    <t>11.287,99</t>
  </si>
  <si>
    <t>13.313,56</t>
  </si>
  <si>
    <t>2.517,44</t>
  </si>
  <si>
    <t>4.291,71</t>
  </si>
  <si>
    <t>5.589,65</t>
  </si>
  <si>
    <t>8.243,19</t>
  </si>
  <si>
    <t>704,15</t>
  </si>
  <si>
    <t>343,65</t>
  </si>
  <si>
    <t>612,49</t>
  </si>
  <si>
    <t>134,15</t>
  </si>
  <si>
    <t>209,29</t>
  </si>
  <si>
    <t>471,89</t>
  </si>
  <si>
    <t>700,40</t>
  </si>
  <si>
    <t>299,67</t>
  </si>
  <si>
    <t>67,68</t>
  </si>
  <si>
    <t>71,16</t>
  </si>
  <si>
    <t>74,96</t>
  </si>
  <si>
    <t>22,38</t>
  </si>
  <si>
    <t>45,00</t>
  </si>
  <si>
    <t>46,23</t>
  </si>
  <si>
    <t>85,12</t>
  </si>
  <si>
    <t>66,49</t>
  </si>
  <si>
    <t>116,27</t>
  </si>
  <si>
    <t>231,71</t>
  </si>
  <si>
    <t>281,21</t>
  </si>
  <si>
    <t>91,36</t>
  </si>
  <si>
    <t>125,27</t>
  </si>
  <si>
    <t>208,62</t>
  </si>
  <si>
    <t>41,63</t>
  </si>
  <si>
    <t>49,07</t>
  </si>
  <si>
    <t>118,74</t>
  </si>
  <si>
    <t>180,58</t>
  </si>
  <si>
    <t>127,35</t>
  </si>
  <si>
    <t>189,84</t>
  </si>
  <si>
    <t>213,55</t>
  </si>
  <si>
    <t>298,07</t>
  </si>
  <si>
    <t>584,84</t>
  </si>
  <si>
    <t>61,60</t>
  </si>
  <si>
    <t>101,73</t>
  </si>
  <si>
    <t>118,32</t>
  </si>
  <si>
    <t>170,73</t>
  </si>
  <si>
    <t>366,98</t>
  </si>
  <si>
    <t>626,96</t>
  </si>
  <si>
    <t>189,43</t>
  </si>
  <si>
    <t>270,17</t>
  </si>
  <si>
    <t>64,76</t>
  </si>
  <si>
    <t>109,89</t>
  </si>
  <si>
    <t>165,36</t>
  </si>
  <si>
    <t>292,61</t>
  </si>
  <si>
    <t>400,12</t>
  </si>
  <si>
    <t>698,97</t>
  </si>
  <si>
    <t>155,40</t>
  </si>
  <si>
    <t>172,55</t>
  </si>
  <si>
    <t>49,78</t>
  </si>
  <si>
    <t>73,78</t>
  </si>
  <si>
    <t>20,47</t>
  </si>
  <si>
    <t>148,94</t>
  </si>
  <si>
    <t>160,17</t>
  </si>
  <si>
    <t>297,02</t>
  </si>
  <si>
    <t>456,23</t>
  </si>
  <si>
    <t>554,39</t>
  </si>
  <si>
    <t>716,08</t>
  </si>
  <si>
    <t>265,34</t>
  </si>
  <si>
    <t>392,01</t>
  </si>
  <si>
    <t>513,23</t>
  </si>
  <si>
    <t>194,54</t>
  </si>
  <si>
    <t>531,86</t>
  </si>
  <si>
    <t>697,77</t>
  </si>
  <si>
    <t>116,69</t>
  </si>
  <si>
    <t>151,68</t>
  </si>
  <si>
    <t>108,34</t>
  </si>
  <si>
    <t>148,25</t>
  </si>
  <si>
    <t>11,08</t>
  </si>
  <si>
    <t>90,45</t>
  </si>
  <si>
    <t>3,23</t>
  </si>
  <si>
    <t>10,19</t>
  </si>
  <si>
    <t>2.215,77</t>
  </si>
  <si>
    <t>1.547,18</t>
  </si>
  <si>
    <t>1.217,51</t>
  </si>
  <si>
    <t>1.021,84</t>
  </si>
  <si>
    <t>29,15</t>
  </si>
  <si>
    <t>1.376,74</t>
  </si>
  <si>
    <t>842,33</t>
  </si>
  <si>
    <t>1.067,32</t>
  </si>
  <si>
    <t>1.362,56</t>
  </si>
  <si>
    <t>736,20</t>
  </si>
  <si>
    <t>103,59</t>
  </si>
  <si>
    <t>1.172,58</t>
  </si>
  <si>
    <t>106,21</t>
  </si>
  <si>
    <t>2.045,90</t>
  </si>
  <si>
    <t>1.252,54</t>
  </si>
  <si>
    <t>109,39</t>
  </si>
  <si>
    <t>1.707,18</t>
  </si>
  <si>
    <t>112,13</t>
  </si>
  <si>
    <t>5.774,38</t>
  </si>
  <si>
    <t>148,88</t>
  </si>
  <si>
    <t>54,05</t>
  </si>
  <si>
    <t>162,14</t>
  </si>
  <si>
    <t>103517</t>
  </si>
  <si>
    <t>3.258,51</t>
  </si>
  <si>
    <t>103519</t>
  </si>
  <si>
    <t>103520</t>
  </si>
  <si>
    <t>5.407,14</t>
  </si>
  <si>
    <t>103521</t>
  </si>
  <si>
    <t>7.178,83</t>
  </si>
  <si>
    <t>103522</t>
  </si>
  <si>
    <t>7.146,78</t>
  </si>
  <si>
    <t>103523</t>
  </si>
  <si>
    <t>10.803,07</t>
  </si>
  <si>
    <t>1.072,61</t>
  </si>
  <si>
    <t>881,90</t>
  </si>
  <si>
    <t>691,43</t>
  </si>
  <si>
    <t>505,21</t>
  </si>
  <si>
    <t>803,56</t>
  </si>
  <si>
    <t>669,83</t>
  </si>
  <si>
    <t>534,78</t>
  </si>
  <si>
    <t>402,37</t>
  </si>
  <si>
    <t>81,38</t>
  </si>
  <si>
    <t>37,12</t>
  </si>
  <si>
    <t>72,65</t>
  </si>
  <si>
    <t>141,34</t>
  </si>
  <si>
    <t>34,02</t>
  </si>
  <si>
    <t>229,21</t>
  </si>
  <si>
    <t>95,44</t>
  </si>
  <si>
    <t>175,18</t>
  </si>
  <si>
    <t>2,88</t>
  </si>
  <si>
    <t>11,04</t>
  </si>
  <si>
    <t>21,80</t>
  </si>
  <si>
    <t>18,43</t>
  </si>
  <si>
    <t>20,26</t>
  </si>
  <si>
    <t>22,85</t>
  </si>
  <si>
    <t>29,06</t>
  </si>
  <si>
    <t>20,13</t>
  </si>
  <si>
    <t>127,85</t>
  </si>
  <si>
    <t>144,25</t>
  </si>
  <si>
    <t>6,71</t>
  </si>
  <si>
    <t>61,34</t>
  </si>
  <si>
    <t>55,81</t>
  </si>
  <si>
    <t>57,00</t>
  </si>
  <si>
    <t>54,98</t>
  </si>
  <si>
    <t>54,71</t>
  </si>
  <si>
    <t>69,72</t>
  </si>
  <si>
    <t>73,76</t>
  </si>
  <si>
    <t>69,86</t>
  </si>
  <si>
    <t>68,23</t>
  </si>
  <si>
    <t>73,59</t>
  </si>
  <si>
    <t>70,77</t>
  </si>
  <si>
    <t>67,13</t>
  </si>
  <si>
    <t>82,14</t>
  </si>
  <si>
    <t>8,68</t>
  </si>
  <si>
    <t>38,42</t>
  </si>
  <si>
    <t>195,66</t>
  </si>
  <si>
    <t>219,72</t>
  </si>
  <si>
    <t>177,20</t>
  </si>
  <si>
    <t>201,26</t>
  </si>
  <si>
    <t>175,35</t>
  </si>
  <si>
    <t>194,68</t>
  </si>
  <si>
    <t>161,01</t>
  </si>
  <si>
    <t>145,96</t>
  </si>
  <si>
    <t>123,19</t>
  </si>
  <si>
    <t>103322</t>
  </si>
  <si>
    <t>103323</t>
  </si>
  <si>
    <t>103324</t>
  </si>
  <si>
    <t>103325</t>
  </si>
  <si>
    <t>103326</t>
  </si>
  <si>
    <t>88,32</t>
  </si>
  <si>
    <t>103327</t>
  </si>
  <si>
    <t>103328</t>
  </si>
  <si>
    <t>76,33</t>
  </si>
  <si>
    <t>103329</t>
  </si>
  <si>
    <t>77,27</t>
  </si>
  <si>
    <t>103330</t>
  </si>
  <si>
    <t>74,35</t>
  </si>
  <si>
    <t>103331</t>
  </si>
  <si>
    <t>103332</t>
  </si>
  <si>
    <t>103333</t>
  </si>
  <si>
    <t>100,30</t>
  </si>
  <si>
    <t>103334</t>
  </si>
  <si>
    <t>124,54</t>
  </si>
  <si>
    <t>103335</t>
  </si>
  <si>
    <t>126,42</t>
  </si>
  <si>
    <t>103350</t>
  </si>
  <si>
    <t>103351</t>
  </si>
  <si>
    <t>103356</t>
  </si>
  <si>
    <t>103357</t>
  </si>
  <si>
    <t>50,98</t>
  </si>
  <si>
    <t>74,69</t>
  </si>
  <si>
    <t>77,84</t>
  </si>
  <si>
    <t>69,54</t>
  </si>
  <si>
    <t>70,79</t>
  </si>
  <si>
    <t>82,31</t>
  </si>
  <si>
    <t>83,70</t>
  </si>
  <si>
    <t>75,89</t>
  </si>
  <si>
    <t>77,28</t>
  </si>
  <si>
    <t>88,60</t>
  </si>
  <si>
    <t>89,99</t>
  </si>
  <si>
    <t>79,26</t>
  </si>
  <si>
    <t>80,65</t>
  </si>
  <si>
    <t>85,79</t>
  </si>
  <si>
    <t>77,64</t>
  </si>
  <si>
    <t>91,38</t>
  </si>
  <si>
    <t>83,73</t>
  </si>
  <si>
    <t>95,14</t>
  </si>
  <si>
    <t>86,76</t>
  </si>
  <si>
    <t>88,72</t>
  </si>
  <si>
    <t>105,90</t>
  </si>
  <si>
    <t>107,86</t>
  </si>
  <si>
    <t>91,97</t>
  </si>
  <si>
    <t>93,93</t>
  </si>
  <si>
    <t>103316</t>
  </si>
  <si>
    <t>60,60</t>
  </si>
  <si>
    <t>103317</t>
  </si>
  <si>
    <t>103318</t>
  </si>
  <si>
    <t>103319</t>
  </si>
  <si>
    <t>79,64</t>
  </si>
  <si>
    <t>103320</t>
  </si>
  <si>
    <t>95,31</t>
  </si>
  <si>
    <t>103321</t>
  </si>
  <si>
    <t>103336</t>
  </si>
  <si>
    <t>67,44</t>
  </si>
  <si>
    <t>103337</t>
  </si>
  <si>
    <t>68,33</t>
  </si>
  <si>
    <t>103338</t>
  </si>
  <si>
    <t>88,62</t>
  </si>
  <si>
    <t>103339</t>
  </si>
  <si>
    <t>89,66</t>
  </si>
  <si>
    <t>103340</t>
  </si>
  <si>
    <t>108,23</t>
  </si>
  <si>
    <t>103341</t>
  </si>
  <si>
    <t>109,55</t>
  </si>
  <si>
    <t>103342</t>
  </si>
  <si>
    <t>91,78</t>
  </si>
  <si>
    <t>103343</t>
  </si>
  <si>
    <t>92,94</t>
  </si>
  <si>
    <t>74,09</t>
  </si>
  <si>
    <t>69,84</t>
  </si>
  <si>
    <t>87,08</t>
  </si>
  <si>
    <t>78,01</t>
  </si>
  <si>
    <t>96,04</t>
  </si>
  <si>
    <t>88,41</t>
  </si>
  <si>
    <t>84,10</t>
  </si>
  <si>
    <t>101,64</t>
  </si>
  <si>
    <t>93,96</t>
  </si>
  <si>
    <t>87,35</t>
  </si>
  <si>
    <t>112,04</t>
  </si>
  <si>
    <t>105,12</t>
  </si>
  <si>
    <t>103,95</t>
  </si>
  <si>
    <t>99,45</t>
  </si>
  <si>
    <t>93,47</t>
  </si>
  <si>
    <t>86,09</t>
  </si>
  <si>
    <t>111,67</t>
  </si>
  <si>
    <t>104,01</t>
  </si>
  <si>
    <t>100,85</t>
  </si>
  <si>
    <t>96,54</t>
  </si>
  <si>
    <t>118,72</t>
  </si>
  <si>
    <t>114,29</t>
  </si>
  <si>
    <t>101,79</t>
  </si>
  <si>
    <t>119,76</t>
  </si>
  <si>
    <t>179,33</t>
  </si>
  <si>
    <t>761,89</t>
  </si>
  <si>
    <t>772,86</t>
  </si>
  <si>
    <t>103,38</t>
  </si>
  <si>
    <t>117,53</t>
  </si>
  <si>
    <t>140,93</t>
  </si>
  <si>
    <t>168,85</t>
  </si>
  <si>
    <t>132,96</t>
  </si>
  <si>
    <t>147,38</t>
  </si>
  <si>
    <t>170,50</t>
  </si>
  <si>
    <t>198,68</t>
  </si>
  <si>
    <t>162,53</t>
  </si>
  <si>
    <t>177,18</t>
  </si>
  <si>
    <t>200,07</t>
  </si>
  <si>
    <t>84,90</t>
  </si>
  <si>
    <t>523,07</t>
  </si>
  <si>
    <t>815,37</t>
  </si>
  <si>
    <t>754,21</t>
  </si>
  <si>
    <t>818,83</t>
  </si>
  <si>
    <t>871,24</t>
  </si>
  <si>
    <t>236,40</t>
  </si>
  <si>
    <t>262,40</t>
  </si>
  <si>
    <t>145,40</t>
  </si>
  <si>
    <t>214,09</t>
  </si>
  <si>
    <t>1.502,91</t>
  </si>
  <si>
    <t>937,03</t>
  </si>
  <si>
    <t>1.641,09</t>
  </si>
  <si>
    <t>1.075,21</t>
  </si>
  <si>
    <t>58,90</t>
  </si>
  <si>
    <t>51,97</t>
  </si>
  <si>
    <t>152,82</t>
  </si>
  <si>
    <t>215,25</t>
  </si>
  <si>
    <t>143,89</t>
  </si>
  <si>
    <t>219,68</t>
  </si>
  <si>
    <t>249,70</t>
  </si>
  <si>
    <t>279,32</t>
  </si>
  <si>
    <t>208,54</t>
  </si>
  <si>
    <t>238,79</t>
  </si>
  <si>
    <t>268,64</t>
  </si>
  <si>
    <t>220,00</t>
  </si>
  <si>
    <t>56,02</t>
  </si>
  <si>
    <t>119,73</t>
  </si>
  <si>
    <t>184,29</t>
  </si>
  <si>
    <t>79,38</t>
  </si>
  <si>
    <t>155,17</t>
  </si>
  <si>
    <t>185,19</t>
  </si>
  <si>
    <t>214,81</t>
  </si>
  <si>
    <t>144,03</t>
  </si>
  <si>
    <t>204,13</t>
  </si>
  <si>
    <t>59,89</t>
  </si>
  <si>
    <t>43,09</t>
  </si>
  <si>
    <t>137,19</t>
  </si>
  <si>
    <t>22,53</t>
  </si>
  <si>
    <t>25,79</t>
  </si>
  <si>
    <t>26,27</t>
  </si>
  <si>
    <t>25,33</t>
  </si>
  <si>
    <t>28,58</t>
  </si>
  <si>
    <t>1.551,02</t>
  </si>
  <si>
    <t>1.689,20</t>
  </si>
  <si>
    <t>41,94</t>
  </si>
  <si>
    <t>48,75</t>
  </si>
  <si>
    <t>79,29</t>
  </si>
  <si>
    <t>145,01</t>
  </si>
  <si>
    <t>206,97</t>
  </si>
  <si>
    <t>289,09</t>
  </si>
  <si>
    <t>129,49</t>
  </si>
  <si>
    <t>152,14</t>
  </si>
  <si>
    <t>141,00</t>
  </si>
  <si>
    <t>173,52</t>
  </si>
  <si>
    <t>201,15</t>
  </si>
  <si>
    <t>92,07</t>
  </si>
  <si>
    <t>80,50</t>
  </si>
  <si>
    <t>37,55</t>
  </si>
  <si>
    <t>69,68</t>
  </si>
  <si>
    <t>145,93</t>
  </si>
  <si>
    <t>86,10</t>
  </si>
  <si>
    <t>68,69</t>
  </si>
  <si>
    <t>88,67</t>
  </si>
  <si>
    <t>103,64</t>
  </si>
  <si>
    <t>105,20</t>
  </si>
  <si>
    <t>81,78</t>
  </si>
  <si>
    <t>70,11</t>
  </si>
  <si>
    <t>105,10</t>
  </si>
  <si>
    <t>106,62</t>
  </si>
  <si>
    <t>77,74</t>
  </si>
  <si>
    <t>94,47</t>
  </si>
  <si>
    <t>140,77</t>
  </si>
  <si>
    <t>183,29</t>
  </si>
  <si>
    <t>200,95</t>
  </si>
  <si>
    <t>232,79</t>
  </si>
  <si>
    <t>250,41</t>
  </si>
  <si>
    <t>206,90</t>
  </si>
  <si>
    <t>238,51</t>
  </si>
  <si>
    <t>44,97</t>
  </si>
  <si>
    <t>21,22</t>
  </si>
  <si>
    <t>166,38</t>
  </si>
  <si>
    <t>220,76</t>
  </si>
  <si>
    <t>178,68</t>
  </si>
  <si>
    <t>101,75</t>
  </si>
  <si>
    <t>57,85</t>
  </si>
  <si>
    <t>103694</t>
  </si>
  <si>
    <t>94,16</t>
  </si>
  <si>
    <t>103695</t>
  </si>
  <si>
    <t>83,94</t>
  </si>
  <si>
    <t>103696</t>
  </si>
  <si>
    <t>114,59</t>
  </si>
  <si>
    <t>103697</t>
  </si>
  <si>
    <t>1.368,43</t>
  </si>
  <si>
    <t>1.183,88</t>
  </si>
  <si>
    <t>194,75</t>
  </si>
  <si>
    <t>278,23</t>
  </si>
  <si>
    <t>714,43</t>
  </si>
  <si>
    <t>674,00</t>
  </si>
  <si>
    <t>500,28</t>
  </si>
  <si>
    <t>541,59</t>
  </si>
  <si>
    <t>434,85</t>
  </si>
  <si>
    <t>476,17</t>
  </si>
  <si>
    <t>440,93</t>
  </si>
  <si>
    <t>482,24</t>
  </si>
  <si>
    <t>256,38</t>
  </si>
  <si>
    <t>265,75</t>
  </si>
  <si>
    <t>18,12</t>
  </si>
  <si>
    <t>16,85</t>
  </si>
  <si>
    <t>102201</t>
  </si>
  <si>
    <t>45,12</t>
  </si>
  <si>
    <t>7,32</t>
  </si>
  <si>
    <t>5,88</t>
  </si>
  <si>
    <t>14,67</t>
  </si>
  <si>
    <t>20,59</t>
  </si>
  <si>
    <t>17,83</t>
  </si>
  <si>
    <t>20,17</t>
  </si>
  <si>
    <t>18,11</t>
  </si>
  <si>
    <t>36,49</t>
  </si>
  <si>
    <t>36,25</t>
  </si>
  <si>
    <t>47,02</t>
  </si>
  <si>
    <t>45,68</t>
  </si>
  <si>
    <t>43,75</t>
  </si>
  <si>
    <t>190,43</t>
  </si>
  <si>
    <t>300,40</t>
  </si>
  <si>
    <t>195,16</t>
  </si>
  <si>
    <t>55,24</t>
  </si>
  <si>
    <t>49,48</t>
  </si>
  <si>
    <t>61,04</t>
  </si>
  <si>
    <t>101,89</t>
  </si>
  <si>
    <t>90,62</t>
  </si>
  <si>
    <t>83,69</t>
  </si>
  <si>
    <t>139,13</t>
  </si>
  <si>
    <t>122,25</t>
  </si>
  <si>
    <t>139,94</t>
  </si>
  <si>
    <t>47,00</t>
  </si>
  <si>
    <t>49,57</t>
  </si>
  <si>
    <t>43,92</t>
  </si>
  <si>
    <t>421,04</t>
  </si>
  <si>
    <t>542,74</t>
  </si>
  <si>
    <t>490,48</t>
  </si>
  <si>
    <t>37,01</t>
  </si>
  <si>
    <t>75,71</t>
  </si>
  <si>
    <t>62,76</t>
  </si>
  <si>
    <t>106,46</t>
  </si>
  <si>
    <t>190,37</t>
  </si>
  <si>
    <t>221,18</t>
  </si>
  <si>
    <t>154,35</t>
  </si>
  <si>
    <t>278,26</t>
  </si>
  <si>
    <t>82,09</t>
  </si>
  <si>
    <t>176,50</t>
  </si>
  <si>
    <t>209,65</t>
  </si>
  <si>
    <t>429,65</t>
  </si>
  <si>
    <t>440,62</t>
  </si>
  <si>
    <t>429,06</t>
  </si>
  <si>
    <t>550,76</t>
  </si>
  <si>
    <t>28,60</t>
  </si>
  <si>
    <t>14,85</t>
  </si>
  <si>
    <t>686,57</t>
  </si>
  <si>
    <t>810,63</t>
  </si>
  <si>
    <t>103,19</t>
  </si>
  <si>
    <t>110,67</t>
  </si>
  <si>
    <t>124,44</t>
  </si>
  <si>
    <t>136,85</t>
  </si>
  <si>
    <t>139,10</t>
  </si>
  <si>
    <t>153,97</t>
  </si>
  <si>
    <t>76,52</t>
  </si>
  <si>
    <t>79,65</t>
  </si>
  <si>
    <t>40,16</t>
  </si>
  <si>
    <t>106,91</t>
  </si>
  <si>
    <t>41,93</t>
  </si>
  <si>
    <t>47,13</t>
  </si>
  <si>
    <t>119,68</t>
  </si>
  <si>
    <t>129,22</t>
  </si>
  <si>
    <t>35,19</t>
  </si>
  <si>
    <t>112,94</t>
  </si>
  <si>
    <t>46,28</t>
  </si>
  <si>
    <t>129,37</t>
  </si>
  <si>
    <t>140,57</t>
  </si>
  <si>
    <t>152,46</t>
  </si>
  <si>
    <t>37,42</t>
  </si>
  <si>
    <t>82,89</t>
  </si>
  <si>
    <t>48,98</t>
  </si>
  <si>
    <t>107,98</t>
  </si>
  <si>
    <t>115,73</t>
  </si>
  <si>
    <t>103,03</t>
  </si>
  <si>
    <t>110,78</t>
  </si>
  <si>
    <t>45,85</t>
  </si>
  <si>
    <t>51,05</t>
  </si>
  <si>
    <t>123,60</t>
  </si>
  <si>
    <t>29,18</t>
  </si>
  <si>
    <t>42,01</t>
  </si>
  <si>
    <t>69,25</t>
  </si>
  <si>
    <t>75,20</t>
  </si>
  <si>
    <t>169,22</t>
  </si>
  <si>
    <t>79,95</t>
  </si>
  <si>
    <t>170,44</t>
  </si>
  <si>
    <t>182,33</t>
  </si>
  <si>
    <t>192,68</t>
  </si>
  <si>
    <t>206,35</t>
  </si>
  <si>
    <t>19,11</t>
  </si>
  <si>
    <t>21,19</t>
  </si>
  <si>
    <t>27,64</t>
  </si>
  <si>
    <t>17,12</t>
  </si>
  <si>
    <t>29,17</t>
  </si>
  <si>
    <t>33,50</t>
  </si>
  <si>
    <t>29,67</t>
  </si>
  <si>
    <t>32,53</t>
  </si>
  <si>
    <t>77,48</t>
  </si>
  <si>
    <t>75,06</t>
  </si>
  <si>
    <t>74,20</t>
  </si>
  <si>
    <t>71,78</t>
  </si>
  <si>
    <t>21,17</t>
  </si>
  <si>
    <t>43,11</t>
  </si>
  <si>
    <t>43,33</t>
  </si>
  <si>
    <t>46,72</t>
  </si>
  <si>
    <t>82,19</t>
  </si>
  <si>
    <t>62,47</t>
  </si>
  <si>
    <t>67,89</t>
  </si>
  <si>
    <t>84,95</t>
  </si>
  <si>
    <t>145,36</t>
  </si>
  <si>
    <t>32,62</t>
  </si>
  <si>
    <t>65,40</t>
  </si>
  <si>
    <t>47,72</t>
  </si>
  <si>
    <t>52,77</t>
  </si>
  <si>
    <t>106,08</t>
  </si>
  <si>
    <t>54,37</t>
  </si>
  <si>
    <t>59,94</t>
  </si>
  <si>
    <t>115,89</t>
  </si>
  <si>
    <t>81,05</t>
  </si>
  <si>
    <t>122,23</t>
  </si>
  <si>
    <t>84,21</t>
  </si>
  <si>
    <t>89,26</t>
  </si>
  <si>
    <t>142,57</t>
  </si>
  <si>
    <t>120,02</t>
  </si>
  <si>
    <t>125,59</t>
  </si>
  <si>
    <t>181,18</t>
  </si>
  <si>
    <t>55,99</t>
  </si>
  <si>
    <t>59,67</t>
  </si>
  <si>
    <t>97,22</t>
  </si>
  <si>
    <t>69,50</t>
  </si>
  <si>
    <t>121,39</t>
  </si>
  <si>
    <t>191,71</t>
  </si>
  <si>
    <t>132,18</t>
  </si>
  <si>
    <t>126,52</t>
  </si>
  <si>
    <t>136,66</t>
  </si>
  <si>
    <t>190,15</t>
  </si>
  <si>
    <t>129,53</t>
  </si>
  <si>
    <t>197,40</t>
  </si>
  <si>
    <t>144,02</t>
  </si>
  <si>
    <t>185,55</t>
  </si>
  <si>
    <t>133,02</t>
  </si>
  <si>
    <t>207,07</t>
  </si>
  <si>
    <t>147,54</t>
  </si>
  <si>
    <t>199,55</t>
  </si>
  <si>
    <t>140,87</t>
  </si>
  <si>
    <t>213,50</t>
  </si>
  <si>
    <t>152,05</t>
  </si>
  <si>
    <t>204,47</t>
  </si>
  <si>
    <t>143,85</t>
  </si>
  <si>
    <t>159,41</t>
  </si>
  <si>
    <t>199,89</t>
  </si>
  <si>
    <t>139,96</t>
  </si>
  <si>
    <t>160,03</t>
  </si>
  <si>
    <t>30,28</t>
  </si>
  <si>
    <t>205,19</t>
  </si>
  <si>
    <t>188,90</t>
  </si>
  <si>
    <t>198,75</t>
  </si>
  <si>
    <t>238,07</t>
  </si>
  <si>
    <t>53,99</t>
  </si>
  <si>
    <t>57,18</t>
  </si>
  <si>
    <t>292,58</t>
  </si>
  <si>
    <t>271,40</t>
  </si>
  <si>
    <t>281,25</t>
  </si>
  <si>
    <t>337,37</t>
  </si>
  <si>
    <t>58,56</t>
  </si>
  <si>
    <t>50,70</t>
  </si>
  <si>
    <t>59,51</t>
  </si>
  <si>
    <t>61,75</t>
  </si>
  <si>
    <t>58,96</t>
  </si>
  <si>
    <t>123,61</t>
  </si>
  <si>
    <t>164,01</t>
  </si>
  <si>
    <t>55,13</t>
  </si>
  <si>
    <t>118,79</t>
  </si>
  <si>
    <t>74,38</t>
  </si>
  <si>
    <t>80,37</t>
  </si>
  <si>
    <t>6,98</t>
  </si>
  <si>
    <t>374,13</t>
  </si>
  <si>
    <t>372,88</t>
  </si>
  <si>
    <t>392,21</t>
  </si>
  <si>
    <t>389,26</t>
  </si>
  <si>
    <t>478,51</t>
  </si>
  <si>
    <t>470,49</t>
  </si>
  <si>
    <t>457,77</t>
  </si>
  <si>
    <t>454,44</t>
  </si>
  <si>
    <t>467,00</t>
  </si>
  <si>
    <t>447,05</t>
  </si>
  <si>
    <t>447,22</t>
  </si>
  <si>
    <t>431,81</t>
  </si>
  <si>
    <t>600,17</t>
  </si>
  <si>
    <t>385,18</t>
  </si>
  <si>
    <t>533,31</t>
  </si>
  <si>
    <t>530,28</t>
  </si>
  <si>
    <t>480,77</t>
  </si>
  <si>
    <t>485,16</t>
  </si>
  <si>
    <t>452,87</t>
  </si>
  <si>
    <t>448,58</t>
  </si>
  <si>
    <t>371,59</t>
  </si>
  <si>
    <t>463,67</t>
  </si>
  <si>
    <t>460,93</t>
  </si>
  <si>
    <t>415,49</t>
  </si>
  <si>
    <t>408,11</t>
  </si>
  <si>
    <t>5.488,59</t>
  </si>
  <si>
    <t>5.506,58</t>
  </si>
  <si>
    <t>5.611,41</t>
  </si>
  <si>
    <t>5.627,01</t>
  </si>
  <si>
    <t>5.506,97</t>
  </si>
  <si>
    <t>5.544,98</t>
  </si>
  <si>
    <t>389,64</t>
  </si>
  <si>
    <t>351,45</t>
  </si>
  <si>
    <t>418,75</t>
  </si>
  <si>
    <t>375,18</t>
  </si>
  <si>
    <t>493,23</t>
  </si>
  <si>
    <t>453,78</t>
  </si>
  <si>
    <t>459,73</t>
  </si>
  <si>
    <t>436,18</t>
  </si>
  <si>
    <t>455,28</t>
  </si>
  <si>
    <t>448,44</t>
  </si>
  <si>
    <t>445,73</t>
  </si>
  <si>
    <t>428,26</t>
  </si>
  <si>
    <t>678,06</t>
  </si>
  <si>
    <t>596,07</t>
  </si>
  <si>
    <t>576,68</t>
  </si>
  <si>
    <t>578,69</t>
  </si>
  <si>
    <t>532,37</t>
  </si>
  <si>
    <t>508,38</t>
  </si>
  <si>
    <t>518,35</t>
  </si>
  <si>
    <t>480,36</t>
  </si>
  <si>
    <t>461,18</t>
  </si>
  <si>
    <t>473,71</t>
  </si>
  <si>
    <t>425,33</t>
  </si>
  <si>
    <t>406,12</t>
  </si>
  <si>
    <t>358,96</t>
  </si>
  <si>
    <t>516,39</t>
  </si>
  <si>
    <t>465,13</t>
  </si>
  <si>
    <t>444,03</t>
  </si>
  <si>
    <t>439,78</t>
  </si>
  <si>
    <t>405,81</t>
  </si>
  <si>
    <t>390,24</t>
  </si>
  <si>
    <t>5.400,49</t>
  </si>
  <si>
    <t>5.395,51</t>
  </si>
  <si>
    <t>5.493,89</t>
  </si>
  <si>
    <t>5.482,75</t>
  </si>
  <si>
    <t>5.506,07</t>
  </si>
  <si>
    <t>5.431,40</t>
  </si>
  <si>
    <t>5.446,67</t>
  </si>
  <si>
    <t>471,71</t>
  </si>
  <si>
    <t>499,12</t>
  </si>
  <si>
    <t>576,96</t>
  </si>
  <si>
    <t>558,52</t>
  </si>
  <si>
    <t>569,56</t>
  </si>
  <si>
    <t>548,16</t>
  </si>
  <si>
    <t>533,98</t>
  </si>
  <si>
    <t>710,47</t>
  </si>
  <si>
    <t>631,33</t>
  </si>
  <si>
    <t>585,23</t>
  </si>
  <si>
    <t>555,07</t>
  </si>
  <si>
    <t>479,60</t>
  </si>
  <si>
    <t>570,76</t>
  </si>
  <si>
    <t>512,49</t>
  </si>
  <si>
    <t>5.558,03</t>
  </si>
  <si>
    <t>5.659,00</t>
  </si>
  <si>
    <t>5.594,66</t>
  </si>
  <si>
    <t>1.708,81</t>
  </si>
  <si>
    <t>1.711,10</t>
  </si>
  <si>
    <t>1.709,91</t>
  </si>
  <si>
    <t>2.000,57</t>
  </si>
  <si>
    <t>2.000,32</t>
  </si>
  <si>
    <t>2.001,96</t>
  </si>
  <si>
    <t>4.815,24</t>
  </si>
  <si>
    <t>4.840,00</t>
  </si>
  <si>
    <t>4.870,70</t>
  </si>
  <si>
    <t>5.352,23</t>
  </si>
  <si>
    <t>5.406,65</t>
  </si>
  <si>
    <t>5.461,25</t>
  </si>
  <si>
    <t>3.358,16</t>
  </si>
  <si>
    <t>3.385,80</t>
  </si>
  <si>
    <t>3.414,81</t>
  </si>
  <si>
    <t>1.883,79</t>
  </si>
  <si>
    <t>2.180,25</t>
  </si>
  <si>
    <t>5.619,34</t>
  </si>
  <si>
    <t>3.584,44</t>
  </si>
  <si>
    <t>4.994,44</t>
  </si>
  <si>
    <t>5.015,83</t>
  </si>
  <si>
    <t>1.745,73</t>
  </si>
  <si>
    <t>1.740,40</t>
  </si>
  <si>
    <t>937,46</t>
  </si>
  <si>
    <t>474,38</t>
  </si>
  <si>
    <t>556,03</t>
  </si>
  <si>
    <t>501,34</t>
  </si>
  <si>
    <t>586,08</t>
  </si>
  <si>
    <t>422,89</t>
  </si>
  <si>
    <t>521,87</t>
  </si>
  <si>
    <t>441,03</t>
  </si>
  <si>
    <t>730,36</t>
  </si>
  <si>
    <t>489,92</t>
  </si>
  <si>
    <t>465,02</t>
  </si>
  <si>
    <t>453,80</t>
  </si>
  <si>
    <t>589,65</t>
  </si>
  <si>
    <t>493,21</t>
  </si>
  <si>
    <t>438,14</t>
  </si>
  <si>
    <t>470,72</t>
  </si>
  <si>
    <t>438,59</t>
  </si>
  <si>
    <t>426,16</t>
  </si>
  <si>
    <t>615,09</t>
  </si>
  <si>
    <t>653,33</t>
  </si>
  <si>
    <t>604,19</t>
  </si>
  <si>
    <t>595,18</t>
  </si>
  <si>
    <t>699,39</t>
  </si>
  <si>
    <t>529,39</t>
  </si>
  <si>
    <t>558,13</t>
  </si>
  <si>
    <t>526,87</t>
  </si>
  <si>
    <t>516,20</t>
  </si>
  <si>
    <t>617,90</t>
  </si>
  <si>
    <t>424,42</t>
  </si>
  <si>
    <t>471,66</t>
  </si>
  <si>
    <t>502,53</t>
  </si>
  <si>
    <t>617,37</t>
  </si>
  <si>
    <t>532,09</t>
  </si>
  <si>
    <t>1.094,27</t>
  </si>
  <si>
    <t>790,97</t>
  </si>
  <si>
    <t>350,41</t>
  </si>
  <si>
    <t>8,93</t>
  </si>
  <si>
    <t>62,39</t>
  </si>
  <si>
    <t>46,79</t>
  </si>
  <si>
    <t>13,45</t>
  </si>
  <si>
    <t>29,85</t>
  </si>
  <si>
    <t>55,17</t>
  </si>
  <si>
    <t>41,97</t>
  </si>
  <si>
    <t>102,06</t>
  </si>
  <si>
    <t>73,39</t>
  </si>
  <si>
    <t>49,45</t>
  </si>
  <si>
    <t>83,26</t>
  </si>
  <si>
    <t>91,02</t>
  </si>
  <si>
    <t>221,40</t>
  </si>
  <si>
    <t>116,02</t>
  </si>
  <si>
    <t>576,60</t>
  </si>
  <si>
    <t>41,73</t>
  </si>
  <si>
    <t>78,46</t>
  </si>
  <si>
    <t>47,03</t>
  </si>
  <si>
    <t>448,25</t>
  </si>
  <si>
    <t>203,74</t>
  </si>
  <si>
    <t>206,25</t>
  </si>
  <si>
    <t>89,05</t>
  </si>
  <si>
    <t>24,95</t>
  </si>
  <si>
    <t>59,92</t>
  </si>
  <si>
    <t>135,85</t>
  </si>
  <si>
    <t>124,16</t>
  </si>
  <si>
    <t>176,98</t>
  </si>
  <si>
    <t>350,81</t>
  </si>
  <si>
    <t>146,49</t>
  </si>
  <si>
    <t>114,22</t>
  </si>
  <si>
    <t>123,33</t>
  </si>
  <si>
    <t>462,21</t>
  </si>
  <si>
    <t>134,66</t>
  </si>
  <si>
    <t>25,15</t>
  </si>
  <si>
    <t>18,24</t>
  </si>
  <si>
    <t>31,25</t>
  </si>
  <si>
    <t>30,17</t>
  </si>
  <si>
    <t>162,32</t>
  </si>
  <si>
    <t>124,61</t>
  </si>
  <si>
    <t>82,18</t>
  </si>
  <si>
    <t>71,11</t>
  </si>
  <si>
    <t>58,19</t>
  </si>
  <si>
    <t>58,06</t>
  </si>
  <si>
    <t>52,27</t>
  </si>
  <si>
    <t>106,52</t>
  </si>
  <si>
    <t>78,04</t>
  </si>
  <si>
    <t>55,67</t>
  </si>
  <si>
    <t>164,87</t>
  </si>
  <si>
    <t>177,60</t>
  </si>
  <si>
    <t>200,65</t>
  </si>
  <si>
    <t>55,51</t>
  </si>
  <si>
    <t>78,58</t>
  </si>
  <si>
    <t>152,20</t>
  </si>
  <si>
    <t>331,88</t>
  </si>
  <si>
    <t>143,42</t>
  </si>
  <si>
    <t>6.010,15</t>
  </si>
  <si>
    <t>6.356,50</t>
  </si>
  <si>
    <t>4.766,91</t>
  </si>
  <si>
    <t>5.131,33</t>
  </si>
  <si>
    <t>2.568,72</t>
  </si>
  <si>
    <t>3.985,12</t>
  </si>
  <si>
    <t>2.317,02</t>
  </si>
  <si>
    <t>2.467,88</t>
  </si>
  <si>
    <t>1.897,11</t>
  </si>
  <si>
    <t>2.739,59</t>
  </si>
  <si>
    <t>2.133,97</t>
  </si>
  <si>
    <t>3.989,88</t>
  </si>
  <si>
    <t>2.321,78</t>
  </si>
  <si>
    <t>2.472,64</t>
  </si>
  <si>
    <t>1.901,87</t>
  </si>
  <si>
    <t>2.744,35</t>
  </si>
  <si>
    <t>2.204,76</t>
  </si>
  <si>
    <t>103304</t>
  </si>
  <si>
    <t>1.215,76</t>
  </si>
  <si>
    <t>103307</t>
  </si>
  <si>
    <t>1.288,46</t>
  </si>
  <si>
    <t>103310</t>
  </si>
  <si>
    <t>1.252,46</t>
  </si>
  <si>
    <t>103314</t>
  </si>
  <si>
    <t>INSTALAÇÃO DE PERGOLADO DE MADEIRA, EM MAÇARANDUBA, ANGELIM OU EQUIVALENTE DA REGIÃO, FIXADO COM CONCRETO SOBRE PISO DE CONCRETO EXISTENTE. AF_11/2021</t>
  </si>
  <si>
    <t>219,63</t>
  </si>
  <si>
    <t>103315</t>
  </si>
  <si>
    <t>213,61</t>
  </si>
  <si>
    <t>103769</t>
  </si>
  <si>
    <t>4.293,64</t>
  </si>
  <si>
    <t>199,31</t>
  </si>
  <si>
    <t>91,82</t>
  </si>
  <si>
    <t>647,43</t>
  </si>
  <si>
    <t>1.003,48</t>
  </si>
  <si>
    <t>16,84</t>
  </si>
  <si>
    <t>19,86</t>
  </si>
  <si>
    <t>16,45</t>
  </si>
  <si>
    <t>18,14</t>
  </si>
  <si>
    <t>18,68</t>
  </si>
  <si>
    <t>16,07</t>
  </si>
  <si>
    <t>18,30</t>
  </si>
  <si>
    <t>20,61</t>
  </si>
  <si>
    <t>25,78</t>
  </si>
  <si>
    <t>17,36</t>
  </si>
  <si>
    <t>19,03</t>
  </si>
  <si>
    <t>2.884,38</t>
  </si>
  <si>
    <t>4.384,23</t>
  </si>
  <si>
    <t>3.379,36</t>
  </si>
  <si>
    <t>3.563,55</t>
  </si>
  <si>
    <t>3.562,62</t>
  </si>
  <si>
    <t>2.932,13</t>
  </si>
  <si>
    <t>2.857,89</t>
  </si>
  <si>
    <t>2.422,91</t>
  </si>
  <si>
    <t>3.936,07</t>
  </si>
  <si>
    <t>5.774,28</t>
  </si>
  <si>
    <t>2.928,06</t>
  </si>
  <si>
    <t>2.317,74</t>
  </si>
  <si>
    <t>4.320,70</t>
  </si>
  <si>
    <t>2.830,98</t>
  </si>
  <si>
    <t>27,74</t>
  </si>
  <si>
    <t>17,74</t>
  </si>
  <si>
    <t>43,80</t>
  </si>
  <si>
    <t>23,84</t>
  </si>
  <si>
    <t>67,15</t>
  </si>
  <si>
    <t>49,32</t>
  </si>
  <si>
    <t>25,48</t>
  </si>
  <si>
    <t>34,32</t>
  </si>
  <si>
    <t>25,56</t>
  </si>
  <si>
    <t>2.886,47</t>
  </si>
  <si>
    <t>3.087,48</t>
  </si>
  <si>
    <t>2.132,63</t>
  </si>
  <si>
    <t>3.271,30</t>
  </si>
  <si>
    <t>3.049,22</t>
  </si>
  <si>
    <t>3.027,76</t>
  </si>
  <si>
    <t>3.561,88</t>
  </si>
  <si>
    <t>3.018,67</t>
  </si>
  <si>
    <t>2.890,37</t>
  </si>
  <si>
    <t>2.951,63</t>
  </si>
  <si>
    <t>3.917,26</t>
  </si>
  <si>
    <t>2.433,11</t>
  </si>
  <si>
    <t>2.866,74</t>
  </si>
  <si>
    <t>1.370,25</t>
  </si>
  <si>
    <t>3.567,12</t>
  </si>
  <si>
    <t>2.606,76</t>
  </si>
  <si>
    <t>3.313,13</t>
  </si>
  <si>
    <t>3.031,69</t>
  </si>
  <si>
    <t>3.391,08</t>
  </si>
  <si>
    <t>3.540,12</t>
  </si>
  <si>
    <t>2.346,30</t>
  </si>
  <si>
    <t>3.698,43</t>
  </si>
  <si>
    <t>4.510,59</t>
  </si>
  <si>
    <t>3.555,41</t>
  </si>
  <si>
    <t>3.445,34</t>
  </si>
  <si>
    <t>3.253,85</t>
  </si>
  <si>
    <t>2.753,69</t>
  </si>
  <si>
    <t>3.122,96</t>
  </si>
  <si>
    <t>2.045,16</t>
  </si>
  <si>
    <t>3.759,01</t>
  </si>
  <si>
    <t>3.351,77</t>
  </si>
  <si>
    <t>3.706,89</t>
  </si>
  <si>
    <t>3.861,18</t>
  </si>
  <si>
    <t>3.265,02</t>
  </si>
  <si>
    <t>2.592,07</t>
  </si>
  <si>
    <t>3.853,85</t>
  </si>
  <si>
    <t>2.761,68</t>
  </si>
  <si>
    <t>3.609,62</t>
  </si>
  <si>
    <t>2.725,87</t>
  </si>
  <si>
    <t>3.081,10</t>
  </si>
  <si>
    <t>3.271,37</t>
  </si>
  <si>
    <t>1.649,68</t>
  </si>
  <si>
    <t>2.999,89</t>
  </si>
  <si>
    <t>2.675,58</t>
  </si>
  <si>
    <t>2.607,29</t>
  </si>
  <si>
    <t>2.776,68</t>
  </si>
  <si>
    <t>3.126,35</t>
  </si>
  <si>
    <t>3.361,09</t>
  </si>
  <si>
    <t>2.626,04</t>
  </si>
  <si>
    <t>2.636,49</t>
  </si>
  <si>
    <t>3.084,61</t>
  </si>
  <si>
    <t>2.733,86</t>
  </si>
  <si>
    <t>2.304,93</t>
  </si>
  <si>
    <t>3.167,34</t>
  </si>
  <si>
    <t>3.721,92</t>
  </si>
  <si>
    <t>2.912,79</t>
  </si>
  <si>
    <t>3.246,55</t>
  </si>
  <si>
    <t>2.729,86</t>
  </si>
  <si>
    <t>2.749,67</t>
  </si>
  <si>
    <t>2.890,04</t>
  </si>
  <si>
    <t>3.577,60</t>
  </si>
  <si>
    <t>3.784,97</t>
  </si>
  <si>
    <t>3.708,47</t>
  </si>
  <si>
    <t>2.631,70</t>
  </si>
  <si>
    <t>2.426,31</t>
  </si>
  <si>
    <t>2.878,45</t>
  </si>
  <si>
    <t>3.716,75</t>
  </si>
  <si>
    <t>4.615,52</t>
  </si>
  <si>
    <t>4.095,39</t>
  </si>
  <si>
    <t>4.222,06</t>
  </si>
  <si>
    <t>3.508,75</t>
  </si>
  <si>
    <t>3.202,97</t>
  </si>
  <si>
    <t>2.858,93</t>
  </si>
  <si>
    <t>SINAPI COMPOSIÇÕES - MARÇO.2022 - DESONERADO</t>
  </si>
  <si>
    <t>SINAPI INSUMO - MARÇO.2022 - DESONERADO</t>
  </si>
  <si>
    <t>DESCRIÇÃO DO INSUMO</t>
  </si>
  <si>
    <t xml:space="preserve">REATERRO MECANIZADO DE VALA COM RETROESCAVADEIRA (CAPACIDADE DA CAÇAMBA DA RETRO: 0,26 M³ / POTÊNCIA: 88 HP), LARGURA DE 0,8 A 1,5 M, PROFUNDIDADE DE 1,5 A 3,0 M, COM SOLO (SEM SUBSTITUIÇÃO) DE 1ª CATEGORIA EM LOCAIS COM BAIXO NÍVEL DE INTERFERÊNCIA. AF_04/2016 </t>
  </si>
  <si>
    <t>UNID</t>
  </si>
  <si>
    <r>
      <t xml:space="preserve">ISS - </t>
    </r>
    <r>
      <rPr>
        <sz val="12"/>
        <color rgb="FF000000"/>
        <rFont val="Calibri"/>
        <family val="2"/>
        <scheme val="minor"/>
      </rPr>
      <t>(ISS% CONSIDERANDO 40% DE MATRIAL) - LEI do Múnicipio da Execução da Obra</t>
    </r>
  </si>
  <si>
    <r>
      <t xml:space="preserve"> BDI = </t>
    </r>
    <r>
      <rPr>
        <u/>
        <sz val="12"/>
        <rFont val="Calibri"/>
        <family val="2"/>
        <scheme val="minor"/>
      </rPr>
      <t>(1+AC+S+R+G)x(1+DF)X(1+L))</t>
    </r>
    <r>
      <rPr>
        <sz val="12"/>
        <rFont val="Calibri"/>
        <family val="2"/>
        <scheme val="min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</si>
  <si>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 xml:space="preserve">ENG. EMILLY FERREIRA SANTOS </t>
  </si>
  <si>
    <t xml:space="preserve">EMILLY FERREIRA SANTOS </t>
  </si>
  <si>
    <t>EMILLY FERREIRA SANTOS</t>
  </si>
  <si>
    <t>ENGENHEIRO CIVIL CREA: 51477/MT</t>
  </si>
  <si>
    <t>3.5</t>
  </si>
  <si>
    <t>REATERRO MECANIZADO DE VALA COM RETROESCAVADEIRA (CAPACIDADE DA CAÇAMBA DA RETRO: 0,26 M³ / POTÊNCIA: 88 HP), LARGURA ATÉ 0,8 M, PROFUNDIDADE DE 1,5 A 3,0 M, COM SOLO DE 1ª CATEGORIA EM LOCAIS COM ALTO NÍVEL DE INTERFERÊNCIA. AF_04/2016</t>
  </si>
  <si>
    <t>EXECUÇÃO DE PASSEIO (CALÇADA) OU PISO DE CONCRETO COM CONCRETO MOLDADO IN LOCO, USINADO, ACABAMENTO CONVENCIONAL, ESPESSURA 8 CM, ARMADO. AF_07/2016</t>
  </si>
  <si>
    <t>3.6</t>
  </si>
  <si>
    <t>5.7</t>
  </si>
  <si>
    <t>5.9</t>
  </si>
  <si>
    <t>PAR DE TABELAS DE BASQUETE DE COMPENSADO NAVAL, COM AROS E REDES - FORNECIMENTO E INSTALAÇÃO. AF_03/2022</t>
  </si>
  <si>
    <t>8.5</t>
  </si>
  <si>
    <t>TORNEIRA PLÁSTICA 3/4 PARA TANQUE - FORNECIMENTO E INSTALAÇÃO. AF_01/2020</t>
  </si>
  <si>
    <t>ESCAVAÇÃO MANUAL PARA BLOCO DE COROAMENTO OU SAPATA (INCLUINDO ESCAVAÇÃO PARA COLOCAÇÃO DE FÔRMAS). AF_06/2017</t>
  </si>
  <si>
    <t>LASTRO DE CONCRETO MAGRO, APLICADO EM BLOCOS DE COROAMENTO OU SAPATAS, ESPESSURA DE 3 CM. AF_08/2017</t>
  </si>
  <si>
    <t>FABRICAÇÃO DE FÔRMA PARA PILARES E ESTRUTURAS SIMILARES, EM CHAPA DE MADEIRA COMPENSADA RESINADA, E = 17 MM. AF_09/2020</t>
  </si>
  <si>
    <t>ESTACA METÁLICA PARA FUNDAÇÃO, UTILIZANDO PERFIL LAMINADO HP310X79 (EXCLUSIVE MOBILIZAÇÃO E DESMOBILIZAÇÃO). AF_01/2020</t>
  </si>
  <si>
    <t>PINTURA COM TINTA ALQUÍDICA DE ACABAMENTO (ESMALTE SINTÉTICO FOSCO) PULVERIZADA SOBRE PERFIL METÁLICO EXECUTADO EM FÁBRICA (POR DEMÃO). AF_01/2020_P</t>
  </si>
  <si>
    <t>ADITIVO PLASTIFICANTE RETARDADOR DE PEGA E REDUTOR DE AGUA PARA CONCRETO,LIQUIDO E ISENTO DE CLORETOS</t>
  </si>
  <si>
    <t>ARMAÇÃO DE BLOCO, VIGA BALDRAME OU SAPATA UTILIZANDO AÇO CA-50 DE 10 MM - MONTAGEM. AF_06/2017</t>
  </si>
  <si>
    <t>8.6</t>
  </si>
  <si>
    <t>PLAYGROUND</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</si>
  <si>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</si>
  <si>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</si>
  <si>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</si>
  <si>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</si>
  <si>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</si>
  <si>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</si>
  <si>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</si>
  <si>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</si>
  <si>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</si>
  <si>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</si>
  <si>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</si>
  <si>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</si>
  <si>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</si>
  <si>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</si>
  <si>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</si>
  <si>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</si>
  <si>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</si>
  <si>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</si>
  <si>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</si>
  <si>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</si>
  <si>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</si>
  <si>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</si>
  <si>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</si>
  <si>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</si>
  <si>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</si>
  <si>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</si>
  <si>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</si>
  <si>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</si>
  <si>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</si>
  <si>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</si>
  <si>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</si>
  <si>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</si>
  <si>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</si>
  <si>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</si>
  <si>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</si>
  <si>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</si>
  <si>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</si>
  <si>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</si>
  <si>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</si>
  <si>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</si>
  <si>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</si>
  <si>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</si>
  <si>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</si>
  <si>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</si>
  <si>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</si>
  <si>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</si>
  <si>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</si>
  <si>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</si>
  <si>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</si>
  <si>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</si>
  <si>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</si>
  <si>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</si>
  <si>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</si>
  <si>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</si>
  <si>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</si>
  <si>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</si>
  <si>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</si>
  <si>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</si>
  <si>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</si>
  <si>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</si>
  <si>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</si>
  <si>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</si>
  <si>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</si>
  <si>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</si>
  <si>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</si>
  <si>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</si>
  <si>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</si>
  <si>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</si>
  <si>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</si>
  <si>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</si>
  <si>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</si>
  <si>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</si>
  <si>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</si>
  <si>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</si>
  <si>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</si>
  <si>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</si>
  <si>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</si>
  <si>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</si>
  <si>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</si>
  <si>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</si>
  <si>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</si>
  <si>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</si>
  <si>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</si>
  <si>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</si>
  <si>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</si>
  <si>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</si>
  <si>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</si>
  <si>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</si>
  <si>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</si>
  <si>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</si>
  <si>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</si>
  <si>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</si>
  <si>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</si>
  <si>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</si>
  <si>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</si>
  <si>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</si>
  <si>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</si>
  <si>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</si>
  <si>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</si>
  <si>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</si>
  <si>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</si>
  <si>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</si>
  <si>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</si>
  <si>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</si>
  <si>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</si>
  <si>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</si>
  <si>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</si>
  <si>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</si>
  <si>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</si>
  <si>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</si>
  <si>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</si>
  <si>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</si>
  <si>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</si>
  <si>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</si>
  <si>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</si>
  <si>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</si>
  <si>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</si>
  <si>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</si>
  <si>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</si>
  <si>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</si>
  <si>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</si>
  <si>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</si>
  <si>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</si>
  <si>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</si>
  <si>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</si>
  <si>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</si>
  <si>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</si>
  <si>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</si>
  <si>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</si>
  <si>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</si>
  <si>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</si>
  <si>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</si>
  <si>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</si>
  <si>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</si>
  <si>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</si>
  <si>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</si>
  <si>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</si>
  <si>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</si>
  <si>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</si>
  <si>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</si>
  <si>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</si>
  <si>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</si>
  <si>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</si>
  <si>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</si>
  <si>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</si>
  <si>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</si>
  <si>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</si>
  <si>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</si>
  <si>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</si>
  <si>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</si>
  <si>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</si>
  <si>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</si>
  <si>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</si>
  <si>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</si>
  <si>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</si>
  <si>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</si>
  <si>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</si>
  <si>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</si>
  <si>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</si>
  <si>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</si>
  <si>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</si>
  <si>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</si>
  <si>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</si>
  <si>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</si>
  <si>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</si>
  <si>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</si>
  <si>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</si>
  <si>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</si>
  <si>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</si>
  <si>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</si>
  <si>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</si>
  <si>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</si>
  <si>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</si>
  <si>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</si>
  <si>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</si>
  <si>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</si>
  <si>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</si>
  <si>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</si>
  <si>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</si>
  <si>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</si>
  <si>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</si>
  <si>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</si>
  <si>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</si>
  <si>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</si>
  <si>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</si>
  <si>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</si>
  <si>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</si>
  <si>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</si>
  <si>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</si>
  <si>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</si>
  <si>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</si>
  <si>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</si>
  <si>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</si>
  <si>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</si>
  <si>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</si>
  <si>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</si>
  <si>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</si>
  <si>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</si>
  <si>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</si>
  <si>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</si>
  <si>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</si>
  <si>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</si>
  <si>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</si>
  <si>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</si>
  <si>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</si>
  <si>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</si>
  <si>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</si>
  <si>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</si>
  <si>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</si>
  <si>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</si>
  <si>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</si>
  <si>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</si>
  <si>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</si>
  <si>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</si>
  <si>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</si>
  <si>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</si>
  <si>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</si>
  <si>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</si>
  <si>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</si>
  <si>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</si>
  <si>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</si>
  <si>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</si>
  <si>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</si>
  <si>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</si>
  <si>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</si>
  <si>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</si>
  <si>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</si>
  <si>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</si>
  <si>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</si>
  <si>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</si>
  <si>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</si>
  <si>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</si>
  <si>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</si>
  <si>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</si>
  <si>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</si>
  <si>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</si>
  <si>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</si>
  <si>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</si>
  <si>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</si>
  <si>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</si>
  <si>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</si>
  <si>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</si>
  <si>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</si>
  <si>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</si>
  <si>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</si>
  <si>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</si>
  <si>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</si>
  <si>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</si>
  <si>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</si>
  <si>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</si>
  <si>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</si>
  <si>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</si>
  <si>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</si>
  <si>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</si>
  <si>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</si>
  <si>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</si>
  <si>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</si>
  <si>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</si>
  <si>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</si>
  <si>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</si>
  <si>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</si>
  <si>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</si>
  <si>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</si>
  <si>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</si>
  <si>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</si>
  <si>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</si>
  <si>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</si>
  <si>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</si>
  <si>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</si>
  <si>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</si>
  <si>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</si>
  <si>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</si>
  <si>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</si>
  <si>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</si>
  <si>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</si>
  <si>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</si>
  <si>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</si>
  <si>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</si>
  <si>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</si>
  <si>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</si>
  <si>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</si>
  <si>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</si>
  <si>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</si>
  <si>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</si>
  <si>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</si>
  <si>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</si>
  <si>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</si>
  <si>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</si>
  <si>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</si>
  <si>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</si>
  <si>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</si>
  <si>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</si>
  <si>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</si>
  <si>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</si>
  <si>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</si>
  <si>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</si>
  <si>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</si>
  <si>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</si>
  <si>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</si>
  <si>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</si>
  <si>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</si>
  <si>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</si>
  <si>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</si>
  <si>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</si>
  <si>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</si>
  <si>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</si>
  <si>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</si>
  <si>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</si>
  <si>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</si>
  <si>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</si>
  <si>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</si>
  <si>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</si>
  <si>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</si>
  <si>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</si>
  <si>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</si>
  <si>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</si>
  <si>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</si>
  <si>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</si>
  <si>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</si>
  <si>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</si>
  <si>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</si>
  <si>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</si>
  <si>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</si>
  <si>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</si>
  <si>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</si>
  <si>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</si>
  <si>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</si>
  <si>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</si>
  <si>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</si>
  <si>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</si>
  <si>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</si>
  <si>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</si>
  <si>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</si>
  <si>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</si>
  <si>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</si>
  <si>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</si>
  <si>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</si>
  <si>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</si>
  <si>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</si>
  <si>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</si>
  <si>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</si>
  <si>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</si>
  <si>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</si>
  <si>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</si>
  <si>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</si>
  <si>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</si>
  <si>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</si>
  <si>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</si>
  <si>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</si>
  <si>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</si>
  <si>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</si>
  <si>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</si>
  <si>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</si>
  <si>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</si>
  <si>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</si>
  <si>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</si>
  <si>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</si>
  <si>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</si>
  <si>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</si>
  <si>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</si>
  <si>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AF_09/2021</t>
  </si>
  <si>
    <t>CORTE E DOBRA DE AÇO CA-50, DIÂMETRO DE 6,3 MM, UTILIZADO EM ESTRIBO CONTÍNUO HELICOIDAL. AF_09/2021</t>
  </si>
  <si>
    <t>CORTE E DOBRA DE AÇO CA-50, DIÂMERO DE 32 MM, UTILIZADO EM ESTRUTURAS DIVERSAS, EXCETO LAJE. AF_10/2016</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</si>
  <si>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</si>
  <si>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</si>
  <si>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</si>
  <si>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</si>
  <si>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</si>
  <si>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</si>
  <si>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</si>
  <si>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</si>
  <si>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</si>
  <si>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</si>
  <si>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</si>
  <si>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</si>
  <si>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</si>
  <si>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</si>
  <si>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</si>
  <si>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</si>
  <si>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</si>
  <si>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</si>
  <si>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</si>
  <si>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</si>
  <si>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</si>
  <si>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</si>
  <si>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</si>
  <si>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</si>
  <si>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</si>
  <si>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</si>
  <si>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</si>
  <si>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</si>
  <si>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</si>
  <si>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</si>
  <si>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</si>
  <si>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</si>
  <si>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</si>
  <si>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</si>
  <si>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</si>
  <si>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</si>
  <si>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</si>
  <si>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</si>
  <si>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</si>
  <si>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</si>
  <si>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</si>
  <si>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</si>
  <si>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</si>
  <si>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</si>
  <si>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</si>
  <si>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</si>
  <si>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</si>
  <si>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</si>
  <si>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</si>
  <si>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</si>
  <si>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</si>
  <si>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</si>
  <si>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</si>
  <si>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</si>
  <si>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</si>
  <si>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</si>
  <si>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</si>
  <si>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</si>
  <si>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</si>
  <si>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</si>
  <si>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</si>
  <si>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</si>
  <si>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</si>
  <si>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</si>
  <si>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</si>
  <si>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</si>
  <si>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</si>
  <si>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</si>
  <si>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</si>
  <si>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</si>
  <si>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</si>
  <si>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</si>
  <si>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</si>
  <si>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</si>
  <si>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</si>
  <si>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</si>
  <si>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</si>
  <si>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</si>
  <si>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</si>
  <si>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</si>
  <si>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</si>
  <si>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</si>
  <si>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</si>
  <si>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</si>
  <si>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</si>
  <si>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</si>
  <si>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</si>
  <si>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</si>
  <si>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</si>
  <si>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</si>
  <si>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</si>
  <si>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</si>
  <si>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</si>
  <si>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</si>
  <si>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</si>
  <si>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</si>
  <si>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</si>
  <si>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</si>
  <si>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</si>
  <si>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</si>
  <si>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</si>
  <si>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</si>
  <si>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</si>
  <si>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</si>
  <si>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</si>
  <si>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</si>
  <si>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</si>
  <si>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</si>
  <si>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</si>
  <si>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</si>
  <si>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</si>
  <si>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</si>
  <si>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</si>
  <si>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</si>
  <si>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</si>
  <si>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</si>
  <si>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</si>
  <si>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</si>
  <si>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</si>
  <si>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</si>
  <si>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</si>
  <si>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</si>
  <si>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</si>
  <si>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</si>
  <si>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</si>
  <si>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</si>
  <si>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</si>
  <si>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</si>
  <si>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</si>
  <si>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</si>
  <si>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</si>
  <si>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</si>
  <si>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</si>
  <si>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</si>
  <si>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</si>
  <si>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</si>
  <si>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</si>
  <si>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</si>
  <si>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</si>
  <si>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</si>
  <si>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</si>
  <si>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</si>
  <si>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</si>
  <si>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</si>
  <si>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</si>
  <si>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</si>
  <si>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</si>
  <si>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</si>
  <si>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</si>
  <si>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</si>
  <si>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</si>
  <si>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</si>
  <si>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</si>
  <si>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</si>
  <si>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</si>
  <si>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</si>
  <si>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</si>
  <si>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</si>
  <si>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</si>
  <si>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</si>
  <si>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</si>
  <si>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</si>
  <si>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</si>
  <si>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</si>
  <si>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</si>
  <si>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</si>
  <si>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</si>
  <si>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</si>
  <si>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</si>
  <si>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</si>
  <si>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</si>
  <si>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</si>
  <si>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</si>
  <si>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</si>
  <si>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</si>
  <si>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</si>
  <si>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</si>
  <si>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</si>
  <si>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</si>
  <si>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</si>
  <si>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</si>
  <si>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</si>
  <si>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</si>
  <si>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</si>
  <si>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</si>
  <si>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</si>
  <si>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</si>
  <si>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</si>
  <si>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</si>
  <si>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</si>
  <si>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</si>
  <si>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</si>
  <si>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</si>
  <si>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</si>
  <si>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</si>
  <si>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</si>
  <si>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</si>
  <si>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</si>
  <si>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</si>
  <si>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</si>
  <si>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</si>
  <si>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</si>
  <si>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</si>
  <si>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</si>
  <si>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</si>
  <si>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</si>
  <si>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</si>
  <si>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</si>
  <si>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</si>
  <si>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</si>
  <si>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</si>
  <si>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</si>
  <si>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</si>
  <si>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</si>
  <si>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</si>
  <si>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</si>
  <si>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</si>
  <si>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</si>
  <si>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</si>
  <si>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</si>
  <si>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</si>
  <si>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</si>
  <si>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</si>
  <si>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</si>
  <si>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</si>
  <si>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</si>
  <si>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</si>
  <si>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</si>
  <si>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</si>
  <si>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</si>
  <si>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</si>
  <si>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</si>
  <si>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</si>
  <si>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</si>
  <si>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</si>
  <si>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</si>
  <si>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</si>
  <si>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</si>
  <si>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</si>
  <si>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</si>
  <si>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</si>
  <si>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</si>
  <si>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</si>
  <si>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</si>
  <si>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</si>
  <si>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</si>
  <si>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</si>
  <si>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</si>
  <si>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</si>
  <si>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</si>
  <si>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</si>
  <si>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</si>
  <si>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</si>
  <si>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</si>
  <si>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</si>
  <si>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</si>
  <si>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</si>
  <si>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</si>
  <si>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</si>
  <si>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</si>
  <si>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</si>
  <si>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</si>
  <si>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</si>
  <si>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</si>
  <si>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</si>
  <si>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</si>
  <si>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</si>
  <si>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</si>
  <si>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</si>
  <si>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</si>
  <si>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</si>
  <si>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</si>
  <si>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</si>
  <si>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</si>
  <si>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</si>
  <si>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</si>
  <si>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</si>
  <si>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</si>
  <si>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</si>
  <si>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</si>
  <si>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</si>
  <si>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</si>
  <si>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</si>
  <si>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</si>
  <si>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</si>
  <si>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</si>
  <si>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</si>
  <si>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</si>
  <si>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</si>
  <si>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</si>
  <si>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</si>
  <si>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</si>
  <si>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</si>
  <si>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</si>
  <si>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</si>
  <si>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</si>
  <si>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</si>
  <si>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</si>
  <si>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</si>
  <si>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</si>
  <si>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</si>
  <si>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</si>
  <si>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</si>
  <si>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</si>
  <si>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</si>
  <si>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</si>
  <si>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</si>
  <si>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</si>
  <si>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</si>
  <si>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</si>
  <si>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</si>
  <si>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</si>
  <si>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</si>
  <si>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</si>
  <si>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</si>
  <si>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</si>
  <si>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</si>
  <si>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</si>
  <si>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</si>
  <si>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</si>
  <si>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</si>
  <si>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</si>
  <si>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</si>
  <si>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</si>
  <si>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</si>
  <si>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</si>
  <si>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</si>
  <si>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</si>
  <si>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</si>
  <si>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</si>
  <si>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</si>
  <si>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</si>
  <si>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</si>
  <si>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</si>
  <si>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</si>
  <si>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</si>
  <si>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</si>
  <si>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</si>
  <si>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</si>
  <si>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</si>
  <si>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</si>
  <si>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</si>
  <si>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</si>
  <si>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</si>
  <si>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</si>
  <si>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</si>
  <si>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</si>
  <si>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</si>
  <si>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</si>
  <si>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</si>
  <si>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</si>
  <si>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</si>
  <si>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</si>
  <si>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</si>
  <si>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</si>
  <si>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</si>
  <si>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</si>
  <si>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</si>
  <si>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</si>
  <si>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</si>
  <si>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</si>
  <si>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</si>
  <si>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</si>
  <si>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</si>
  <si>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</si>
  <si>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</si>
  <si>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</si>
  <si>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</si>
  <si>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</si>
  <si>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</si>
  <si>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</si>
  <si>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</si>
  <si>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</si>
  <si>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</si>
  <si>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</si>
  <si>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</si>
  <si>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</si>
  <si>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</si>
  <si>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</si>
  <si>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</si>
  <si>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</si>
  <si>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</si>
  <si>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</si>
  <si>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</si>
  <si>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</si>
  <si>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</si>
  <si>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</si>
  <si>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</si>
  <si>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</si>
  <si>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</si>
  <si>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</si>
  <si>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</si>
  <si>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</si>
  <si>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</si>
  <si>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</si>
  <si>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</si>
  <si>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</si>
  <si>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</si>
  <si>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</si>
  <si>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</si>
  <si>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</si>
  <si>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</si>
  <si>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</si>
  <si>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</si>
  <si>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</si>
  <si>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</si>
  <si>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</si>
  <si>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</si>
  <si>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</si>
  <si>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</si>
  <si>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</si>
  <si>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</si>
  <si>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</si>
  <si>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</si>
  <si>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</si>
  <si>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</si>
  <si>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</si>
  <si>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</si>
  <si>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</si>
  <si>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</si>
  <si>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</si>
  <si>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</si>
  <si>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</si>
  <si>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</si>
  <si>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</si>
  <si>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</si>
  <si>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</si>
  <si>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</si>
  <si>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</si>
  <si>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</si>
  <si>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</si>
  <si>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</si>
  <si>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</si>
  <si>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</si>
  <si>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</si>
  <si>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</si>
  <si>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</si>
  <si>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</si>
  <si>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</si>
  <si>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</si>
  <si>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</si>
  <si>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</si>
  <si>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</si>
  <si>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</si>
  <si>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</si>
  <si>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</si>
  <si>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</si>
  <si>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</si>
  <si>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</si>
  <si>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</si>
  <si>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</si>
  <si>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</si>
  <si>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</si>
  <si>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</si>
  <si>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</si>
  <si>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</si>
  <si>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</si>
  <si>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</si>
  <si>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</si>
  <si>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</si>
  <si>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</si>
  <si>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</si>
  <si>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</si>
  <si>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</si>
  <si>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</si>
  <si>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</si>
  <si>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</si>
  <si>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</si>
  <si>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</si>
  <si>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</si>
  <si>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</si>
  <si>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</si>
  <si>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</si>
  <si>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</si>
  <si>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</si>
  <si>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</si>
  <si>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</si>
  <si>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</si>
  <si>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</si>
  <si>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</si>
  <si>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</si>
  <si>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</si>
  <si>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</si>
  <si>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</si>
  <si>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</si>
  <si>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</si>
  <si>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</si>
  <si>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</si>
  <si>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</si>
  <si>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</si>
  <si>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</si>
  <si>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</si>
  <si>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</si>
  <si>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</si>
  <si>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</si>
  <si>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</si>
  <si>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</si>
  <si>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</si>
  <si>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</si>
  <si>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</si>
  <si>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</si>
  <si>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</si>
  <si>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</si>
  <si>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</si>
  <si>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</si>
  <si>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</si>
  <si>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</si>
  <si>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</si>
  <si>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</si>
  <si>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</si>
  <si>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</si>
  <si>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</si>
  <si>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</si>
  <si>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</si>
  <si>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</si>
  <si>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</si>
  <si>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</si>
  <si>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</si>
  <si>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</si>
  <si>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</si>
  <si>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</si>
  <si>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</si>
  <si>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</si>
  <si>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</si>
  <si>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</si>
  <si>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</si>
  <si>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</si>
  <si>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</si>
  <si>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</si>
  <si>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</si>
  <si>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</si>
  <si>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</si>
  <si>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</si>
  <si>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</si>
  <si>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</si>
  <si>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</si>
  <si>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</si>
  <si>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</si>
  <si>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</si>
  <si>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</si>
  <si>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</si>
  <si>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</si>
  <si>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</si>
  <si>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</si>
  <si>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</si>
  <si>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</si>
  <si>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</si>
  <si>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</si>
  <si>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</si>
  <si>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</si>
  <si>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</si>
  <si>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</si>
  <si>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</si>
  <si>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</si>
  <si>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</si>
  <si>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</si>
  <si>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</si>
  <si>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</si>
  <si>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</si>
  <si>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</si>
  <si>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</si>
  <si>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</si>
  <si>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</si>
  <si>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</si>
  <si>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</si>
  <si>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</si>
  <si>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</si>
  <si>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</si>
  <si>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</si>
  <si>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</si>
  <si>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</si>
  <si>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</si>
  <si>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</si>
  <si>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</si>
  <si>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</si>
  <si>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</si>
  <si>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</si>
  <si>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</si>
  <si>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</si>
  <si>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</si>
  <si>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</si>
  <si>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</si>
  <si>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</si>
  <si>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</si>
  <si>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</si>
  <si>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</si>
  <si>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</si>
  <si>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</si>
  <si>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</si>
  <si>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</si>
  <si>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</si>
  <si>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</si>
  <si>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</si>
  <si>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</si>
  <si>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</si>
  <si>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</si>
  <si>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</si>
  <si>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</si>
  <si>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</si>
  <si>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</si>
  <si>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</si>
  <si>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</si>
  <si>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</si>
  <si>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</si>
  <si>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</si>
  <si>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</si>
  <si>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</si>
  <si>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</si>
  <si>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</si>
  <si>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</si>
  <si>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</si>
  <si>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</si>
  <si>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</si>
  <si>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</si>
  <si>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</si>
  <si>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</si>
  <si>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</si>
  <si>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</si>
  <si>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</si>
  <si>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</si>
  <si>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</si>
  <si>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</si>
  <si>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</si>
  <si>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</si>
  <si>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</si>
  <si>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</si>
  <si>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</si>
  <si>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</si>
  <si>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</si>
  <si>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</si>
  <si>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</si>
  <si>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</si>
  <si>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</si>
  <si>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</si>
  <si>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</si>
  <si>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</si>
  <si>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</si>
  <si>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</si>
  <si>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</si>
  <si>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</si>
  <si>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</si>
  <si>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</si>
  <si>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</si>
  <si>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</si>
  <si>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</si>
  <si>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</si>
  <si>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</si>
  <si>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</si>
  <si>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</si>
  <si>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</si>
  <si>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</si>
  <si>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</si>
  <si>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</si>
  <si>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</si>
  <si>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</si>
  <si>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</si>
  <si>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</si>
  <si>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</si>
  <si>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</si>
  <si>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</si>
  <si>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</si>
  <si>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</si>
  <si>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</si>
  <si>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</si>
  <si>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</si>
  <si>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</si>
  <si>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</si>
  <si>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</si>
  <si>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</si>
  <si>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</si>
  <si>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</si>
  <si>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</si>
  <si>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</si>
  <si>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</si>
  <si>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</si>
  <si>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</si>
  <si>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</si>
  <si>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</si>
  <si>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</si>
  <si>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</si>
  <si>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</si>
  <si>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</si>
  <si>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</si>
  <si>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</si>
  <si>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</si>
  <si>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</si>
  <si>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</si>
  <si>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</si>
  <si>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</si>
  <si>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</si>
  <si>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</si>
  <si>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</si>
  <si>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</si>
  <si>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</si>
  <si>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</si>
  <si>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</si>
  <si>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</si>
  <si>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</si>
  <si>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</si>
  <si>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</si>
  <si>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</si>
  <si>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</si>
  <si>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</si>
  <si>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</si>
  <si>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</si>
  <si>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</si>
  <si>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</si>
  <si>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</si>
  <si>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</si>
  <si>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</si>
  <si>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</si>
  <si>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</si>
  <si>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</si>
  <si>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</si>
  <si>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</si>
  <si>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</si>
  <si>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</si>
  <si>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</si>
  <si>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</si>
  <si>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</si>
  <si>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</si>
  <si>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</si>
  <si>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</si>
  <si>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</si>
  <si>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</si>
  <si>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</si>
  <si>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</si>
  <si>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</si>
  <si>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</si>
  <si>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</si>
  <si>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</si>
  <si>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</si>
  <si>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</si>
  <si>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</si>
  <si>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</si>
  <si>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</si>
  <si>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</si>
  <si>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</si>
  <si>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</si>
  <si>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</si>
  <si>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</si>
  <si>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</si>
  <si>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</si>
  <si>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</si>
  <si>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</si>
  <si>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</si>
  <si>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</si>
  <si>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</si>
  <si>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</si>
  <si>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</si>
  <si>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</si>
  <si>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</si>
  <si>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</si>
  <si>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</si>
  <si>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</si>
  <si>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</si>
  <si>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</si>
  <si>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</si>
  <si>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</si>
  <si>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</si>
  <si>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</si>
  <si>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</si>
  <si>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</si>
  <si>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</si>
  <si>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</si>
  <si>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</si>
  <si>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</si>
  <si>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</si>
  <si>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</si>
  <si>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</si>
  <si>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</si>
  <si>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</si>
  <si>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</si>
  <si>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</si>
  <si>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</si>
  <si>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</si>
  <si>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</si>
  <si>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</si>
  <si>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</si>
  <si>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</si>
  <si>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</si>
  <si>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</si>
  <si>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</si>
  <si>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</si>
  <si>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</si>
  <si>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</si>
  <si>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</si>
  <si>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</si>
  <si>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</si>
  <si>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</si>
  <si>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</si>
  <si>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</si>
  <si>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</si>
  <si>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</si>
  <si>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</si>
  <si>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</si>
  <si>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</si>
  <si>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</si>
  <si>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</si>
  <si>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</si>
  <si>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</si>
  <si>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</si>
  <si>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</si>
  <si>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</si>
  <si>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</si>
  <si>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</si>
  <si>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</si>
  <si>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</si>
  <si>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</si>
  <si>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</si>
  <si>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</si>
  <si>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</si>
  <si>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</si>
  <si>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</si>
  <si>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</si>
  <si>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</si>
  <si>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</si>
  <si>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</si>
  <si>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</si>
  <si>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</si>
  <si>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</si>
  <si>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</si>
  <si>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</si>
  <si>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</si>
  <si>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</si>
  <si>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</si>
  <si>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</si>
  <si>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</si>
  <si>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</si>
  <si>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</si>
  <si>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</si>
  <si>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</si>
  <si>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</si>
  <si>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</si>
  <si>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</si>
  <si>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</si>
  <si>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</si>
  <si>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</si>
  <si>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</si>
  <si>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</si>
  <si>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</si>
  <si>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</si>
  <si>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</si>
  <si>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</si>
  <si>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</si>
  <si>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</si>
  <si>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</si>
  <si>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</si>
  <si>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</si>
  <si>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</si>
  <si>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</si>
  <si>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</si>
  <si>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</si>
  <si>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</si>
  <si>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</si>
  <si>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</si>
  <si>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</si>
  <si>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</si>
  <si>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</si>
  <si>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</si>
  <si>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</si>
  <si>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</si>
  <si>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</si>
  <si>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</si>
  <si>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</si>
  <si>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</si>
  <si>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</si>
  <si>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</si>
  <si>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</si>
  <si>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</si>
  <si>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</si>
  <si>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</si>
  <si>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</si>
  <si>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</si>
  <si>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</si>
  <si>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</si>
  <si>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</si>
  <si>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</si>
  <si>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</si>
  <si>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</si>
  <si>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</si>
  <si>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</si>
  <si>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</si>
  <si>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</si>
  <si>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</si>
  <si>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</si>
  <si>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</si>
  <si>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</si>
  <si>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</si>
  <si>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</si>
  <si>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</si>
  <si>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</si>
  <si>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</si>
  <si>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</si>
  <si>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</si>
  <si>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</si>
  <si>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</si>
  <si>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</si>
  <si>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</si>
  <si>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</si>
  <si>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</si>
  <si>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</si>
  <si>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</si>
  <si>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</si>
  <si>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</si>
  <si>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</si>
  <si>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</si>
  <si>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</si>
  <si>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</si>
  <si>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</si>
  <si>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</si>
  <si>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</si>
  <si>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</si>
  <si>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</si>
  <si>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</si>
  <si>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</si>
  <si>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</si>
  <si>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</si>
  <si>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</si>
  <si>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</si>
  <si>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</si>
  <si>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</si>
  <si>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</si>
  <si>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</si>
  <si>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</si>
  <si>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</si>
  <si>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</si>
  <si>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</si>
  <si>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</si>
  <si>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</si>
  <si>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</si>
  <si>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</si>
  <si>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</si>
  <si>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</si>
  <si>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</si>
  <si>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</si>
  <si>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</si>
  <si>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</si>
  <si>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</si>
  <si>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</si>
  <si>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</si>
  <si>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</si>
  <si>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</si>
  <si>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</si>
  <si>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</si>
  <si>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</si>
  <si>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</si>
  <si>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</si>
  <si>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</si>
  <si>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</si>
  <si>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</si>
  <si>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</si>
  <si>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</si>
  <si>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</si>
  <si>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</si>
  <si>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</si>
  <si>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</si>
  <si>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</si>
  <si>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</si>
  <si>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</si>
  <si>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</si>
  <si>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</si>
  <si>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</si>
  <si>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</si>
  <si>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</si>
  <si>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</si>
  <si>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</si>
  <si>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</si>
  <si>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</si>
  <si>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</si>
  <si>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</si>
  <si>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</si>
  <si>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</si>
  <si>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</si>
  <si>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</si>
  <si>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</si>
  <si>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</si>
  <si>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</si>
  <si>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</si>
  <si>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</si>
  <si>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</si>
  <si>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</si>
  <si>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</si>
  <si>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</si>
  <si>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</si>
  <si>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</si>
  <si>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</si>
  <si>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</si>
  <si>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</si>
  <si>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</si>
  <si>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</si>
  <si>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</si>
  <si>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</si>
  <si>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</si>
  <si>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</si>
  <si>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</si>
  <si>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</si>
  <si>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</si>
  <si>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</si>
  <si>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</si>
  <si>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</si>
  <si>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</si>
  <si>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</si>
  <si>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</si>
  <si>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</si>
  <si>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</si>
  <si>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</si>
  <si>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</si>
  <si>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</si>
  <si>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</si>
  <si>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</si>
  <si>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</si>
  <si>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</si>
  <si>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</si>
  <si>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</si>
  <si>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</si>
  <si>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</si>
  <si>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</si>
  <si>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</si>
  <si>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</si>
  <si>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</si>
  <si>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</si>
  <si>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</si>
  <si>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</si>
  <si>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</si>
  <si>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</si>
  <si>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</si>
  <si>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</si>
  <si>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</si>
  <si>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</si>
  <si>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</si>
  <si>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</si>
  <si>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</si>
  <si>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</si>
  <si>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</si>
  <si>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</si>
  <si>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</si>
  <si>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</si>
  <si>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</si>
  <si>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</si>
  <si>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</si>
  <si>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</si>
  <si>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</si>
  <si>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</si>
  <si>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</si>
  <si>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</si>
  <si>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</si>
  <si>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</si>
  <si>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</si>
  <si>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</si>
  <si>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</si>
  <si>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</si>
  <si>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</si>
  <si>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</si>
  <si>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</si>
  <si>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</si>
  <si>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</si>
  <si>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</si>
  <si>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</si>
  <si>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</si>
  <si>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</si>
  <si>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</si>
  <si>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</si>
  <si>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</si>
  <si>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</si>
  <si>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</si>
  <si>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</si>
  <si>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</si>
  <si>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</si>
  <si>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</si>
  <si>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</si>
  <si>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</si>
  <si>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</si>
  <si>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</si>
  <si>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</si>
  <si>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</si>
  <si>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</si>
  <si>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</si>
  <si>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</si>
  <si>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</si>
  <si>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</si>
  <si>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</si>
  <si>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</si>
  <si>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</si>
  <si>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</si>
  <si>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</si>
  <si>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</si>
  <si>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</si>
  <si>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</si>
  <si>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</si>
  <si>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</si>
  <si>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</si>
  <si>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</si>
  <si>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</si>
  <si>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</si>
  <si>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</si>
  <si>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</si>
  <si>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</si>
  <si>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</si>
  <si>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</si>
  <si>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</si>
  <si>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</si>
  <si>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</si>
  <si>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</si>
  <si>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</si>
  <si>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</si>
  <si>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</si>
  <si>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</si>
  <si>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</si>
  <si>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</si>
  <si>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</si>
  <si>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</si>
  <si>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</si>
  <si>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</si>
  <si>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</si>
  <si>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</si>
  <si>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</si>
  <si>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</si>
  <si>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</si>
  <si>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</si>
  <si>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</si>
  <si>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</si>
  <si>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</si>
  <si>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</si>
  <si>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</si>
  <si>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</si>
  <si>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</si>
  <si>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</si>
  <si>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</si>
  <si>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</si>
  <si>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</si>
  <si>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</si>
  <si>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</si>
  <si>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</si>
  <si>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</si>
  <si>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</si>
  <si>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</si>
  <si>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</si>
  <si>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</si>
  <si>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</si>
  <si>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</si>
  <si>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</si>
  <si>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</si>
  <si>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</si>
  <si>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</si>
  <si>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</si>
  <si>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</si>
  <si>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</si>
  <si>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</si>
  <si>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</si>
  <si>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</si>
  <si>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</si>
  <si>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</si>
  <si>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</si>
  <si>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</si>
  <si>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</si>
  <si>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</si>
  <si>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</si>
  <si>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</si>
  <si>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</si>
  <si>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</si>
  <si>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</si>
  <si>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</si>
  <si>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</si>
  <si>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</si>
  <si>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</si>
  <si>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</si>
  <si>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</si>
  <si>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</si>
  <si>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</si>
  <si>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</si>
  <si>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</si>
  <si>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</si>
  <si>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</si>
  <si>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</si>
  <si>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</si>
  <si>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</si>
  <si>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</si>
  <si>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</si>
  <si>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</si>
  <si>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</si>
  <si>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</si>
  <si>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</si>
  <si>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</si>
  <si>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</si>
  <si>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</si>
  <si>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</si>
  <si>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</si>
  <si>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</si>
  <si>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</si>
  <si>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</si>
  <si>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</si>
  <si>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</si>
  <si>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</si>
  <si>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</si>
  <si>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</si>
  <si>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</si>
  <si>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</si>
  <si>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</si>
  <si>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</si>
  <si>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</si>
  <si>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</si>
  <si>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</si>
  <si>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</si>
  <si>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</si>
  <si>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</si>
  <si>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</si>
  <si>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</si>
  <si>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</si>
  <si>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</si>
  <si>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</si>
  <si>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</si>
  <si>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</si>
  <si>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</si>
  <si>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</si>
  <si>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</si>
  <si>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</si>
  <si>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</si>
  <si>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</si>
  <si>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</si>
  <si>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</si>
  <si>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</si>
  <si>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</si>
  <si>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</si>
  <si>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</si>
  <si>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</si>
  <si>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</si>
  <si>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</si>
  <si>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</si>
  <si>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</si>
  <si>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</si>
  <si>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</si>
  <si>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</si>
  <si>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</si>
  <si>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</si>
  <si>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</si>
  <si>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</si>
  <si>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</si>
  <si>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</si>
  <si>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</si>
  <si>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</si>
  <si>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</si>
  <si>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</si>
  <si>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</si>
  <si>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</si>
  <si>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</si>
  <si>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</si>
  <si>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</si>
  <si>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</si>
  <si>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</si>
  <si>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</si>
  <si>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</si>
  <si>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</si>
  <si>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</si>
  <si>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</si>
  <si>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</si>
  <si>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</si>
  <si>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</si>
  <si>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</si>
  <si>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</si>
  <si>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</si>
  <si>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</si>
  <si>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</si>
  <si>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</si>
  <si>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</si>
  <si>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</si>
  <si>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</si>
  <si>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</si>
  <si>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</si>
  <si>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</si>
  <si>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</si>
  <si>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</si>
  <si>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</si>
  <si>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</si>
  <si>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</si>
  <si>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</si>
  <si>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</si>
  <si>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</si>
  <si>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</si>
  <si>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</si>
  <si>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</si>
  <si>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</si>
  <si>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</si>
  <si>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</si>
  <si>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</si>
  <si>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</si>
  <si>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</si>
  <si>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</si>
  <si>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</si>
  <si>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</si>
  <si>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</si>
  <si>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</si>
  <si>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</si>
  <si>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</si>
  <si>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</si>
  <si>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</si>
  <si>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</si>
  <si>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</si>
  <si>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</si>
  <si>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</si>
  <si>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</si>
  <si>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</si>
  <si>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</si>
  <si>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</si>
  <si>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</si>
  <si>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</si>
  <si>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</si>
  <si>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</si>
  <si>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</si>
  <si>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</si>
  <si>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</si>
  <si>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</si>
  <si>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</si>
  <si>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</si>
  <si>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</si>
  <si>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</si>
  <si>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</si>
  <si>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</si>
  <si>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</si>
  <si>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</si>
  <si>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</si>
  <si>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</si>
  <si>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</si>
  <si>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</si>
  <si>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</si>
  <si>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</si>
  <si>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</si>
  <si>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</si>
  <si>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</si>
  <si>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</si>
  <si>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</si>
  <si>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</si>
  <si>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</si>
  <si>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</si>
  <si>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</si>
  <si>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</si>
  <si>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</si>
  <si>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</si>
  <si>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</si>
  <si>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</si>
  <si>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</si>
  <si>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</si>
  <si>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</si>
  <si>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</si>
  <si>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</si>
  <si>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</si>
  <si>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</si>
  <si>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</si>
  <si>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</si>
  <si>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</si>
  <si>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</si>
  <si>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</si>
  <si>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</si>
  <si>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</si>
  <si>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</si>
  <si>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</si>
  <si>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</si>
  <si>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</si>
  <si>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</si>
  <si>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</si>
  <si>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</si>
  <si>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</si>
  <si>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</si>
  <si>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</si>
  <si>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</si>
  <si>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</si>
  <si>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</si>
  <si>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</si>
  <si>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</si>
  <si>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</si>
  <si>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</si>
  <si>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</si>
  <si>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</si>
  <si>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</si>
  <si>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</si>
  <si>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</si>
  <si>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</si>
  <si>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</si>
  <si>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</si>
  <si>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</si>
  <si>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</si>
  <si>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</si>
  <si>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</si>
  <si>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</si>
  <si>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</si>
  <si>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</si>
  <si>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</si>
  <si>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</si>
  <si>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</si>
  <si>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</si>
  <si>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</si>
  <si>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</si>
  <si>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</si>
  <si>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</si>
  <si>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</si>
  <si>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</si>
  <si>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</si>
  <si>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</si>
  <si>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</si>
  <si>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</si>
  <si>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</si>
  <si>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</si>
  <si>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</si>
  <si>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</si>
  <si>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</si>
  <si>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</si>
  <si>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</si>
  <si>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</si>
  <si>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</si>
  <si>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</si>
  <si>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</si>
  <si>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</si>
  <si>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</si>
  <si>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</si>
  <si>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</si>
  <si>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</si>
  <si>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</si>
  <si>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</si>
  <si>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</si>
  <si>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</si>
  <si>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</si>
  <si>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</si>
  <si>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</si>
  <si>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</si>
  <si>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</si>
  <si>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</si>
  <si>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</si>
  <si>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</si>
  <si>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</si>
  <si>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</si>
  <si>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</si>
  <si>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</si>
  <si>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</si>
  <si>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</si>
  <si>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</si>
  <si>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</si>
  <si>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</si>
  <si>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</si>
  <si>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</si>
  <si>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</si>
  <si>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</si>
  <si>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</si>
  <si>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</si>
  <si>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</si>
  <si>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</si>
  <si>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</si>
  <si>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</si>
  <si>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</si>
  <si>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</si>
  <si>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</si>
  <si>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</si>
  <si>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</si>
  <si>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</si>
  <si>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</si>
  <si>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</si>
  <si>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</si>
  <si>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</si>
  <si>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</si>
  <si>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</si>
  <si>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</si>
  <si>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</si>
  <si>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</si>
  <si>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</si>
  <si>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</si>
  <si>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</si>
  <si>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</si>
  <si>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</si>
  <si>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</si>
  <si>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</si>
  <si>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</si>
  <si>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</si>
  <si>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</si>
  <si>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</si>
  <si>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</si>
  <si>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</si>
  <si>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</si>
  <si>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</si>
  <si>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</si>
  <si>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</si>
  <si>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</si>
  <si>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</si>
  <si>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</si>
  <si>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</si>
  <si>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</si>
  <si>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</si>
  <si>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</si>
  <si>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</si>
  <si>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</si>
  <si>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</si>
  <si>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</si>
  <si>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</si>
  <si>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</si>
  <si>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</si>
  <si>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</si>
  <si>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</si>
  <si>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</si>
  <si>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</si>
  <si>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</si>
  <si>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</si>
  <si>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</si>
  <si>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</si>
  <si>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</si>
  <si>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</si>
  <si>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</si>
  <si>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</si>
  <si>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</si>
  <si>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</si>
  <si>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</si>
  <si>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</si>
  <si>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</si>
  <si>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</si>
  <si>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</si>
  <si>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</si>
  <si>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</si>
  <si>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</si>
  <si>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</si>
  <si>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</si>
  <si>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</si>
  <si>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</si>
  <si>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</si>
  <si>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</si>
  <si>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</si>
  <si>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</si>
  <si>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</si>
  <si>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</si>
  <si>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</si>
  <si>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</si>
  <si>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</si>
  <si>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</si>
  <si>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</si>
  <si>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</si>
  <si>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</si>
  <si>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</si>
  <si>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</si>
  <si>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</si>
  <si>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</si>
  <si>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</si>
  <si>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</si>
  <si>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</si>
  <si>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</si>
  <si>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</si>
  <si>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</si>
  <si>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</si>
  <si>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</si>
  <si>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</si>
  <si>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</si>
  <si>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</si>
  <si>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</si>
  <si>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</si>
  <si>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</si>
  <si>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</si>
  <si>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</si>
  <si>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</si>
  <si>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</si>
  <si>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</si>
  <si>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</si>
  <si>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</si>
  <si>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</si>
  <si>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</si>
  <si>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</si>
  <si>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</si>
  <si>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</si>
  <si>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</si>
  <si>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</si>
  <si>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</si>
  <si>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</si>
  <si>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</si>
  <si>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</si>
  <si>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</si>
  <si>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</si>
  <si>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</si>
  <si>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</si>
  <si>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</si>
  <si>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</si>
  <si>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</si>
  <si>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</si>
  <si>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</si>
  <si>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</si>
  <si>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</si>
  <si>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</si>
  <si>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</si>
  <si>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</si>
  <si>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</si>
  <si>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</si>
  <si>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</si>
  <si>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</si>
  <si>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</si>
  <si>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</si>
  <si>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</si>
  <si>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</si>
  <si>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</si>
  <si>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</si>
  <si>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</si>
  <si>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</si>
  <si>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</si>
  <si>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</si>
  <si>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</si>
  <si>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</si>
  <si>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</si>
  <si>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</si>
  <si>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</si>
  <si>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</si>
  <si>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</si>
  <si>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</si>
  <si>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</si>
  <si>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</si>
  <si>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</si>
  <si>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</si>
  <si>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</si>
  <si>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</si>
  <si>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</si>
  <si>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</si>
  <si>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</si>
  <si>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</si>
  <si>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</si>
  <si>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</si>
  <si>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</si>
  <si>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</si>
  <si>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</si>
  <si>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</si>
  <si>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</si>
  <si>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</si>
  <si>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</si>
  <si>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</si>
  <si>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</si>
  <si>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</si>
  <si>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</si>
  <si>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</si>
  <si>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</si>
  <si>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</si>
  <si>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</si>
  <si>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</si>
  <si>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</si>
  <si>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</si>
  <si>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</si>
  <si>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</si>
  <si>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</si>
  <si>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</si>
  <si>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</si>
  <si>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</si>
  <si>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</si>
  <si>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</si>
  <si>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</si>
  <si>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</si>
  <si>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</si>
  <si>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</si>
  <si>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</si>
  <si>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</si>
  <si>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</si>
  <si>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</si>
  <si>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</si>
  <si>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</si>
  <si>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</si>
  <si>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</si>
  <si>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</si>
  <si>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</si>
  <si>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</si>
  <si>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</si>
  <si>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</si>
  <si>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</si>
  <si>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</si>
  <si>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</si>
  <si>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</si>
  <si>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</si>
  <si>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</si>
  <si>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</si>
  <si>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</si>
  <si>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</si>
  <si>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</si>
  <si>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</si>
  <si>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</si>
  <si>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</si>
  <si>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</si>
  <si>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</si>
  <si>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</si>
  <si>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</si>
  <si>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</si>
  <si>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</si>
  <si>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</si>
  <si>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</si>
  <si>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</si>
  <si>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</si>
  <si>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</si>
  <si>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</si>
  <si>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</si>
  <si>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</si>
  <si>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</si>
  <si>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</si>
  <si>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</si>
  <si>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</si>
  <si>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</si>
  <si>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</si>
  <si>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</si>
  <si>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</si>
  <si>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</si>
  <si>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</si>
  <si>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</si>
  <si>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</si>
  <si>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</si>
  <si>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</si>
  <si>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</si>
  <si>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</si>
  <si>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</si>
  <si>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</si>
  <si>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</si>
  <si>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</si>
  <si>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</si>
  <si>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</si>
  <si>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</si>
  <si>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</si>
  <si>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</si>
  <si>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</si>
  <si>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</si>
  <si>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</si>
  <si>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</si>
  <si>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</si>
  <si>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</si>
  <si>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</si>
  <si>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</si>
  <si>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</si>
  <si>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</si>
  <si>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</si>
  <si>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</si>
  <si>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</si>
  <si>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</si>
  <si>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</si>
  <si>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</si>
  <si>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</si>
  <si>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</si>
  <si>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</si>
  <si>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</si>
  <si>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</si>
  <si>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</si>
  <si>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</si>
  <si>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</si>
  <si>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</si>
  <si>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</si>
  <si>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</si>
  <si>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</si>
  <si>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</si>
  <si>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</si>
  <si>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</si>
  <si>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</si>
  <si>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</si>
  <si>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</si>
  <si>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</si>
  <si>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</si>
  <si>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</si>
  <si>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</si>
  <si>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</si>
  <si>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</si>
  <si>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</si>
  <si>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</si>
  <si>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</si>
  <si>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</si>
  <si>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</si>
  <si>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</si>
  <si>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</si>
  <si>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</si>
  <si>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</si>
  <si>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</si>
  <si>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</si>
  <si>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</si>
  <si>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</si>
  <si>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</si>
  <si>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</si>
  <si>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</si>
  <si>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</si>
  <si>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</si>
  <si>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</si>
  <si>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</si>
  <si>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</si>
  <si>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</si>
  <si>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</si>
  <si>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</si>
  <si>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</si>
  <si>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</si>
  <si>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</si>
  <si>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</si>
  <si>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</si>
  <si>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</si>
  <si>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</si>
  <si>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</si>
  <si>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</si>
  <si>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</si>
  <si>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</si>
  <si>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</si>
  <si>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</si>
  <si>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</si>
  <si>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</si>
  <si>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</si>
  <si>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</si>
  <si>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</si>
  <si>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</si>
  <si>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</si>
  <si>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</si>
  <si>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</si>
  <si>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</si>
  <si>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</si>
  <si>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</si>
  <si>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</si>
  <si>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</si>
  <si>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</si>
  <si>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</si>
  <si>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</si>
  <si>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</si>
  <si>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</si>
  <si>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</si>
  <si>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</si>
  <si>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</si>
  <si>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</si>
  <si>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</si>
  <si>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</si>
  <si>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</si>
  <si>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</si>
  <si>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</si>
  <si>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</si>
  <si>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</si>
  <si>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</si>
  <si>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</si>
  <si>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</si>
  <si>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</si>
  <si>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</si>
  <si>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</si>
  <si>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</si>
  <si>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</si>
  <si>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</si>
  <si>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</si>
  <si>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</si>
  <si>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</si>
  <si>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</si>
  <si>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</si>
  <si>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</si>
  <si>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</si>
  <si>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</si>
  <si>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</si>
  <si>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</si>
  <si>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</si>
  <si>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</si>
  <si>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</si>
  <si>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</si>
  <si>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</si>
  <si>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</si>
  <si>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</si>
  <si>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</si>
  <si>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</si>
  <si>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</si>
  <si>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</si>
  <si>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</si>
  <si>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</si>
  <si>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</si>
  <si>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</si>
  <si>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</si>
  <si>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</si>
  <si>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</si>
  <si>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</si>
  <si>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</si>
  <si>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</si>
  <si>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</si>
  <si>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</si>
  <si>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</si>
  <si>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</si>
  <si>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</si>
  <si>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</si>
  <si>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</si>
  <si>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</si>
  <si>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</si>
  <si>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</si>
  <si>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</si>
  <si>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</si>
  <si>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</si>
  <si>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</si>
  <si>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</si>
  <si>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</si>
  <si>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</si>
  <si>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</si>
  <si>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</si>
  <si>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</si>
  <si>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</si>
  <si>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</si>
  <si>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</si>
  <si>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</si>
  <si>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</si>
  <si>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</si>
  <si>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</si>
  <si>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</si>
  <si>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</si>
  <si>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</si>
  <si>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</si>
  <si>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</si>
  <si>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</si>
  <si>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</si>
  <si>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</si>
  <si>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</si>
  <si>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</si>
  <si>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</si>
  <si>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</si>
  <si>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</si>
  <si>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</si>
  <si>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</si>
  <si>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</si>
  <si>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</si>
  <si>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</si>
  <si>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</si>
  <si>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</si>
  <si>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</si>
  <si>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</si>
  <si>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</si>
  <si>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</si>
  <si>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</si>
  <si>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</si>
  <si>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</si>
  <si>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</si>
  <si>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</si>
  <si>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</si>
  <si>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</si>
  <si>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</si>
  <si>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</si>
  <si>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</si>
  <si>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</si>
  <si>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</si>
  <si>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</si>
  <si>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</si>
  <si>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</si>
  <si>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</si>
  <si>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</si>
  <si>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</si>
  <si>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</si>
  <si>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</si>
  <si>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</si>
  <si>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</si>
  <si>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</si>
  <si>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</si>
  <si>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</si>
  <si>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</si>
  <si>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</si>
  <si>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</si>
  <si>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</si>
  <si>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</si>
  <si>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</si>
  <si>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</si>
  <si>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</si>
  <si>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</si>
  <si>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</si>
  <si>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</si>
  <si>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</si>
  <si>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</si>
  <si>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</si>
  <si>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</si>
  <si>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</si>
  <si>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</si>
  <si>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</si>
  <si>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</si>
  <si>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</si>
  <si>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</si>
  <si>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</si>
  <si>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</si>
  <si>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</si>
  <si>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</si>
  <si>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</si>
  <si>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</si>
  <si>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</si>
  <si>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</si>
  <si>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</si>
  <si>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</si>
  <si>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</si>
  <si>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</si>
  <si>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</si>
  <si>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</si>
  <si>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</si>
  <si>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</si>
  <si>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</si>
  <si>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</si>
  <si>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</si>
  <si>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</si>
  <si>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</si>
  <si>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</si>
  <si>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</si>
  <si>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</si>
  <si>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</si>
  <si>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</si>
  <si>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</si>
  <si>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</si>
  <si>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</si>
  <si>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</si>
  <si>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</si>
  <si>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</si>
  <si>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</si>
  <si>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</si>
  <si>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</si>
  <si>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</si>
  <si>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</si>
  <si>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</si>
  <si>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</si>
  <si>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</si>
  <si>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</si>
  <si>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</si>
  <si>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</si>
  <si>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</si>
  <si>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</si>
  <si>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</si>
  <si>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</si>
  <si>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</si>
  <si>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</si>
  <si>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</si>
  <si>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</si>
  <si>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</si>
  <si>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</si>
  <si>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</si>
  <si>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</si>
  <si>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</si>
  <si>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</si>
  <si>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</si>
  <si>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</si>
  <si>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</si>
  <si>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</si>
  <si>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</si>
  <si>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</si>
  <si>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</si>
  <si>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</si>
  <si>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</si>
  <si>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</si>
  <si>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</si>
  <si>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</si>
  <si>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</si>
  <si>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</si>
  <si>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</si>
  <si>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</si>
  <si>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</si>
  <si>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</si>
  <si>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</si>
  <si>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</si>
  <si>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</si>
  <si>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</si>
  <si>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</si>
  <si>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</si>
  <si>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</si>
  <si>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</si>
  <si>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</si>
  <si>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</si>
  <si>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</si>
  <si>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</si>
  <si>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</si>
  <si>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</si>
  <si>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</si>
  <si>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</si>
  <si>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</si>
  <si>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</si>
  <si>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</si>
  <si>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</si>
  <si>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</si>
  <si>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</si>
  <si>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</si>
  <si>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</si>
  <si>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</si>
  <si>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</si>
  <si>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</si>
  <si>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</si>
  <si>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</si>
  <si>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</si>
  <si>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</si>
  <si>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</si>
  <si>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</si>
  <si>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</si>
  <si>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</si>
  <si>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</si>
  <si>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</si>
  <si>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</si>
  <si>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</si>
  <si>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</si>
  <si>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</si>
  <si>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</si>
  <si>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</si>
  <si>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</si>
  <si>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</si>
  <si>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</si>
  <si>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</si>
  <si>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</si>
  <si>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</si>
  <si>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</si>
  <si>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</si>
  <si>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</si>
  <si>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</si>
  <si>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</si>
  <si>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</si>
  <si>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</si>
  <si>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</si>
  <si>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</si>
  <si>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</si>
  <si>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</si>
  <si>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</si>
  <si>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</si>
  <si>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</si>
  <si>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</si>
  <si>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</si>
  <si>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</si>
  <si>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</si>
  <si>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</si>
  <si>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</si>
  <si>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</si>
  <si>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</si>
  <si>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</si>
  <si>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</si>
  <si>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</si>
  <si>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</si>
  <si>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</si>
  <si>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</si>
  <si>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</si>
  <si>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</si>
  <si>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</si>
  <si>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</si>
  <si>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</si>
  <si>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</si>
  <si>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</si>
  <si>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</si>
  <si>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</si>
  <si>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</si>
  <si>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</si>
  <si>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</si>
  <si>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</si>
  <si>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</si>
  <si>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</si>
  <si>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</si>
  <si>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</si>
  <si>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</si>
  <si>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</si>
  <si>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</si>
  <si>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</si>
  <si>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</si>
  <si>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</si>
  <si>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</si>
  <si>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</si>
  <si>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</si>
  <si>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</si>
  <si>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</si>
  <si>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</si>
  <si>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</si>
  <si>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</si>
  <si>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</si>
  <si>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</si>
  <si>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</si>
  <si>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</si>
  <si>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</si>
  <si>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</si>
  <si>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</si>
  <si>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</si>
  <si>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</si>
  <si>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</si>
  <si>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</si>
  <si>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</si>
  <si>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</si>
  <si>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</si>
  <si>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</si>
  <si>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</si>
  <si>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</si>
  <si>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</si>
  <si>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</si>
  <si>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</si>
  <si>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</si>
  <si>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</si>
  <si>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</si>
  <si>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</si>
  <si>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</si>
  <si>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</si>
  <si>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</si>
  <si>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</si>
  <si>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</si>
  <si>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</si>
  <si>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</si>
  <si>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</si>
  <si>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</si>
  <si>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</si>
  <si>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</si>
  <si>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</si>
  <si>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</si>
  <si>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</si>
  <si>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</si>
  <si>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</si>
  <si>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</si>
  <si>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</si>
  <si>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</si>
  <si>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</si>
  <si>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</si>
  <si>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</si>
  <si>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</si>
  <si>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</si>
  <si>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</si>
  <si>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</si>
  <si>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</si>
  <si>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</si>
  <si>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</si>
  <si>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</si>
  <si>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</si>
  <si>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</si>
  <si>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</si>
  <si>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</si>
  <si>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</si>
  <si>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</si>
  <si>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</si>
  <si>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</si>
  <si>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</si>
  <si>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</si>
  <si>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</si>
  <si>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</si>
  <si>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</si>
  <si>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</si>
  <si>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</si>
  <si>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</si>
  <si>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</si>
  <si>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</si>
  <si>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</si>
  <si>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</si>
  <si>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</si>
  <si>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</si>
  <si>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</si>
  <si>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</si>
  <si>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</si>
  <si>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</si>
  <si>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</si>
  <si>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</si>
  <si>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</si>
  <si>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</si>
  <si>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</si>
  <si>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</si>
  <si>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</si>
  <si>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</si>
  <si>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</si>
  <si>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</si>
  <si>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</si>
  <si>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</si>
  <si>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</si>
  <si>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</si>
  <si>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</si>
  <si>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</si>
  <si>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</si>
  <si>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</si>
  <si>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</si>
  <si>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</si>
  <si>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</si>
  <si>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</si>
  <si>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</si>
  <si>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</si>
  <si>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</si>
  <si>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</si>
  <si>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</si>
  <si>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</si>
  <si>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</si>
  <si>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</si>
  <si>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</si>
  <si>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</si>
  <si>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</si>
  <si>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</si>
  <si>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</si>
  <si>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</si>
  <si>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</si>
  <si>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</si>
  <si>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</si>
  <si>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</si>
  <si>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</si>
  <si>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</si>
  <si>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</si>
  <si>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</si>
  <si>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</si>
  <si>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</si>
  <si>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</si>
  <si>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</si>
  <si>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</si>
  <si>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</si>
  <si>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</si>
  <si>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</si>
  <si>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</si>
  <si>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</si>
  <si>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</si>
  <si>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</si>
  <si>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</si>
  <si>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</si>
  <si>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</si>
  <si>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</si>
  <si>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</si>
  <si>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</si>
  <si>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</si>
  <si>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</si>
  <si>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</si>
  <si>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</si>
  <si>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</si>
  <si>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</si>
  <si>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</si>
  <si>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</si>
  <si>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</si>
  <si>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</si>
  <si>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</si>
  <si>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</si>
  <si>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</si>
  <si>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</si>
  <si>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</si>
  <si>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</si>
  <si>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</si>
  <si>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</si>
  <si>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</si>
  <si>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</si>
  <si>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</si>
  <si>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</si>
  <si>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</si>
  <si>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</si>
  <si>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</si>
  <si>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</si>
  <si>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</si>
  <si>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</si>
  <si>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</si>
  <si>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</si>
  <si>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</si>
  <si>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</si>
  <si>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</si>
  <si>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</si>
  <si>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</si>
  <si>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</si>
  <si>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</si>
  <si>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</si>
  <si>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</si>
  <si>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</si>
  <si>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</si>
  <si>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</si>
  <si>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</si>
  <si>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</si>
  <si>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</si>
  <si>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</si>
  <si>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</si>
  <si>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</si>
  <si>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</si>
  <si>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</si>
  <si>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</si>
  <si>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</si>
  <si>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</si>
  <si>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</si>
  <si>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</si>
  <si>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</si>
  <si>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</si>
  <si>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</si>
  <si>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</si>
  <si>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</si>
  <si>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</si>
  <si>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</si>
  <si>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</si>
  <si>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</si>
  <si>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</si>
  <si>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</si>
  <si>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</si>
  <si>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</si>
  <si>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</si>
  <si>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</si>
  <si>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</si>
  <si>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</si>
  <si>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</si>
  <si>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</si>
  <si>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</si>
  <si>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</si>
  <si>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</si>
  <si>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</si>
  <si>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</si>
  <si>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</si>
  <si>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</si>
  <si>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</si>
  <si>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</si>
  <si>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</si>
  <si>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</si>
  <si>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</si>
  <si>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</si>
  <si>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</si>
  <si>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</si>
  <si>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</si>
  <si>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</si>
  <si>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</si>
  <si>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</si>
  <si>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</si>
  <si>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</si>
  <si>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</si>
  <si>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</si>
  <si>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</si>
  <si>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</si>
  <si>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</si>
  <si>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</si>
  <si>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</si>
  <si>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</si>
  <si>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</si>
  <si>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</si>
  <si>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</si>
  <si>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</si>
  <si>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</si>
  <si>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</si>
  <si>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</si>
  <si>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</si>
  <si>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</si>
  <si>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</si>
  <si>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</si>
  <si>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</si>
  <si>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</si>
  <si>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</si>
  <si>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</si>
  <si>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</si>
  <si>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</si>
  <si>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</si>
  <si>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</si>
  <si>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</si>
  <si>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</si>
  <si>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</si>
  <si>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</si>
  <si>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</si>
  <si>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</si>
  <si>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</si>
  <si>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</si>
  <si>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</si>
  <si>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</si>
  <si>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</si>
  <si>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</si>
  <si>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</si>
  <si>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</si>
  <si>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</si>
  <si>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</si>
  <si>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</si>
  <si>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</si>
  <si>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</si>
  <si>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</si>
  <si>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</si>
  <si>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</si>
  <si>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</si>
  <si>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</si>
  <si>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</si>
  <si>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</si>
  <si>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</si>
  <si>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</si>
  <si>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</si>
  <si>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</si>
  <si>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</si>
  <si>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</si>
  <si>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</si>
  <si>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</si>
  <si>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</si>
  <si>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</si>
  <si>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</si>
  <si>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</si>
  <si>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</si>
  <si>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</si>
  <si>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</si>
  <si>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</si>
  <si>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</si>
  <si>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</si>
  <si>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</si>
  <si>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</si>
  <si>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</si>
  <si>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</si>
  <si>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</si>
  <si>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</si>
  <si>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</si>
  <si>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</si>
  <si>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</si>
  <si>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</si>
  <si>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</si>
  <si>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</si>
  <si>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</si>
  <si>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</si>
  <si>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</si>
  <si>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</si>
  <si>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</si>
  <si>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</si>
  <si>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</si>
  <si>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</si>
  <si>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</si>
  <si>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</si>
  <si>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</si>
  <si>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</si>
  <si>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</si>
  <si>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</si>
  <si>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</si>
  <si>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</si>
  <si>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</si>
  <si>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</si>
  <si>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</si>
  <si>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</si>
  <si>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</si>
  <si>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</si>
  <si>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</si>
  <si>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</si>
  <si>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</si>
  <si>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</si>
  <si>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</si>
  <si>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</si>
  <si>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</si>
  <si>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</si>
  <si>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</si>
  <si>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</si>
  <si>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</si>
  <si>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</si>
  <si>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</si>
  <si>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</si>
  <si>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</si>
  <si>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</si>
  <si>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</si>
  <si>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</si>
  <si>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</si>
  <si>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</si>
  <si>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</si>
  <si>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</si>
  <si>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</si>
  <si>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</si>
  <si>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</si>
  <si>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</si>
  <si>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</si>
  <si>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</si>
  <si>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</si>
  <si>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</si>
  <si>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</si>
  <si>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</si>
  <si>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</si>
  <si>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</si>
  <si>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</si>
  <si>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</si>
  <si>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</si>
  <si>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</si>
  <si>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</si>
  <si>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</si>
  <si>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</si>
  <si>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</si>
  <si>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</si>
  <si>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</si>
  <si>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</si>
  <si>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</si>
  <si>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</si>
  <si>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</si>
  <si>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</si>
  <si>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</si>
  <si>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</si>
  <si>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</si>
  <si>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</si>
  <si>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</si>
  <si>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</si>
  <si>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</si>
  <si>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</si>
  <si>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</si>
  <si>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</si>
  <si>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</si>
  <si>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</si>
  <si>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</si>
  <si>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</si>
  <si>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</si>
  <si>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</si>
  <si>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</si>
  <si>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</si>
  <si>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</si>
  <si>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</si>
  <si>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</si>
  <si>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</si>
  <si>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</si>
  <si>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</si>
  <si>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</si>
  <si>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</si>
  <si>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</si>
  <si>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</si>
  <si>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</si>
  <si>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</si>
  <si>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</si>
  <si>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</si>
  <si>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</si>
  <si>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</si>
  <si>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</si>
  <si>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</si>
  <si>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</si>
  <si>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</si>
  <si>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</si>
  <si>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</si>
  <si>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</si>
  <si>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</si>
  <si>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</si>
  <si>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</si>
  <si>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</si>
  <si>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</si>
  <si>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</si>
  <si>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</si>
  <si>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</si>
  <si>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</si>
  <si>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</si>
  <si>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</si>
  <si>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</si>
  <si>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</si>
  <si>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</si>
  <si>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</si>
  <si>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</si>
  <si>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</si>
  <si>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</si>
  <si>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</si>
  <si>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</si>
  <si>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</si>
  <si>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</si>
  <si>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</si>
  <si>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</si>
  <si>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</si>
  <si>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</si>
  <si>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</si>
  <si>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</si>
  <si>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</si>
  <si>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</si>
  <si>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</si>
  <si>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</si>
  <si>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</si>
  <si>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</si>
  <si>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</si>
  <si>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</si>
  <si>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</si>
  <si>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</si>
  <si>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</si>
  <si>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</si>
  <si>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</si>
  <si>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</si>
  <si>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</si>
  <si>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</si>
  <si>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</si>
  <si>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</si>
  <si>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</si>
  <si>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</si>
  <si>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</si>
  <si>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</si>
  <si>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</si>
  <si>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</si>
  <si>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</si>
  <si>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</si>
  <si>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</si>
  <si>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</si>
  <si>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</si>
  <si>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</si>
  <si>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</si>
  <si>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</si>
  <si>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</si>
  <si>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</si>
  <si>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</si>
  <si>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</si>
  <si>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</si>
  <si>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</si>
  <si>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</si>
  <si>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</si>
  <si>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</si>
  <si>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</si>
  <si>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</si>
  <si>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</si>
  <si>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</si>
  <si>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</si>
  <si>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</si>
  <si>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</si>
  <si>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</si>
  <si>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</si>
  <si>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</si>
  <si>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</si>
  <si>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</si>
  <si>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</si>
  <si>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</si>
  <si>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</si>
  <si>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</si>
  <si>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</si>
  <si>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</si>
  <si>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</si>
  <si>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</si>
  <si>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</si>
  <si>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</si>
  <si>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</si>
  <si>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</si>
  <si>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</si>
  <si>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</si>
  <si>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</si>
  <si>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</si>
  <si>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</si>
  <si>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</si>
  <si>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</si>
  <si>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</si>
  <si>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</si>
  <si>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</si>
  <si>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</si>
  <si>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</si>
  <si>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</si>
  <si>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</si>
  <si>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</si>
  <si>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</si>
  <si>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</si>
  <si>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</si>
  <si>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</si>
  <si>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</si>
  <si>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</si>
  <si>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</si>
  <si>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</si>
  <si>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</si>
  <si>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</si>
  <si>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</si>
  <si>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</si>
  <si>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</si>
  <si>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</si>
  <si>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</si>
  <si>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</si>
  <si>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</si>
  <si>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</si>
  <si>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</si>
  <si>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</si>
  <si>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</si>
  <si>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</si>
  <si>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</si>
  <si>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</si>
  <si>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</si>
  <si>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</si>
  <si>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</si>
  <si>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</si>
  <si>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</si>
  <si>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</si>
  <si>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</si>
  <si>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</si>
  <si>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</si>
  <si>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</si>
  <si>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</si>
  <si>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</si>
  <si>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</si>
  <si>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</si>
  <si>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</si>
  <si>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</si>
  <si>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</si>
  <si>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</si>
  <si>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</si>
  <si>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</si>
  <si>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</si>
  <si>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</si>
  <si>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</si>
  <si>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</si>
  <si>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</si>
  <si>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</si>
  <si>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</si>
  <si>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</si>
  <si>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</si>
  <si>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</si>
  <si>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</si>
  <si>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</si>
  <si>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</si>
  <si>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</si>
  <si>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</si>
  <si>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</si>
  <si>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</si>
  <si>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</si>
  <si>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</si>
  <si>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</si>
  <si>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</si>
  <si>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</si>
  <si>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</si>
  <si>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</si>
  <si>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</si>
  <si>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</si>
  <si>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</si>
  <si>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</si>
  <si>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</si>
  <si>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</si>
  <si>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</si>
  <si>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</si>
  <si>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</si>
  <si>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</si>
  <si>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</si>
  <si>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</si>
  <si>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</si>
  <si>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</si>
  <si>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</si>
  <si>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</si>
  <si>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</si>
  <si>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</si>
  <si>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</si>
  <si>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</si>
  <si>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</si>
  <si>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</si>
  <si>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</si>
  <si>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</si>
  <si>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</si>
  <si>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</si>
  <si>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</si>
  <si>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</si>
  <si>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</si>
  <si>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</si>
  <si>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</si>
  <si>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</si>
  <si>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</si>
  <si>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</si>
  <si>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</si>
  <si>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</si>
  <si>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</si>
  <si>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</si>
  <si>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</si>
  <si>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</si>
  <si>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</si>
  <si>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</si>
  <si>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</si>
  <si>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</si>
  <si>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</si>
  <si>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</si>
  <si>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</si>
  <si>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</si>
  <si>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</si>
  <si>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</si>
  <si>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</si>
  <si>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</si>
  <si>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</si>
  <si>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</si>
  <si>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</si>
  <si>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</si>
  <si>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</si>
  <si>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</si>
  <si>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</si>
  <si>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</si>
  <si>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</si>
  <si>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</si>
  <si>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</si>
  <si>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</si>
  <si>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</si>
  <si>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</si>
  <si>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</si>
  <si>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</si>
  <si>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</si>
  <si>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</si>
  <si>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</si>
  <si>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</si>
  <si>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</si>
  <si>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</si>
  <si>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</si>
  <si>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</si>
  <si>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</si>
  <si>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</si>
  <si>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</si>
  <si>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</si>
  <si>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</si>
  <si>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</si>
  <si>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</si>
  <si>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</si>
  <si>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</si>
  <si>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</si>
  <si>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</si>
  <si>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</si>
  <si>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</si>
  <si>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</si>
  <si>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</si>
  <si>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</si>
  <si>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</si>
  <si>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</si>
  <si>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</si>
  <si>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</si>
  <si>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</si>
  <si>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</si>
  <si>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</si>
  <si>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</si>
  <si>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</si>
  <si>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</si>
  <si>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</si>
  <si>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</si>
  <si>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</si>
  <si>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</si>
  <si>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</si>
  <si>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</si>
  <si>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</si>
  <si>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</si>
  <si>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</si>
  <si>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</si>
  <si>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</si>
  <si>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</si>
  <si>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</si>
  <si>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</si>
  <si>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</si>
  <si>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</si>
  <si>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</si>
  <si>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</si>
  <si>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</si>
  <si>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</si>
  <si>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</si>
  <si>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</si>
  <si>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</si>
  <si>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</si>
  <si>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</si>
  <si>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</si>
  <si>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</si>
  <si>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</si>
  <si>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</si>
  <si>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</si>
  <si>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</si>
  <si>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</si>
  <si>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</si>
  <si>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</si>
  <si>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</si>
  <si>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</si>
  <si>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</si>
  <si>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</si>
  <si>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</si>
  <si>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</si>
  <si>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</si>
  <si>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</si>
  <si>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</si>
  <si>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</si>
  <si>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</si>
  <si>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</si>
  <si>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</si>
  <si>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</si>
  <si>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</si>
  <si>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</si>
  <si>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</si>
  <si>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</si>
  <si>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</si>
  <si>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</si>
  <si>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</si>
  <si>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</si>
  <si>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</si>
  <si>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</si>
  <si>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</si>
  <si>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</si>
  <si>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</si>
  <si>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</si>
  <si>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</si>
  <si>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</si>
  <si>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</si>
  <si>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</si>
  <si>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</si>
  <si>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</si>
  <si>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</si>
  <si>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</si>
  <si>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</si>
  <si>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</si>
  <si>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</si>
  <si>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</si>
  <si>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</si>
  <si>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</si>
  <si>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</si>
  <si>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</si>
  <si>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</si>
  <si>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</si>
  <si>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</si>
  <si>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</si>
  <si>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</si>
  <si>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</si>
  <si>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</si>
  <si>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</si>
  <si>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</si>
  <si>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</si>
  <si>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</si>
  <si>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</si>
  <si>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</si>
  <si>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</si>
  <si>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</si>
  <si>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</si>
  <si>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</si>
  <si>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</si>
  <si>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</si>
  <si>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</si>
  <si>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</si>
  <si>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</si>
  <si>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</si>
  <si>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</si>
  <si>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</si>
  <si>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</si>
  <si>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</si>
  <si>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</si>
  <si>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</si>
  <si>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</si>
  <si>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</si>
  <si>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</si>
  <si>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</si>
  <si>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</si>
  <si>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</si>
  <si>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</si>
  <si>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</si>
  <si>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</si>
  <si>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</si>
  <si>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</si>
  <si>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</si>
  <si>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</si>
  <si>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</si>
  <si>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</si>
  <si>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</si>
  <si>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</si>
  <si>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</si>
  <si>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</si>
  <si>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</si>
  <si>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</si>
  <si>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</si>
  <si>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</si>
  <si>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</si>
  <si>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</si>
  <si>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</si>
  <si>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</si>
  <si>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</si>
  <si>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</si>
  <si>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</si>
  <si>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</si>
  <si>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</si>
  <si>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</si>
  <si>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</si>
  <si>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</si>
  <si>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</si>
  <si>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</si>
  <si>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</si>
  <si>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</si>
  <si>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</si>
  <si>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</si>
  <si>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</si>
  <si>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</si>
  <si>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</si>
  <si>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</si>
  <si>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</si>
  <si>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</si>
  <si>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</si>
  <si>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</si>
  <si>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</si>
  <si>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</si>
  <si>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</si>
  <si>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</si>
  <si>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</si>
  <si>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</si>
  <si>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</si>
  <si>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</si>
  <si>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</si>
  <si>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</si>
  <si>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</si>
  <si>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</si>
  <si>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</si>
  <si>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</si>
  <si>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</si>
  <si>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</si>
  <si>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</si>
  <si>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</si>
  <si>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</si>
  <si>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</si>
  <si>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</si>
  <si>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</si>
  <si>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</si>
  <si>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</si>
  <si>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</si>
  <si>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</si>
  <si>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</si>
  <si>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</si>
  <si>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</si>
  <si>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</si>
  <si>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</si>
  <si>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</si>
  <si>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</si>
  <si>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</si>
  <si>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</si>
  <si>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</si>
  <si>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</si>
  <si>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</si>
  <si>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</si>
  <si>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</si>
  <si>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</si>
  <si>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</si>
  <si>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</si>
  <si>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</si>
  <si>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</si>
  <si>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</si>
  <si>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</si>
  <si>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</si>
  <si>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</si>
  <si>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</si>
  <si>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</si>
  <si>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</si>
  <si>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</si>
  <si>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</si>
  <si>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</si>
  <si>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</si>
  <si>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</si>
  <si>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</si>
  <si>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</si>
  <si>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</si>
  <si>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</si>
  <si>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</si>
  <si>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</si>
  <si>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</si>
  <si>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</si>
  <si>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</si>
  <si>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</si>
  <si>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</si>
  <si>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</si>
  <si>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</si>
  <si>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</si>
  <si>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</si>
  <si>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</si>
  <si>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</si>
  <si>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</si>
  <si>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</si>
  <si>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</si>
  <si>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</si>
  <si>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</si>
  <si>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</si>
  <si>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</si>
  <si>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</si>
  <si>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</si>
  <si>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</si>
  <si>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</si>
  <si>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</si>
  <si>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</si>
  <si>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</si>
  <si>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</si>
  <si>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</si>
  <si>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</si>
  <si>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</si>
  <si>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</si>
  <si>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</si>
  <si>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</si>
  <si>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</si>
  <si>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</si>
  <si>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</si>
  <si>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</si>
  <si>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</si>
  <si>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</si>
  <si>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</si>
  <si>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</si>
  <si>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</si>
  <si>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</si>
  <si>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</si>
  <si>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</si>
  <si>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</si>
  <si>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</si>
  <si>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</si>
  <si>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</si>
  <si>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</si>
  <si>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</si>
  <si>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</si>
  <si>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</si>
  <si>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</si>
  <si>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</si>
  <si>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</si>
  <si>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</si>
  <si>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</si>
  <si>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</si>
  <si>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</si>
  <si>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</si>
  <si>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</si>
  <si>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</si>
  <si>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</si>
  <si>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</si>
  <si>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</si>
  <si>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</si>
  <si>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</si>
  <si>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</si>
  <si>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</si>
  <si>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</si>
  <si>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</si>
  <si>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</si>
  <si>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</si>
  <si>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</si>
  <si>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</si>
  <si>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</si>
  <si>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</si>
  <si>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</si>
  <si>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</si>
  <si>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</si>
  <si>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</si>
  <si>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</si>
  <si>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</si>
  <si>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</si>
  <si>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</si>
  <si>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</si>
  <si>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</si>
  <si>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</si>
  <si>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</si>
  <si>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</si>
  <si>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</si>
  <si>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</si>
  <si>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</si>
  <si>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</si>
  <si>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</si>
  <si>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</si>
  <si>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</si>
  <si>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</si>
  <si>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</si>
  <si>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</si>
  <si>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</si>
  <si>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</si>
  <si>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</si>
  <si>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</si>
  <si>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</si>
  <si>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</si>
  <si>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</si>
  <si>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</si>
  <si>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</si>
  <si>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</si>
  <si>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</si>
  <si>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</si>
  <si>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</si>
  <si>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</si>
  <si>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</si>
  <si>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</si>
  <si>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</si>
  <si>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</si>
  <si>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</si>
  <si>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</si>
  <si>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</si>
  <si>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</si>
  <si>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</si>
  <si>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</si>
  <si>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</si>
  <si>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</si>
  <si>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</si>
  <si>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</si>
  <si>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</si>
  <si>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</si>
  <si>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</si>
  <si>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</si>
  <si>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</si>
  <si>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</si>
  <si>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</si>
  <si>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</si>
  <si>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</si>
  <si>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</si>
  <si>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</si>
  <si>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</si>
  <si>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</si>
  <si>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</si>
  <si>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</si>
  <si>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</si>
  <si>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</si>
  <si>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</si>
  <si>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</si>
  <si>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</si>
  <si>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</si>
  <si>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</si>
  <si>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</si>
  <si>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</si>
  <si>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</si>
  <si>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</si>
  <si>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</si>
  <si>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</si>
  <si>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FORNECIMENTO E INSTALAÇÃO DE SUPORTE DE MADEIRA  PARA PLACAS DE SINALIZAÇÃO, EM SOLO, COM H= DE 2,5 M E SEÇÃO DE 7,5 X 7,5 CM. AF_03/2022</t>
  </si>
  <si>
    <t>FORNECIMENTO E INSTALAÇÃO DE SUPORTE DE MADEIRA PARA PLACAS DE SINALIZAÇÃO, EM SOLO, COM H= DE 2,0 M E SEÇÃO DE 7,5 X 7,5M.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</si>
  <si>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</si>
  <si>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</si>
  <si>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</si>
  <si>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</si>
  <si>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</si>
  <si>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</si>
  <si>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</si>
  <si>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</si>
  <si>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</si>
  <si>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</si>
  <si>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</si>
  <si>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</si>
  <si>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</si>
  <si>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</si>
  <si>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</si>
  <si>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</si>
  <si>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</si>
  <si>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</si>
  <si>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</si>
  <si>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</si>
  <si>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</si>
  <si>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</si>
  <si>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</si>
  <si>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</si>
  <si>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</si>
  <si>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</si>
  <si>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</si>
  <si>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</si>
  <si>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</si>
  <si>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</si>
  <si>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</si>
  <si>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</si>
  <si>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</si>
  <si>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</si>
  <si>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</si>
  <si>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</si>
  <si>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</si>
  <si>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</si>
  <si>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</si>
  <si>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</si>
  <si>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</si>
  <si>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</si>
  <si>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</si>
  <si>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</si>
  <si>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</si>
  <si>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</si>
  <si>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</si>
  <si>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</si>
  <si>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</si>
  <si>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</si>
  <si>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</si>
  <si>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</si>
  <si>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</si>
  <si>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</si>
  <si>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</si>
  <si>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</si>
  <si>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</si>
  <si>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</si>
  <si>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</si>
  <si>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</si>
  <si>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</si>
  <si>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</si>
  <si>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</si>
  <si>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</si>
  <si>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</si>
  <si>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</si>
  <si>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</si>
  <si>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</si>
  <si>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</si>
  <si>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</si>
  <si>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</si>
  <si>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</si>
  <si>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</si>
  <si>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</si>
  <si>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</si>
  <si>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</si>
  <si>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</si>
  <si>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</si>
  <si>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</si>
  <si>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</si>
  <si>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</si>
  <si>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</si>
  <si>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</si>
  <si>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</si>
  <si>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</si>
  <si>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</si>
  <si>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</si>
  <si>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</si>
  <si>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</si>
  <si>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</si>
  <si>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</si>
  <si>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</si>
  <si>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</si>
  <si>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</si>
  <si>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</si>
  <si>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</si>
  <si>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</si>
  <si>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</si>
  <si>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</si>
  <si>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</si>
  <si>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</si>
  <si>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</si>
  <si>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</si>
  <si>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</si>
  <si>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</si>
  <si>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</si>
  <si>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</si>
  <si>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</si>
  <si>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</si>
  <si>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</si>
  <si>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</si>
  <si>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</si>
  <si>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</si>
  <si>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</si>
  <si>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</si>
  <si>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</si>
  <si>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</si>
  <si>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</si>
  <si>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</si>
  <si>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</si>
  <si>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</si>
  <si>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</si>
  <si>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</si>
  <si>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</si>
  <si>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</si>
  <si>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</si>
  <si>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</si>
  <si>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</si>
  <si>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</si>
  <si>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</si>
  <si>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</si>
  <si>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</si>
  <si>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</si>
  <si>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</si>
  <si>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</si>
  <si>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</si>
  <si>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</si>
  <si>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</si>
  <si>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</si>
  <si>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</si>
  <si>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</si>
  <si>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</si>
  <si>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</si>
  <si>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</si>
  <si>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</si>
  <si>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</si>
  <si>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</si>
  <si>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</si>
  <si>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</si>
  <si>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</si>
  <si>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</si>
  <si>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</si>
  <si>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</si>
  <si>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</si>
  <si>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</si>
  <si>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</si>
  <si>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</si>
  <si>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</si>
  <si>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</si>
  <si>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</si>
  <si>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</si>
  <si>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</si>
  <si>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</si>
  <si>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</si>
  <si>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</si>
  <si>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</si>
  <si>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</si>
  <si>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</si>
  <si>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</si>
  <si>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</si>
  <si>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</si>
  <si>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</si>
  <si>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</si>
  <si>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</si>
  <si>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</si>
  <si>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</si>
  <si>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</si>
  <si>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</si>
  <si>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</si>
  <si>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</si>
  <si>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</si>
  <si>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</si>
  <si>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</si>
  <si>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</si>
  <si>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</si>
  <si>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</si>
  <si>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</si>
  <si>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</si>
  <si>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</si>
  <si>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</si>
  <si>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</si>
  <si>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</si>
  <si>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</si>
  <si>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</si>
  <si>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</si>
  <si>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</si>
  <si>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</si>
  <si>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</si>
  <si>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</si>
  <si>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</si>
  <si>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</si>
  <si>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</si>
  <si>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</si>
  <si>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</si>
  <si>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</si>
  <si>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</si>
  <si>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</si>
  <si>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</si>
  <si>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</si>
  <si>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</si>
  <si>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</si>
  <si>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</si>
  <si>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</si>
  <si>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</si>
  <si>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</si>
  <si>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</si>
  <si>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</si>
  <si>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</si>
  <si>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</si>
  <si>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</si>
  <si>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</si>
  <si>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</si>
  <si>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</si>
  <si>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</si>
  <si>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</si>
  <si>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</si>
  <si>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</si>
  <si>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</si>
  <si>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</si>
  <si>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</si>
  <si>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</si>
  <si>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</si>
  <si>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</si>
  <si>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</si>
  <si>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</si>
  <si>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</si>
  <si>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</si>
  <si>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</si>
  <si>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</si>
  <si>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</si>
  <si>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</si>
  <si>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</si>
  <si>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</si>
  <si>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</si>
  <si>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</si>
  <si>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</si>
  <si>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</si>
  <si>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</si>
  <si>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</si>
  <si>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</si>
  <si>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</si>
  <si>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</si>
  <si>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</si>
  <si>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</si>
  <si>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</si>
  <si>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</si>
  <si>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</si>
  <si>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</si>
  <si>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</si>
  <si>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</si>
  <si>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</si>
  <si>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</si>
  <si>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</si>
  <si>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</si>
  <si>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</si>
  <si>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</si>
  <si>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</si>
  <si>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</si>
  <si>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</si>
  <si>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</si>
  <si>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</si>
  <si>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</si>
  <si>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</si>
  <si>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</si>
  <si>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</si>
  <si>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</si>
  <si>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</si>
  <si>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</si>
  <si>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</si>
  <si>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</si>
  <si>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</si>
  <si>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</si>
  <si>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</si>
  <si>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</si>
  <si>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</si>
  <si>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</si>
  <si>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</si>
  <si>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</si>
  <si>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</si>
  <si>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</si>
  <si>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</si>
  <si>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</si>
  <si>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</si>
  <si>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</si>
  <si>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</si>
  <si>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</si>
  <si>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</si>
  <si>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</si>
  <si>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</si>
  <si>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</si>
  <si>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</si>
  <si>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</si>
  <si>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</si>
  <si>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</si>
  <si>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</si>
  <si>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</si>
  <si>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</si>
  <si>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</si>
  <si>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</si>
  <si>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</si>
  <si>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</si>
  <si>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</si>
  <si>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</si>
  <si>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</si>
  <si>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</si>
  <si>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</si>
  <si>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</si>
  <si>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</si>
  <si>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</si>
  <si>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</si>
  <si>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</si>
  <si>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</si>
  <si>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</si>
  <si>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</si>
  <si>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</si>
  <si>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</si>
  <si>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</si>
  <si>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</si>
  <si>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</si>
  <si>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</si>
  <si>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</si>
  <si>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</si>
  <si>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</si>
  <si>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</si>
  <si>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</si>
  <si>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</si>
  <si>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</si>
  <si>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</si>
  <si>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</si>
  <si>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</si>
  <si>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</si>
  <si>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</si>
  <si>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</si>
  <si>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</si>
  <si>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</si>
  <si>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</si>
  <si>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</si>
  <si>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</si>
  <si>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</si>
  <si>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</si>
  <si>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</si>
  <si>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</si>
  <si>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</si>
  <si>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</si>
  <si>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</si>
  <si>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</si>
  <si>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</si>
  <si>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</si>
  <si>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</si>
  <si>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</si>
  <si>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</si>
  <si>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</si>
  <si>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</si>
  <si>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</si>
  <si>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</si>
  <si>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</si>
  <si>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</si>
  <si>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</si>
  <si>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</si>
  <si>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</si>
  <si>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</si>
  <si>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</si>
  <si>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</si>
  <si>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</si>
  <si>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</si>
  <si>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</si>
  <si>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</si>
  <si>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</si>
  <si>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</si>
  <si>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</si>
  <si>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</si>
  <si>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</si>
  <si>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</si>
  <si>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</si>
  <si>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</si>
  <si>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</si>
  <si>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</si>
  <si>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</si>
  <si>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</si>
  <si>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</si>
  <si>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</si>
  <si>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</si>
  <si>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</si>
  <si>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</si>
  <si>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</si>
  <si>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</si>
  <si>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</si>
  <si>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</si>
  <si>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</si>
  <si>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</si>
  <si>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</si>
  <si>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</si>
  <si>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</si>
  <si>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</si>
  <si>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</si>
  <si>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</si>
  <si>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</si>
  <si>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</si>
  <si>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</si>
  <si>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</si>
  <si>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</si>
  <si>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</si>
  <si>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</si>
  <si>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</si>
  <si>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</si>
  <si>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</si>
  <si>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</si>
  <si>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</si>
  <si>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</si>
  <si>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</si>
  <si>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</si>
  <si>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</si>
  <si>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</si>
  <si>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</si>
  <si>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</si>
  <si>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</si>
  <si>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</si>
  <si>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</si>
  <si>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</si>
  <si>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</si>
  <si>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</si>
  <si>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</si>
  <si>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</si>
  <si>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</si>
  <si>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</si>
  <si>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</si>
  <si>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</si>
  <si>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</si>
  <si>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</si>
  <si>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</si>
  <si>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</si>
  <si>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</si>
  <si>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</si>
  <si>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</si>
  <si>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</si>
  <si>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</si>
  <si>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</si>
  <si>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</si>
  <si>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</si>
  <si>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</si>
  <si>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</si>
  <si>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</si>
  <si>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</si>
  <si>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</si>
  <si>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</si>
  <si>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</si>
  <si>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</si>
  <si>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</si>
  <si>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</si>
  <si>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</si>
  <si>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</si>
  <si>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</si>
  <si>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</si>
  <si>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</si>
  <si>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</si>
  <si>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</si>
  <si>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</si>
  <si>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</si>
  <si>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</si>
  <si>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</si>
  <si>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</si>
  <si>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</si>
  <si>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</si>
  <si>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</si>
  <si>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</si>
  <si>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</si>
  <si>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</si>
  <si>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</si>
  <si>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</si>
  <si>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</si>
  <si>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</si>
  <si>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</si>
  <si>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</si>
  <si>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</si>
  <si>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</si>
  <si>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</si>
  <si>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</si>
  <si>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</si>
  <si>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</si>
  <si>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</si>
  <si>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</si>
  <si>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</si>
  <si>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</si>
  <si>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</si>
  <si>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</si>
  <si>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</si>
  <si>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</si>
  <si>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</si>
  <si>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</si>
  <si>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</si>
  <si>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</si>
  <si>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</si>
  <si>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</si>
  <si>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</si>
  <si>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</si>
  <si>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</si>
  <si>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</si>
  <si>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</si>
  <si>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</si>
  <si>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</si>
  <si>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</si>
  <si>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</si>
  <si>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</si>
  <si>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</si>
  <si>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</si>
  <si>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</si>
  <si>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</si>
  <si>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</si>
  <si>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</si>
  <si>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</si>
  <si>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</si>
  <si>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</si>
  <si>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</si>
  <si>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</si>
  <si>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</si>
  <si>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</si>
  <si>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</si>
  <si>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</si>
  <si>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</si>
  <si>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</si>
  <si>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</si>
  <si>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</si>
  <si>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</si>
  <si>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</si>
  <si>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</si>
  <si>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</si>
  <si>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</si>
  <si>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</si>
  <si>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</si>
  <si>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</si>
  <si>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</si>
  <si>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</si>
  <si>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</si>
  <si>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</si>
  <si>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</si>
  <si>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</si>
  <si>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</si>
  <si>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</si>
  <si>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</si>
  <si>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</si>
  <si>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</si>
  <si>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</si>
  <si>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</si>
  <si>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</si>
  <si>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</si>
  <si>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</si>
  <si>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</si>
  <si>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</si>
  <si>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</si>
  <si>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</si>
  <si>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</si>
  <si>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</si>
  <si>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</si>
  <si>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</si>
  <si>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</si>
  <si>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</si>
  <si>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</si>
  <si>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</si>
  <si>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</si>
  <si>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</si>
  <si>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</si>
  <si>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</si>
  <si>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</si>
  <si>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</si>
  <si>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</si>
  <si>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</si>
  <si>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</si>
  <si>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</si>
  <si>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</si>
  <si>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</si>
  <si>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</si>
  <si>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</si>
  <si>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</si>
  <si>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</si>
  <si>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</si>
  <si>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</si>
  <si>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</si>
  <si>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</si>
  <si>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</si>
  <si>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</si>
  <si>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</si>
  <si>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</si>
  <si>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</si>
  <si>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</si>
  <si>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</si>
  <si>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</si>
  <si>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</si>
  <si>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</si>
  <si>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</si>
  <si>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</si>
  <si>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</si>
  <si>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</si>
  <si>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</si>
  <si>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</si>
  <si>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</si>
  <si>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</si>
  <si>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</si>
  <si>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</si>
  <si>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</si>
  <si>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</si>
  <si>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</si>
  <si>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</si>
  <si>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</si>
  <si>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</si>
  <si>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</si>
  <si>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</si>
  <si>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</si>
  <si>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</si>
  <si>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</si>
  <si>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</si>
  <si>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</si>
  <si>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</si>
  <si>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</si>
  <si>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</si>
  <si>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</si>
  <si>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</si>
  <si>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</si>
  <si>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</si>
  <si>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</si>
  <si>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</si>
  <si>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</si>
  <si>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</si>
  <si>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</si>
  <si>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</si>
  <si>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</si>
  <si>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</si>
  <si>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</si>
  <si>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</si>
  <si>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</si>
  <si>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</si>
  <si>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</si>
  <si>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</si>
  <si>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</si>
  <si>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</si>
  <si>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</si>
  <si>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</si>
  <si>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</si>
  <si>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</si>
  <si>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</si>
  <si>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</si>
  <si>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</si>
  <si>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</si>
  <si>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</si>
  <si>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</si>
  <si>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</si>
  <si>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</si>
  <si>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</si>
  <si>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</si>
  <si>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</si>
  <si>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</si>
  <si>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</si>
  <si>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</si>
  <si>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</si>
  <si>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</si>
  <si>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</si>
  <si>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</si>
  <si>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</si>
  <si>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</si>
  <si>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</si>
  <si>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</si>
  <si>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</si>
  <si>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</si>
  <si>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</si>
  <si>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</si>
  <si>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</si>
  <si>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</si>
  <si>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</si>
  <si>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</si>
  <si>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</si>
  <si>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</si>
  <si>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</si>
  <si>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</si>
  <si>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</si>
  <si>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</si>
  <si>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</si>
  <si>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</si>
  <si>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</si>
  <si>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</si>
  <si>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</si>
  <si>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</si>
  <si>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</si>
  <si>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</si>
  <si>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</si>
  <si>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</si>
  <si>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</si>
  <si>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</si>
  <si>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</si>
  <si>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</si>
  <si>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</si>
  <si>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</si>
  <si>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</si>
  <si>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</si>
  <si>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</si>
  <si>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</si>
  <si>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</si>
  <si>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</si>
  <si>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</si>
  <si>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</si>
  <si>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</si>
  <si>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</si>
  <si>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</si>
  <si>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</si>
  <si>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</si>
  <si>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</si>
  <si>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</si>
  <si>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</si>
  <si>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</si>
  <si>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</si>
  <si>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</si>
  <si>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</si>
  <si>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</si>
  <si>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</si>
  <si>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</si>
  <si>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</si>
  <si>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</si>
  <si>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</si>
  <si>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</si>
  <si>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</si>
  <si>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</si>
  <si>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</si>
  <si>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</si>
  <si>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</si>
  <si>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</si>
  <si>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</si>
  <si>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</si>
  <si>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</si>
  <si>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</si>
  <si>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</si>
  <si>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</si>
  <si>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</si>
  <si>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</si>
  <si>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</si>
  <si>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</si>
  <si>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</si>
  <si>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</si>
  <si>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</si>
  <si>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</si>
  <si>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</si>
  <si>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</si>
  <si>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</si>
  <si>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</si>
  <si>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</si>
  <si>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</si>
  <si>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</si>
  <si>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</si>
  <si>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</si>
  <si>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</si>
  <si>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</si>
  <si>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</si>
  <si>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</si>
  <si>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</si>
  <si>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</si>
  <si>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</si>
  <si>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</si>
  <si>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</si>
  <si>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</si>
  <si>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</si>
  <si>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</si>
  <si>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</si>
  <si>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</si>
  <si>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</si>
  <si>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</si>
  <si>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</si>
  <si>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</si>
  <si>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</si>
  <si>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</si>
  <si>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</si>
  <si>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</si>
  <si>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</si>
  <si>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</si>
  <si>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</si>
  <si>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</si>
  <si>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</si>
  <si>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</si>
  <si>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</si>
  <si>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</si>
  <si>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</si>
  <si>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</si>
  <si>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</si>
  <si>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</si>
  <si>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</si>
  <si>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</si>
  <si>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</si>
  <si>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</si>
  <si>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</si>
  <si>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</si>
  <si>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</si>
  <si>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</si>
  <si>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</si>
  <si>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</si>
  <si>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</si>
  <si>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</si>
  <si>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</si>
  <si>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</si>
  <si>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</si>
  <si>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</si>
  <si>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</si>
  <si>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</si>
  <si>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</si>
  <si>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</si>
  <si>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</si>
  <si>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</si>
  <si>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</si>
  <si>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</si>
  <si>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</si>
  <si>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</si>
  <si>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</si>
  <si>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</si>
  <si>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</si>
  <si>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</si>
  <si>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</si>
  <si>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</si>
  <si>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</si>
  <si>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</si>
  <si>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</si>
  <si>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</si>
  <si>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</si>
  <si>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</si>
  <si>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</si>
  <si>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</si>
  <si>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</si>
  <si>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</si>
  <si>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</si>
  <si>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</si>
  <si>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</si>
  <si>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</si>
  <si>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</si>
  <si>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</si>
  <si>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</si>
  <si>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</si>
  <si>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</si>
  <si>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</si>
  <si>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</si>
  <si>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</si>
  <si>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</si>
  <si>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</si>
  <si>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</si>
  <si>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</si>
  <si>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</si>
  <si>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</si>
  <si>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</si>
  <si>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</si>
  <si>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</si>
  <si>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</si>
  <si>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</si>
  <si>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</si>
  <si>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</si>
  <si>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</si>
  <si>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</si>
  <si>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</si>
  <si>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</si>
  <si>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</si>
  <si>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</si>
  <si>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</si>
  <si>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</si>
  <si>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</si>
  <si>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</si>
  <si>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</si>
  <si>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</si>
  <si>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</si>
  <si>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</si>
  <si>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</si>
  <si>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</si>
  <si>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</si>
  <si>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</si>
  <si>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</si>
  <si>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</si>
  <si>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</si>
  <si>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</si>
  <si>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</si>
  <si>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</si>
  <si>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</si>
  <si>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</si>
  <si>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</si>
  <si>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</si>
  <si>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</si>
  <si>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</si>
  <si>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</si>
  <si>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</si>
  <si>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</si>
  <si>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</si>
  <si>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</si>
  <si>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</si>
  <si>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</si>
  <si>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</si>
  <si>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</si>
  <si>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</si>
  <si>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</si>
  <si>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</si>
  <si>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</si>
  <si>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</si>
  <si>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</si>
  <si>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</si>
  <si>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</si>
  <si>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</si>
  <si>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</si>
  <si>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</si>
  <si>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</si>
  <si>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</si>
  <si>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</si>
  <si>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</si>
  <si>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</si>
  <si>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</si>
  <si>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</si>
  <si>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</si>
  <si>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</si>
  <si>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</si>
  <si>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</si>
  <si>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</si>
  <si>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</si>
  <si>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</si>
  <si>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</si>
  <si>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</si>
  <si>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</si>
  <si>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</si>
  <si>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</si>
  <si>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</si>
  <si>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</si>
  <si>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</si>
  <si>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</si>
  <si>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</si>
  <si>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</si>
  <si>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</si>
  <si>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</si>
  <si>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</si>
  <si>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</si>
  <si>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</si>
  <si>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</si>
  <si>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</si>
  <si>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</si>
  <si>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</si>
  <si>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</si>
  <si>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</si>
  <si>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</si>
  <si>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</si>
  <si>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</si>
  <si>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</si>
  <si>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</si>
  <si>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</si>
  <si>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</si>
  <si>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</si>
  <si>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</si>
  <si>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</si>
  <si>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</si>
  <si>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</si>
  <si>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</si>
  <si>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</si>
  <si>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</si>
  <si>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</si>
  <si>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</si>
  <si>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</si>
  <si>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</si>
  <si>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</si>
  <si>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</si>
  <si>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</si>
  <si>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</si>
  <si>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</si>
  <si>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</si>
  <si>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</si>
  <si>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</si>
  <si>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</si>
  <si>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</si>
  <si>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</si>
  <si>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</si>
  <si>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</si>
  <si>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</si>
  <si>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</si>
  <si>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</si>
  <si>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</si>
  <si>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</si>
  <si>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</si>
  <si>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</si>
  <si>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</si>
  <si>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</si>
  <si>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</si>
  <si>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</si>
  <si>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</si>
  <si>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</si>
  <si>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</si>
  <si>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</si>
  <si>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</si>
  <si>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</si>
  <si>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</si>
  <si>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</si>
  <si>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</si>
  <si>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</si>
  <si>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</si>
  <si>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</si>
  <si>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</si>
  <si>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</si>
  <si>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</si>
  <si>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</si>
  <si>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</si>
  <si>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</si>
  <si>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</si>
  <si>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</si>
  <si>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</si>
  <si>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</si>
  <si>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</si>
  <si>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</si>
  <si>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</si>
  <si>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</si>
  <si>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</si>
  <si>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</si>
  <si>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</si>
  <si>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</si>
  <si>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</si>
  <si>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</si>
  <si>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</si>
  <si>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</si>
  <si>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</si>
  <si>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</si>
  <si>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</si>
  <si>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</si>
  <si>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</si>
  <si>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</si>
  <si>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</si>
  <si>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</si>
  <si>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</si>
  <si>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</si>
  <si>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SOLO. AF_11/2021</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</si>
  <si>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</si>
  <si>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</si>
  <si>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</si>
  <si>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</si>
  <si>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</si>
  <si>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</si>
  <si>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</si>
  <si>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</si>
  <si>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</si>
  <si>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0,60 M.AF_05/2018</t>
  </si>
  <si>
    <t>AJUDANTE DE ARMADOR COM ENCARGOS COMPLEMENTARES</t>
  </si>
  <si>
    <t>AJUDANTE DE CARPINTEIRO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</si>
  <si>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</si>
  <si>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</si>
  <si>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</si>
  <si>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</si>
  <si>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</si>
  <si>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</si>
  <si>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</si>
  <si>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</si>
  <si>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</si>
  <si>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</si>
  <si>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</si>
  <si>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</si>
  <si>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</si>
  <si>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</si>
  <si>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</si>
  <si>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</si>
  <si>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</si>
  <si>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</si>
  <si>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</si>
  <si>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</si>
  <si>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</si>
  <si>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</si>
  <si>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</si>
  <si>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</si>
  <si>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</si>
  <si>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</si>
  <si>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</si>
  <si>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</si>
  <si>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</si>
  <si>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</si>
  <si>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</si>
  <si>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</si>
  <si>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</si>
  <si>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</si>
  <si>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</si>
  <si>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</si>
  <si>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</si>
  <si>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</si>
  <si>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</si>
  <si>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</si>
  <si>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</si>
  <si>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</si>
  <si>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</si>
  <si>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</si>
  <si>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</si>
  <si>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</si>
  <si>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</si>
  <si>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</si>
  <si>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</si>
  <si>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</si>
  <si>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</si>
  <si>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</si>
  <si>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</si>
  <si>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</si>
  <si>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</si>
  <si>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</si>
  <si>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</si>
  <si>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</si>
  <si>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</si>
  <si>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</si>
  <si>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</si>
  <si>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</si>
  <si>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</si>
  <si>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</si>
  <si>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</si>
  <si>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</si>
  <si>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</si>
  <si>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</si>
  <si>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</si>
  <si>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</si>
  <si>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</si>
  <si>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</si>
  <si>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</si>
  <si>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</si>
  <si>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</si>
  <si>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</si>
  <si>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</si>
  <si>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</si>
  <si>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</si>
  <si>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</si>
  <si>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</si>
  <si>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</si>
  <si>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</si>
  <si>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</si>
  <si>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</si>
  <si>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</si>
  <si>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</si>
  <si>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</si>
  <si>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</si>
  <si>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</si>
  <si>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</si>
  <si>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</si>
  <si>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</si>
  <si>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</si>
  <si>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</si>
  <si>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</si>
  <si>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</si>
  <si>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</si>
  <si>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</si>
  <si>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</si>
  <si>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</si>
  <si>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</si>
  <si>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</si>
  <si>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</si>
  <si>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</si>
  <si>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</si>
  <si>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</si>
  <si>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</si>
  <si>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</si>
  <si>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</si>
  <si>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</si>
  <si>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</si>
  <si>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</si>
  <si>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</si>
  <si>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</si>
  <si>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</si>
  <si>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</si>
  <si>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</si>
  <si>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</si>
  <si>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</si>
  <si>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</si>
  <si>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</si>
  <si>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</si>
  <si>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</si>
  <si>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</si>
  <si>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</si>
  <si>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</si>
  <si>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</si>
  <si>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</si>
  <si>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</si>
  <si>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</si>
  <si>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</si>
  <si>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</si>
  <si>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</si>
  <si>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</si>
  <si>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</si>
  <si>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</si>
  <si>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</si>
  <si>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</si>
  <si>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</si>
  <si>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</si>
  <si>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</si>
  <si>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</si>
  <si>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</si>
  <si>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</si>
  <si>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</si>
  <si>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</si>
  <si>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</si>
  <si>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</si>
  <si>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</si>
  <si>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</si>
  <si>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</si>
  <si>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</si>
  <si>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</si>
  <si>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</si>
  <si>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</si>
  <si>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</si>
  <si>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</si>
  <si>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</si>
  <si>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</si>
  <si>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</si>
  <si>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</si>
  <si>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</si>
  <si>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</si>
  <si>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</si>
  <si>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</si>
  <si>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</si>
  <si>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</si>
  <si>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</si>
  <si>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</si>
  <si>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</si>
  <si>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</si>
  <si>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</si>
  <si>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</si>
  <si>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</si>
  <si>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</si>
  <si>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</si>
  <si>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</si>
  <si>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</si>
  <si>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</si>
  <si>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</si>
  <si>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</si>
  <si>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</si>
  <si>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</si>
  <si>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</si>
  <si>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</si>
  <si>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</si>
  <si>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</si>
  <si>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</si>
  <si>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</si>
  <si>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</si>
  <si>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</si>
  <si>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</si>
  <si>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</si>
  <si>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</si>
  <si>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</si>
  <si>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</si>
  <si>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</si>
  <si>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</si>
  <si>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</si>
  <si>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</si>
  <si>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</si>
  <si>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</si>
  <si>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</si>
  <si>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</si>
  <si>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</si>
  <si>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</si>
  <si>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</si>
  <si>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</si>
  <si>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</si>
  <si>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</si>
  <si>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</si>
  <si>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</si>
  <si>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</si>
  <si>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</si>
  <si>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</si>
  <si>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</si>
  <si>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</si>
  <si>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</si>
  <si>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</si>
  <si>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</si>
  <si>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</si>
  <si>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</si>
  <si>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</si>
  <si>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</si>
  <si>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</si>
  <si>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</si>
  <si>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</si>
  <si>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</si>
  <si>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</si>
  <si>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</si>
  <si>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</si>
  <si>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</si>
  <si>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</si>
  <si>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</si>
  <si>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</si>
  <si>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</si>
  <si>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</si>
  <si>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</si>
  <si>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</si>
  <si>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</si>
  <si>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</si>
  <si>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</si>
  <si>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</si>
  <si>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</si>
  <si>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</si>
  <si>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</si>
  <si>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</si>
  <si>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</si>
  <si>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</si>
  <si>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</si>
  <si>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</si>
  <si>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</si>
  <si>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</si>
  <si>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</si>
  <si>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</si>
  <si>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</si>
  <si>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</si>
  <si>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</si>
  <si>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</si>
  <si>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</si>
  <si>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</si>
  <si>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</si>
  <si>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</si>
  <si>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</si>
  <si>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</si>
  <si>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</si>
  <si>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</si>
  <si>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</si>
  <si>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</si>
  <si>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</si>
  <si>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</si>
  <si>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</si>
  <si>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</si>
  <si>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</si>
  <si>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</si>
  <si>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</si>
  <si>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</si>
  <si>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</si>
  <si>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</si>
  <si>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</si>
  <si>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</si>
  <si>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</si>
  <si>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</si>
  <si>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</si>
  <si>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</si>
  <si>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</si>
  <si>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</si>
  <si>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</si>
  <si>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</si>
  <si>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</si>
  <si>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</si>
  <si>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</si>
  <si>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</si>
  <si>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</si>
  <si>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</si>
  <si>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</si>
  <si>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</si>
  <si>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</si>
  <si>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</si>
  <si>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</si>
  <si>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</si>
  <si>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</si>
  <si>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</si>
  <si>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</si>
  <si>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</si>
  <si>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</si>
  <si>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</si>
  <si>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</si>
  <si>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</si>
  <si>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</si>
  <si>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</si>
  <si>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</si>
  <si>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</si>
  <si>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</si>
  <si>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</si>
  <si>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</si>
  <si>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</si>
  <si>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</si>
  <si>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</si>
  <si>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</si>
  <si>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</si>
  <si>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</si>
  <si>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</si>
  <si>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</si>
  <si>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</si>
  <si>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</si>
  <si>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</si>
  <si>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</si>
  <si>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</si>
  <si>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</si>
  <si>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</si>
  <si>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</si>
  <si>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</si>
  <si>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</si>
  <si>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</si>
  <si>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</si>
  <si>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</si>
  <si>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</si>
  <si>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</si>
  <si>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</si>
  <si>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</si>
  <si>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</si>
  <si>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</si>
  <si>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</si>
  <si>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</si>
  <si>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</si>
  <si>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</si>
  <si>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</si>
  <si>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</si>
  <si>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</si>
  <si>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</si>
  <si>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</si>
  <si>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</si>
  <si>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</si>
  <si>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</si>
  <si>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</si>
  <si>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</si>
  <si>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</si>
  <si>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</si>
  <si>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</si>
  <si>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</si>
  <si>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</si>
  <si>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</si>
  <si>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</si>
  <si>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</si>
  <si>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</si>
  <si>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</si>
  <si>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 xml:space="preserve">TOTAL DO ITEM </t>
  </si>
  <si>
    <r>
      <t>MUNICÍPIO:</t>
    </r>
    <r>
      <rPr>
        <sz val="12"/>
        <rFont val="Arial"/>
        <family val="2"/>
      </rPr>
      <t xml:space="preserve"> VÁRZEA GRANDE - MT</t>
    </r>
  </si>
  <si>
    <r>
      <t xml:space="preserve">DATA BASE: </t>
    </r>
    <r>
      <rPr>
        <sz val="12"/>
        <rFont val="Arial"/>
        <family val="2"/>
      </rPr>
      <t xml:space="preserve">SINAPI MARÇO- COM DESONERAÇÃO / 2022 - </t>
    </r>
    <r>
      <rPr>
        <b/>
        <sz val="12"/>
        <rFont val="Arial"/>
        <family val="2"/>
      </rPr>
      <t>BDI - 28,24%</t>
    </r>
  </si>
  <si>
    <r>
      <t xml:space="preserve">(DF) DESPESAS FINANCEIRAS - </t>
    </r>
    <r>
      <rPr>
        <sz val="12"/>
        <rFont val="Calibri"/>
        <family val="2"/>
        <scheme val="minor"/>
      </rPr>
      <t>(ACORDAO 2622/2013 - 0,59% A 1,39%)</t>
    </r>
  </si>
  <si>
    <r>
      <t xml:space="preserve">(S)   SEGUROS - </t>
    </r>
    <r>
      <rPr>
        <sz val="12"/>
        <rFont val="Calibri"/>
        <family val="2"/>
        <scheme val="minor"/>
      </rPr>
      <t xml:space="preserve">(ACORDAO 2622/2013 </t>
    </r>
    <r>
      <rPr>
        <b/>
        <u/>
        <sz val="12"/>
        <rFont val="Calibri"/>
        <family val="2"/>
        <scheme val="minor"/>
      </rPr>
      <t>SEGURO + GARANTIA</t>
    </r>
    <r>
      <rPr>
        <b/>
        <sz val="12"/>
        <rFont val="Calibri"/>
        <family val="2"/>
        <scheme val="minor"/>
      </rPr>
      <t xml:space="preserve"> </t>
    </r>
    <r>
      <rPr>
        <sz val="12"/>
        <rFont val="Calibri"/>
        <family val="2"/>
        <scheme val="minor"/>
      </rPr>
      <t>- 0,8% A 1,0%)</t>
    </r>
  </si>
  <si>
    <r>
      <t xml:space="preserve">(G)   GARANTIAS - </t>
    </r>
    <r>
      <rPr>
        <sz val="12"/>
        <rFont val="Calibri"/>
        <family val="2"/>
        <scheme val="minor"/>
      </rPr>
      <t xml:space="preserve">(ACORDAO 2622/2013 </t>
    </r>
    <r>
      <rPr>
        <b/>
        <u/>
        <sz val="12"/>
        <rFont val="Calibri"/>
        <family val="2"/>
        <scheme val="minor"/>
      </rPr>
      <t>SEGURO + GARANTIA</t>
    </r>
    <r>
      <rPr>
        <sz val="12"/>
        <rFont val="Calibri"/>
        <family val="2"/>
        <scheme val="minor"/>
      </rPr>
      <t xml:space="preserve"> - 0,8% A 1,0%)</t>
    </r>
  </si>
  <si>
    <r>
      <t xml:space="preserve">(R)   TAXA DE RISCO E IMPREVISTOS - </t>
    </r>
    <r>
      <rPr>
        <sz val="12"/>
        <rFont val="Calibri"/>
        <family val="2"/>
        <scheme val="minor"/>
      </rPr>
      <t>(ACORDAO 2622/2013 0,97% A 1,27%)</t>
    </r>
  </si>
  <si>
    <r>
      <t xml:space="preserve">(L)    LUCRO </t>
    </r>
    <r>
      <rPr>
        <sz val="12"/>
        <rFont val="Calibri"/>
        <family val="2"/>
        <scheme val="minor"/>
      </rPr>
      <t>(ACORDAO 2622/2013 6,16% A 8,96%)</t>
    </r>
  </si>
  <si>
    <r>
      <t xml:space="preserve">(AC) ADMINISTRAÇÃO CENTRAL - </t>
    </r>
    <r>
      <rPr>
        <sz val="12"/>
        <rFont val="Calibri"/>
        <family val="2"/>
        <scheme val="minor"/>
      </rPr>
      <t>VARIA CONFORME O PORTE DA NÚMERO DE OBRAS EM ANDAMENTO, VOLUME FINANCEIRO DAS OBRAS A INICIAREM, ETC,  EM CADA   EM CADA EMPRESA - (ACORDAO 2622/2013 - 3,0% A 5,5%)</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</si>
</sst>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0.00;[Red]#,##0.00"/>
    <numFmt numFmtId="167" formatCode="00"/>
    <numFmt numFmtId="168" formatCode="0.0"/>
    <numFmt numFmtId="169" formatCode="&quot;R$ &quot;#,##0_);\(&quot;R$ &quot;#,##0\)"/>
    <numFmt numFmtId="170" formatCode="_(* #,##0.0000_);_(* \(#,##0.0000\);_(* &quot;-&quot;??_);_(@_)"/>
    <numFmt numFmtId="171" formatCode="_(* #,##0_);_(* \(#,##0\);_(* &quot;-&quot;??_);_(@_)"/>
    <numFmt numFmtId="172" formatCode="_(* #,##0.000_);_(* \(#,##0.000\);_(* &quot;-&quot;??_);_(@_)"/>
    <numFmt numFmtId="173" formatCode="_(&quot;$&quot;* #,##0.00_);_(&quot;$&quot;* \(#,##0.00\);_(&quot;$&quot;* &quot;-&quot;??_);_(@_)"/>
    <numFmt numFmtId="174" formatCode="_(&quot;R$ &quot;* #,##0.00_);_(&quot;R$ &quot;* \(#,##0.00\);_(&quot;R$ &quot;* &quot;-&quot;??_);_(@_)"/>
    <numFmt numFmtId="175" formatCode="_(* #,##0.00_);_(* \(#,##0.00\);_(* \-??_);_(@_)"/>
    <numFmt numFmtId="176" formatCode="_([$€-2]* #,##0.00_);_([$€-2]* \(#,##0.00\);_([$€-2]* &quot;-&quot;??_)"/>
  </numFmts>
  <fonts count="123">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2"/>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i/>
      <sz val="10"/>
      <color indexed="10"/>
      <name val="Arial"/>
      <family val="2"/>
    </font>
    <font>
      <i/>
      <sz val="10"/>
      <name val="Arial"/>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2"/>
      <color rgb="FF000000"/>
      <name val="Arial Narrow"/>
      <family val="2"/>
    </font>
    <font>
      <b/>
      <sz val="12"/>
      <color theme="1"/>
      <name val="Arial Narrow"/>
      <family val="2"/>
    </font>
    <font>
      <sz val="9"/>
      <color indexed="81"/>
      <name val="Segoe UI"/>
      <family val="2"/>
    </font>
    <font>
      <b/>
      <sz val="9"/>
      <color indexed="81"/>
      <name val="Segoe UI"/>
      <family val="2"/>
    </font>
    <font>
      <b/>
      <sz val="10"/>
      <color rgb="FFFF0000"/>
      <name val="Arial"/>
      <family val="2"/>
    </font>
    <font>
      <u/>
      <sz val="10"/>
      <name val="Arial"/>
      <family val="2"/>
    </font>
    <font>
      <u/>
      <sz val="12"/>
      <name val="Arial"/>
      <family val="2"/>
    </font>
    <font>
      <u/>
      <sz val="11"/>
      <name val="Calibri"/>
      <family val="2"/>
      <scheme val="minor"/>
    </font>
    <font>
      <sz val="10"/>
      <name val="Calibri"/>
      <family val="2"/>
      <scheme val="minor"/>
    </font>
    <font>
      <b/>
      <sz val="9"/>
      <color indexed="81"/>
      <name val="Tahoma"/>
      <family val="2"/>
    </font>
    <font>
      <sz val="9"/>
      <color indexed="81"/>
      <name val="Tahoma"/>
      <family val="2"/>
    </font>
    <font>
      <b/>
      <sz val="14"/>
      <name val="Calibri"/>
      <family val="2"/>
      <scheme val="minor"/>
    </font>
    <font>
      <sz val="10"/>
      <name val="Arial"/>
      <family val="2"/>
    </font>
    <font>
      <sz val="12"/>
      <name val="Calibri"/>
      <family val="2"/>
      <scheme val="minor"/>
    </font>
    <font>
      <b/>
      <sz val="12"/>
      <name val="Calibri"/>
      <family val="2"/>
      <scheme val="minor"/>
    </font>
    <font>
      <sz val="12"/>
      <color theme="1"/>
      <name val="Calibri"/>
      <family val="2"/>
      <scheme val="minor"/>
    </font>
    <font>
      <u/>
      <sz val="10"/>
      <color indexed="12"/>
      <name val="Arial"/>
      <family val="2"/>
    </font>
    <font>
      <sz val="10"/>
      <color indexed="8"/>
      <name val="Arial"/>
      <family val="2"/>
    </font>
    <font>
      <sz val="10"/>
      <name val="Helv"/>
      <charset val="204"/>
    </font>
    <font>
      <b/>
      <sz val="8"/>
      <name val="Times New Roman"/>
      <family val="1"/>
    </font>
    <font>
      <u/>
      <sz val="9"/>
      <color indexed="12"/>
      <name val="Arial"/>
      <family val="2"/>
    </font>
    <font>
      <sz val="10"/>
      <name val="Times New Roman"/>
      <family val="1"/>
      <charset val="204"/>
    </font>
    <font>
      <sz val="10"/>
      <name val="Arial"/>
      <family val="2"/>
      <charset val="1"/>
    </font>
    <font>
      <sz val="10"/>
      <name val="Arial"/>
      <family val="2"/>
      <charset val="204"/>
    </font>
    <font>
      <sz val="12"/>
      <color indexed="8"/>
      <name val="Calibri"/>
      <family val="2"/>
    </font>
    <font>
      <b/>
      <sz val="11"/>
      <color rgb="FF3F3F3F"/>
      <name val="Calibri"/>
      <family val="2"/>
      <scheme val="minor"/>
    </font>
    <font>
      <sz val="9"/>
      <name val="Calibri"/>
      <family val="2"/>
      <scheme val="minor"/>
    </font>
    <font>
      <sz val="8"/>
      <name val="Calibri"/>
      <family val="2"/>
      <scheme val="minor"/>
    </font>
    <font>
      <b/>
      <sz val="9"/>
      <name val="Calibri"/>
      <family val="2"/>
      <scheme val="minor"/>
    </font>
    <font>
      <b/>
      <sz val="12"/>
      <color theme="1"/>
      <name val="Calibri"/>
      <family val="2"/>
      <scheme val="minor"/>
    </font>
    <font>
      <b/>
      <sz val="11"/>
      <color theme="1"/>
      <name val="Calibri"/>
      <family val="2"/>
      <scheme val="minor"/>
    </font>
    <font>
      <b/>
      <u val="singleAccounting"/>
      <sz val="11"/>
      <name val="Calibri"/>
      <family val="2"/>
      <scheme val="minor"/>
    </font>
    <font>
      <sz val="11"/>
      <color indexed="10"/>
      <name val="Calibri"/>
      <family val="2"/>
      <scheme val="minor"/>
    </font>
    <font>
      <b/>
      <u/>
      <sz val="11"/>
      <name val="Calibri"/>
      <family val="2"/>
      <scheme val="minor"/>
    </font>
    <font>
      <sz val="11"/>
      <color rgb="FFFF0000"/>
      <name val="Calibri"/>
      <family val="2"/>
      <scheme val="minor"/>
    </font>
    <font>
      <i/>
      <u/>
      <sz val="11"/>
      <color indexed="10"/>
      <name val="Calibri"/>
      <family val="2"/>
      <scheme val="minor"/>
    </font>
    <font>
      <u/>
      <sz val="11"/>
      <color indexed="10"/>
      <name val="Calibri"/>
      <family val="2"/>
      <scheme val="minor"/>
    </font>
    <font>
      <b/>
      <sz val="11"/>
      <color rgb="FFFF0000"/>
      <name val="Calibri"/>
      <family val="2"/>
      <scheme val="minor"/>
    </font>
    <font>
      <i/>
      <sz val="11"/>
      <name val="Calibri"/>
      <family val="2"/>
      <scheme val="minor"/>
    </font>
    <font>
      <i/>
      <sz val="11"/>
      <color indexed="10"/>
      <name val="Calibri"/>
      <family val="2"/>
      <scheme val="minor"/>
    </font>
    <font>
      <i/>
      <u/>
      <sz val="11"/>
      <name val="Calibri"/>
      <family val="2"/>
      <scheme val="minor"/>
    </font>
    <font>
      <b/>
      <i/>
      <sz val="11"/>
      <name val="Calibri"/>
      <family val="2"/>
      <scheme val="minor"/>
    </font>
    <font>
      <u/>
      <sz val="11"/>
      <color rgb="FFFF0000"/>
      <name val="Calibri"/>
      <family val="2"/>
      <scheme val="minor"/>
    </font>
    <font>
      <b/>
      <sz val="12"/>
      <color rgb="FF000000"/>
      <name val="Calibri"/>
      <family val="2"/>
      <scheme val="minor"/>
    </font>
    <font>
      <sz val="12"/>
      <color rgb="FF000000"/>
      <name val="Calibri"/>
      <family val="2"/>
      <scheme val="minor"/>
    </font>
    <font>
      <u/>
      <sz val="12"/>
      <name val="Calibri"/>
      <family val="2"/>
      <scheme val="minor"/>
    </font>
    <font>
      <b/>
      <sz val="14"/>
      <color rgb="FF000000"/>
      <name val="Calibri"/>
      <family val="2"/>
      <scheme val="minor"/>
    </font>
    <font>
      <b/>
      <sz val="14"/>
      <color theme="1"/>
      <name val="Calibri"/>
      <family val="2"/>
      <scheme val="minor"/>
    </font>
    <font>
      <sz val="13"/>
      <name val="Arial"/>
      <family val="2"/>
    </font>
    <font>
      <sz val="13"/>
      <name val="Calibri"/>
      <family val="2"/>
      <scheme val="minor"/>
    </font>
    <font>
      <sz val="13"/>
      <color theme="1"/>
      <name val="Calibri"/>
      <family val="2"/>
      <scheme val="minor"/>
    </font>
    <font>
      <sz val="12"/>
      <color theme="1"/>
      <name val="Arial"/>
      <family val="2"/>
    </font>
    <font>
      <u/>
      <sz val="12"/>
      <color theme="1"/>
      <name val="Arial"/>
      <family val="2"/>
    </font>
    <font>
      <b/>
      <u/>
      <sz val="12"/>
      <color theme="1"/>
      <name val="Arial"/>
      <family val="2"/>
    </font>
    <font>
      <b/>
      <sz val="15"/>
      <name val="Arial"/>
      <family val="2"/>
    </font>
    <font>
      <b/>
      <u/>
      <sz val="12"/>
      <color theme="1"/>
      <name val="Calibri"/>
      <family val="2"/>
      <scheme val="minor"/>
    </font>
    <font>
      <b/>
      <sz val="13"/>
      <color theme="1"/>
      <name val="Calibri"/>
      <family val="2"/>
      <scheme val="minor"/>
    </font>
    <font>
      <b/>
      <u/>
      <sz val="12"/>
      <name val="Calibri"/>
      <family val="2"/>
      <scheme val="minor"/>
    </font>
    <font>
      <b/>
      <u/>
      <sz val="13"/>
      <color theme="1"/>
      <name val="Calibri"/>
      <family val="2"/>
      <scheme val="minor"/>
    </font>
  </fonts>
  <fills count="5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0000"/>
        <bgColor indexed="64"/>
      </patternFill>
    </fill>
    <fill>
      <patternFill patternType="solid">
        <fgColor rgb="FF00B050"/>
        <bgColor indexed="64"/>
      </patternFill>
    </fill>
    <fill>
      <patternFill patternType="solid">
        <fgColor rgb="FF92D050"/>
        <bgColor indexed="64"/>
      </patternFill>
    </fill>
    <fill>
      <patternFill patternType="solid">
        <fgColor theme="6" tint="0.59999389629810485"/>
        <bgColor indexed="64"/>
      </patternFill>
    </fill>
    <fill>
      <patternFill patternType="solid">
        <fgColor theme="6" tint="0.79998168889431442"/>
        <bgColor indexed="64"/>
      </patternFill>
    </fill>
    <fill>
      <patternFill patternType="solid">
        <fgColor theme="6" tint="0.39997558519241921"/>
        <bgColor indexed="64"/>
      </patternFill>
    </fill>
    <fill>
      <patternFill patternType="solid">
        <fgColor rgb="FF00B0F0"/>
        <bgColor indexed="64"/>
      </patternFill>
    </fill>
    <fill>
      <patternFill patternType="solid">
        <fgColor theme="4" tint="0.59999389629810485"/>
        <bgColor indexed="64"/>
      </patternFill>
    </fill>
    <fill>
      <patternFill patternType="solid">
        <fgColor theme="3" tint="0.59999389629810485"/>
        <bgColor indexed="64"/>
      </patternFill>
    </fill>
    <fill>
      <patternFill patternType="solid">
        <fgColor theme="6" tint="0.59999389629810485"/>
        <bgColor rgb="FF999933"/>
      </patternFill>
    </fill>
    <fill>
      <patternFill patternType="solid">
        <fgColor theme="9" tint="0.59999389629810485"/>
        <bgColor indexed="64"/>
      </patternFill>
    </fill>
    <fill>
      <patternFill patternType="solid">
        <fgColor theme="3" tint="0.79998168889431442"/>
        <bgColor indexed="64"/>
      </patternFill>
    </fill>
  </fills>
  <borders count="82">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uble">
        <color indexed="64"/>
      </left>
      <right style="thin">
        <color indexed="64"/>
      </right>
      <top style="double">
        <color indexed="64"/>
      </top>
      <bottom/>
      <diagonal/>
    </border>
    <border>
      <left/>
      <right/>
      <top style="thin">
        <color indexed="56"/>
      </top>
      <bottom style="double">
        <color indexed="56"/>
      </bottom>
      <diagonal/>
    </border>
    <border>
      <left style="thin">
        <color rgb="FF3F3F3F"/>
      </left>
      <right style="thin">
        <color rgb="FF3F3F3F"/>
      </right>
      <top style="thin">
        <color rgb="FF3F3F3F"/>
      </top>
      <bottom style="thin">
        <color rgb="FF3F3F3F"/>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diagonal/>
    </border>
  </borders>
  <cellStyleXfs count="889">
    <xf numFmtId="0" fontId="0" fillId="0" borderId="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6" fillId="2" borderId="0" applyNumberFormat="0" applyFont="0" applyFill="0" applyProtection="0"/>
    <xf numFmtId="0" fontId="5" fillId="8" borderId="0" applyNumberFormat="0" applyBorder="0" applyAlignment="0" applyProtection="0"/>
    <xf numFmtId="0" fontId="6" fillId="3" borderId="0" applyNumberFormat="0" applyFont="0" applyFill="0" applyProtection="0"/>
    <xf numFmtId="0" fontId="5" fillId="9" borderId="0" applyNumberFormat="0" applyBorder="0" applyAlignment="0" applyProtection="0"/>
    <xf numFmtId="0" fontId="6" fillId="4" borderId="0" applyNumberFormat="0" applyFont="0" applyFill="0" applyProtection="0"/>
    <xf numFmtId="0" fontId="5" fillId="10" borderId="0" applyNumberFormat="0" applyBorder="0" applyAlignment="0" applyProtection="0"/>
    <xf numFmtId="0" fontId="6" fillId="2" borderId="0" applyNumberFormat="0" applyFont="0" applyFill="0" applyProtection="0"/>
    <xf numFmtId="0" fontId="5" fillId="7" borderId="0" applyNumberFormat="0" applyBorder="0" applyAlignment="0" applyProtection="0"/>
    <xf numFmtId="0" fontId="6" fillId="4" borderId="0" applyNumberFormat="0" applyFont="0" applyFill="0" applyProtection="0"/>
    <xf numFmtId="0" fontId="5" fillId="6" borderId="0" applyNumberFormat="0" applyBorder="0" applyAlignment="0" applyProtection="0"/>
    <xf numFmtId="0" fontId="6" fillId="3" borderId="0" applyNumberFormat="0" applyFont="0" applyFill="0" applyProtection="0"/>
    <xf numFmtId="0" fontId="5" fillId="10"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1" borderId="0" applyNumberFormat="0" applyBorder="0" applyAlignment="0" applyProtection="0"/>
    <xf numFmtId="0" fontId="5" fillId="5" borderId="0" applyNumberFormat="0" applyBorder="0" applyAlignment="0" applyProtection="0"/>
    <xf numFmtId="0" fontId="5" fillId="8" borderId="0" applyNumberFormat="0" applyBorder="0" applyAlignment="0" applyProtection="0"/>
    <xf numFmtId="0" fontId="5" fillId="12" borderId="0" applyNumberFormat="0" applyBorder="0" applyAlignment="0" applyProtection="0"/>
    <xf numFmtId="0" fontId="6" fillId="2" borderId="0" applyNumberFormat="0" applyFont="0" applyFill="0" applyProtection="0"/>
    <xf numFmtId="0" fontId="5" fillId="6" borderId="0" applyNumberFormat="0" applyBorder="0" applyAlignment="0" applyProtection="0"/>
    <xf numFmtId="0" fontId="6" fillId="9" borderId="0" applyNumberFormat="0" applyFont="0" applyFill="0" applyProtection="0"/>
    <xf numFmtId="0" fontId="5" fillId="9" borderId="0" applyNumberFormat="0" applyBorder="0" applyAlignment="0" applyProtection="0"/>
    <xf numFmtId="0" fontId="6" fillId="13" borderId="0" applyNumberFormat="0" applyFont="0" applyFill="0" applyProtection="0"/>
    <xf numFmtId="0" fontId="5" fillId="14" borderId="0" applyNumberFormat="0" applyBorder="0" applyAlignment="0" applyProtection="0"/>
    <xf numFmtId="0" fontId="6" fillId="2" borderId="0" applyNumberFormat="0" applyFont="0" applyFill="0" applyProtection="0"/>
    <xf numFmtId="0" fontId="5" fillId="3" borderId="0" applyNumberFormat="0" applyBorder="0" applyAlignment="0" applyProtection="0"/>
    <xf numFmtId="0" fontId="6" fillId="2" borderId="0" applyNumberFormat="0" applyFont="0" applyFill="0" applyProtection="0"/>
    <xf numFmtId="0" fontId="5" fillId="6" borderId="0" applyNumberFormat="0" applyBorder="0" applyAlignment="0" applyProtection="0"/>
    <xf numFmtId="0" fontId="6" fillId="15" borderId="0" applyNumberFormat="0" applyFont="0" applyFill="0" applyProtection="0"/>
    <xf numFmtId="0" fontId="5" fillId="10" borderId="0" applyNumberFormat="0" applyBorder="0" applyAlignment="0" applyProtection="0"/>
    <xf numFmtId="0" fontId="34" fillId="16" borderId="0" applyNumberFormat="0" applyBorder="0" applyAlignment="0" applyProtection="0"/>
    <xf numFmtId="0" fontId="34" fillId="9" borderId="0" applyNumberFormat="0" applyBorder="0" applyAlignment="0" applyProtection="0"/>
    <xf numFmtId="0" fontId="34" fillId="11"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19" borderId="0" applyNumberFormat="0" applyBorder="0" applyAlignment="0" applyProtection="0"/>
    <xf numFmtId="0" fontId="7" fillId="16" borderId="0" applyNumberFormat="0" applyFont="0" applyFill="0" applyProtection="0"/>
    <xf numFmtId="0" fontId="34" fillId="6" borderId="0" applyNumberFormat="0" applyBorder="0" applyAlignment="0" applyProtection="0"/>
    <xf numFmtId="0" fontId="7" fillId="9" borderId="0" applyNumberFormat="0" applyFont="0" applyFill="0" applyProtection="0"/>
    <xf numFmtId="0" fontId="34" fillId="20" borderId="0" applyNumberFormat="0" applyBorder="0" applyAlignment="0" applyProtection="0"/>
    <xf numFmtId="0" fontId="7" fillId="13" borderId="0" applyNumberFormat="0" applyFont="0" applyFill="0" applyProtection="0"/>
    <xf numFmtId="0" fontId="34" fillId="12" borderId="0" applyNumberFormat="0" applyBorder="0" applyAlignment="0" applyProtection="0"/>
    <xf numFmtId="0" fontId="7" fillId="21" borderId="0" applyNumberFormat="0" applyFont="0" applyFill="0" applyProtection="0"/>
    <xf numFmtId="0" fontId="34" fillId="3" borderId="0" applyNumberFormat="0" applyBorder="0" applyAlignment="0" applyProtection="0"/>
    <xf numFmtId="0" fontId="7" fillId="18" borderId="0" applyNumberFormat="0" applyFont="0" applyFill="0" applyProtection="0"/>
    <xf numFmtId="0" fontId="34" fillId="6" borderId="0" applyNumberFormat="0" applyBorder="0" applyAlignment="0" applyProtection="0"/>
    <xf numFmtId="0" fontId="7" fillId="15" borderId="0" applyNumberFormat="0" applyFont="0" applyFill="0" applyProtection="0"/>
    <xf numFmtId="0" fontId="34" fillId="9" borderId="0" applyNumberFormat="0" applyBorder="0" applyAlignment="0" applyProtection="0"/>
    <xf numFmtId="0" fontId="34" fillId="22" borderId="0" applyNumberFormat="0" applyBorder="0" applyAlignment="0" applyProtection="0"/>
    <xf numFmtId="0" fontId="34" fillId="23" borderId="0" applyNumberFormat="0" applyBorder="0" applyAlignment="0" applyProtection="0"/>
    <xf numFmtId="0" fontId="34" fillId="24"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20" borderId="0" applyNumberFormat="0" applyBorder="0" applyAlignment="0" applyProtection="0"/>
    <xf numFmtId="0" fontId="35" fillId="3" borderId="0" applyNumberFormat="0" applyBorder="0" applyAlignment="0" applyProtection="0"/>
    <xf numFmtId="0" fontId="8" fillId="4" borderId="0" applyNumberFormat="0" applyFont="0" applyFill="0" applyProtection="0"/>
    <xf numFmtId="0" fontId="39" fillId="6" borderId="0" applyNumberFormat="0" applyBorder="0" applyAlignment="0" applyProtection="0"/>
    <xf numFmtId="0" fontId="36" fillId="25" borderId="1" applyNumberFormat="0" applyAlignment="0" applyProtection="0"/>
    <xf numFmtId="0" fontId="9" fillId="26" borderId="1" applyNumberFormat="0" applyFont="0" applyProtection="0"/>
    <xf numFmtId="0" fontId="50" fillId="27" borderId="1" applyNumberFormat="0" applyAlignment="0" applyProtection="0"/>
    <xf numFmtId="0" fontId="10" fillId="28" borderId="2" applyNumberFormat="0" applyFont="0" applyProtection="0"/>
    <xf numFmtId="0" fontId="37" fillId="28" borderId="3" applyNumberFormat="0" applyAlignment="0" applyProtection="0"/>
    <xf numFmtId="0" fontId="11" fillId="0" borderId="4" applyNumberFormat="0" applyFont="0" applyAlignment="0" applyProtection="0"/>
    <xf numFmtId="0" fontId="49" fillId="0" borderId="5" applyNumberFormat="0" applyFill="0" applyAlignment="0" applyProtection="0"/>
    <xf numFmtId="0" fontId="37" fillId="28" borderId="3" applyNumberFormat="0" applyAlignment="0" applyProtection="0"/>
    <xf numFmtId="3" fontId="6" fillId="0" borderId="0" applyFont="0" applyFill="0" applyBorder="0" applyAlignment="0" applyProtection="0"/>
    <xf numFmtId="3" fontId="6" fillId="0" borderId="0" applyFont="0" applyFill="0" applyBorder="0" applyAlignment="0" applyProtection="0"/>
    <xf numFmtId="0" fontId="7" fillId="22" borderId="0" applyNumberFormat="0" applyFont="0" applyFill="0" applyProtection="0"/>
    <xf numFmtId="0" fontId="34" fillId="29" borderId="0" applyNumberFormat="0" applyBorder="0" applyAlignment="0" applyProtection="0"/>
    <xf numFmtId="0" fontId="7" fillId="30" borderId="0" applyNumberFormat="0" applyFont="0" applyFill="0" applyProtection="0"/>
    <xf numFmtId="0" fontId="34" fillId="20" borderId="0" applyNumberFormat="0" applyBorder="0" applyAlignment="0" applyProtection="0"/>
    <xf numFmtId="0" fontId="7" fillId="31" borderId="0" applyNumberFormat="0" applyFont="0" applyFill="0" applyProtection="0"/>
    <xf numFmtId="0" fontId="34" fillId="12" borderId="0" applyNumberFormat="0" applyBorder="0" applyAlignment="0" applyProtection="0"/>
    <xf numFmtId="0" fontId="7" fillId="21" borderId="0" applyNumberFormat="0" applyFont="0" applyFill="0" applyProtection="0"/>
    <xf numFmtId="0" fontId="34" fillId="32" borderId="0" applyNumberFormat="0" applyBorder="0" applyAlignment="0" applyProtection="0"/>
    <xf numFmtId="0" fontId="7" fillId="18" borderId="0" applyNumberFormat="0" applyFont="0" applyFill="0" applyProtection="0"/>
    <xf numFmtId="0" fontId="34" fillId="18" borderId="0" applyNumberFormat="0" applyBorder="0" applyAlignment="0" applyProtection="0"/>
    <xf numFmtId="0" fontId="7" fillId="23" borderId="0" applyNumberFormat="0" applyFont="0" applyFill="0" applyProtection="0"/>
    <xf numFmtId="0" fontId="34" fillId="23" borderId="0" applyNumberFormat="0" applyBorder="0" applyAlignment="0" applyProtection="0"/>
    <xf numFmtId="0" fontId="12" fillId="3" borderId="1" applyNumberFormat="0" applyFont="0" applyProtection="0"/>
    <xf numFmtId="0" fontId="43" fillId="14" borderId="1" applyNumberFormat="0" applyAlignment="0" applyProtection="0"/>
    <xf numFmtId="0" fontId="5" fillId="0" borderId="0"/>
    <xf numFmtId="0" fontId="38" fillId="0" borderId="0" applyNumberFormat="0" applyFill="0" applyBorder="0" applyAlignment="0" applyProtection="0"/>
    <xf numFmtId="0" fontId="39" fillId="4" borderId="0" applyNumberFormat="0" applyBorder="0" applyAlignment="0" applyProtection="0"/>
    <xf numFmtId="0" fontId="40" fillId="0" borderId="6" applyNumberFormat="0" applyFill="0" applyAlignment="0" applyProtection="0"/>
    <xf numFmtId="0" fontId="41" fillId="0" borderId="7" applyNumberFormat="0" applyFill="0" applyAlignment="0" applyProtection="0"/>
    <xf numFmtId="0" fontId="42" fillId="0" borderId="8" applyNumberFormat="0" applyFill="0" applyAlignment="0" applyProtection="0"/>
    <xf numFmtId="0" fontId="42" fillId="0" borderId="0" applyNumberFormat="0" applyFill="0" applyBorder="0" applyAlignment="0" applyProtection="0"/>
    <xf numFmtId="0" fontId="13" fillId="3" borderId="0" applyNumberFormat="0" applyFont="0" applyFill="0" applyProtection="0"/>
    <xf numFmtId="0" fontId="35" fillId="5" borderId="0" applyNumberFormat="0" applyBorder="0" applyAlignment="0" applyProtection="0"/>
    <xf numFmtId="0" fontId="43" fillId="7" borderId="1" applyNumberFormat="0" applyAlignment="0" applyProtection="0"/>
    <xf numFmtId="0" fontId="44" fillId="0" borderId="9" applyNumberFormat="0" applyFill="0" applyAlignment="0" applyProtection="0"/>
    <xf numFmtId="164" fontId="31"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0" fontId="14" fillId="10" borderId="0" applyNumberFormat="0" applyFont="0" applyFill="0" applyProtection="0"/>
    <xf numFmtId="0" fontId="51" fillId="14" borderId="0" applyNumberFormat="0" applyBorder="0" applyAlignment="0" applyProtection="0"/>
    <xf numFmtId="0" fontId="45" fillId="14" borderId="0" applyNumberFormat="0" applyBorder="0" applyAlignment="0" applyProtection="0"/>
    <xf numFmtId="0" fontId="6" fillId="0" borderId="0"/>
    <xf numFmtId="0" fontId="58" fillId="0" borderId="0"/>
    <xf numFmtId="0" fontId="6" fillId="0" borderId="0"/>
    <xf numFmtId="0" fontId="6" fillId="0" borderId="0"/>
    <xf numFmtId="0" fontId="6" fillId="0" borderId="0"/>
    <xf numFmtId="0" fontId="6" fillId="10" borderId="10" applyNumberFormat="0" applyFont="0" applyBorder="0" applyProtection="0"/>
    <xf numFmtId="0" fontId="33" fillId="10" borderId="10" applyNumberFormat="0" applyFont="0" applyAlignment="0" applyProtection="0"/>
    <xf numFmtId="0" fontId="5" fillId="10" borderId="10" applyNumberFormat="0" applyFont="0" applyAlignment="0" applyProtection="0"/>
    <xf numFmtId="0" fontId="46" fillId="25" borderId="11" applyNumberFormat="0" applyAlignment="0" applyProtection="0"/>
    <xf numFmtId="9" fontId="2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15" fillId="26" borderId="12" applyNumberFormat="0" applyFont="0" applyProtection="0"/>
    <xf numFmtId="0" fontId="46" fillId="27" borderId="11" applyNumberFormat="0" applyAlignment="0" applyProtection="0"/>
    <xf numFmtId="165" fontId="6" fillId="0" borderId="0" applyFont="0" applyFill="0" applyBorder="0" applyAlignment="0" applyProtection="0"/>
    <xf numFmtId="165" fontId="6" fillId="0" borderId="0" applyFont="0" applyFill="0" applyBorder="0" applyAlignment="0" applyProtection="0"/>
    <xf numFmtId="164" fontId="6" fillId="0" borderId="0" applyFont="0" applyFill="0" applyBorder="0" applyAlignment="0" applyProtection="0"/>
    <xf numFmtId="169" fontId="6" fillId="0" borderId="0" applyFont="0" applyFill="0" applyBorder="0" applyAlignment="0" applyProtection="0"/>
    <xf numFmtId="0" fontId="16" fillId="0" borderId="0" applyNumberFormat="0" applyFont="0" applyFill="0" applyAlignment="0" applyProtection="0"/>
    <xf numFmtId="0" fontId="49" fillId="0" borderId="0" applyNumberFormat="0" applyFill="0" applyBorder="0" applyAlignment="0" applyProtection="0"/>
    <xf numFmtId="0" fontId="17" fillId="0" borderId="0" applyNumberFormat="0" applyFont="0" applyFill="0" applyAlignment="0" applyProtection="0"/>
    <xf numFmtId="0" fontId="38" fillId="0" borderId="0" applyNumberFormat="0" applyFill="0" applyBorder="0" applyAlignment="0" applyProtection="0"/>
    <xf numFmtId="0" fontId="47" fillId="0" borderId="0" applyNumberFormat="0" applyFill="0" applyBorder="0" applyAlignment="0" applyProtection="0"/>
    <xf numFmtId="0" fontId="18" fillId="0" borderId="0" applyNumberFormat="0" applyFont="0" applyFill="0" applyAlignment="0" applyProtection="0"/>
    <xf numFmtId="0" fontId="19" fillId="0" borderId="13" applyNumberFormat="0" applyFont="0" applyAlignment="0" applyProtection="0"/>
    <xf numFmtId="0" fontId="53" fillId="0" borderId="14" applyNumberFormat="0" applyFill="0" applyAlignment="0" applyProtection="0"/>
    <xf numFmtId="0" fontId="20" fillId="0" borderId="7" applyNumberFormat="0" applyFont="0" applyAlignment="0" applyProtection="0"/>
    <xf numFmtId="0" fontId="54" fillId="0" borderId="15" applyNumberFormat="0" applyFill="0" applyAlignment="0" applyProtection="0"/>
    <xf numFmtId="0" fontId="21" fillId="0" borderId="13" applyNumberFormat="0" applyFont="0" applyAlignment="0" applyProtection="0"/>
    <xf numFmtId="0" fontId="55" fillId="0" borderId="16" applyNumberFormat="0" applyFill="0" applyAlignment="0" applyProtection="0"/>
    <xf numFmtId="0" fontId="21" fillId="0" borderId="0" applyNumberFormat="0" applyFont="0" applyFill="0" applyAlignment="0" applyProtection="0"/>
    <xf numFmtId="0" fontId="55" fillId="0" borderId="0" applyNumberFormat="0" applyFill="0" applyBorder="0" applyAlignment="0" applyProtection="0"/>
    <xf numFmtId="0" fontId="52" fillId="0" borderId="0" applyNumberFormat="0" applyFill="0" applyBorder="0" applyAlignment="0" applyProtection="0"/>
    <xf numFmtId="0" fontId="22" fillId="0" borderId="17" applyNumberFormat="0" applyFont="0" applyAlignment="0" applyProtection="0"/>
    <xf numFmtId="0" fontId="48" fillId="0" borderId="18" applyNumberFormat="0" applyFill="0" applyAlignment="0" applyProtection="0"/>
    <xf numFmtId="165" fontId="32" fillId="0" borderId="0" applyFont="0" applyFill="0" applyBorder="0" applyAlignment="0" applyProtection="0"/>
    <xf numFmtId="169" fontId="6" fillId="0" borderId="0" applyFont="0" applyFill="0" applyBorder="0" applyAlignment="0" applyProtection="0"/>
    <xf numFmtId="165" fontId="6" fillId="0" borderId="0" applyFont="0" applyFill="0" applyBorder="0" applyAlignment="0" applyProtection="0"/>
    <xf numFmtId="0" fontId="49" fillId="0" borderId="0" applyNumberFormat="0" applyFill="0" applyBorder="0" applyAlignment="0" applyProtection="0"/>
    <xf numFmtId="0" fontId="4" fillId="0" borderId="0"/>
    <xf numFmtId="0" fontId="76" fillId="0" borderId="0"/>
    <xf numFmtId="164" fontId="6" fillId="0" borderId="0" applyFont="0" applyFill="0" applyBorder="0" applyAlignment="0" applyProtection="0"/>
    <xf numFmtId="0" fontId="82" fillId="0" borderId="0"/>
    <xf numFmtId="0" fontId="5" fillId="2" borderId="0" applyNumberFormat="0" applyBorder="0" applyAlignment="0" applyProtection="0"/>
    <xf numFmtId="0" fontId="5" fillId="8" borderId="0" applyNumberFormat="0" applyBorder="0" applyAlignment="0" applyProtection="0"/>
    <xf numFmtId="0" fontId="6" fillId="2" borderId="0" applyNumberFormat="0" applyFont="0" applyFill="0" applyProtection="0"/>
    <xf numFmtId="0" fontId="5" fillId="2" borderId="0" applyNumberFormat="0" applyBorder="0" applyAlignment="0" applyProtection="0"/>
    <xf numFmtId="0" fontId="5" fillId="2" borderId="0" applyNumberFormat="0" applyBorder="0" applyAlignment="0" applyProtection="0"/>
    <xf numFmtId="0" fontId="5" fillId="8" borderId="0" applyNumberFormat="0" applyBorder="0" applyAlignment="0" applyProtection="0"/>
    <xf numFmtId="0" fontId="6" fillId="2" borderId="0" applyNumberFormat="0" applyFont="0" applyFill="0" applyProtection="0"/>
    <xf numFmtId="0" fontId="5" fillId="2" borderId="0" applyNumberFormat="0" applyBorder="0" applyAlignment="0" applyProtection="0"/>
    <xf numFmtId="0" fontId="5" fillId="3" borderId="0" applyNumberFormat="0" applyBorder="0" applyAlignment="0" applyProtection="0"/>
    <xf numFmtId="0" fontId="5" fillId="9" borderId="0" applyNumberFormat="0" applyBorder="0" applyAlignment="0" applyProtection="0"/>
    <xf numFmtId="0" fontId="6" fillId="3" borderId="0" applyNumberFormat="0" applyFont="0" applyFill="0" applyProtection="0"/>
    <xf numFmtId="0" fontId="5" fillId="3" borderId="0" applyNumberFormat="0" applyBorder="0" applyAlignment="0" applyProtection="0"/>
    <xf numFmtId="0" fontId="5" fillId="3" borderId="0" applyNumberFormat="0" applyBorder="0" applyAlignment="0" applyProtection="0"/>
    <xf numFmtId="0" fontId="5" fillId="9" borderId="0" applyNumberFormat="0" applyBorder="0" applyAlignment="0" applyProtection="0"/>
    <xf numFmtId="0" fontId="6" fillId="3" borderId="0" applyNumberFormat="0" applyFont="0" applyFill="0" applyProtection="0"/>
    <xf numFmtId="0" fontId="5" fillId="3" borderId="0" applyNumberFormat="0" applyBorder="0" applyAlignment="0" applyProtection="0"/>
    <xf numFmtId="0" fontId="5" fillId="4" borderId="0" applyNumberFormat="0" applyBorder="0" applyAlignment="0" applyProtection="0"/>
    <xf numFmtId="0" fontId="5" fillId="10" borderId="0" applyNumberFormat="0" applyBorder="0" applyAlignment="0" applyProtection="0"/>
    <xf numFmtId="0" fontId="6" fillId="4" borderId="0" applyNumberFormat="0" applyFont="0" applyFill="0" applyProtection="0"/>
    <xf numFmtId="0" fontId="5" fillId="4" borderId="0" applyNumberFormat="0" applyBorder="0" applyAlignment="0" applyProtection="0"/>
    <xf numFmtId="0" fontId="5" fillId="4" borderId="0" applyNumberFormat="0" applyBorder="0" applyAlignment="0" applyProtection="0"/>
    <xf numFmtId="0" fontId="5" fillId="10" borderId="0" applyNumberFormat="0" applyBorder="0" applyAlignment="0" applyProtection="0"/>
    <xf numFmtId="0" fontId="6" fillId="4" borderId="0" applyNumberFormat="0" applyFont="0" applyFill="0" applyProtection="0"/>
    <xf numFmtId="0" fontId="5" fillId="4" borderId="0" applyNumberFormat="0" applyBorder="0" applyAlignment="0" applyProtection="0"/>
    <xf numFmtId="0" fontId="5" fillId="5" borderId="0" applyNumberFormat="0" applyBorder="0" applyAlignment="0" applyProtection="0"/>
    <xf numFmtId="0" fontId="5" fillId="7" borderId="0" applyNumberFormat="0" applyBorder="0" applyAlignment="0" applyProtection="0"/>
    <xf numFmtId="0" fontId="6" fillId="2" borderId="0" applyNumberFormat="0" applyFont="0" applyFill="0" applyProtection="0"/>
    <xf numFmtId="0" fontId="5" fillId="5" borderId="0" applyNumberFormat="0" applyBorder="0" applyAlignment="0" applyProtection="0"/>
    <xf numFmtId="0" fontId="5" fillId="5" borderId="0" applyNumberFormat="0" applyBorder="0" applyAlignment="0" applyProtection="0"/>
    <xf numFmtId="0" fontId="5" fillId="7" borderId="0" applyNumberFormat="0" applyBorder="0" applyAlignment="0" applyProtection="0"/>
    <xf numFmtId="0" fontId="6" fillId="2" borderId="0" applyNumberFormat="0" applyFont="0" applyFill="0" applyProtection="0"/>
    <xf numFmtId="0" fontId="5" fillId="5" borderId="0" applyNumberFormat="0" applyBorder="0" applyAlignment="0" applyProtection="0"/>
    <xf numFmtId="0" fontId="5" fillId="6" borderId="0" applyNumberFormat="0" applyBorder="0" applyAlignment="0" applyProtection="0"/>
    <xf numFmtId="0" fontId="6" fillId="4" borderId="0" applyNumberFormat="0" applyFont="0" applyFill="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6" fillId="4" borderId="0" applyNumberFormat="0" applyFont="0" applyFill="0" applyProtection="0"/>
    <xf numFmtId="0" fontId="5" fillId="6" borderId="0" applyNumberFormat="0" applyBorder="0" applyAlignment="0" applyProtection="0"/>
    <xf numFmtId="0" fontId="5" fillId="7" borderId="0" applyNumberFormat="0" applyBorder="0" applyAlignment="0" applyProtection="0"/>
    <xf numFmtId="0" fontId="5" fillId="10" borderId="0" applyNumberFormat="0" applyBorder="0" applyAlignment="0" applyProtection="0"/>
    <xf numFmtId="0" fontId="6" fillId="3" borderId="0" applyNumberFormat="0" applyFont="0" applyFill="0" applyProtection="0"/>
    <xf numFmtId="0" fontId="5" fillId="7" borderId="0" applyNumberFormat="0" applyBorder="0" applyAlignment="0" applyProtection="0"/>
    <xf numFmtId="0" fontId="5" fillId="7" borderId="0" applyNumberFormat="0" applyBorder="0" applyAlignment="0" applyProtection="0"/>
    <xf numFmtId="0" fontId="5" fillId="10" borderId="0" applyNumberFormat="0" applyBorder="0" applyAlignment="0" applyProtection="0"/>
    <xf numFmtId="0" fontId="6" fillId="3" borderId="0" applyNumberFormat="0" applyFont="0" applyFill="0" applyProtection="0"/>
    <xf numFmtId="0" fontId="5" fillId="7" borderId="0" applyNumberFormat="0" applyBorder="0" applyAlignment="0" applyProtection="0"/>
    <xf numFmtId="0" fontId="5" fillId="8" borderId="0" applyNumberFormat="0" applyBorder="0" applyAlignment="0" applyProtection="0"/>
    <xf numFmtId="0" fontId="5" fillId="6" borderId="0" applyNumberFormat="0" applyBorder="0" applyAlignment="0" applyProtection="0"/>
    <xf numFmtId="0" fontId="6" fillId="2" borderId="0" applyNumberFormat="0" applyFont="0" applyFill="0" applyProtection="0"/>
    <xf numFmtId="0" fontId="5" fillId="8" borderId="0" applyNumberFormat="0" applyBorder="0" applyAlignment="0" applyProtection="0"/>
    <xf numFmtId="0" fontId="5" fillId="8" borderId="0" applyNumberFormat="0" applyBorder="0" applyAlignment="0" applyProtection="0"/>
    <xf numFmtId="0" fontId="5" fillId="6" borderId="0" applyNumberFormat="0" applyBorder="0" applyAlignment="0" applyProtection="0"/>
    <xf numFmtId="0" fontId="6" fillId="2" borderId="0" applyNumberFormat="0" applyFont="0" applyFill="0" applyProtection="0"/>
    <xf numFmtId="0" fontId="5" fillId="8" borderId="0" applyNumberFormat="0" applyBorder="0" applyAlignment="0" applyProtection="0"/>
    <xf numFmtId="0" fontId="5" fillId="9" borderId="0" applyNumberFormat="0" applyBorder="0" applyAlignment="0" applyProtection="0"/>
    <xf numFmtId="0" fontId="6" fillId="9" borderId="0" applyNumberFormat="0" applyFont="0" applyFill="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6" fillId="9" borderId="0" applyNumberFormat="0" applyFont="0" applyFill="0" applyProtection="0"/>
    <xf numFmtId="0" fontId="5" fillId="9"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6" fillId="13" borderId="0" applyNumberFormat="0" applyFont="0" applyFill="0" applyProtection="0"/>
    <xf numFmtId="0" fontId="5" fillId="11"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6" fillId="13" borderId="0" applyNumberFormat="0" applyFont="0" applyFill="0" applyProtection="0"/>
    <xf numFmtId="0" fontId="5" fillId="11"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6" fillId="2" borderId="0" applyNumberFormat="0" applyFont="0" applyFill="0" applyProtection="0"/>
    <xf numFmtId="0" fontId="5" fillId="5"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6" fillId="2" borderId="0" applyNumberFormat="0" applyFont="0" applyFill="0" applyProtection="0"/>
    <xf numFmtId="0" fontId="5" fillId="5" borderId="0" applyNumberFormat="0" applyBorder="0" applyAlignment="0" applyProtection="0"/>
    <xf numFmtId="0" fontId="5" fillId="8" borderId="0" applyNumberFormat="0" applyBorder="0" applyAlignment="0" applyProtection="0"/>
    <xf numFmtId="0" fontId="5" fillId="6" borderId="0" applyNumberFormat="0" applyBorder="0" applyAlignment="0" applyProtection="0"/>
    <xf numFmtId="0" fontId="6" fillId="2" borderId="0" applyNumberFormat="0" applyFont="0" applyFill="0" applyProtection="0"/>
    <xf numFmtId="0" fontId="5" fillId="8" borderId="0" applyNumberFormat="0" applyBorder="0" applyAlignment="0" applyProtection="0"/>
    <xf numFmtId="0" fontId="5" fillId="8" borderId="0" applyNumberFormat="0" applyBorder="0" applyAlignment="0" applyProtection="0"/>
    <xf numFmtId="0" fontId="5" fillId="6" borderId="0" applyNumberFormat="0" applyBorder="0" applyAlignment="0" applyProtection="0"/>
    <xf numFmtId="0" fontId="6" fillId="2" borderId="0" applyNumberFormat="0" applyFont="0" applyFill="0" applyProtection="0"/>
    <xf numFmtId="0" fontId="5" fillId="8" borderId="0" applyNumberFormat="0" applyBorder="0" applyAlignment="0" applyProtection="0"/>
    <xf numFmtId="0" fontId="5" fillId="12" borderId="0" applyNumberFormat="0" applyBorder="0" applyAlignment="0" applyProtection="0"/>
    <xf numFmtId="0" fontId="5" fillId="10" borderId="0" applyNumberFormat="0" applyBorder="0" applyAlignment="0" applyProtection="0"/>
    <xf numFmtId="0" fontId="6" fillId="15" borderId="0" applyNumberFormat="0" applyFont="0" applyFill="0" applyProtection="0"/>
    <xf numFmtId="0" fontId="5" fillId="12" borderId="0" applyNumberFormat="0" applyBorder="0" applyAlignment="0" applyProtection="0"/>
    <xf numFmtId="0" fontId="5" fillId="12" borderId="0" applyNumberFormat="0" applyBorder="0" applyAlignment="0" applyProtection="0"/>
    <xf numFmtId="0" fontId="5" fillId="10" borderId="0" applyNumberFormat="0" applyBorder="0" applyAlignment="0" applyProtection="0"/>
    <xf numFmtId="0" fontId="6" fillId="15" borderId="0" applyNumberFormat="0" applyFont="0" applyFill="0" applyProtection="0"/>
    <xf numFmtId="0" fontId="5" fillId="12"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7" fillId="16" borderId="0" applyNumberFormat="0" applyFont="0" applyFill="0" applyProtection="0"/>
    <xf numFmtId="0" fontId="7" fillId="16" borderId="0" applyNumberFormat="0" applyFont="0" applyFill="0" applyProtection="0"/>
    <xf numFmtId="0" fontId="34" fillId="6" borderId="0" applyNumberFormat="0" applyBorder="0" applyAlignment="0" applyProtection="0"/>
    <xf numFmtId="0" fontId="7" fillId="16" borderId="0" applyNumberFormat="0" applyFont="0" applyFill="0" applyProtection="0"/>
    <xf numFmtId="0" fontId="34" fillId="16" borderId="0" applyNumberFormat="0" applyBorder="0" applyAlignment="0" applyProtection="0"/>
    <xf numFmtId="0" fontId="7" fillId="16" borderId="0" applyNumberFormat="0" applyFont="0" applyFill="0" applyProtection="0"/>
    <xf numFmtId="0" fontId="34" fillId="9" borderId="0" applyNumberFormat="0" applyBorder="0" applyAlignment="0" applyProtection="0"/>
    <xf numFmtId="0" fontId="34" fillId="9" borderId="0" applyNumberFormat="0" applyBorder="0" applyAlignment="0" applyProtection="0"/>
    <xf numFmtId="0" fontId="7" fillId="9" borderId="0" applyNumberFormat="0" applyFont="0" applyFill="0" applyProtection="0"/>
    <xf numFmtId="0" fontId="7" fillId="9" borderId="0" applyNumberFormat="0" applyFont="0" applyFill="0" applyProtection="0"/>
    <xf numFmtId="0" fontId="34" fillId="20" borderId="0" applyNumberFormat="0" applyBorder="0" applyAlignment="0" applyProtection="0"/>
    <xf numFmtId="0" fontId="7" fillId="9" borderId="0" applyNumberFormat="0" applyFont="0" applyFill="0" applyProtection="0"/>
    <xf numFmtId="0" fontId="34" fillId="9" borderId="0" applyNumberFormat="0" applyBorder="0" applyAlignment="0" applyProtection="0"/>
    <xf numFmtId="0" fontId="7" fillId="9" borderId="0" applyNumberFormat="0" applyFont="0" applyFill="0" applyProtection="0"/>
    <xf numFmtId="0" fontId="34" fillId="11" borderId="0" applyNumberFormat="0" applyBorder="0" applyAlignment="0" applyProtection="0"/>
    <xf numFmtId="0" fontId="34" fillId="11" borderId="0" applyNumberFormat="0" applyBorder="0" applyAlignment="0" applyProtection="0"/>
    <xf numFmtId="0" fontId="7" fillId="13" borderId="0" applyNumberFormat="0" applyFont="0" applyFill="0" applyProtection="0"/>
    <xf numFmtId="0" fontId="7" fillId="13" borderId="0" applyNumberFormat="0" applyFont="0" applyFill="0" applyProtection="0"/>
    <xf numFmtId="0" fontId="34" fillId="12" borderId="0" applyNumberFormat="0" applyBorder="0" applyAlignment="0" applyProtection="0"/>
    <xf numFmtId="0" fontId="7" fillId="13" borderId="0" applyNumberFormat="0" applyFont="0" applyFill="0" applyProtection="0"/>
    <xf numFmtId="0" fontId="34" fillId="11" borderId="0" applyNumberFormat="0" applyBorder="0" applyAlignment="0" applyProtection="0"/>
    <xf numFmtId="0" fontId="7" fillId="13" borderId="0" applyNumberFormat="0" applyFont="0" applyFill="0" applyProtection="0"/>
    <xf numFmtId="0" fontId="34" fillId="17" borderId="0" applyNumberFormat="0" applyBorder="0" applyAlignment="0" applyProtection="0"/>
    <xf numFmtId="0" fontId="34" fillId="17" borderId="0" applyNumberFormat="0" applyBorder="0" applyAlignment="0" applyProtection="0"/>
    <xf numFmtId="0" fontId="7" fillId="21" borderId="0" applyNumberFormat="0" applyFont="0" applyFill="0" applyProtection="0"/>
    <xf numFmtId="0" fontId="7" fillId="21" borderId="0" applyNumberFormat="0" applyFont="0" applyFill="0" applyProtection="0"/>
    <xf numFmtId="0" fontId="34" fillId="3" borderId="0" applyNumberFormat="0" applyBorder="0" applyAlignment="0" applyProtection="0"/>
    <xf numFmtId="0" fontId="7" fillId="21" borderId="0" applyNumberFormat="0" applyFont="0" applyFill="0" applyProtection="0"/>
    <xf numFmtId="0" fontId="34" fillId="17" borderId="0" applyNumberFormat="0" applyBorder="0" applyAlignment="0" applyProtection="0"/>
    <xf numFmtId="0" fontId="7" fillId="21" borderId="0" applyNumberFormat="0" applyFont="0" applyFill="0" applyProtection="0"/>
    <xf numFmtId="0" fontId="34" fillId="18" borderId="0" applyNumberFormat="0" applyBorder="0" applyAlignment="0" applyProtection="0"/>
    <xf numFmtId="0" fontId="34" fillId="18" borderId="0" applyNumberFormat="0" applyBorder="0" applyAlignment="0" applyProtection="0"/>
    <xf numFmtId="0" fontId="7" fillId="18" borderId="0" applyNumberFormat="0" applyFont="0" applyFill="0" applyProtection="0"/>
    <xf numFmtId="0" fontId="7" fillId="18" borderId="0" applyNumberFormat="0" applyFont="0" applyFill="0" applyProtection="0"/>
    <xf numFmtId="0" fontId="34" fillId="6" borderId="0" applyNumberFormat="0" applyBorder="0" applyAlignment="0" applyProtection="0"/>
    <xf numFmtId="0" fontId="7" fillId="18" borderId="0" applyNumberFormat="0" applyFont="0" applyFill="0" applyProtection="0"/>
    <xf numFmtId="0" fontId="34" fillId="18" borderId="0" applyNumberFormat="0" applyBorder="0" applyAlignment="0" applyProtection="0"/>
    <xf numFmtId="0" fontId="7" fillId="18" borderId="0" applyNumberFormat="0" applyFont="0" applyFill="0" applyProtection="0"/>
    <xf numFmtId="0" fontId="34" fillId="19" borderId="0" applyNumberFormat="0" applyBorder="0" applyAlignment="0" applyProtection="0"/>
    <xf numFmtId="0" fontId="34" fillId="19" borderId="0" applyNumberFormat="0" applyBorder="0" applyAlignment="0" applyProtection="0"/>
    <xf numFmtId="0" fontId="7" fillId="15" borderId="0" applyNumberFormat="0" applyFont="0" applyFill="0" applyProtection="0"/>
    <xf numFmtId="0" fontId="7" fillId="15" borderId="0" applyNumberFormat="0" applyFont="0" applyFill="0" applyProtection="0"/>
    <xf numFmtId="0" fontId="34" fillId="9" borderId="0" applyNumberFormat="0" applyBorder="0" applyAlignment="0" applyProtection="0"/>
    <xf numFmtId="0" fontId="7" fillId="15" borderId="0" applyNumberFormat="0" applyFont="0" applyFill="0" applyProtection="0"/>
    <xf numFmtId="0" fontId="34" fillId="19" borderId="0" applyNumberFormat="0" applyBorder="0" applyAlignment="0" applyProtection="0"/>
    <xf numFmtId="0" fontId="7" fillId="15" borderId="0" applyNumberFormat="0" applyFont="0" applyFill="0" applyProtection="0"/>
    <xf numFmtId="0" fontId="39" fillId="4" borderId="0" applyNumberFormat="0" applyBorder="0" applyAlignment="0" applyProtection="0"/>
    <xf numFmtId="0" fontId="39" fillId="4" borderId="0" applyNumberFormat="0" applyBorder="0" applyAlignment="0" applyProtection="0"/>
    <xf numFmtId="0" fontId="8" fillId="4" borderId="0" applyNumberFormat="0" applyFont="0" applyFill="0" applyProtection="0"/>
    <xf numFmtId="0" fontId="8" fillId="4" borderId="0" applyNumberFormat="0" applyFont="0" applyFill="0" applyProtection="0"/>
    <xf numFmtId="0" fontId="39" fillId="6" borderId="0" applyNumberFormat="0" applyBorder="0" applyAlignment="0" applyProtection="0"/>
    <xf numFmtId="0" fontId="8" fillId="4" borderId="0" applyNumberFormat="0" applyFont="0" applyFill="0" applyProtection="0"/>
    <xf numFmtId="0" fontId="39" fillId="4" borderId="0" applyNumberFormat="0" applyBorder="0" applyAlignment="0" applyProtection="0"/>
    <xf numFmtId="0" fontId="8" fillId="4" borderId="0" applyNumberFormat="0" applyFont="0" applyFill="0" applyProtection="0"/>
    <xf numFmtId="0" fontId="36" fillId="25" borderId="1" applyNumberFormat="0" applyAlignment="0" applyProtection="0"/>
    <xf numFmtId="0" fontId="36" fillId="25" borderId="1" applyNumberFormat="0" applyAlignment="0" applyProtection="0"/>
    <xf numFmtId="0" fontId="9" fillId="26" borderId="1" applyNumberFormat="0" applyFont="0" applyProtection="0"/>
    <xf numFmtId="0" fontId="36" fillId="25" borderId="1" applyNumberFormat="0" applyAlignment="0" applyProtection="0"/>
    <xf numFmtId="0" fontId="50" fillId="27" borderId="1" applyNumberFormat="0" applyAlignment="0" applyProtection="0"/>
    <xf numFmtId="0" fontId="9" fillId="26" borderId="1" applyNumberFormat="0" applyFont="0" applyProtection="0"/>
    <xf numFmtId="0" fontId="36" fillId="25" borderId="1" applyNumberFormat="0" applyAlignment="0" applyProtection="0"/>
    <xf numFmtId="0" fontId="9" fillId="26" borderId="1" applyNumberFormat="0" applyFont="0" applyProtection="0"/>
    <xf numFmtId="0" fontId="6" fillId="0" borderId="0"/>
    <xf numFmtId="0" fontId="37" fillId="28" borderId="3" applyNumberFormat="0" applyAlignment="0" applyProtection="0"/>
    <xf numFmtId="0" fontId="10" fillId="28" borderId="2" applyNumberFormat="0" applyFont="0" applyProtection="0"/>
    <xf numFmtId="0" fontId="37" fillId="28" borderId="3" applyNumberFormat="0" applyAlignment="0" applyProtection="0"/>
    <xf numFmtId="0" fontId="37" fillId="28" borderId="3" applyNumberFormat="0" applyAlignment="0" applyProtection="0"/>
    <xf numFmtId="0" fontId="10" fillId="28" borderId="2" applyNumberFormat="0" applyFont="0" applyProtection="0"/>
    <xf numFmtId="0" fontId="37" fillId="28" borderId="3" applyNumberFormat="0" applyAlignment="0" applyProtection="0"/>
    <xf numFmtId="0" fontId="10" fillId="28" borderId="2" applyNumberFormat="0" applyFont="0" applyProtection="0"/>
    <xf numFmtId="0" fontId="44" fillId="0" borderId="9" applyNumberFormat="0" applyFill="0" applyAlignment="0" applyProtection="0"/>
    <xf numFmtId="0" fontId="44" fillId="0" borderId="9" applyNumberFormat="0" applyFill="0" applyAlignment="0" applyProtection="0"/>
    <xf numFmtId="0" fontId="11" fillId="0" borderId="4" applyNumberFormat="0" applyFont="0" applyAlignment="0" applyProtection="0"/>
    <xf numFmtId="0" fontId="44" fillId="0" borderId="9" applyNumberFormat="0" applyFill="0" applyAlignment="0" applyProtection="0"/>
    <xf numFmtId="0" fontId="49" fillId="0" borderId="5" applyNumberFormat="0" applyFill="0" applyAlignment="0" applyProtection="0"/>
    <xf numFmtId="0" fontId="11" fillId="0" borderId="4" applyNumberFormat="0" applyFont="0" applyAlignment="0" applyProtection="0"/>
    <xf numFmtId="0" fontId="44" fillId="0" borderId="9" applyNumberFormat="0" applyFill="0" applyAlignment="0" applyProtection="0"/>
    <xf numFmtId="0" fontId="11" fillId="0" borderId="4" applyNumberFormat="0" applyFont="0" applyAlignment="0" applyProtection="0"/>
    <xf numFmtId="0" fontId="34" fillId="22" borderId="0" applyNumberFormat="0" applyBorder="0" applyAlignment="0" applyProtection="0"/>
    <xf numFmtId="0" fontId="34" fillId="22" borderId="0" applyNumberFormat="0" applyBorder="0" applyAlignment="0" applyProtection="0"/>
    <xf numFmtId="0" fontId="7" fillId="22" borderId="0" applyNumberFormat="0" applyFont="0" applyFill="0" applyProtection="0"/>
    <xf numFmtId="0" fontId="7" fillId="22" borderId="0" applyNumberFormat="0" applyFont="0" applyFill="0" applyProtection="0"/>
    <xf numFmtId="0" fontId="34" fillId="29" borderId="0" applyNumberFormat="0" applyBorder="0" applyAlignment="0" applyProtection="0"/>
    <xf numFmtId="0" fontId="7" fillId="22" borderId="0" applyNumberFormat="0" applyFont="0" applyFill="0" applyProtection="0"/>
    <xf numFmtId="0" fontId="34" fillId="22" borderId="0" applyNumberFormat="0" applyBorder="0" applyAlignment="0" applyProtection="0"/>
    <xf numFmtId="0" fontId="7" fillId="22" borderId="0" applyNumberFormat="0" applyFont="0" applyFill="0" applyProtection="0"/>
    <xf numFmtId="0" fontId="34" fillId="23" borderId="0" applyNumberFormat="0" applyBorder="0" applyAlignment="0" applyProtection="0"/>
    <xf numFmtId="0" fontId="34" fillId="23" borderId="0" applyNumberFormat="0" applyBorder="0" applyAlignment="0" applyProtection="0"/>
    <xf numFmtId="0" fontId="7" fillId="30" borderId="0" applyNumberFormat="0" applyFont="0" applyFill="0" applyProtection="0"/>
    <xf numFmtId="0" fontId="7" fillId="30" borderId="0" applyNumberFormat="0" applyFont="0" applyFill="0" applyProtection="0"/>
    <xf numFmtId="0" fontId="34" fillId="20" borderId="0" applyNumberFormat="0" applyBorder="0" applyAlignment="0" applyProtection="0"/>
    <xf numFmtId="0" fontId="7" fillId="30" borderId="0" applyNumberFormat="0" applyFont="0" applyFill="0" applyProtection="0"/>
    <xf numFmtId="0" fontId="34" fillId="23" borderId="0" applyNumberFormat="0" applyBorder="0" applyAlignment="0" applyProtection="0"/>
    <xf numFmtId="0" fontId="7" fillId="30" borderId="0" applyNumberFormat="0" applyFont="0" applyFill="0" applyProtection="0"/>
    <xf numFmtId="0" fontId="34" fillId="24" borderId="0" applyNumberFormat="0" applyBorder="0" applyAlignment="0" applyProtection="0"/>
    <xf numFmtId="0" fontId="34" fillId="24" borderId="0" applyNumberFormat="0" applyBorder="0" applyAlignment="0" applyProtection="0"/>
    <xf numFmtId="0" fontId="7" fillId="31" borderId="0" applyNumberFormat="0" applyFont="0" applyFill="0" applyProtection="0"/>
    <xf numFmtId="0" fontId="7" fillId="31" borderId="0" applyNumberFormat="0" applyFont="0" applyFill="0" applyProtection="0"/>
    <xf numFmtId="0" fontId="34" fillId="12" borderId="0" applyNumberFormat="0" applyBorder="0" applyAlignment="0" applyProtection="0"/>
    <xf numFmtId="0" fontId="7" fillId="31" borderId="0" applyNumberFormat="0" applyFont="0" applyFill="0" applyProtection="0"/>
    <xf numFmtId="0" fontId="34" fillId="24" borderId="0" applyNumberFormat="0" applyBorder="0" applyAlignment="0" applyProtection="0"/>
    <xf numFmtId="0" fontId="7" fillId="31" borderId="0" applyNumberFormat="0" applyFont="0" applyFill="0" applyProtection="0"/>
    <xf numFmtId="0" fontId="34" fillId="17" borderId="0" applyNumberFormat="0" applyBorder="0" applyAlignment="0" applyProtection="0"/>
    <xf numFmtId="0" fontId="34" fillId="17" borderId="0" applyNumberFormat="0" applyBorder="0" applyAlignment="0" applyProtection="0"/>
    <xf numFmtId="0" fontId="7" fillId="21" borderId="0" applyNumberFormat="0" applyFont="0" applyFill="0" applyProtection="0"/>
    <xf numFmtId="0" fontId="7" fillId="21" borderId="0" applyNumberFormat="0" applyFont="0" applyFill="0" applyProtection="0"/>
    <xf numFmtId="0" fontId="34" fillId="32" borderId="0" applyNumberFormat="0" applyBorder="0" applyAlignment="0" applyProtection="0"/>
    <xf numFmtId="0" fontId="7" fillId="21" borderId="0" applyNumberFormat="0" applyFont="0" applyFill="0" applyProtection="0"/>
    <xf numFmtId="0" fontId="34" fillId="17" borderId="0" applyNumberFormat="0" applyBorder="0" applyAlignment="0" applyProtection="0"/>
    <xf numFmtId="0" fontId="7" fillId="21" borderId="0" applyNumberFormat="0" applyFont="0" applyFill="0" applyProtection="0"/>
    <xf numFmtId="0" fontId="34" fillId="18" borderId="0" applyNumberFormat="0" applyBorder="0" applyAlignment="0" applyProtection="0"/>
    <xf numFmtId="0" fontId="7" fillId="18" borderId="0" applyNumberFormat="0" applyFont="0" applyFill="0" applyProtection="0"/>
    <xf numFmtId="0" fontId="7" fillId="18" borderId="0" applyNumberFormat="0" applyFont="0" applyFill="0" applyProtection="0"/>
    <xf numFmtId="0" fontId="34" fillId="18" borderId="0" applyNumberFormat="0" applyBorder="0" applyAlignment="0" applyProtection="0"/>
    <xf numFmtId="0" fontId="7" fillId="18" borderId="0" applyNumberFormat="0" applyFont="0" applyFill="0" applyProtection="0"/>
    <xf numFmtId="0" fontId="34" fillId="18" borderId="0" applyNumberFormat="0" applyBorder="0" applyAlignment="0" applyProtection="0"/>
    <xf numFmtId="0" fontId="7" fillId="18" borderId="0" applyNumberFormat="0" applyFont="0" applyFill="0" applyProtection="0"/>
    <xf numFmtId="0" fontId="34" fillId="20" borderId="0" applyNumberFormat="0" applyBorder="0" applyAlignment="0" applyProtection="0"/>
    <xf numFmtId="0" fontId="34" fillId="20" borderId="0" applyNumberFormat="0" applyBorder="0" applyAlignment="0" applyProtection="0"/>
    <xf numFmtId="0" fontId="7" fillId="23" borderId="0" applyNumberFormat="0" applyFont="0" applyFill="0" applyProtection="0"/>
    <xf numFmtId="0" fontId="7" fillId="23" borderId="0" applyNumberFormat="0" applyFont="0" applyFill="0" applyProtection="0"/>
    <xf numFmtId="0" fontId="34" fillId="23" borderId="0" applyNumberFormat="0" applyBorder="0" applyAlignment="0" applyProtection="0"/>
    <xf numFmtId="0" fontId="7" fillId="23" borderId="0" applyNumberFormat="0" applyFont="0" applyFill="0" applyProtection="0"/>
    <xf numFmtId="0" fontId="34" fillId="20" borderId="0" applyNumberFormat="0" applyBorder="0" applyAlignment="0" applyProtection="0"/>
    <xf numFmtId="0" fontId="7" fillId="23" borderId="0" applyNumberFormat="0" applyFont="0" applyFill="0" applyProtection="0"/>
    <xf numFmtId="0" fontId="43" fillId="7" borderId="1" applyNumberFormat="0" applyAlignment="0" applyProtection="0"/>
    <xf numFmtId="0" fontId="43" fillId="7" borderId="1" applyNumberFormat="0" applyAlignment="0" applyProtection="0"/>
    <xf numFmtId="0" fontId="12" fillId="3" borderId="1" applyNumberFormat="0" applyFont="0" applyProtection="0"/>
    <xf numFmtId="0" fontId="43" fillId="7" borderId="1" applyNumberFormat="0" applyAlignment="0" applyProtection="0"/>
    <xf numFmtId="0" fontId="43" fillId="14" borderId="1" applyNumberFormat="0" applyAlignment="0" applyProtection="0"/>
    <xf numFmtId="0" fontId="12" fillId="3" borderId="1" applyNumberFormat="0" applyFont="0" applyProtection="0"/>
    <xf numFmtId="0" fontId="43" fillId="7" borderId="1" applyNumberFormat="0" applyAlignment="0" applyProtection="0"/>
    <xf numFmtId="0" fontId="12" fillId="3" borderId="1" applyNumberFormat="0" applyFont="0" applyProtection="0"/>
    <xf numFmtId="0" fontId="82" fillId="0" borderId="0"/>
    <xf numFmtId="176" fontId="6" fillId="0" borderId="0" applyFont="0" applyFill="0" applyBorder="0" applyAlignment="0" applyProtection="0"/>
    <xf numFmtId="176" fontId="6" fillId="0" borderId="0" applyFont="0" applyFill="0" applyBorder="0" applyAlignment="0" applyProtection="0"/>
    <xf numFmtId="176" fontId="6" fillId="0" borderId="0" applyFont="0" applyFill="0" applyBorder="0" applyAlignment="0" applyProtection="0"/>
    <xf numFmtId="176" fontId="6" fillId="0" borderId="0" applyFont="0" applyFill="0" applyBorder="0" applyAlignment="0" applyProtection="0"/>
    <xf numFmtId="0" fontId="88" fillId="0" borderId="0"/>
    <xf numFmtId="0" fontId="87" fillId="0" borderId="0"/>
    <xf numFmtId="0" fontId="86" fillId="0" borderId="0"/>
    <xf numFmtId="175" fontId="86" fillId="0" borderId="0" applyBorder="0" applyProtection="0"/>
    <xf numFmtId="0" fontId="80" fillId="0" borderId="0" applyNumberFormat="0" applyFill="0" applyBorder="0" applyAlignment="0" applyProtection="0">
      <alignment vertical="top"/>
      <protection locked="0"/>
    </xf>
    <xf numFmtId="0" fontId="84" fillId="0" borderId="0" applyNumberFormat="0" applyFill="0" applyBorder="0" applyAlignment="0" applyProtection="0">
      <alignment vertical="top"/>
      <protection locked="0"/>
    </xf>
    <xf numFmtId="0" fontId="35" fillId="3" borderId="0" applyNumberFormat="0" applyBorder="0" applyAlignment="0" applyProtection="0"/>
    <xf numFmtId="0" fontId="35" fillId="3" borderId="0" applyNumberFormat="0" applyBorder="0" applyAlignment="0" applyProtection="0"/>
    <xf numFmtId="0" fontId="13" fillId="3" borderId="0" applyNumberFormat="0" applyFont="0" applyFill="0" applyProtection="0"/>
    <xf numFmtId="0" fontId="13" fillId="3" borderId="0" applyNumberFormat="0" applyFont="0" applyFill="0" applyProtection="0"/>
    <xf numFmtId="0" fontId="35" fillId="5" borderId="0" applyNumberFormat="0" applyBorder="0" applyAlignment="0" applyProtection="0"/>
    <xf numFmtId="0" fontId="13" fillId="3" borderId="0" applyNumberFormat="0" applyFont="0" applyFill="0" applyProtection="0"/>
    <xf numFmtId="0" fontId="35" fillId="3" borderId="0" applyNumberFormat="0" applyBorder="0" applyAlignment="0" applyProtection="0"/>
    <xf numFmtId="0" fontId="13" fillId="3" borderId="0" applyNumberFormat="0" applyFont="0" applyFill="0" applyProtection="0"/>
    <xf numFmtId="44" fontId="6" fillId="0" borderId="0" applyFont="0" applyFill="0" applyBorder="0" applyAlignment="0" applyProtection="0"/>
    <xf numFmtId="174" fontId="6" fillId="0" borderId="0" applyFont="0" applyFill="0" applyBorder="0" applyAlignment="0" applyProtection="0"/>
    <xf numFmtId="44" fontId="5" fillId="0" borderId="0" applyFont="0" applyFill="0" applyBorder="0" applyAlignment="0" applyProtection="0"/>
    <xf numFmtId="173" fontId="5" fillId="0" borderId="0" applyFont="0" applyFill="0" applyBorder="0" applyAlignment="0" applyProtection="0"/>
    <xf numFmtId="44" fontId="5" fillId="0" borderId="0" applyFont="0" applyFill="0" applyBorder="0" applyAlignment="0" applyProtection="0"/>
    <xf numFmtId="17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174" fontId="5"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0" fontId="45" fillId="14" borderId="0" applyNumberFormat="0" applyBorder="0" applyAlignment="0" applyProtection="0"/>
    <xf numFmtId="0" fontId="45" fillId="14" borderId="0" applyNumberFormat="0" applyBorder="0" applyAlignment="0" applyProtection="0"/>
    <xf numFmtId="0" fontId="14" fillId="10" borderId="0" applyNumberFormat="0" applyFont="0" applyFill="0" applyProtection="0"/>
    <xf numFmtId="0" fontId="14" fillId="10" borderId="0" applyNumberFormat="0" applyFont="0" applyFill="0" applyProtection="0"/>
    <xf numFmtId="0" fontId="51" fillId="14" borderId="0" applyNumberFormat="0" applyBorder="0" applyAlignment="0" applyProtection="0"/>
    <xf numFmtId="0" fontId="14" fillId="10" borderId="0" applyNumberFormat="0" applyFont="0" applyFill="0" applyProtection="0"/>
    <xf numFmtId="0" fontId="45" fillId="14" borderId="0" applyNumberFormat="0" applyBorder="0" applyAlignment="0" applyProtection="0"/>
    <xf numFmtId="0" fontId="14" fillId="10" borderId="0" applyNumberFormat="0" applyFont="0" applyFill="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alignment horizontal="left" wrapText="1"/>
    </xf>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3" fillId="0" borderId="0"/>
    <xf numFmtId="0" fontId="6" fillId="0" borderId="0"/>
    <xf numFmtId="0" fontId="6"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0" fontId="6" fillId="0" borderId="0"/>
    <xf numFmtId="0" fontId="6" fillId="0" borderId="0"/>
    <xf numFmtId="0" fontId="5"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0" fontId="6" fillId="0" borderId="0"/>
    <xf numFmtId="0" fontId="6" fillId="0" borderId="0"/>
    <xf numFmtId="0" fontId="85" fillId="0" borderId="0" applyNumberFormat="0" applyFill="0" applyBorder="0" applyProtection="0">
      <alignment vertical="top" wrapText="1"/>
    </xf>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0" fontId="6" fillId="0" borderId="0"/>
    <xf numFmtId="0" fontId="6" fillId="0" borderId="0"/>
    <xf numFmtId="0" fontId="5" fillId="0" borderId="0"/>
    <xf numFmtId="0" fontId="5" fillId="0" borderId="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81" fillId="10" borderId="10" applyNumberFormat="0" applyFont="0" applyAlignment="0" applyProtection="0"/>
    <xf numFmtId="0" fontId="5" fillId="10" borderId="10" applyNumberFormat="0" applyFont="0" applyAlignment="0" applyProtection="0"/>
    <xf numFmtId="0" fontId="6" fillId="10" borderId="10" applyNumberFormat="0" applyFont="0" applyBorder="0" applyProtection="0"/>
    <xf numFmtId="0" fontId="81" fillId="10" borderId="10" applyNumberFormat="0" applyFont="0" applyAlignment="0" applyProtection="0"/>
    <xf numFmtId="0" fontId="81"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6" fillId="10" borderId="10" applyNumberFormat="0" applyFont="0" applyBorder="0" applyProtection="0"/>
    <xf numFmtId="0" fontId="81"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83" fillId="0" borderId="66" applyNumberFormat="0" applyFont="0" applyBorder="0" applyAlignment="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5"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5"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89" fillId="27" borderId="68" applyNumberFormat="0" applyAlignment="0" applyProtection="0"/>
    <xf numFmtId="0" fontId="46" fillId="25" borderId="11" applyNumberFormat="0" applyAlignment="0" applyProtection="0"/>
    <xf numFmtId="0" fontId="46" fillId="25" borderId="11" applyNumberFormat="0" applyAlignment="0" applyProtection="0"/>
    <xf numFmtId="0" fontId="15" fillId="26" borderId="12" applyNumberFormat="0" applyFont="0" applyProtection="0"/>
    <xf numFmtId="0" fontId="46" fillId="25" borderId="11" applyNumberFormat="0" applyAlignment="0" applyProtection="0"/>
    <xf numFmtId="0" fontId="46" fillId="27" borderId="11" applyNumberFormat="0" applyAlignment="0" applyProtection="0"/>
    <xf numFmtId="0" fontId="15" fillId="26" borderId="12" applyNumberFormat="0" applyFont="0" applyProtection="0"/>
    <xf numFmtId="0" fontId="46" fillId="25" borderId="11" applyNumberFormat="0" applyAlignment="0" applyProtection="0"/>
    <xf numFmtId="0" fontId="15" fillId="26" borderId="12" applyNumberFormat="0" applyFo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5"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49" fillId="0" borderId="0" applyNumberFormat="0" applyFill="0" applyBorder="0" applyAlignment="0" applyProtection="0"/>
    <xf numFmtId="0" fontId="16" fillId="0" borderId="0" applyNumberFormat="0" applyFont="0" applyFill="0" applyAlignment="0" applyProtection="0"/>
    <xf numFmtId="0" fontId="16" fillId="0" borderId="0" applyNumberFormat="0" applyFont="0" applyFill="0" applyAlignment="0" applyProtection="0"/>
    <xf numFmtId="0" fontId="49" fillId="0" borderId="0" applyNumberFormat="0" applyFill="0" applyBorder="0" applyAlignment="0" applyProtection="0"/>
    <xf numFmtId="0" fontId="16" fillId="0" borderId="0" applyNumberFormat="0" applyFont="0" applyFill="0" applyAlignment="0" applyProtection="0"/>
    <xf numFmtId="0" fontId="49" fillId="0" borderId="0" applyNumberFormat="0" applyFill="0" applyBorder="0" applyAlignment="0" applyProtection="0"/>
    <xf numFmtId="0" fontId="16" fillId="0" borderId="0" applyNumberFormat="0" applyFont="0" applyFill="0" applyAlignment="0" applyProtection="0"/>
    <xf numFmtId="0" fontId="38" fillId="0" borderId="0" applyNumberFormat="0" applyFill="0" applyBorder="0" applyAlignment="0" applyProtection="0"/>
    <xf numFmtId="0" fontId="17" fillId="0" borderId="0" applyNumberFormat="0" applyFont="0" applyFill="0" applyAlignment="0" applyProtection="0"/>
    <xf numFmtId="0" fontId="17" fillId="0" borderId="0" applyNumberFormat="0" applyFont="0" applyFill="0" applyAlignment="0" applyProtection="0"/>
    <xf numFmtId="0" fontId="38" fillId="0" borderId="0" applyNumberFormat="0" applyFill="0" applyBorder="0" applyAlignment="0" applyProtection="0"/>
    <xf numFmtId="0" fontId="17" fillId="0" borderId="0" applyNumberFormat="0" applyFont="0" applyFill="0" applyAlignment="0" applyProtection="0"/>
    <xf numFmtId="0" fontId="38" fillId="0" borderId="0" applyNumberFormat="0" applyFill="0" applyBorder="0" applyAlignment="0" applyProtection="0"/>
    <xf numFmtId="0" fontId="17" fillId="0" borderId="0" applyNumberFormat="0" applyFont="0" applyFill="0" applyAlignment="0" applyProtection="0"/>
    <xf numFmtId="0" fontId="40" fillId="0" borderId="6" applyNumberFormat="0" applyFill="0" applyAlignment="0" applyProtection="0"/>
    <xf numFmtId="0" fontId="40" fillId="0" borderId="6" applyNumberFormat="0" applyFill="0" applyAlignment="0" applyProtection="0"/>
    <xf numFmtId="0" fontId="19" fillId="0" borderId="13" applyNumberFormat="0" applyFont="0" applyAlignment="0" applyProtection="0"/>
    <xf numFmtId="0" fontId="40" fillId="0" borderId="6" applyNumberFormat="0" applyFill="0" applyAlignment="0" applyProtection="0"/>
    <xf numFmtId="0" fontId="53" fillId="0" borderId="14" applyNumberFormat="0" applyFill="0" applyAlignment="0" applyProtection="0"/>
    <xf numFmtId="0" fontId="19" fillId="0" borderId="13" applyNumberFormat="0" applyFont="0" applyAlignment="0" applyProtection="0"/>
    <xf numFmtId="0" fontId="40" fillId="0" borderId="6" applyNumberFormat="0" applyFill="0" applyAlignment="0" applyProtection="0"/>
    <xf numFmtId="0" fontId="19" fillId="0" borderId="13" applyNumberFormat="0" applyFont="0" applyAlignment="0" applyProtection="0"/>
    <xf numFmtId="0" fontId="18" fillId="0" borderId="0" applyNumberFormat="0" applyFont="0" applyFill="0" applyAlignment="0" applyProtection="0"/>
    <xf numFmtId="0" fontId="41" fillId="0" borderId="7" applyNumberFormat="0" applyFill="0" applyAlignment="0" applyProtection="0"/>
    <xf numFmtId="0" fontId="41" fillId="0" borderId="7" applyNumberFormat="0" applyFill="0" applyAlignment="0" applyProtection="0"/>
    <xf numFmtId="0" fontId="20" fillId="0" borderId="7" applyNumberFormat="0" applyFont="0" applyAlignment="0" applyProtection="0"/>
    <xf numFmtId="0" fontId="41" fillId="0" borderId="7" applyNumberFormat="0" applyFill="0" applyAlignment="0" applyProtection="0"/>
    <xf numFmtId="0" fontId="54" fillId="0" borderId="15" applyNumberFormat="0" applyFill="0" applyAlignment="0" applyProtection="0"/>
    <xf numFmtId="0" fontId="20" fillId="0" borderId="7" applyNumberFormat="0" applyFont="0" applyAlignment="0" applyProtection="0"/>
    <xf numFmtId="0" fontId="41" fillId="0" borderId="7" applyNumberFormat="0" applyFill="0" applyAlignment="0" applyProtection="0"/>
    <xf numFmtId="0" fontId="20" fillId="0" borderId="7" applyNumberFormat="0" applyFont="0" applyAlignment="0" applyProtection="0"/>
    <xf numFmtId="0" fontId="42" fillId="0" borderId="8" applyNumberFormat="0" applyFill="0" applyAlignment="0" applyProtection="0"/>
    <xf numFmtId="0" fontId="42" fillId="0" borderId="8" applyNumberFormat="0" applyFill="0" applyAlignment="0" applyProtection="0"/>
    <xf numFmtId="0" fontId="21" fillId="0" borderId="13" applyNumberFormat="0" applyFont="0" applyAlignment="0" applyProtection="0"/>
    <xf numFmtId="0" fontId="42" fillId="0" borderId="8" applyNumberFormat="0" applyFill="0" applyAlignment="0" applyProtection="0"/>
    <xf numFmtId="0" fontId="55" fillId="0" borderId="16" applyNumberFormat="0" applyFill="0" applyAlignment="0" applyProtection="0"/>
    <xf numFmtId="0" fontId="21" fillId="0" borderId="13" applyNumberFormat="0" applyFont="0" applyAlignment="0" applyProtection="0"/>
    <xf numFmtId="0" fontId="42" fillId="0" borderId="8" applyNumberFormat="0" applyFill="0" applyAlignment="0" applyProtection="0"/>
    <xf numFmtId="0" fontId="21" fillId="0" borderId="13" applyNumberFormat="0" applyFont="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21" fillId="0" borderId="0" applyNumberFormat="0" applyFont="0" applyFill="0" applyAlignment="0" applyProtection="0"/>
    <xf numFmtId="0" fontId="21" fillId="0" borderId="0" applyNumberFormat="0" applyFont="0" applyFill="0" applyAlignment="0" applyProtection="0"/>
    <xf numFmtId="0" fontId="55" fillId="0" borderId="0" applyNumberFormat="0" applyFill="0" applyBorder="0" applyAlignment="0" applyProtection="0"/>
    <xf numFmtId="0" fontId="21" fillId="0" borderId="0" applyNumberFormat="0" applyFont="0" applyFill="0" applyAlignment="0" applyProtection="0"/>
    <xf numFmtId="0" fontId="42" fillId="0" borderId="0" applyNumberFormat="0" applyFill="0" applyBorder="0" applyAlignment="0" applyProtection="0"/>
    <xf numFmtId="0" fontId="21" fillId="0" borderId="0" applyNumberFormat="0" applyFont="0" applyFill="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8" fillId="0" borderId="0" applyNumberFormat="0" applyFont="0" applyFill="0" applyAlignment="0" applyProtection="0"/>
    <xf numFmtId="0" fontId="18" fillId="0" borderId="0" applyNumberFormat="0" applyFont="0" applyFill="0" applyAlignment="0" applyProtection="0"/>
    <xf numFmtId="0" fontId="52" fillId="0" borderId="0" applyNumberFormat="0" applyFill="0" applyBorder="0" applyAlignment="0" applyProtection="0"/>
    <xf numFmtId="0" fontId="18" fillId="0" borderId="0" applyNumberFormat="0" applyFont="0" applyFill="0" applyAlignment="0" applyProtection="0"/>
    <xf numFmtId="0" fontId="47" fillId="0" borderId="0" applyNumberFormat="0" applyFill="0" applyBorder="0" applyAlignment="0" applyProtection="0"/>
    <xf numFmtId="0" fontId="18" fillId="0" borderId="0" applyNumberFormat="0" applyFont="0" applyFill="0" applyAlignment="0" applyProtection="0"/>
    <xf numFmtId="0" fontId="48" fillId="0" borderId="18" applyNumberFormat="0" applyFill="0" applyAlignment="0" applyProtection="0"/>
    <xf numFmtId="0" fontId="22" fillId="0" borderId="17" applyNumberFormat="0" applyFont="0" applyAlignment="0" applyProtection="0"/>
    <xf numFmtId="0" fontId="48" fillId="0" borderId="18" applyNumberFormat="0" applyFill="0" applyAlignment="0" applyProtection="0"/>
    <xf numFmtId="0" fontId="48" fillId="0" borderId="67" applyNumberFormat="0" applyFill="0" applyAlignment="0" applyProtection="0"/>
    <xf numFmtId="0" fontId="22" fillId="0" borderId="17" applyNumberFormat="0" applyFont="0" applyAlignment="0" applyProtection="0"/>
    <xf numFmtId="0" fontId="48" fillId="0" borderId="18" applyNumberFormat="0" applyFill="0" applyAlignment="0" applyProtection="0"/>
    <xf numFmtId="0" fontId="22" fillId="0" borderId="17" applyNumberFormat="0" applyFont="0" applyAlignment="0" applyProtection="0"/>
    <xf numFmtId="0" fontId="48" fillId="0" borderId="18" applyNumberFormat="0" applyFill="0" applyAlignment="0" applyProtection="0"/>
    <xf numFmtId="43" fontId="6" fillId="0" borderId="0" applyFont="0" applyFill="0" applyBorder="0" applyAlignment="0" applyProtection="0"/>
    <xf numFmtId="43" fontId="6" fillId="0" borderId="0" applyFont="0" applyFill="0" applyBorder="0" applyAlignment="0" applyProtection="0"/>
    <xf numFmtId="43" fontId="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5" fillId="0" borderId="0" applyFont="0" applyFill="0" applyBorder="0" applyAlignment="0" applyProtection="0"/>
    <xf numFmtId="0" fontId="89" fillId="27" borderId="68" applyNumberFormat="0" applyAlignment="0" applyProtection="0"/>
    <xf numFmtId="0" fontId="89" fillId="27" borderId="68" applyNumberFormat="0" applyAlignment="0" applyProtection="0"/>
  </cellStyleXfs>
  <cellXfs count="664">
    <xf numFmtId="0" fontId="0" fillId="0" borderId="0" xfId="0"/>
    <xf numFmtId="4" fontId="0" fillId="0" borderId="0" xfId="0" applyNumberFormat="1"/>
    <xf numFmtId="165" fontId="26" fillId="0" borderId="19" xfId="119" applyFont="1" applyBorder="1" applyAlignment="1">
      <alignment horizontal="center"/>
    </xf>
    <xf numFmtId="10" fontId="26" fillId="0" borderId="19" xfId="0" applyNumberFormat="1" applyFont="1" applyBorder="1" applyAlignment="1">
      <alignment horizontal="center"/>
    </xf>
    <xf numFmtId="10" fontId="0" fillId="0" borderId="0" xfId="0" applyNumberFormat="1"/>
    <xf numFmtId="165" fontId="26" fillId="0" borderId="19" xfId="119" applyNumberFormat="1" applyFont="1" applyBorder="1" applyAlignment="1">
      <alignment horizontal="center"/>
    </xf>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4" fontId="0" fillId="0" borderId="0" xfId="99" applyFont="1"/>
    <xf numFmtId="165" fontId="26" fillId="0" borderId="22" xfId="119" applyFont="1" applyBorder="1" applyAlignment="1">
      <alignment horizontal="center"/>
    </xf>
    <xf numFmtId="165" fontId="6" fillId="0" borderId="0" xfId="119" applyFont="1" applyFill="1" applyBorder="1" applyAlignment="1">
      <alignment horizontal="center" vertical="center"/>
    </xf>
    <xf numFmtId="164" fontId="6" fillId="0" borderId="0" xfId="99" applyFont="1" applyFill="1" applyBorder="1" applyAlignment="1">
      <alignment horizontal="center" vertical="center"/>
    </xf>
    <xf numFmtId="165" fontId="6" fillId="0" borderId="29" xfId="119" applyFont="1" applyFill="1" applyBorder="1" applyAlignment="1">
      <alignment horizontal="center" vertical="center"/>
    </xf>
    <xf numFmtId="164" fontId="6" fillId="0" borderId="29" xfId="99" applyFont="1" applyFill="1" applyBorder="1" applyAlignment="1">
      <alignment horizontal="center" vertical="center"/>
    </xf>
    <xf numFmtId="0" fontId="0" fillId="0" borderId="31" xfId="0" applyBorder="1"/>
    <xf numFmtId="164" fontId="0" fillId="0" borderId="0" xfId="99" applyFont="1" applyBorder="1"/>
    <xf numFmtId="164" fontId="26" fillId="0" borderId="0" xfId="99" applyFont="1" applyBorder="1"/>
    <xf numFmtId="0" fontId="0" fillId="0" borderId="28" xfId="0" applyBorder="1"/>
    <xf numFmtId="0" fontId="0" fillId="0" borderId="0" xfId="0" applyBorder="1" applyAlignment="1">
      <alignment horizontal="center" vertical="center"/>
    </xf>
    <xf numFmtId="0" fontId="63" fillId="0" borderId="0" xfId="0" applyFont="1" applyBorder="1" applyAlignment="1"/>
    <xf numFmtId="0" fontId="63" fillId="0" borderId="0" xfId="0" applyFont="1" applyBorder="1" applyAlignment="1">
      <alignment wrapText="1"/>
    </xf>
    <xf numFmtId="0" fontId="0" fillId="0" borderId="29" xfId="0" applyBorder="1" applyAlignment="1">
      <alignment horizontal="center" vertical="center"/>
    </xf>
    <xf numFmtId="0" fontId="63" fillId="0" borderId="29" xfId="0" applyFont="1" applyBorder="1" applyAlignment="1"/>
    <xf numFmtId="0" fontId="63" fillId="0" borderId="29" xfId="0" applyFont="1" applyBorder="1" applyAlignment="1">
      <alignment wrapText="1"/>
    </xf>
    <xf numFmtId="0" fontId="6" fillId="0" borderId="31" xfId="0" applyFont="1" applyFill="1" applyBorder="1" applyAlignment="1">
      <alignment horizontal="center"/>
    </xf>
    <xf numFmtId="0" fontId="65" fillId="34" borderId="19" xfId="0" applyFont="1" applyFill="1" applyBorder="1" applyAlignment="1">
      <alignment horizontal="center" vertical="center"/>
    </xf>
    <xf numFmtId="0" fontId="64" fillId="34" borderId="19" xfId="0" applyFont="1" applyFill="1" applyBorder="1" applyAlignment="1">
      <alignment vertical="center" wrapText="1"/>
    </xf>
    <xf numFmtId="10" fontId="65" fillId="34" borderId="19" xfId="115" applyNumberFormat="1" applyFont="1" applyFill="1" applyBorder="1" applyAlignment="1">
      <alignment horizontal="center" vertical="center"/>
    </xf>
    <xf numFmtId="0" fontId="64" fillId="34" borderId="19" xfId="0" applyFont="1" applyFill="1" applyBorder="1" applyAlignment="1">
      <alignment vertical="center"/>
    </xf>
    <xf numFmtId="4" fontId="62" fillId="0" borderId="0" xfId="0" applyNumberFormat="1" applyFont="1" applyFill="1" applyBorder="1" applyAlignment="1">
      <alignment horizontal="center" vertical="center" wrapText="1"/>
    </xf>
    <xf numFmtId="4" fontId="62" fillId="0" borderId="0" xfId="0" applyNumberFormat="1" applyFont="1" applyFill="1" applyBorder="1" applyAlignment="1">
      <alignment horizontal="left" vertical="center" wrapText="1"/>
    </xf>
    <xf numFmtId="165" fontId="0" fillId="0" borderId="0" xfId="119" applyFont="1" applyAlignment="1">
      <alignment horizontal="center" vertical="center"/>
    </xf>
    <xf numFmtId="165" fontId="62" fillId="0" borderId="0" xfId="119" applyFont="1" applyFill="1" applyBorder="1" applyAlignment="1">
      <alignment horizontal="left" vertical="center" wrapText="1"/>
    </xf>
    <xf numFmtId="0" fontId="22" fillId="0" borderId="39" xfId="0" applyFont="1" applyFill="1" applyBorder="1" applyAlignment="1">
      <alignment horizontal="center" vertical="center" wrapText="1"/>
    </xf>
    <xf numFmtId="4" fontId="62" fillId="0" borderId="28" xfId="0" applyNumberFormat="1" applyFont="1" applyFill="1" applyBorder="1" applyAlignment="1">
      <alignment vertical="center" wrapText="1"/>
    </xf>
    <xf numFmtId="165" fontId="22" fillId="0" borderId="0" xfId="119" applyFont="1" applyFill="1" applyBorder="1" applyAlignment="1">
      <alignment horizontal="left" vertical="center"/>
    </xf>
    <xf numFmtId="165" fontId="6" fillId="0" borderId="28" xfId="119" applyFont="1" applyBorder="1" applyAlignment="1">
      <alignment horizontal="left" vertical="center"/>
    </xf>
    <xf numFmtId="4" fontId="71" fillId="0" borderId="0" xfId="0" applyNumberFormat="1" applyFont="1" applyFill="1" applyBorder="1" applyAlignment="1">
      <alignment vertical="center" wrapText="1"/>
    </xf>
    <xf numFmtId="165" fontId="62" fillId="40" borderId="0" xfId="119" applyFont="1" applyFill="1" applyBorder="1" applyAlignment="1">
      <alignment horizontal="left" vertical="center" wrapText="1"/>
    </xf>
    <xf numFmtId="0" fontId="6" fillId="0" borderId="28" xfId="0" applyFont="1" applyBorder="1" applyAlignment="1">
      <alignment horizontal="left" vertical="center" wrapText="1"/>
    </xf>
    <xf numFmtId="0" fontId="22" fillId="0" borderId="34" xfId="0" applyFont="1" applyFill="1" applyBorder="1" applyAlignment="1">
      <alignment horizontal="center" vertical="center" wrapText="1"/>
    </xf>
    <xf numFmtId="165" fontId="62" fillId="0" borderId="31" xfId="119" applyFont="1" applyFill="1" applyBorder="1" applyAlignment="1">
      <alignment vertical="center"/>
    </xf>
    <xf numFmtId="165" fontId="62" fillId="0" borderId="31" xfId="119" applyFont="1" applyFill="1" applyBorder="1" applyAlignment="1">
      <alignment horizontal="left" vertical="center"/>
    </xf>
    <xf numFmtId="4" fontId="62" fillId="0" borderId="28" xfId="0" applyNumberFormat="1" applyFont="1" applyFill="1" applyBorder="1" applyAlignment="1">
      <alignment horizontal="left" vertical="center" wrapText="1"/>
    </xf>
    <xf numFmtId="165" fontId="62" fillId="0" borderId="31" xfId="119" applyFont="1" applyFill="1" applyBorder="1" applyAlignment="1">
      <alignment horizontal="left" vertical="center" wrapText="1"/>
    </xf>
    <xf numFmtId="165" fontId="62" fillId="40" borderId="31" xfId="119" applyFont="1" applyFill="1" applyBorder="1" applyAlignment="1">
      <alignment horizontal="left" vertical="center" wrapText="1"/>
    </xf>
    <xf numFmtId="165" fontId="62" fillId="40" borderId="31" xfId="119" applyFont="1" applyFill="1" applyBorder="1" applyAlignment="1">
      <alignment vertical="center"/>
    </xf>
    <xf numFmtId="0" fontId="0" fillId="0" borderId="0" xfId="0" applyAlignment="1">
      <alignment horizontal="center" vertical="center"/>
    </xf>
    <xf numFmtId="0" fontId="16" fillId="0" borderId="0" xfId="0" applyFont="1" applyBorder="1" applyAlignment="1">
      <alignment horizontal="center" vertical="center"/>
    </xf>
    <xf numFmtId="0" fontId="60" fillId="0" borderId="0" xfId="0" applyFont="1" applyBorder="1" applyAlignment="1">
      <alignment horizontal="center" vertical="center"/>
    </xf>
    <xf numFmtId="165" fontId="22" fillId="0" borderId="39" xfId="119" applyFont="1" applyBorder="1" applyAlignment="1">
      <alignment horizontal="center" vertical="center" wrapText="1"/>
    </xf>
    <xf numFmtId="165" fontId="22" fillId="0" borderId="39" xfId="119" applyFont="1" applyBorder="1" applyAlignment="1">
      <alignment horizontal="center" vertical="center"/>
    </xf>
    <xf numFmtId="165" fontId="0" fillId="0" borderId="0" xfId="119" applyFont="1" applyAlignment="1">
      <alignment horizontal="left" vertical="center"/>
    </xf>
    <xf numFmtId="0" fontId="0" fillId="0" borderId="28" xfId="0" applyBorder="1" applyAlignment="1">
      <alignment vertical="center"/>
    </xf>
    <xf numFmtId="0" fontId="69" fillId="0" borderId="0" xfId="0" applyFont="1" applyAlignment="1">
      <alignment vertical="center"/>
    </xf>
    <xf numFmtId="0" fontId="22" fillId="0" borderId="28" xfId="0" applyFont="1" applyBorder="1" applyAlignment="1">
      <alignment horizontal="center" vertical="center"/>
    </xf>
    <xf numFmtId="0" fontId="0" fillId="0" borderId="0" xfId="0" applyBorder="1" applyAlignment="1">
      <alignment vertical="center"/>
    </xf>
    <xf numFmtId="0" fontId="6" fillId="0" borderId="28" xfId="0" applyFont="1" applyBorder="1" applyAlignment="1">
      <alignment vertical="center"/>
    </xf>
    <xf numFmtId="165" fontId="56" fillId="0" borderId="28" xfId="119" applyFont="1" applyBorder="1" applyAlignment="1">
      <alignment horizontal="left" vertical="center"/>
    </xf>
    <xf numFmtId="165" fontId="16" fillId="0" borderId="28" xfId="119" applyFont="1" applyBorder="1" applyAlignment="1">
      <alignment horizontal="left" vertical="center"/>
    </xf>
    <xf numFmtId="0" fontId="22" fillId="0" borderId="0" xfId="0" applyFont="1" applyAlignment="1">
      <alignment vertical="center"/>
    </xf>
    <xf numFmtId="165" fontId="6" fillId="0" borderId="28" xfId="119" applyFont="1" applyFill="1" applyBorder="1" applyAlignment="1">
      <alignment horizontal="left" vertical="center"/>
    </xf>
    <xf numFmtId="0" fontId="16" fillId="0" borderId="28" xfId="0" applyFont="1" applyBorder="1" applyAlignment="1">
      <alignment horizontal="left" vertical="center"/>
    </xf>
    <xf numFmtId="0" fontId="16" fillId="0" borderId="28" xfId="0" applyFont="1" applyBorder="1" applyAlignment="1">
      <alignment horizontal="left" vertical="center" wrapText="1"/>
    </xf>
    <xf numFmtId="0" fontId="16" fillId="0" borderId="0" xfId="0" applyFont="1" applyAlignment="1">
      <alignment vertical="center"/>
    </xf>
    <xf numFmtId="0" fontId="16" fillId="0" borderId="0" xfId="0" applyFont="1" applyFill="1" applyAlignment="1">
      <alignment vertical="center"/>
    </xf>
    <xf numFmtId="0" fontId="22" fillId="0" borderId="28" xfId="0" applyFont="1" applyFill="1" applyBorder="1" applyAlignment="1">
      <alignment horizontal="center" vertical="center"/>
    </xf>
    <xf numFmtId="0" fontId="0" fillId="0" borderId="0" xfId="0" applyFill="1" applyAlignment="1">
      <alignment vertical="center"/>
    </xf>
    <xf numFmtId="9" fontId="0" fillId="0" borderId="0" xfId="0" applyNumberFormat="1" applyAlignment="1">
      <alignment vertical="center"/>
    </xf>
    <xf numFmtId="0" fontId="6" fillId="0" borderId="0" xfId="0" applyFont="1" applyAlignment="1">
      <alignment vertical="center"/>
    </xf>
    <xf numFmtId="0" fontId="0" fillId="0" borderId="28" xfId="0" applyFill="1" applyBorder="1" applyAlignment="1">
      <alignment vertical="center"/>
    </xf>
    <xf numFmtId="0" fontId="0" fillId="0" borderId="55" xfId="0" applyBorder="1" applyAlignment="1">
      <alignment horizontal="left" vertical="center" wrapText="1"/>
    </xf>
    <xf numFmtId="0" fontId="0" fillId="0" borderId="30" xfId="0" applyBorder="1" applyAlignment="1">
      <alignment vertical="center"/>
    </xf>
    <xf numFmtId="165" fontId="62" fillId="0" borderId="0" xfId="119" applyFont="1" applyFill="1" applyBorder="1" applyAlignment="1">
      <alignment vertical="center" wrapText="1"/>
    </xf>
    <xf numFmtId="0" fontId="6" fillId="0" borderId="0" xfId="0" applyFont="1"/>
    <xf numFmtId="0" fontId="22" fillId="0" borderId="0" xfId="0" applyFont="1" applyBorder="1" applyAlignment="1">
      <alignment vertical="center"/>
    </xf>
    <xf numFmtId="0" fontId="6" fillId="0" borderId="0" xfId="0" applyFont="1" applyAlignment="1">
      <alignment horizontal="center" vertical="center"/>
    </xf>
    <xf numFmtId="1" fontId="6" fillId="0" borderId="0" xfId="0" applyNumberFormat="1" applyFont="1" applyAlignment="1">
      <alignment horizontal="center" vertical="center"/>
    </xf>
    <xf numFmtId="165" fontId="6" fillId="0" borderId="0" xfId="119" applyFont="1" applyAlignment="1">
      <alignment horizontal="center" vertical="center"/>
    </xf>
    <xf numFmtId="164" fontId="6" fillId="0" borderId="0" xfId="99" applyFont="1"/>
    <xf numFmtId="43" fontId="0" fillId="0" borderId="0" xfId="0" applyNumberFormat="1" applyAlignment="1">
      <alignment vertical="center"/>
    </xf>
    <xf numFmtId="170" fontId="0" fillId="0" borderId="0" xfId="119" applyNumberFormat="1" applyFont="1"/>
    <xf numFmtId="164" fontId="6" fillId="0" borderId="0" xfId="99" applyFont="1" applyAlignment="1">
      <alignment horizontal="center" vertical="center"/>
    </xf>
    <xf numFmtId="0" fontId="6" fillId="0" borderId="0" xfId="0" applyFont="1" applyAlignment="1">
      <alignment horizontal="right" vertical="center" wrapText="1"/>
    </xf>
    <xf numFmtId="0" fontId="16" fillId="0" borderId="31" xfId="0" applyFont="1" applyBorder="1" applyAlignment="1">
      <alignment horizontal="right" vertical="center" wrapText="1"/>
    </xf>
    <xf numFmtId="0" fontId="6" fillId="0" borderId="56" xfId="0" applyFont="1" applyBorder="1" applyAlignment="1">
      <alignment horizontal="right" vertical="center" wrapText="1"/>
    </xf>
    <xf numFmtId="0" fontId="24" fillId="0" borderId="26" xfId="0" applyFont="1" applyFill="1" applyBorder="1" applyAlignment="1">
      <alignment horizontal="center" vertical="center"/>
    </xf>
    <xf numFmtId="165" fontId="29" fillId="0" borderId="56" xfId="119" applyFont="1" applyFill="1" applyBorder="1" applyAlignment="1">
      <alignment horizontal="center" vertical="center"/>
    </xf>
    <xf numFmtId="165" fontId="29" fillId="0" borderId="26" xfId="119" applyFont="1" applyFill="1" applyBorder="1" applyAlignment="1">
      <alignment horizontal="center" vertical="center"/>
    </xf>
    <xf numFmtId="165" fontId="29" fillId="0" borderId="55" xfId="119" applyFont="1" applyFill="1" applyBorder="1" applyAlignment="1">
      <alignment horizontal="center" vertical="center"/>
    </xf>
    <xf numFmtId="165" fontId="70" fillId="0" borderId="26" xfId="119" applyFont="1" applyFill="1" applyBorder="1" applyAlignment="1">
      <alignment horizontal="center" vertical="center"/>
    </xf>
    <xf numFmtId="0" fontId="57" fillId="0" borderId="28" xfId="0" applyFont="1" applyBorder="1" applyAlignment="1">
      <alignment horizontal="center" vertical="center" wrapText="1"/>
    </xf>
    <xf numFmtId="0" fontId="57" fillId="0" borderId="28" xfId="0" applyFont="1" applyBorder="1" applyAlignment="1">
      <alignment horizontal="center" vertical="center"/>
    </xf>
    <xf numFmtId="0" fontId="30" fillId="0" borderId="0" xfId="0" applyFont="1" applyFill="1" applyAlignment="1">
      <alignment horizontal="center"/>
    </xf>
    <xf numFmtId="1" fontId="30" fillId="0" borderId="0" xfId="0" applyNumberFormat="1" applyFont="1"/>
    <xf numFmtId="0" fontId="30" fillId="0" borderId="0" xfId="0" applyFont="1" applyFill="1"/>
    <xf numFmtId="0" fontId="30" fillId="0" borderId="0" xfId="0" applyFont="1" applyFill="1" applyAlignment="1">
      <alignment horizontal="center" vertical="center"/>
    </xf>
    <xf numFmtId="165" fontId="30" fillId="0" borderId="0" xfId="119" applyFont="1" applyFill="1" applyAlignment="1">
      <alignment horizontal="center" vertical="center"/>
    </xf>
    <xf numFmtId="164" fontId="30" fillId="0" borderId="0" xfId="99" applyFont="1" applyFill="1" applyAlignment="1">
      <alignment horizontal="center" vertical="center"/>
    </xf>
    <xf numFmtId="164" fontId="30" fillId="0" borderId="0" xfId="99" applyFont="1" applyFill="1" applyAlignment="1">
      <alignment vertical="center"/>
    </xf>
    <xf numFmtId="0" fontId="30" fillId="0" borderId="0" xfId="0" applyFont="1"/>
    <xf numFmtId="1" fontId="30" fillId="0" borderId="0" xfId="0" applyNumberFormat="1" applyFont="1" applyBorder="1"/>
    <xf numFmtId="0" fontId="30" fillId="0" borderId="0" xfId="0" applyFont="1" applyFill="1" applyBorder="1" applyAlignment="1">
      <alignment horizontal="center" vertical="center"/>
    </xf>
    <xf numFmtId="165" fontId="30" fillId="0" borderId="0" xfId="119" applyFont="1" applyFill="1" applyBorder="1" applyAlignment="1">
      <alignment horizontal="center" vertical="center"/>
    </xf>
    <xf numFmtId="164" fontId="30" fillId="0" borderId="0" xfId="99" applyFont="1" applyFill="1" applyBorder="1" applyAlignment="1">
      <alignment horizontal="center" vertical="center"/>
    </xf>
    <xf numFmtId="0" fontId="30" fillId="36" borderId="0" xfId="0" applyFont="1" applyFill="1"/>
    <xf numFmtId="0" fontId="30" fillId="39" borderId="0" xfId="0" applyFont="1" applyFill="1"/>
    <xf numFmtId="0" fontId="63" fillId="0" borderId="0" xfId="0" applyFont="1" applyBorder="1" applyAlignment="1">
      <alignment horizontal="center" wrapText="1"/>
    </xf>
    <xf numFmtId="0" fontId="0" fillId="0" borderId="0" xfId="0" applyBorder="1"/>
    <xf numFmtId="165" fontId="0" fillId="0" borderId="0" xfId="119" applyFont="1" applyAlignment="1">
      <alignment horizontal="right" vertical="center"/>
    </xf>
    <xf numFmtId="165" fontId="22" fillId="0" borderId="36" xfId="119" applyFont="1" applyBorder="1" applyAlignment="1">
      <alignment horizontal="right" vertical="center"/>
    </xf>
    <xf numFmtId="165" fontId="29" fillId="0" borderId="26" xfId="119" applyFont="1" applyFill="1" applyBorder="1" applyAlignment="1">
      <alignment horizontal="right" vertical="center"/>
    </xf>
    <xf numFmtId="165" fontId="22" fillId="0" borderId="0" xfId="119" applyFont="1" applyFill="1" applyBorder="1" applyAlignment="1">
      <alignment horizontal="right" vertical="center"/>
    </xf>
    <xf numFmtId="165" fontId="62" fillId="0" borderId="0" xfId="119" applyFont="1" applyFill="1" applyBorder="1" applyAlignment="1">
      <alignment horizontal="right" vertical="center" wrapText="1"/>
    </xf>
    <xf numFmtId="164" fontId="30" fillId="0" borderId="0" xfId="99" applyFont="1" applyFill="1" applyBorder="1" applyAlignment="1">
      <alignment vertical="center"/>
    </xf>
    <xf numFmtId="0" fontId="30" fillId="0" borderId="31" xfId="0" applyFont="1" applyFill="1" applyBorder="1" applyAlignment="1">
      <alignment horizontal="center"/>
    </xf>
    <xf numFmtId="164" fontId="30" fillId="0" borderId="28" xfId="99" applyFont="1" applyFill="1" applyBorder="1" applyAlignment="1">
      <alignment vertical="center"/>
    </xf>
    <xf numFmtId="0" fontId="30" fillId="0" borderId="32" xfId="0" applyFont="1" applyFill="1" applyBorder="1" applyAlignment="1">
      <alignment horizontal="center"/>
    </xf>
    <xf numFmtId="0" fontId="63" fillId="0" borderId="29" xfId="0" applyFont="1" applyBorder="1" applyAlignment="1">
      <alignment horizontal="center" wrapText="1"/>
    </xf>
    <xf numFmtId="165" fontId="30" fillId="0" borderId="29" xfId="119" applyFont="1" applyFill="1" applyBorder="1" applyAlignment="1">
      <alignment horizontal="center" vertical="center"/>
    </xf>
    <xf numFmtId="164" fontId="30" fillId="0" borderId="29" xfId="99" applyFont="1" applyFill="1" applyBorder="1" applyAlignment="1">
      <alignment horizontal="center" vertical="center"/>
    </xf>
    <xf numFmtId="164" fontId="30" fillId="0" borderId="29" xfId="99" applyFont="1" applyFill="1" applyBorder="1" applyAlignment="1">
      <alignment vertical="center"/>
    </xf>
    <xf numFmtId="164" fontId="30" fillId="0" borderId="30" xfId="99" applyFont="1" applyFill="1" applyBorder="1" applyAlignment="1">
      <alignment vertical="center"/>
    </xf>
    <xf numFmtId="0" fontId="0" fillId="0" borderId="55" xfId="0" applyBorder="1"/>
    <xf numFmtId="164" fontId="26" fillId="0" borderId="57" xfId="99" applyFont="1" applyBorder="1" applyAlignment="1">
      <alignment horizontal="center"/>
    </xf>
    <xf numFmtId="164" fontId="26" fillId="0" borderId="27" xfId="99" applyFont="1" applyBorder="1" applyAlignment="1">
      <alignment horizontal="center"/>
    </xf>
    <xf numFmtId="164" fontId="26" fillId="0" borderId="53" xfId="99" applyFont="1" applyBorder="1" applyAlignment="1"/>
    <xf numFmtId="164" fontId="26" fillId="0" borderId="58" xfId="99" applyFont="1" applyBorder="1" applyAlignment="1"/>
    <xf numFmtId="164" fontId="27" fillId="0" borderId="39" xfId="99" applyFont="1" applyBorder="1" applyAlignment="1"/>
    <xf numFmtId="10" fontId="27" fillId="0" borderId="35" xfId="114" applyNumberFormat="1" applyFont="1" applyBorder="1" applyAlignment="1">
      <alignment horizontal="center"/>
    </xf>
    <xf numFmtId="10" fontId="27" fillId="36" borderId="39" xfId="114" applyNumberFormat="1" applyFont="1" applyFill="1" applyBorder="1" applyAlignment="1">
      <alignment horizontal="center"/>
    </xf>
    <xf numFmtId="164" fontId="26" fillId="0" borderId="39" xfId="99" applyFont="1" applyBorder="1" applyAlignment="1">
      <alignment horizontal="center"/>
    </xf>
    <xf numFmtId="164" fontId="27" fillId="0" borderId="56" xfId="99" applyFont="1" applyBorder="1" applyAlignment="1">
      <alignment horizontal="center"/>
    </xf>
    <xf numFmtId="10" fontId="27" fillId="36" borderId="34" xfId="114" applyNumberFormat="1" applyFont="1" applyFill="1" applyBorder="1" applyAlignment="1">
      <alignment horizontal="center"/>
    </xf>
    <xf numFmtId="164" fontId="26" fillId="0" borderId="34" xfId="99" applyFont="1" applyBorder="1" applyAlignment="1">
      <alignment horizontal="center"/>
    </xf>
    <xf numFmtId="0" fontId="6" fillId="0" borderId="32" xfId="0" applyFont="1" applyFill="1" applyBorder="1" applyAlignment="1">
      <alignment horizontal="center"/>
    </xf>
    <xf numFmtId="165" fontId="0" fillId="0" borderId="0" xfId="119" applyFont="1" applyBorder="1" applyAlignment="1">
      <alignment horizontal="left" vertical="center"/>
    </xf>
    <xf numFmtId="165" fontId="22" fillId="0" borderId="36" xfId="119" applyFont="1" applyBorder="1" applyAlignment="1">
      <alignment horizontal="center" vertical="center"/>
    </xf>
    <xf numFmtId="165" fontId="22" fillId="0" borderId="28" xfId="119" applyFont="1" applyBorder="1" applyAlignment="1">
      <alignment horizontal="left" vertical="center"/>
    </xf>
    <xf numFmtId="0" fontId="59" fillId="0" borderId="28" xfId="0" applyFont="1" applyBorder="1" applyAlignment="1">
      <alignment vertical="center"/>
    </xf>
    <xf numFmtId="0" fontId="63" fillId="0" borderId="28" xfId="0" applyFont="1" applyBorder="1" applyAlignment="1"/>
    <xf numFmtId="0" fontId="63" fillId="0" borderId="30" xfId="0" applyFont="1" applyBorder="1" applyAlignment="1"/>
    <xf numFmtId="0" fontId="22" fillId="0" borderId="0" xfId="0" applyFont="1"/>
    <xf numFmtId="0" fontId="22" fillId="0" borderId="0" xfId="0" applyFont="1" applyBorder="1"/>
    <xf numFmtId="10" fontId="26" fillId="0" borderId="19" xfId="0" applyNumberFormat="1" applyFont="1" applyFill="1" applyBorder="1" applyAlignment="1">
      <alignment horizontal="center"/>
    </xf>
    <xf numFmtId="165" fontId="26" fillId="0" borderId="19" xfId="119" applyFont="1" applyFill="1" applyBorder="1" applyAlignment="1">
      <alignment horizontal="center"/>
    </xf>
    <xf numFmtId="164" fontId="27" fillId="0" borderId="31" xfId="99" applyFont="1" applyBorder="1" applyAlignment="1">
      <alignment horizontal="center"/>
    </xf>
    <xf numFmtId="10" fontId="26" fillId="0" borderId="59" xfId="120" applyNumberFormat="1" applyFont="1" applyBorder="1" applyAlignment="1">
      <alignment horizontal="center" vertical="center"/>
    </xf>
    <xf numFmtId="44" fontId="0" fillId="0" borderId="0" xfId="0" applyNumberFormat="1"/>
    <xf numFmtId="0" fontId="90" fillId="0" borderId="0" xfId="0" applyFont="1" applyAlignment="1">
      <alignment horizontal="center" vertical="center"/>
    </xf>
    <xf numFmtId="0" fontId="91" fillId="41" borderId="19" xfId="0" applyFont="1" applyFill="1" applyBorder="1" applyAlignment="1">
      <alignment horizontal="center" vertical="center" wrapText="1"/>
    </xf>
    <xf numFmtId="0" fontId="92" fillId="0" borderId="0" xfId="0" applyFont="1" applyBorder="1" applyAlignment="1">
      <alignment horizontal="center" vertical="center"/>
    </xf>
    <xf numFmtId="0" fontId="91" fillId="0" borderId="0" xfId="0" applyFont="1" applyBorder="1" applyAlignment="1">
      <alignment horizontal="center" vertical="center"/>
    </xf>
    <xf numFmtId="0" fontId="91" fillId="0" borderId="0" xfId="0" applyFont="1" applyAlignment="1">
      <alignment horizontal="center" vertical="center"/>
    </xf>
    <xf numFmtId="1" fontId="91" fillId="37" borderId="19" xfId="0" applyNumberFormat="1" applyFont="1" applyFill="1" applyBorder="1" applyAlignment="1">
      <alignment horizontal="center" vertical="center" wrapText="1"/>
    </xf>
    <xf numFmtId="0" fontId="91" fillId="0" borderId="0" xfId="0" applyFont="1"/>
    <xf numFmtId="0" fontId="91" fillId="45" borderId="19" xfId="0" applyFont="1" applyFill="1" applyBorder="1" applyAlignment="1">
      <alignment horizontal="left" vertical="center" wrapText="1"/>
    </xf>
    <xf numFmtId="0" fontId="91" fillId="41" borderId="19" xfId="0" applyFont="1" applyFill="1" applyBorder="1" applyAlignment="1">
      <alignment horizontal="left" vertical="center" wrapText="1"/>
    </xf>
    <xf numFmtId="0" fontId="62" fillId="0" borderId="0" xfId="0" applyFont="1" applyBorder="1" applyAlignment="1">
      <alignment horizontal="center" vertical="center"/>
    </xf>
    <xf numFmtId="1" fontId="62" fillId="0" borderId="0" xfId="0" applyNumberFormat="1" applyFont="1" applyBorder="1" applyAlignment="1">
      <alignment horizontal="center" vertical="center"/>
    </xf>
    <xf numFmtId="165" fontId="62" fillId="0" borderId="0" xfId="119" applyFont="1" applyBorder="1" applyAlignment="1">
      <alignment horizontal="center" vertical="center"/>
    </xf>
    <xf numFmtId="0" fontId="62" fillId="0" borderId="0" xfId="0" applyFont="1" applyAlignment="1">
      <alignment horizontal="center" vertical="center"/>
    </xf>
    <xf numFmtId="165" fontId="62" fillId="0" borderId="0" xfId="119" applyFont="1" applyAlignment="1">
      <alignment horizontal="center" vertical="center"/>
    </xf>
    <xf numFmtId="165" fontId="62" fillId="0" borderId="0" xfId="119" applyFont="1" applyBorder="1" applyAlignment="1">
      <alignment horizontal="center" vertical="center" wrapText="1"/>
    </xf>
    <xf numFmtId="0" fontId="62" fillId="0" borderId="31" xfId="0" applyFont="1" applyBorder="1" applyAlignment="1">
      <alignment horizontal="right" vertical="center" wrapText="1"/>
    </xf>
    <xf numFmtId="165" fontId="62" fillId="0" borderId="31" xfId="119" applyFont="1" applyBorder="1" applyAlignment="1">
      <alignment horizontal="left" vertical="center"/>
    </xf>
    <xf numFmtId="165" fontId="62" fillId="0" borderId="28" xfId="119" applyFont="1" applyBorder="1" applyAlignment="1">
      <alignment horizontal="center" vertical="center"/>
    </xf>
    <xf numFmtId="165" fontId="62" fillId="0" borderId="0" xfId="119" applyFont="1" applyBorder="1" applyAlignment="1">
      <alignment horizontal="right" vertical="center"/>
    </xf>
    <xf numFmtId="165" fontId="62" fillId="0" borderId="0" xfId="119" applyFont="1" applyBorder="1" applyAlignment="1">
      <alignment horizontal="left" vertical="center"/>
    </xf>
    <xf numFmtId="0" fontId="71" fillId="0" borderId="0" xfId="0" applyFont="1" applyBorder="1" applyAlignment="1">
      <alignment vertical="center"/>
    </xf>
    <xf numFmtId="165" fontId="95" fillId="0" borderId="0" xfId="119" applyFont="1" applyBorder="1" applyAlignment="1">
      <alignment horizontal="center" vertical="center"/>
    </xf>
    <xf numFmtId="0" fontId="62" fillId="0" borderId="0" xfId="0" applyFont="1" applyBorder="1" applyAlignment="1">
      <alignment vertical="center"/>
    </xf>
    <xf numFmtId="0" fontId="62" fillId="0" borderId="31" xfId="0" applyFont="1" applyBorder="1" applyAlignment="1">
      <alignment horizontal="left" vertical="center" wrapText="1"/>
    </xf>
    <xf numFmtId="165" fontId="62" fillId="0" borderId="31" xfId="119" applyFont="1" applyBorder="1" applyAlignment="1">
      <alignment horizontal="center" vertical="center" wrapText="1"/>
    </xf>
    <xf numFmtId="165" fontId="62" fillId="40" borderId="31" xfId="119" applyFont="1" applyFill="1" applyBorder="1" applyAlignment="1">
      <alignment horizontal="left" vertical="center"/>
    </xf>
    <xf numFmtId="165" fontId="62" fillId="40" borderId="0" xfId="119" applyFont="1" applyFill="1" applyBorder="1" applyAlignment="1">
      <alignment horizontal="center" vertical="center"/>
    </xf>
    <xf numFmtId="165" fontId="95" fillId="0" borderId="0" xfId="119" applyFont="1" applyBorder="1" applyAlignment="1">
      <alignment horizontal="right" vertical="center"/>
    </xf>
    <xf numFmtId="165" fontId="62" fillId="0" borderId="0" xfId="119" applyFont="1" applyFill="1" applyBorder="1" applyAlignment="1">
      <alignment horizontal="center" vertical="center"/>
    </xf>
    <xf numFmtId="0" fontId="96" fillId="0" borderId="31" xfId="0" applyFont="1" applyBorder="1" applyAlignment="1">
      <alignment horizontal="right" vertical="center" wrapText="1"/>
    </xf>
    <xf numFmtId="0" fontId="96" fillId="0" borderId="0" xfId="0" applyFont="1" applyBorder="1" applyAlignment="1">
      <alignment horizontal="center" vertical="center"/>
    </xf>
    <xf numFmtId="165" fontId="61" fillId="0" borderId="0" xfId="119" applyFont="1" applyFill="1" applyBorder="1" applyAlignment="1">
      <alignment horizontal="right" vertical="center"/>
    </xf>
    <xf numFmtId="165" fontId="61" fillId="0" borderId="0" xfId="119" applyFont="1" applyFill="1" applyBorder="1" applyAlignment="1">
      <alignment horizontal="left" vertical="center"/>
    </xf>
    <xf numFmtId="0" fontId="97" fillId="0" borderId="0" xfId="0" applyFont="1" applyBorder="1" applyAlignment="1">
      <alignment horizontal="center" vertical="center"/>
    </xf>
    <xf numFmtId="165" fontId="97" fillId="0" borderId="0" xfId="119" applyFont="1" applyBorder="1" applyAlignment="1">
      <alignment horizontal="right" vertical="center"/>
    </xf>
    <xf numFmtId="4" fontId="62" fillId="0" borderId="31" xfId="0" applyNumberFormat="1" applyFont="1" applyFill="1" applyBorder="1" applyAlignment="1">
      <alignment horizontal="left" vertical="center" wrapText="1"/>
    </xf>
    <xf numFmtId="165" fontId="62" fillId="0" borderId="31" xfId="119" applyFont="1" applyBorder="1" applyAlignment="1">
      <alignment horizontal="center" vertical="center"/>
    </xf>
    <xf numFmtId="165" fontId="62" fillId="40" borderId="31" xfId="119" applyFont="1" applyFill="1" applyBorder="1" applyAlignment="1">
      <alignment horizontal="center" vertical="center"/>
    </xf>
    <xf numFmtId="165" fontId="98" fillId="0" borderId="28" xfId="119" applyFont="1" applyBorder="1" applyAlignment="1">
      <alignment horizontal="center" vertical="center"/>
    </xf>
    <xf numFmtId="0" fontId="99" fillId="0" borderId="0" xfId="0" applyFont="1" applyBorder="1" applyAlignment="1">
      <alignment horizontal="center" vertical="center"/>
    </xf>
    <xf numFmtId="165" fontId="62" fillId="0" borderId="28" xfId="119" applyFont="1" applyBorder="1" applyAlignment="1">
      <alignment horizontal="left" vertical="center"/>
    </xf>
    <xf numFmtId="165" fontId="62" fillId="40" borderId="0" xfId="119" applyFont="1" applyFill="1" applyBorder="1" applyAlignment="1">
      <alignment horizontal="left" vertical="center"/>
    </xf>
    <xf numFmtId="0" fontId="100" fillId="0" borderId="0" xfId="0" applyFont="1" applyBorder="1" applyAlignment="1">
      <alignment horizontal="center" vertical="center"/>
    </xf>
    <xf numFmtId="0" fontId="61" fillId="0" borderId="31" xfId="0" applyFont="1" applyBorder="1" applyAlignment="1">
      <alignment horizontal="right" vertical="center" wrapText="1"/>
    </xf>
    <xf numFmtId="165" fontId="101" fillId="0" borderId="0" xfId="119" applyFont="1" applyFill="1" applyBorder="1" applyAlignment="1">
      <alignment horizontal="left" vertical="center"/>
    </xf>
    <xf numFmtId="165" fontId="101" fillId="0" borderId="0" xfId="119" applyFont="1" applyFill="1" applyBorder="1" applyAlignment="1">
      <alignment horizontal="center" vertical="center"/>
    </xf>
    <xf numFmtId="165" fontId="61" fillId="0" borderId="28" xfId="119" applyFont="1" applyFill="1" applyBorder="1" applyAlignment="1">
      <alignment horizontal="center" vertical="center"/>
    </xf>
    <xf numFmtId="165" fontId="102" fillId="0" borderId="0" xfId="119" applyFont="1" applyBorder="1" applyAlignment="1">
      <alignment horizontal="center" vertical="center"/>
    </xf>
    <xf numFmtId="165" fontId="102" fillId="0" borderId="28" xfId="119" applyFont="1" applyBorder="1" applyAlignment="1">
      <alignment horizontal="center" vertical="center"/>
    </xf>
    <xf numFmtId="165" fontId="102" fillId="0" borderId="0" xfId="119" applyFont="1" applyBorder="1" applyAlignment="1">
      <alignment horizontal="right" vertical="center"/>
    </xf>
    <xf numFmtId="165" fontId="62" fillId="0" borderId="28" xfId="119" applyFont="1" applyFill="1" applyBorder="1" applyAlignment="1">
      <alignment horizontal="center" vertical="center"/>
    </xf>
    <xf numFmtId="165" fontId="62" fillId="0" borderId="0" xfId="119" applyFont="1" applyFill="1" applyBorder="1" applyAlignment="1">
      <alignment horizontal="left" vertical="center"/>
    </xf>
    <xf numFmtId="0" fontId="71" fillId="0" borderId="0" xfId="0" applyFont="1" applyFill="1" applyBorder="1" applyAlignment="1">
      <alignment horizontal="center" vertical="center"/>
    </xf>
    <xf numFmtId="165" fontId="97" fillId="0" borderId="0" xfId="119" applyFont="1" applyBorder="1" applyAlignment="1">
      <alignment horizontal="center" vertical="center"/>
    </xf>
    <xf numFmtId="165" fontId="62" fillId="0" borderId="0" xfId="119" applyFont="1" applyFill="1" applyBorder="1" applyAlignment="1">
      <alignment vertical="center"/>
    </xf>
    <xf numFmtId="165" fontId="62" fillId="0" borderId="0" xfId="119" applyFont="1" applyFill="1" applyBorder="1" applyAlignment="1">
      <alignment horizontal="center" vertical="center" wrapText="1"/>
    </xf>
    <xf numFmtId="165" fontId="62" fillId="0" borderId="31" xfId="119" applyFont="1" applyBorder="1" applyAlignment="1">
      <alignment horizontal="left" vertical="center" wrapText="1"/>
    </xf>
    <xf numFmtId="165" fontId="102" fillId="0" borderId="0" xfId="119" applyFont="1" applyFill="1" applyBorder="1" applyAlignment="1">
      <alignment horizontal="center" vertical="center"/>
    </xf>
    <xf numFmtId="165" fontId="102" fillId="0" borderId="28" xfId="119" applyFont="1" applyFill="1" applyBorder="1" applyAlignment="1">
      <alignment horizontal="center" vertical="center"/>
    </xf>
    <xf numFmtId="165" fontId="102" fillId="0" borderId="0" xfId="119" applyFont="1" applyFill="1" applyBorder="1" applyAlignment="1">
      <alignment horizontal="right" vertical="center"/>
    </xf>
    <xf numFmtId="165" fontId="102" fillId="0" borderId="0" xfId="119" applyFont="1" applyFill="1" applyBorder="1" applyAlignment="1">
      <alignment horizontal="left" vertical="center"/>
    </xf>
    <xf numFmtId="165" fontId="62" fillId="0" borderId="28" xfId="119" applyFont="1" applyBorder="1" applyAlignment="1">
      <alignment horizontal="center" vertical="center" wrapText="1"/>
    </xf>
    <xf numFmtId="0" fontId="62" fillId="0" borderId="31" xfId="0" applyFont="1" applyFill="1" applyBorder="1" applyAlignment="1">
      <alignment horizontal="right" vertical="center" wrapText="1"/>
    </xf>
    <xf numFmtId="0" fontId="62" fillId="0" borderId="0" xfId="0" applyFont="1" applyFill="1" applyBorder="1" applyAlignment="1">
      <alignment horizontal="center" vertical="center"/>
    </xf>
    <xf numFmtId="0" fontId="103" fillId="0" borderId="31" xfId="0" applyFont="1" applyBorder="1" applyAlignment="1">
      <alignment horizontal="right" vertical="center" wrapText="1"/>
    </xf>
    <xf numFmtId="0" fontId="103" fillId="0" borderId="0" xfId="0" applyFont="1" applyBorder="1" applyAlignment="1">
      <alignment horizontal="center" vertical="center"/>
    </xf>
    <xf numFmtId="43" fontId="71" fillId="0" borderId="0" xfId="0" applyNumberFormat="1" applyFont="1" applyBorder="1" applyAlignment="1">
      <alignment horizontal="center" vertical="center"/>
    </xf>
    <xf numFmtId="43" fontId="62" fillId="0" borderId="0" xfId="0" applyNumberFormat="1" applyFont="1" applyBorder="1" applyAlignment="1">
      <alignment vertical="center"/>
    </xf>
    <xf numFmtId="165" fontId="102" fillId="0" borderId="31" xfId="119" applyFont="1" applyBorder="1" applyAlignment="1">
      <alignment horizontal="left" vertical="center"/>
    </xf>
    <xf numFmtId="165" fontId="61" fillId="0" borderId="0" xfId="119" applyFont="1" applyFill="1" applyBorder="1" applyAlignment="1">
      <alignment horizontal="center" vertical="center"/>
    </xf>
    <xf numFmtId="165" fontId="95" fillId="0" borderId="0" xfId="119" applyFont="1" applyBorder="1" applyAlignment="1">
      <alignment horizontal="left" vertical="center"/>
    </xf>
    <xf numFmtId="0" fontId="62" fillId="0" borderId="0" xfId="0" applyFont="1" applyBorder="1" applyAlignment="1">
      <alignment horizontal="right" vertical="center"/>
    </xf>
    <xf numFmtId="165" fontId="61" fillId="0" borderId="0" xfId="119" applyFont="1" applyBorder="1" applyAlignment="1">
      <alignment horizontal="right" vertical="center"/>
    </xf>
    <xf numFmtId="165" fontId="62" fillId="0" borderId="0" xfId="119" applyFont="1" applyFill="1" applyBorder="1" applyAlignment="1">
      <alignment horizontal="right" vertical="center"/>
    </xf>
    <xf numFmtId="0" fontId="71" fillId="0" borderId="0" xfId="0" applyFont="1" applyFill="1" applyBorder="1" applyAlignment="1">
      <alignment vertical="center"/>
    </xf>
    <xf numFmtId="165" fontId="61" fillId="0" borderId="0" xfId="119" applyFont="1" applyBorder="1" applyAlignment="1">
      <alignment horizontal="left" vertical="center" wrapText="1"/>
    </xf>
    <xf numFmtId="165" fontId="61" fillId="0" borderId="28" xfId="119" applyFont="1" applyBorder="1" applyAlignment="1">
      <alignment horizontal="left" vertical="center" wrapText="1"/>
    </xf>
    <xf numFmtId="0" fontId="97" fillId="0" borderId="0" xfId="0" applyFont="1" applyFill="1" applyBorder="1" applyAlignment="1">
      <alignment horizontal="center" vertical="center"/>
    </xf>
    <xf numFmtId="0" fontId="97" fillId="0" borderId="0" xfId="0" applyNumberFormat="1" applyFont="1" applyBorder="1" applyAlignment="1">
      <alignment horizontal="center" vertical="center"/>
    </xf>
    <xf numFmtId="0" fontId="104" fillId="0" borderId="0" xfId="0" applyFont="1" applyFill="1" applyBorder="1" applyAlignment="1">
      <alignment horizontal="left" vertical="center"/>
    </xf>
    <xf numFmtId="0" fontId="96" fillId="0" borderId="31" xfId="0" applyFont="1" applyFill="1" applyBorder="1" applyAlignment="1">
      <alignment horizontal="right" vertical="center" wrapText="1"/>
    </xf>
    <xf numFmtId="165" fontId="61" fillId="0" borderId="31" xfId="119" applyFont="1" applyBorder="1" applyAlignment="1">
      <alignment horizontal="left" vertical="center"/>
    </xf>
    <xf numFmtId="165" fontId="61" fillId="0" borderId="0" xfId="119" applyFont="1" applyBorder="1" applyAlignment="1">
      <alignment horizontal="center" vertical="center"/>
    </xf>
    <xf numFmtId="165" fontId="61" fillId="0" borderId="28" xfId="119" applyFont="1" applyBorder="1" applyAlignment="1">
      <alignment horizontal="center" vertical="center"/>
    </xf>
    <xf numFmtId="165" fontId="61" fillId="0" borderId="0" xfId="119" applyFont="1" applyBorder="1" applyAlignment="1">
      <alignment horizontal="left" vertical="center"/>
    </xf>
    <xf numFmtId="165" fontId="105" fillId="0" borderId="0" xfId="119" applyFont="1" applyFill="1" applyBorder="1" applyAlignment="1">
      <alignment vertical="center" wrapText="1"/>
    </xf>
    <xf numFmtId="165" fontId="105" fillId="0" borderId="28" xfId="119" applyFont="1" applyFill="1" applyBorder="1" applyAlignment="1">
      <alignment vertical="center" wrapText="1"/>
    </xf>
    <xf numFmtId="165" fontId="61" fillId="0" borderId="31" xfId="119" applyFont="1" applyFill="1" applyBorder="1" applyAlignment="1">
      <alignment horizontal="left" vertical="center"/>
    </xf>
    <xf numFmtId="49" fontId="62" fillId="0" borderId="31" xfId="119" applyNumberFormat="1" applyFont="1" applyBorder="1" applyAlignment="1">
      <alignment horizontal="center" vertical="center"/>
    </xf>
    <xf numFmtId="165" fontId="61" fillId="0" borderId="28" xfId="119" applyFont="1" applyFill="1" applyBorder="1" applyAlignment="1">
      <alignment horizontal="left" vertical="center"/>
    </xf>
    <xf numFmtId="165" fontId="62" fillId="0" borderId="31" xfId="119" applyFont="1" applyBorder="1" applyAlignment="1">
      <alignment horizontal="right" vertical="center"/>
    </xf>
    <xf numFmtId="0" fontId="62" fillId="0" borderId="31" xfId="0" applyFont="1" applyBorder="1" applyAlignment="1">
      <alignment vertical="center" wrapText="1"/>
    </xf>
    <xf numFmtId="165" fontId="62" fillId="0" borderId="0" xfId="119" applyFont="1" applyBorder="1" applyAlignment="1">
      <alignment horizontal="center" vertical="center" wrapText="1"/>
    </xf>
    <xf numFmtId="165" fontId="62" fillId="0" borderId="31" xfId="119" applyFont="1" applyBorder="1" applyAlignment="1">
      <alignment vertical="center"/>
    </xf>
    <xf numFmtId="165" fontId="62" fillId="0" borderId="0" xfId="119" applyFont="1" applyBorder="1" applyAlignment="1">
      <alignment vertical="center"/>
    </xf>
    <xf numFmtId="165" fontId="62" fillId="41" borderId="0" xfId="119" applyFont="1" applyFill="1" applyBorder="1" applyAlignment="1">
      <alignment horizontal="center" vertical="center"/>
    </xf>
    <xf numFmtId="165" fontId="62" fillId="41" borderId="28" xfId="119" applyFont="1" applyFill="1" applyBorder="1" applyAlignment="1">
      <alignment horizontal="center" vertical="center"/>
    </xf>
    <xf numFmtId="165" fontId="62" fillId="0" borderId="31" xfId="119" applyFont="1" applyFill="1" applyBorder="1" applyAlignment="1">
      <alignment horizontal="center" vertical="center"/>
    </xf>
    <xf numFmtId="165" fontId="62" fillId="0" borderId="31" xfId="119" applyFont="1" applyFill="1" applyBorder="1" applyAlignment="1">
      <alignment horizontal="center" vertical="center" wrapText="1"/>
    </xf>
    <xf numFmtId="0" fontId="96" fillId="0" borderId="0" xfId="0" applyFont="1" applyFill="1" applyBorder="1" applyAlignment="1">
      <alignment horizontal="center" vertical="center"/>
    </xf>
    <xf numFmtId="0" fontId="98" fillId="0" borderId="31" xfId="0" applyFont="1" applyFill="1" applyBorder="1" applyAlignment="1">
      <alignment horizontal="right" vertical="center" wrapText="1"/>
    </xf>
    <xf numFmtId="9" fontId="62" fillId="0" borderId="0" xfId="115" applyFont="1" applyBorder="1" applyAlignment="1">
      <alignment horizontal="center" vertical="center"/>
    </xf>
    <xf numFmtId="0" fontId="102" fillId="0" borderId="0" xfId="119" applyNumberFormat="1" applyFont="1" applyBorder="1" applyAlignment="1">
      <alignment horizontal="center" vertical="center" wrapText="1"/>
    </xf>
    <xf numFmtId="0" fontId="97" fillId="0" borderId="31" xfId="0" applyFont="1" applyFill="1" applyBorder="1" applyAlignment="1">
      <alignment horizontal="right" vertical="center" wrapText="1"/>
    </xf>
    <xf numFmtId="165" fontId="102" fillId="0" borderId="0" xfId="119" applyFont="1" applyBorder="1" applyAlignment="1">
      <alignment horizontal="left" vertical="center"/>
    </xf>
    <xf numFmtId="165" fontId="62" fillId="0" borderId="28" xfId="119" applyFont="1" applyFill="1" applyBorder="1" applyAlignment="1">
      <alignment horizontal="left" vertical="center" wrapText="1"/>
    </xf>
    <xf numFmtId="43" fontId="71" fillId="0" borderId="0" xfId="0" applyNumberFormat="1" applyFont="1" applyBorder="1" applyAlignment="1">
      <alignment vertical="center"/>
    </xf>
    <xf numFmtId="0" fontId="97" fillId="0" borderId="31" xfId="0" applyFont="1" applyBorder="1" applyAlignment="1">
      <alignment horizontal="right" vertical="center" wrapText="1"/>
    </xf>
    <xf numFmtId="165" fontId="97" fillId="0" borderId="0" xfId="119" applyFont="1" applyBorder="1" applyAlignment="1">
      <alignment horizontal="left" vertical="center"/>
    </xf>
    <xf numFmtId="165" fontId="61" fillId="0" borderId="31" xfId="119" applyFont="1" applyFill="1" applyBorder="1" applyAlignment="1">
      <alignment horizontal="left" vertical="center" wrapText="1"/>
    </xf>
    <xf numFmtId="165" fontId="61" fillId="0" borderId="0" xfId="119" applyFont="1" applyFill="1" applyBorder="1" applyAlignment="1">
      <alignment horizontal="left" vertical="center" wrapText="1"/>
    </xf>
    <xf numFmtId="165" fontId="61" fillId="0" borderId="28" xfId="119" applyFont="1" applyFill="1" applyBorder="1" applyAlignment="1">
      <alignment horizontal="left" vertical="center" wrapText="1"/>
    </xf>
    <xf numFmtId="165" fontId="62" fillId="42" borderId="0" xfId="119" applyFont="1" applyFill="1" applyBorder="1" applyAlignment="1">
      <alignment horizontal="center" vertical="center"/>
    </xf>
    <xf numFmtId="165" fontId="62" fillId="43" borderId="0" xfId="119" applyFont="1" applyFill="1" applyBorder="1" applyAlignment="1">
      <alignment horizontal="center" vertical="center"/>
    </xf>
    <xf numFmtId="165" fontId="62" fillId="0" borderId="0" xfId="119" quotePrefix="1" applyFont="1" applyBorder="1" applyAlignment="1">
      <alignment horizontal="right" vertical="center"/>
    </xf>
    <xf numFmtId="165" fontId="106" fillId="0" borderId="0" xfId="0" applyNumberFormat="1" applyFont="1" applyBorder="1" applyAlignment="1">
      <alignment vertical="center"/>
    </xf>
    <xf numFmtId="0" fontId="71" fillId="0" borderId="0" xfId="0" applyFont="1" applyBorder="1" applyAlignment="1">
      <alignment horizontal="left" vertical="center"/>
    </xf>
    <xf numFmtId="0" fontId="62" fillId="0" borderId="0" xfId="0" applyFont="1" applyBorder="1" applyAlignment="1">
      <alignment horizontal="center" vertical="center" wrapText="1"/>
    </xf>
    <xf numFmtId="165" fontId="61" fillId="0" borderId="56" xfId="119" applyFont="1" applyBorder="1" applyAlignment="1">
      <alignment horizontal="left" vertical="center"/>
    </xf>
    <xf numFmtId="165" fontId="62" fillId="0" borderId="26" xfId="119" applyFont="1" applyBorder="1" applyAlignment="1">
      <alignment horizontal="center" vertical="center" wrapText="1"/>
    </xf>
    <xf numFmtId="165" fontId="62" fillId="0" borderId="55" xfId="119" applyFont="1" applyBorder="1" applyAlignment="1">
      <alignment horizontal="center" vertical="center" wrapText="1"/>
    </xf>
    <xf numFmtId="165" fontId="62" fillId="0" borderId="26" xfId="119" applyFont="1" applyBorder="1" applyAlignment="1">
      <alignment horizontal="right" vertical="center" wrapText="1"/>
    </xf>
    <xf numFmtId="165" fontId="62" fillId="0" borderId="26" xfId="119" applyFont="1" applyBorder="1" applyAlignment="1">
      <alignment horizontal="left" vertical="center" wrapText="1"/>
    </xf>
    <xf numFmtId="0" fontId="71" fillId="0" borderId="26" xfId="0" applyFont="1" applyBorder="1" applyAlignment="1">
      <alignment horizontal="left" vertical="center" wrapText="1"/>
    </xf>
    <xf numFmtId="0" fontId="62" fillId="0" borderId="0" xfId="0" applyFont="1" applyAlignment="1">
      <alignment vertical="center"/>
    </xf>
    <xf numFmtId="165" fontId="62" fillId="0" borderId="28" xfId="119" applyFont="1" applyBorder="1" applyAlignment="1">
      <alignment vertical="center"/>
    </xf>
    <xf numFmtId="165" fontId="98" fillId="0" borderId="0" xfId="119" applyFont="1" applyBorder="1" applyAlignment="1">
      <alignment horizontal="center" vertical="center"/>
    </xf>
    <xf numFmtId="165" fontId="101" fillId="0" borderId="0" xfId="119" applyFont="1" applyBorder="1" applyAlignment="1">
      <alignment horizontal="right" vertical="center"/>
    </xf>
    <xf numFmtId="49" fontId="62" fillId="0" borderId="31" xfId="119" applyNumberFormat="1" applyFont="1" applyBorder="1" applyAlignment="1">
      <alignment horizontal="left" vertical="center"/>
    </xf>
    <xf numFmtId="165" fontId="61" fillId="0" borderId="31" xfId="119" applyFont="1" applyBorder="1" applyAlignment="1">
      <alignment horizontal="left" vertical="center" wrapText="1"/>
    </xf>
    <xf numFmtId="0" fontId="62" fillId="0" borderId="0" xfId="0" applyFont="1" applyFill="1" applyAlignment="1">
      <alignment vertical="center"/>
    </xf>
    <xf numFmtId="165" fontId="102" fillId="0" borderId="31" xfId="119" applyFont="1" applyFill="1" applyBorder="1" applyAlignment="1">
      <alignment horizontal="left" vertical="center"/>
    </xf>
    <xf numFmtId="171" fontId="62" fillId="0" borderId="0" xfId="119" applyNumberFormat="1" applyFont="1" applyBorder="1" applyAlignment="1">
      <alignment horizontal="center" vertical="center"/>
    </xf>
    <xf numFmtId="1" fontId="62" fillId="0" borderId="0" xfId="0" applyNumberFormat="1" applyFont="1" applyFill="1" applyBorder="1" applyAlignment="1">
      <alignment horizontal="center" vertical="center"/>
    </xf>
    <xf numFmtId="0" fontId="62" fillId="0" borderId="32" xfId="0" applyFont="1" applyBorder="1" applyAlignment="1">
      <alignment horizontal="right" vertical="center" wrapText="1"/>
    </xf>
    <xf numFmtId="0" fontId="62" fillId="0" borderId="29" xfId="0" applyFont="1" applyBorder="1" applyAlignment="1">
      <alignment horizontal="center" vertical="center"/>
    </xf>
    <xf numFmtId="165" fontId="62" fillId="0" borderId="32" xfId="119" applyFont="1" applyBorder="1" applyAlignment="1">
      <alignment horizontal="left" vertical="center"/>
    </xf>
    <xf numFmtId="165" fontId="62" fillId="0" borderId="29" xfId="119" applyFont="1" applyBorder="1" applyAlignment="1">
      <alignment horizontal="center" vertical="center"/>
    </xf>
    <xf numFmtId="165" fontId="62" fillId="0" borderId="30" xfId="119" applyFont="1" applyBorder="1" applyAlignment="1">
      <alignment horizontal="center" vertical="center"/>
    </xf>
    <xf numFmtId="165" fontId="62" fillId="0" borderId="29" xfId="119" applyFont="1" applyBorder="1" applyAlignment="1">
      <alignment horizontal="right" vertical="center"/>
    </xf>
    <xf numFmtId="165" fontId="62" fillId="0" borderId="29" xfId="119" applyFont="1" applyBorder="1" applyAlignment="1">
      <alignment horizontal="left" vertical="center"/>
    </xf>
    <xf numFmtId="0" fontId="71" fillId="0" borderId="29" xfId="0" applyFont="1" applyBorder="1" applyAlignment="1">
      <alignment vertical="center"/>
    </xf>
    <xf numFmtId="0" fontId="62" fillId="0" borderId="0" xfId="0" applyFont="1" applyAlignment="1">
      <alignment horizontal="right" vertical="center" wrapText="1"/>
    </xf>
    <xf numFmtId="165" fontId="62" fillId="0" borderId="0" xfId="119" applyFont="1" applyAlignment="1">
      <alignment horizontal="left" vertical="center"/>
    </xf>
    <xf numFmtId="165" fontId="62" fillId="0" borderId="0" xfId="119" applyFont="1" applyAlignment="1">
      <alignment horizontal="right" vertical="center"/>
    </xf>
    <xf numFmtId="0" fontId="71" fillId="0" borderId="0" xfId="0" applyFont="1" applyAlignment="1">
      <alignment vertical="center"/>
    </xf>
    <xf numFmtId="0" fontId="93" fillId="34" borderId="19" xfId="0" applyFont="1" applyFill="1" applyBorder="1" applyAlignment="1">
      <alignment horizontal="center" vertical="center"/>
    </xf>
    <xf numFmtId="10" fontId="93" fillId="34" borderId="19" xfId="115" applyNumberFormat="1" applyFont="1" applyFill="1" applyBorder="1" applyAlignment="1">
      <alignment horizontal="center" vertical="center"/>
    </xf>
    <xf numFmtId="0" fontId="108" fillId="34" borderId="19" xfId="0" applyFont="1" applyFill="1" applyBorder="1" applyAlignment="1">
      <alignment horizontal="right" vertical="center"/>
    </xf>
    <xf numFmtId="9" fontId="108" fillId="34" borderId="19" xfId="0" applyNumberFormat="1" applyFont="1" applyFill="1" applyBorder="1" applyAlignment="1">
      <alignment horizontal="right" vertical="center"/>
    </xf>
    <xf numFmtId="9" fontId="107" fillId="34" borderId="19" xfId="0" applyNumberFormat="1" applyFont="1" applyFill="1" applyBorder="1" applyAlignment="1">
      <alignment horizontal="right" vertical="center"/>
    </xf>
    <xf numFmtId="10" fontId="79" fillId="34" borderId="19" xfId="115" applyNumberFormat="1" applyFont="1" applyFill="1" applyBorder="1" applyAlignment="1">
      <alignment horizontal="center" vertical="center"/>
    </xf>
    <xf numFmtId="0" fontId="79" fillId="34" borderId="19" xfId="0" applyFont="1" applyFill="1" applyBorder="1" applyAlignment="1"/>
    <xf numFmtId="0" fontId="94" fillId="36" borderId="19" xfId="0" applyFont="1" applyFill="1" applyBorder="1" applyAlignment="1">
      <alignment horizontal="center" vertical="center"/>
    </xf>
    <xf numFmtId="0" fontId="107" fillId="0" borderId="19" xfId="0" applyFont="1" applyFill="1" applyBorder="1" applyAlignment="1">
      <alignment vertical="center" wrapText="1"/>
    </xf>
    <xf numFmtId="0" fontId="107" fillId="34" borderId="19" xfId="0" applyFont="1" applyFill="1" applyBorder="1" applyAlignment="1">
      <alignment horizontal="right" vertical="center"/>
    </xf>
    <xf numFmtId="0" fontId="6" fillId="0" borderId="0" xfId="0" applyFont="1" applyBorder="1"/>
    <xf numFmtId="0" fontId="2" fillId="0" borderId="0" xfId="0" applyFont="1" applyFill="1" applyBorder="1" applyAlignment="1">
      <alignment horizontal="center" vertical="center" wrapText="1"/>
    </xf>
    <xf numFmtId="164" fontId="2" fillId="0" borderId="0" xfId="146" applyFont="1" applyFill="1" applyBorder="1" applyAlignment="1">
      <alignment horizontal="center" vertical="center" wrapText="1"/>
    </xf>
    <xf numFmtId="164" fontId="62" fillId="0" borderId="0" xfId="146" applyFont="1" applyBorder="1" applyAlignment="1">
      <alignment horizontal="center" vertical="center"/>
    </xf>
    <xf numFmtId="0" fontId="1" fillId="0" borderId="0" xfId="0" applyFont="1" applyBorder="1" applyAlignment="1">
      <alignment horizontal="center" vertical="center" wrapText="1"/>
    </xf>
    <xf numFmtId="165" fontId="62" fillId="0" borderId="0" xfId="119" applyFont="1" applyBorder="1" applyAlignment="1">
      <alignment horizontal="center" vertical="center" wrapText="1"/>
    </xf>
    <xf numFmtId="0" fontId="92" fillId="0" borderId="48" xfId="0" applyFont="1" applyBorder="1" applyAlignment="1">
      <alignment horizontal="center" vertical="center" wrapText="1"/>
    </xf>
    <xf numFmtId="0" fontId="92" fillId="0" borderId="48" xfId="0" applyFont="1" applyBorder="1" applyAlignment="1">
      <alignment horizontal="center" vertical="center"/>
    </xf>
    <xf numFmtId="0" fontId="91" fillId="0" borderId="0" xfId="0" applyFont="1" applyFill="1" applyBorder="1" applyAlignment="1">
      <alignment horizontal="center" vertical="center" wrapText="1"/>
    </xf>
    <xf numFmtId="0" fontId="91" fillId="0" borderId="0" xfId="0" applyFont="1" applyFill="1" applyBorder="1" applyAlignment="1">
      <alignment horizontal="left" vertical="center" wrapText="1"/>
    </xf>
    <xf numFmtId="0" fontId="72" fillId="0" borderId="0" xfId="0" applyFont="1" applyFill="1" applyBorder="1" applyAlignment="1">
      <alignment horizontal="center" vertical="center" wrapText="1"/>
    </xf>
    <xf numFmtId="0" fontId="0" fillId="0" borderId="0" xfId="0" applyFill="1" applyBorder="1" applyAlignment="1">
      <alignment horizontal="center"/>
    </xf>
    <xf numFmtId="0" fontId="0" fillId="0" borderId="0" xfId="0" applyFill="1" applyBorder="1" applyAlignment="1">
      <alignment wrapText="1"/>
    </xf>
    <xf numFmtId="0" fontId="0" fillId="0" borderId="0" xfId="0" applyFill="1" applyBorder="1"/>
    <xf numFmtId="0" fontId="91" fillId="45" borderId="19" xfId="0" applyFont="1" applyFill="1" applyBorder="1" applyAlignment="1">
      <alignment horizontal="center" vertical="center"/>
    </xf>
    <xf numFmtId="0" fontId="91" fillId="0" borderId="0" xfId="0" applyFont="1" applyAlignment="1">
      <alignment horizontal="left" vertical="center"/>
    </xf>
    <xf numFmtId="0" fontId="91" fillId="0" borderId="0" xfId="0" applyFont="1" applyAlignment="1">
      <alignment horizontal="left"/>
    </xf>
    <xf numFmtId="0" fontId="0" fillId="0" borderId="0" xfId="0" applyAlignment="1">
      <alignment horizontal="left"/>
    </xf>
    <xf numFmtId="165" fontId="62" fillId="0" borderId="0" xfId="119" applyFont="1" applyBorder="1" applyAlignment="1">
      <alignment horizontal="center" vertical="center" wrapText="1"/>
    </xf>
    <xf numFmtId="168" fontId="27" fillId="0" borderId="33" xfId="0" applyNumberFormat="1" applyFont="1" applyFill="1" applyBorder="1" applyAlignment="1">
      <alignment horizontal="center" vertical="center" wrapText="1"/>
    </xf>
    <xf numFmtId="0" fontId="26" fillId="0" borderId="22" xfId="0" applyFont="1" applyFill="1" applyBorder="1" applyAlignment="1">
      <alignment horizontal="left" vertical="center" wrapText="1"/>
    </xf>
    <xf numFmtId="164" fontId="26" fillId="34" borderId="22" xfId="99" applyFont="1" applyFill="1" applyBorder="1" applyAlignment="1">
      <alignment horizontal="center" vertical="center"/>
    </xf>
    <xf numFmtId="0" fontId="63" fillId="0" borderId="0" xfId="0" applyFont="1" applyBorder="1" applyAlignment="1">
      <alignment horizontal="left" vertical="center"/>
    </xf>
    <xf numFmtId="0" fontId="0" fillId="0" borderId="0" xfId="0" applyBorder="1" applyAlignment="1">
      <alignment vertical="center" wrapText="1"/>
    </xf>
    <xf numFmtId="0" fontId="6" fillId="0" borderId="0" xfId="0" applyFont="1" applyAlignment="1">
      <alignment horizontal="left" vertical="center" wrapText="1"/>
    </xf>
    <xf numFmtId="0" fontId="0" fillId="0" borderId="0" xfId="0" applyAlignment="1">
      <alignment vertical="center" wrapText="1"/>
    </xf>
    <xf numFmtId="0" fontId="6" fillId="0" borderId="0" xfId="0" applyFont="1" applyAlignment="1">
      <alignment vertical="center" wrapText="1"/>
    </xf>
    <xf numFmtId="0" fontId="112" fillId="0" borderId="0" xfId="0" applyFont="1" applyAlignment="1">
      <alignment horizontal="center" vertical="center"/>
    </xf>
    <xf numFmtId="0" fontId="113" fillId="0" borderId="0" xfId="0" applyFont="1" applyBorder="1" applyAlignment="1">
      <alignment horizontal="center" vertical="center"/>
    </xf>
    <xf numFmtId="1" fontId="113" fillId="0" borderId="0" xfId="0" applyNumberFormat="1" applyFont="1" applyBorder="1" applyAlignment="1">
      <alignment horizontal="center" vertical="center"/>
    </xf>
    <xf numFmtId="0" fontId="113" fillId="0" borderId="0" xfId="0" applyFont="1" applyBorder="1" applyAlignment="1">
      <alignment vertical="center" wrapText="1"/>
    </xf>
    <xf numFmtId="0" fontId="114" fillId="0" borderId="0" xfId="0" applyFont="1" applyBorder="1" applyAlignment="1">
      <alignment horizontal="center" vertical="center" wrapText="1"/>
    </xf>
    <xf numFmtId="165" fontId="113" fillId="0" borderId="0" xfId="119" applyFont="1" applyBorder="1" applyAlignment="1">
      <alignment horizontal="center" vertical="center" wrapText="1"/>
    </xf>
    <xf numFmtId="164" fontId="114" fillId="0" borderId="0" xfId="146" applyFont="1" applyFill="1" applyBorder="1" applyAlignment="1">
      <alignment horizontal="center" vertical="center" wrapText="1"/>
    </xf>
    <xf numFmtId="164" fontId="113" fillId="0" borderId="0" xfId="146" applyFont="1" applyBorder="1" applyAlignment="1">
      <alignment horizontal="center" vertical="center"/>
    </xf>
    <xf numFmtId="1" fontId="24" fillId="33" borderId="71" xfId="99" applyNumberFormat="1" applyFont="1" applyFill="1" applyBorder="1" applyAlignment="1">
      <alignment horizontal="center" vertical="center" wrapText="1"/>
    </xf>
    <xf numFmtId="164" fontId="24" fillId="33" borderId="71" xfId="99" applyFont="1" applyFill="1" applyBorder="1" applyAlignment="1">
      <alignment horizontal="center" vertical="center" wrapText="1"/>
    </xf>
    <xf numFmtId="164" fontId="24" fillId="33" borderId="72" xfId="99" applyFont="1" applyFill="1" applyBorder="1" applyAlignment="1">
      <alignment horizontal="center" vertical="center" wrapText="1"/>
    </xf>
    <xf numFmtId="0" fontId="29" fillId="0" borderId="0" xfId="0" applyFont="1" applyFill="1"/>
    <xf numFmtId="1" fontId="115" fillId="34" borderId="19" xfId="0" applyNumberFormat="1" applyFont="1" applyFill="1" applyBorder="1" applyAlignment="1">
      <alignment horizontal="center" vertical="center" wrapText="1"/>
    </xf>
    <xf numFmtId="1" fontId="115" fillId="34" borderId="23" xfId="0" applyNumberFormat="1" applyFont="1" applyFill="1" applyBorder="1" applyAlignment="1">
      <alignment horizontal="center" vertical="center" wrapText="1"/>
    </xf>
    <xf numFmtId="0" fontId="29" fillId="0" borderId="19" xfId="105" applyFont="1" applyBorder="1" applyAlignment="1">
      <alignment horizontal="center" vertical="center" wrapText="1"/>
    </xf>
    <xf numFmtId="0" fontId="29" fillId="0" borderId="19" xfId="417" applyFont="1" applyBorder="1" applyAlignment="1">
      <alignment horizontal="center" vertical="center" wrapText="1"/>
    </xf>
    <xf numFmtId="0" fontId="29" fillId="0" borderId="0" xfId="0" applyFont="1" applyFill="1" applyBorder="1"/>
    <xf numFmtId="164" fontId="24" fillId="33" borderId="70" xfId="99" applyFont="1" applyFill="1" applyBorder="1" applyAlignment="1">
      <alignment horizontal="center" vertical="center" wrapText="1"/>
    </xf>
    <xf numFmtId="165" fontId="24" fillId="33" borderId="71" xfId="119" applyFont="1" applyFill="1" applyBorder="1" applyAlignment="1">
      <alignment horizontal="center" vertical="center" wrapText="1"/>
    </xf>
    <xf numFmtId="0" fontId="29" fillId="0" borderId="20" xfId="0" applyFont="1" applyFill="1" applyBorder="1" applyAlignment="1">
      <alignment horizontal="center" vertical="center" wrapText="1"/>
    </xf>
    <xf numFmtId="1" fontId="115" fillId="0" borderId="19" xfId="0" applyNumberFormat="1" applyFont="1" applyFill="1" applyBorder="1" applyAlignment="1">
      <alignment horizontal="center" vertical="center" wrapText="1"/>
    </xf>
    <xf numFmtId="0" fontId="115" fillId="0" borderId="19" xfId="0" applyFont="1" applyFill="1" applyBorder="1" applyAlignment="1">
      <alignment horizontal="left" vertical="center" wrapText="1"/>
    </xf>
    <xf numFmtId="0" fontId="115" fillId="0" borderId="19" xfId="0" applyFont="1" applyFill="1" applyBorder="1" applyAlignment="1">
      <alignment horizontal="center" vertical="center" wrapText="1"/>
    </xf>
    <xf numFmtId="165" fontId="115" fillId="0" borderId="19" xfId="119" applyFont="1" applyFill="1" applyBorder="1" applyAlignment="1">
      <alignment horizontal="center" vertical="center" wrapText="1"/>
    </xf>
    <xf numFmtId="44" fontId="115" fillId="0" borderId="19" xfId="99" applyNumberFormat="1" applyFont="1" applyFill="1" applyBorder="1" applyAlignment="1">
      <alignment horizontal="left" vertical="center" wrapText="1"/>
    </xf>
    <xf numFmtId="164" fontId="115" fillId="0" borderId="19" xfId="99" applyFont="1" applyFill="1" applyBorder="1" applyAlignment="1">
      <alignment horizontal="center" vertical="center" wrapText="1"/>
    </xf>
    <xf numFmtId="164" fontId="29" fillId="0" borderId="19" xfId="99" applyFont="1" applyFill="1" applyBorder="1" applyAlignment="1">
      <alignment horizontal="left" vertical="center" wrapText="1"/>
    </xf>
    <xf numFmtId="164" fontId="29" fillId="0" borderId="21" xfId="99" applyFont="1" applyFill="1" applyBorder="1" applyAlignment="1">
      <alignment horizontal="right" vertical="center" wrapText="1"/>
    </xf>
    <xf numFmtId="44" fontId="29" fillId="0" borderId="19" xfId="0" applyNumberFormat="1" applyFont="1" applyBorder="1" applyAlignment="1">
      <alignment wrapText="1"/>
    </xf>
    <xf numFmtId="44" fontId="29" fillId="0" borderId="0" xfId="0" applyNumberFormat="1" applyFont="1" applyBorder="1" applyAlignment="1">
      <alignment wrapText="1"/>
    </xf>
    <xf numFmtId="164" fontId="24" fillId="33" borderId="21" xfId="99" applyFont="1" applyFill="1" applyBorder="1" applyAlignment="1">
      <alignment horizontal="right" vertical="center" wrapText="1"/>
    </xf>
    <xf numFmtId="44" fontId="115" fillId="0" borderId="19" xfId="99" applyNumberFormat="1" applyFont="1" applyFill="1" applyBorder="1" applyAlignment="1">
      <alignment horizontal="center" vertical="center" wrapText="1"/>
    </xf>
    <xf numFmtId="0" fontId="29" fillId="0" borderId="19" xfId="0" applyFont="1" applyFill="1" applyBorder="1" applyAlignment="1">
      <alignment horizontal="center" vertical="center" wrapText="1"/>
    </xf>
    <xf numFmtId="164" fontId="115" fillId="0" borderId="19" xfId="99" applyFont="1" applyFill="1" applyBorder="1" applyAlignment="1">
      <alignment horizontal="left" vertical="center" wrapText="1"/>
    </xf>
    <xf numFmtId="0" fontId="29" fillId="0" borderId="0" xfId="0" applyFont="1" applyBorder="1" applyAlignment="1">
      <alignment vertical="center" wrapText="1"/>
    </xf>
    <xf numFmtId="0" fontId="29" fillId="0" borderId="19" xfId="0" applyFont="1" applyBorder="1" applyAlignment="1">
      <alignment horizontal="left" vertical="center" wrapText="1"/>
    </xf>
    <xf numFmtId="0" fontId="29" fillId="0" borderId="49" xfId="0" applyFont="1" applyFill="1" applyBorder="1" applyAlignment="1">
      <alignment horizontal="center" vertical="center" wrapText="1"/>
    </xf>
    <xf numFmtId="1" fontId="115" fillId="0" borderId="23" xfId="0" applyNumberFormat="1" applyFont="1" applyFill="1" applyBorder="1" applyAlignment="1">
      <alignment horizontal="center" vertical="center" wrapText="1"/>
    </xf>
    <xf numFmtId="0" fontId="115" fillId="0" borderId="23" xfId="0" applyFont="1" applyFill="1" applyBorder="1" applyAlignment="1">
      <alignment horizontal="center" vertical="center" wrapText="1"/>
    </xf>
    <xf numFmtId="165" fontId="115" fillId="0" borderId="23" xfId="119" applyFont="1" applyFill="1" applyBorder="1" applyAlignment="1">
      <alignment horizontal="center" vertical="center" wrapText="1"/>
    </xf>
    <xf numFmtId="164" fontId="115" fillId="0" borderId="23" xfId="99" applyFont="1" applyFill="1" applyBorder="1" applyAlignment="1">
      <alignment horizontal="left" vertical="center" wrapText="1"/>
    </xf>
    <xf numFmtId="164" fontId="115" fillId="0" borderId="23" xfId="99" applyFont="1" applyFill="1" applyBorder="1" applyAlignment="1">
      <alignment horizontal="center" vertical="center" wrapText="1"/>
    </xf>
    <xf numFmtId="164" fontId="29" fillId="0" borderId="23" xfId="99" applyFont="1" applyFill="1" applyBorder="1" applyAlignment="1">
      <alignment horizontal="left" vertical="center" wrapText="1"/>
    </xf>
    <xf numFmtId="164" fontId="29" fillId="0" borderId="81" xfId="99" applyFont="1" applyFill="1" applyBorder="1" applyAlignment="1">
      <alignment horizontal="right" vertical="center" wrapText="1"/>
    </xf>
    <xf numFmtId="0" fontId="29" fillId="0" borderId="19" xfId="0" applyFont="1" applyBorder="1" applyAlignment="1">
      <alignment horizontal="center" vertical="center" wrapText="1"/>
    </xf>
    <xf numFmtId="3" fontId="115" fillId="0" borderId="19" xfId="119" applyNumberFormat="1" applyFont="1" applyFill="1" applyBorder="1" applyAlignment="1">
      <alignment horizontal="center" vertical="center" wrapText="1"/>
    </xf>
    <xf numFmtId="1" fontId="29" fillId="0" borderId="19" xfId="0" applyNumberFormat="1" applyFont="1" applyFill="1" applyBorder="1" applyAlignment="1">
      <alignment horizontal="center" vertical="center" wrapText="1"/>
    </xf>
    <xf numFmtId="167" fontId="115" fillId="0" borderId="19" xfId="0" applyNumberFormat="1" applyFont="1" applyFill="1" applyBorder="1" applyAlignment="1">
      <alignment horizontal="left" vertical="center" wrapText="1"/>
    </xf>
    <xf numFmtId="0" fontId="29" fillId="0" borderId="20" xfId="0" applyNumberFormat="1" applyFont="1" applyFill="1" applyBorder="1" applyAlignment="1">
      <alignment horizontal="center" vertical="center" wrapText="1"/>
    </xf>
    <xf numFmtId="0" fontId="29" fillId="0" borderId="49" xfId="0" applyNumberFormat="1" applyFont="1" applyFill="1" applyBorder="1" applyAlignment="1">
      <alignment horizontal="center" vertical="center" wrapText="1"/>
    </xf>
    <xf numFmtId="1" fontId="115" fillId="0" borderId="51" xfId="0" applyNumberFormat="1" applyFont="1" applyFill="1" applyBorder="1" applyAlignment="1">
      <alignment horizontal="center" vertical="center" wrapText="1"/>
    </xf>
    <xf numFmtId="44" fontId="29" fillId="0" borderId="19" xfId="0" applyNumberFormat="1" applyFont="1" applyBorder="1" applyAlignment="1">
      <alignment horizontal="center" vertical="center" wrapText="1"/>
    </xf>
    <xf numFmtId="164" fontId="29" fillId="0" borderId="19" xfId="99" applyFont="1" applyFill="1" applyBorder="1" applyAlignment="1">
      <alignment horizontal="center" vertical="center" wrapText="1"/>
    </xf>
    <xf numFmtId="164" fontId="24" fillId="33" borderId="19" xfId="99" applyFont="1" applyFill="1" applyBorder="1" applyAlignment="1">
      <alignment horizontal="right" vertical="center" wrapText="1"/>
    </xf>
    <xf numFmtId="0" fontId="29" fillId="0" borderId="0" xfId="0" applyFont="1" applyBorder="1" applyAlignment="1">
      <alignment horizontal="center" vertical="center" wrapText="1"/>
    </xf>
    <xf numFmtId="0" fontId="29" fillId="0" borderId="19" xfId="105" applyFont="1" applyBorder="1" applyAlignment="1">
      <alignment horizontal="left" vertical="center" wrapText="1"/>
    </xf>
    <xf numFmtId="0" fontId="29" fillId="0" borderId="0" xfId="0" applyFont="1" applyBorder="1" applyAlignment="1">
      <alignment horizontal="center" wrapText="1"/>
    </xf>
    <xf numFmtId="0" fontId="29" fillId="0" borderId="19" xfId="105" applyFont="1" applyFill="1" applyBorder="1" applyAlignment="1">
      <alignment horizontal="center" vertical="center" wrapText="1"/>
    </xf>
    <xf numFmtId="0" fontId="29" fillId="0" borderId="19" xfId="417" applyFont="1" applyBorder="1" applyAlignment="1">
      <alignment horizontal="left" vertical="center" wrapText="1"/>
    </xf>
    <xf numFmtId="1" fontId="29" fillId="0" borderId="23" xfId="0" applyNumberFormat="1" applyFont="1" applyFill="1" applyBorder="1" applyAlignment="1">
      <alignment horizontal="center" vertical="center" wrapText="1"/>
    </xf>
    <xf numFmtId="164" fontId="24" fillId="33" borderId="73" xfId="99" applyFont="1" applyFill="1" applyBorder="1" applyAlignment="1">
      <alignment horizontal="right" vertical="center" wrapText="1"/>
    </xf>
    <xf numFmtId="164" fontId="24" fillId="33" borderId="74" xfId="99" applyFont="1" applyFill="1" applyBorder="1" applyAlignment="1">
      <alignment horizontal="right" vertical="center" wrapText="1"/>
    </xf>
    <xf numFmtId="0" fontId="24" fillId="41" borderId="20" xfId="0" applyNumberFormat="1" applyFont="1" applyFill="1" applyBorder="1" applyAlignment="1">
      <alignment horizontal="center" vertical="center" wrapText="1"/>
    </xf>
    <xf numFmtId="1" fontId="24" fillId="41" borderId="19" xfId="0" applyNumberFormat="1" applyFont="1" applyFill="1" applyBorder="1" applyAlignment="1">
      <alignment horizontal="center" vertical="center" wrapText="1"/>
    </xf>
    <xf numFmtId="167" fontId="24" fillId="41" borderId="19" xfId="0" applyNumberFormat="1" applyFont="1" applyFill="1" applyBorder="1" applyAlignment="1">
      <alignment horizontal="center" vertical="center" wrapText="1"/>
    </xf>
    <xf numFmtId="166" fontId="24" fillId="41" borderId="19" xfId="0" applyNumberFormat="1" applyFont="1" applyFill="1" applyBorder="1" applyAlignment="1">
      <alignment horizontal="left" vertical="center" wrapText="1"/>
    </xf>
    <xf numFmtId="166" fontId="24" fillId="41" borderId="19" xfId="0" applyNumberFormat="1" applyFont="1" applyFill="1" applyBorder="1" applyAlignment="1">
      <alignment horizontal="center" vertical="center" wrapText="1"/>
    </xf>
    <xf numFmtId="165" fontId="24" fillId="41" borderId="19" xfId="119" applyFont="1" applyFill="1" applyBorder="1" applyAlignment="1">
      <alignment horizontal="center" vertical="center" wrapText="1"/>
    </xf>
    <xf numFmtId="164" fontId="24" fillId="41" borderId="19" xfId="99" applyFont="1" applyFill="1" applyBorder="1" applyAlignment="1">
      <alignment horizontal="center" vertical="center" wrapText="1"/>
    </xf>
    <xf numFmtId="164" fontId="24" fillId="41" borderId="19" xfId="99" applyFont="1" applyFill="1" applyBorder="1" applyAlignment="1">
      <alignment horizontal="right" vertical="center" wrapText="1"/>
    </xf>
    <xf numFmtId="164" fontId="24" fillId="41" borderId="21" xfId="99" applyFont="1" applyFill="1" applyBorder="1" applyAlignment="1">
      <alignment horizontal="right" vertical="center" wrapText="1"/>
    </xf>
    <xf numFmtId="164" fontId="115" fillId="41" borderId="19" xfId="99" applyFont="1" applyFill="1" applyBorder="1" applyAlignment="1">
      <alignment horizontal="center" vertical="center" wrapText="1"/>
    </xf>
    <xf numFmtId="0" fontId="24" fillId="33" borderId="20" xfId="0" applyNumberFormat="1" applyFont="1" applyFill="1" applyBorder="1" applyAlignment="1">
      <alignment horizontal="center" vertical="center" wrapText="1"/>
    </xf>
    <xf numFmtId="1" fontId="24" fillId="33" borderId="19" xfId="0" applyNumberFormat="1" applyFont="1" applyFill="1" applyBorder="1" applyAlignment="1">
      <alignment horizontal="center" vertical="center" wrapText="1"/>
    </xf>
    <xf numFmtId="167" fontId="24" fillId="33" borderId="19" xfId="0" applyNumberFormat="1" applyFont="1" applyFill="1" applyBorder="1" applyAlignment="1">
      <alignment horizontal="center" vertical="center" wrapText="1"/>
    </xf>
    <xf numFmtId="166" fontId="24" fillId="33" borderId="19" xfId="0" applyNumberFormat="1" applyFont="1" applyFill="1" applyBorder="1" applyAlignment="1">
      <alignment horizontal="left" vertical="center" wrapText="1"/>
    </xf>
    <xf numFmtId="166" fontId="24" fillId="33" borderId="19" xfId="0" applyNumberFormat="1" applyFont="1" applyFill="1" applyBorder="1" applyAlignment="1">
      <alignment horizontal="center" vertical="center" wrapText="1"/>
    </xf>
    <xf numFmtId="165" fontId="24" fillId="33" borderId="19" xfId="119" applyFont="1" applyFill="1" applyBorder="1" applyAlignment="1">
      <alignment horizontal="center" vertical="center" wrapText="1"/>
    </xf>
    <xf numFmtId="164" fontId="24" fillId="33" borderId="19" xfId="99" applyFont="1" applyFill="1" applyBorder="1" applyAlignment="1">
      <alignment horizontal="center" vertical="center" wrapText="1"/>
    </xf>
    <xf numFmtId="164" fontId="25" fillId="45" borderId="21" xfId="99" applyFont="1" applyFill="1" applyBorder="1" applyAlignment="1">
      <alignment horizontal="right" vertical="center" wrapText="1"/>
    </xf>
    <xf numFmtId="164" fontId="25" fillId="46" borderId="75" xfId="99" applyFont="1" applyFill="1" applyBorder="1" applyAlignment="1">
      <alignment horizontal="right" vertical="center" wrapText="1"/>
    </xf>
    <xf numFmtId="0" fontId="29" fillId="0" borderId="0" xfId="0" applyFont="1"/>
    <xf numFmtId="0" fontId="24" fillId="48" borderId="48" xfId="0" applyFont="1" applyFill="1" applyBorder="1" applyAlignment="1">
      <alignment horizontal="center" vertical="center"/>
    </xf>
    <xf numFmtId="1" fontId="24" fillId="48" borderId="48" xfId="0" applyNumberFormat="1" applyFont="1" applyFill="1" applyBorder="1" applyAlignment="1">
      <alignment horizontal="center" vertical="center"/>
    </xf>
    <xf numFmtId="1" fontId="24" fillId="47" borderId="61" xfId="0" applyNumberFormat="1" applyFont="1" applyFill="1" applyBorder="1" applyAlignment="1">
      <alignment horizontal="center" vertical="center" wrapText="1"/>
    </xf>
    <xf numFmtId="1" fontId="24" fillId="47" borderId="62" xfId="0" applyNumberFormat="1" applyFont="1" applyFill="1" applyBorder="1" applyAlignment="1">
      <alignment horizontal="center" vertical="center" wrapText="1"/>
    </xf>
    <xf numFmtId="1" fontId="24" fillId="47" borderId="78" xfId="0" applyNumberFormat="1" applyFont="1" applyFill="1" applyBorder="1" applyAlignment="1">
      <alignment horizontal="center" vertical="center" wrapText="1"/>
    </xf>
    <xf numFmtId="0" fontId="24" fillId="47" borderId="71" xfId="0" applyFont="1" applyFill="1" applyBorder="1" applyAlignment="1">
      <alignment horizontal="left" vertical="center" wrapText="1"/>
    </xf>
    <xf numFmtId="0" fontId="24" fillId="47" borderId="71" xfId="0" applyFont="1" applyFill="1" applyBorder="1" applyAlignment="1">
      <alignment horizontal="center" vertical="center" wrapText="1"/>
    </xf>
    <xf numFmtId="165" fontId="24" fillId="47" borderId="71" xfId="119" applyFont="1" applyFill="1" applyBorder="1" applyAlignment="1">
      <alignment horizontal="center" vertical="center" wrapText="1"/>
    </xf>
    <xf numFmtId="164" fontId="24" fillId="47" borderId="71" xfId="99" applyFont="1" applyFill="1" applyBorder="1" applyAlignment="1">
      <alignment horizontal="center" vertical="center" wrapText="1"/>
    </xf>
    <xf numFmtId="164" fontId="24" fillId="47" borderId="72" xfId="99" applyFont="1" applyFill="1" applyBorder="1" applyAlignment="1">
      <alignment horizontal="center" vertical="center"/>
    </xf>
    <xf numFmtId="0" fontId="29" fillId="0" borderId="20" xfId="0" applyFont="1" applyBorder="1" applyAlignment="1">
      <alignment horizontal="center" vertical="center"/>
    </xf>
    <xf numFmtId="0" fontId="29" fillId="0" borderId="19" xfId="0" applyFont="1" applyBorder="1" applyAlignment="1">
      <alignment horizontal="center" vertical="center"/>
    </xf>
    <xf numFmtId="0" fontId="29" fillId="0" borderId="19" xfId="0" applyFont="1" applyBorder="1" applyAlignment="1">
      <alignment vertical="center" wrapText="1"/>
    </xf>
    <xf numFmtId="165" fontId="29" fillId="0" borderId="19" xfId="119" applyFont="1" applyBorder="1" applyAlignment="1">
      <alignment horizontal="center" vertical="center" wrapText="1"/>
    </xf>
    <xf numFmtId="164" fontId="29" fillId="0" borderId="21" xfId="99" applyFont="1" applyBorder="1" applyAlignment="1">
      <alignment horizontal="center" vertical="center"/>
    </xf>
    <xf numFmtId="0" fontId="29" fillId="0" borderId="79" xfId="0" applyFont="1" applyBorder="1" applyAlignment="1">
      <alignment horizontal="center" vertical="center"/>
    </xf>
    <xf numFmtId="0" fontId="29" fillId="0" borderId="73" xfId="0" applyFont="1" applyBorder="1" applyAlignment="1">
      <alignment horizontal="center" vertical="center"/>
    </xf>
    <xf numFmtId="0" fontId="29" fillId="0" borderId="73" xfId="0" applyFont="1" applyBorder="1" applyAlignment="1">
      <alignment vertical="center" wrapText="1"/>
    </xf>
    <xf numFmtId="0" fontId="115" fillId="0" borderId="73" xfId="0" applyFont="1" applyFill="1" applyBorder="1" applyAlignment="1">
      <alignment horizontal="center" vertical="center" wrapText="1"/>
    </xf>
    <xf numFmtId="165" fontId="29" fillId="0" borderId="73" xfId="119" applyFont="1" applyBorder="1" applyAlignment="1">
      <alignment horizontal="center" vertical="center" wrapText="1"/>
    </xf>
    <xf numFmtId="164" fontId="115" fillId="0" borderId="73" xfId="99" applyFont="1" applyFill="1" applyBorder="1" applyAlignment="1">
      <alignment horizontal="left" vertical="center" wrapText="1"/>
    </xf>
    <xf numFmtId="164" fontId="29" fillId="0" borderId="74" xfId="99" applyFont="1" applyBorder="1" applyAlignment="1">
      <alignment horizontal="center" vertical="center"/>
    </xf>
    <xf numFmtId="0" fontId="29" fillId="0" borderId="0" xfId="0" applyFont="1" applyAlignment="1">
      <alignment horizontal="center" vertical="center"/>
    </xf>
    <xf numFmtId="1" fontId="29" fillId="0" borderId="0" xfId="0" applyNumberFormat="1" applyFont="1" applyAlignment="1">
      <alignment horizontal="center" vertical="center"/>
    </xf>
    <xf numFmtId="0" fontId="29" fillId="0" borderId="0" xfId="0" applyFont="1" applyAlignment="1">
      <alignment horizontal="left" vertical="center" wrapText="1"/>
    </xf>
    <xf numFmtId="165" fontId="29" fillId="0" borderId="0" xfId="119" applyFont="1" applyAlignment="1">
      <alignment horizontal="center" vertical="center"/>
    </xf>
    <xf numFmtId="164" fontId="29" fillId="0" borderId="0" xfId="99" applyFont="1"/>
    <xf numFmtId="164" fontId="29" fillId="0" borderId="0" xfId="99" applyFont="1" applyAlignment="1">
      <alignment horizontal="center" vertical="center"/>
    </xf>
    <xf numFmtId="1" fontId="29" fillId="0" borderId="19" xfId="0" applyNumberFormat="1" applyFont="1" applyBorder="1" applyAlignment="1">
      <alignment horizontal="center" vertical="center"/>
    </xf>
    <xf numFmtId="0" fontId="29" fillId="34" borderId="19" xfId="0" applyFont="1" applyFill="1" applyBorder="1" applyAlignment="1">
      <alignment horizontal="center" vertical="center"/>
    </xf>
    <xf numFmtId="172" fontId="29" fillId="0" borderId="19" xfId="119" applyNumberFormat="1" applyFont="1" applyBorder="1" applyAlignment="1">
      <alignment vertical="center"/>
    </xf>
    <xf numFmtId="1" fontId="29" fillId="0" borderId="73" xfId="0" applyNumberFormat="1" applyFont="1" applyBorder="1" applyAlignment="1">
      <alignment horizontal="center" vertical="center"/>
    </xf>
    <xf numFmtId="164" fontId="24" fillId="47" borderId="71" xfId="146" applyFont="1" applyFill="1" applyBorder="1" applyAlignment="1">
      <alignment horizontal="center" vertical="center" wrapText="1"/>
    </xf>
    <xf numFmtId="164" fontId="24" fillId="47" borderId="72" xfId="146" applyFont="1" applyFill="1" applyBorder="1" applyAlignment="1">
      <alignment horizontal="center" vertical="center"/>
    </xf>
    <xf numFmtId="165" fontId="115" fillId="0" borderId="19" xfId="119" applyNumberFormat="1" applyFont="1" applyFill="1" applyBorder="1" applyAlignment="1">
      <alignment horizontal="center" vertical="center" wrapText="1"/>
    </xf>
    <xf numFmtId="164" fontId="29" fillId="0" borderId="21" xfId="146" applyFont="1" applyBorder="1" applyAlignment="1">
      <alignment horizontal="center" vertical="center"/>
    </xf>
    <xf numFmtId="1" fontId="29" fillId="0" borderId="23" xfId="0" applyNumberFormat="1" applyFont="1" applyBorder="1" applyAlignment="1">
      <alignment horizontal="center" vertical="center"/>
    </xf>
    <xf numFmtId="165" fontId="115" fillId="0" borderId="73" xfId="119" applyNumberFormat="1" applyFont="1" applyFill="1" applyBorder="1" applyAlignment="1">
      <alignment horizontal="center" vertical="center" wrapText="1"/>
    </xf>
    <xf numFmtId="164" fontId="29" fillId="0" borderId="74" xfId="146" applyFont="1" applyBorder="1" applyAlignment="1">
      <alignment horizontal="center" vertical="center"/>
    </xf>
    <xf numFmtId="0" fontId="29" fillId="0" borderId="0" xfId="0" applyFont="1" applyBorder="1" applyAlignment="1">
      <alignment horizontal="center" vertical="center"/>
    </xf>
    <xf numFmtId="0" fontId="29" fillId="0" borderId="0" xfId="0" applyFont="1" applyFill="1" applyBorder="1" applyAlignment="1">
      <alignment horizontal="center" vertical="center"/>
    </xf>
    <xf numFmtId="1" fontId="29" fillId="0" borderId="0" xfId="0" applyNumberFormat="1" applyFont="1" applyFill="1" applyBorder="1" applyAlignment="1">
      <alignment horizontal="center" vertical="center"/>
    </xf>
    <xf numFmtId="0" fontId="29" fillId="0" borderId="0" xfId="0" applyFont="1" applyAlignment="1">
      <alignment vertical="center" wrapText="1"/>
    </xf>
    <xf numFmtId="0" fontId="115" fillId="0" borderId="0" xfId="0" applyFont="1" applyFill="1" applyBorder="1" applyAlignment="1">
      <alignment horizontal="center" vertical="center" wrapText="1"/>
    </xf>
    <xf numFmtId="165" fontId="29" fillId="0" borderId="0" xfId="119" applyFont="1" applyBorder="1" applyAlignment="1">
      <alignment horizontal="center" vertical="center" wrapText="1"/>
    </xf>
    <xf numFmtId="164" fontId="115" fillId="0" borderId="0" xfId="146" applyFont="1" applyFill="1" applyBorder="1" applyAlignment="1">
      <alignment horizontal="center" vertical="center" wrapText="1"/>
    </xf>
    <xf numFmtId="164" fontId="29" fillId="0" borderId="0" xfId="146" applyFont="1" applyBorder="1" applyAlignment="1">
      <alignment horizontal="center" vertical="center"/>
    </xf>
    <xf numFmtId="10" fontId="24" fillId="0" borderId="64" xfId="105" applyNumberFormat="1" applyFont="1" applyFill="1" applyBorder="1" applyAlignment="1">
      <alignment horizontal="right" vertical="center" readingOrder="1"/>
    </xf>
    <xf numFmtId="0" fontId="24" fillId="0" borderId="29" xfId="105" applyFont="1" applyFill="1" applyBorder="1" applyAlignment="1">
      <alignment horizontal="center" vertical="center"/>
    </xf>
    <xf numFmtId="164" fontId="27" fillId="41" borderId="34" xfId="99" applyFont="1" applyFill="1" applyBorder="1" applyAlignment="1">
      <alignment horizontal="center" vertical="justify"/>
    </xf>
    <xf numFmtId="0" fontId="27" fillId="41" borderId="39" xfId="0" applyFont="1" applyFill="1" applyBorder="1" applyAlignment="1">
      <alignment horizontal="center" vertical="justify"/>
    </xf>
    <xf numFmtId="164" fontId="118" fillId="33" borderId="39" xfId="99" applyFont="1" applyFill="1" applyBorder="1" applyAlignment="1">
      <alignment vertical="center"/>
    </xf>
    <xf numFmtId="10" fontId="118" fillId="33" borderId="40" xfId="114" applyNumberFormat="1" applyFont="1" applyFill="1" applyBorder="1" applyAlignment="1">
      <alignment horizontal="center" vertical="center"/>
    </xf>
    <xf numFmtId="0" fontId="30" fillId="0" borderId="0" xfId="0" applyFont="1" applyFill="1" applyAlignment="1">
      <alignment horizontal="left" vertical="center" wrapText="1"/>
    </xf>
    <xf numFmtId="0" fontId="30" fillId="0" borderId="0" xfId="0" applyFont="1" applyFill="1" applyBorder="1" applyAlignment="1">
      <alignment horizontal="left" vertical="center" wrapText="1"/>
    </xf>
    <xf numFmtId="0" fontId="24" fillId="41" borderId="39" xfId="0" applyFont="1" applyFill="1" applyBorder="1" applyAlignment="1">
      <alignment horizontal="center" vertical="center"/>
    </xf>
    <xf numFmtId="0" fontId="24" fillId="41" borderId="35" xfId="0" applyFont="1" applyFill="1" applyBorder="1" applyAlignment="1">
      <alignment horizontal="center" vertical="center"/>
    </xf>
    <xf numFmtId="164" fontId="24" fillId="41" borderId="34" xfId="99" applyFont="1" applyFill="1" applyBorder="1" applyAlignment="1">
      <alignment horizontal="center" vertical="center"/>
    </xf>
    <xf numFmtId="10" fontId="26" fillId="36" borderId="19" xfId="0" applyNumberFormat="1" applyFont="1" applyFill="1" applyBorder="1" applyAlignment="1">
      <alignment horizontal="center"/>
    </xf>
    <xf numFmtId="0" fontId="29" fillId="0" borderId="0" xfId="0" applyFont="1" applyBorder="1"/>
    <xf numFmtId="0" fontId="119" fillId="0" borderId="0" xfId="0" applyFont="1" applyBorder="1" applyAlignment="1">
      <alignment vertical="center"/>
    </xf>
    <xf numFmtId="0" fontId="119" fillId="0" borderId="29" xfId="0" applyFont="1" applyBorder="1" applyAlignment="1">
      <alignment vertical="center"/>
    </xf>
    <xf numFmtId="10" fontId="111" fillId="46" borderId="19" xfId="115" applyNumberFormat="1" applyFont="1" applyFill="1" applyBorder="1" applyAlignment="1">
      <alignment horizontal="center" vertical="center"/>
    </xf>
    <xf numFmtId="10" fontId="93" fillId="49" borderId="19" xfId="115" applyNumberFormat="1" applyFont="1" applyFill="1" applyBorder="1" applyAlignment="1">
      <alignment horizontal="center" vertical="center"/>
    </xf>
    <xf numFmtId="10" fontId="79" fillId="43" borderId="19" xfId="115" applyNumberFormat="1" applyFont="1" applyFill="1" applyBorder="1" applyAlignment="1">
      <alignment horizontal="center"/>
    </xf>
    <xf numFmtId="10" fontId="65" fillId="43" borderId="19" xfId="115" applyNumberFormat="1" applyFont="1" applyFill="1" applyBorder="1" applyAlignment="1">
      <alignment horizontal="center" vertical="center"/>
    </xf>
    <xf numFmtId="10" fontId="78" fillId="34" borderId="19" xfId="115" applyNumberFormat="1" applyFont="1" applyFill="1" applyBorder="1" applyAlignment="1">
      <alignment horizontal="center" vertical="center"/>
    </xf>
    <xf numFmtId="0" fontId="78" fillId="34" borderId="19" xfId="0" applyFont="1" applyFill="1" applyBorder="1" applyAlignment="1">
      <alignment vertical="center" wrapText="1"/>
    </xf>
    <xf numFmtId="0" fontId="122" fillId="0" borderId="0" xfId="0" applyFont="1" applyBorder="1" applyAlignment="1">
      <alignment vertical="center"/>
    </xf>
    <xf numFmtId="0" fontId="122" fillId="0" borderId="29" xfId="0" applyFont="1" applyBorder="1" applyAlignment="1">
      <alignment vertical="center"/>
    </xf>
    <xf numFmtId="0" fontId="97" fillId="0" borderId="31" xfId="0" applyFont="1" applyBorder="1" applyAlignment="1">
      <alignment horizontal="center" vertical="center" wrapText="1"/>
    </xf>
    <xf numFmtId="0" fontId="97" fillId="0" borderId="0" xfId="0" applyFont="1" applyBorder="1" applyAlignment="1">
      <alignment horizontal="center" vertical="center" wrapText="1"/>
    </xf>
    <xf numFmtId="0" fontId="97" fillId="0" borderId="28" xfId="0" applyFont="1" applyBorder="1" applyAlignment="1">
      <alignment horizontal="center" vertical="center" wrapText="1"/>
    </xf>
    <xf numFmtId="165" fontId="62" fillId="0" borderId="0" xfId="119" applyFont="1" applyBorder="1" applyAlignment="1">
      <alignment horizontal="center" vertical="center" wrapText="1"/>
    </xf>
    <xf numFmtId="165" fontId="62" fillId="0" borderId="28" xfId="119" applyFont="1" applyBorder="1" applyAlignment="1">
      <alignment horizontal="center" vertical="center" wrapText="1"/>
    </xf>
    <xf numFmtId="165" fontId="61" fillId="0" borderId="31" xfId="119" applyFont="1" applyFill="1" applyBorder="1" applyAlignment="1">
      <alignment horizontal="left" vertical="center" wrapText="1"/>
    </xf>
    <xf numFmtId="165" fontId="61" fillId="0" borderId="0" xfId="119" applyFont="1" applyFill="1" applyBorder="1" applyAlignment="1">
      <alignment horizontal="left" vertical="center" wrapText="1"/>
    </xf>
    <xf numFmtId="165" fontId="61" fillId="0" borderId="28" xfId="119" applyFont="1" applyFill="1" applyBorder="1" applyAlignment="1">
      <alignment horizontal="left" vertical="center" wrapText="1"/>
    </xf>
    <xf numFmtId="165" fontId="61" fillId="33" borderId="34" xfId="119" applyFont="1" applyFill="1" applyBorder="1" applyAlignment="1">
      <alignment horizontal="left" vertical="center"/>
    </xf>
    <xf numFmtId="165" fontId="61" fillId="33" borderId="35" xfId="119" applyFont="1" applyFill="1" applyBorder="1" applyAlignment="1">
      <alignment horizontal="left" vertical="center"/>
    </xf>
    <xf numFmtId="165" fontId="61" fillId="33" borderId="36" xfId="119" applyFont="1" applyFill="1" applyBorder="1" applyAlignment="1">
      <alignment horizontal="left" vertical="center"/>
    </xf>
    <xf numFmtId="165" fontId="95" fillId="36" borderId="20" xfId="119" applyFont="1" applyFill="1" applyBorder="1" applyAlignment="1">
      <alignment horizontal="left" vertical="center"/>
    </xf>
    <xf numFmtId="165" fontId="95" fillId="36" borderId="19" xfId="119" applyFont="1" applyFill="1" applyBorder="1" applyAlignment="1">
      <alignment horizontal="left" vertical="center"/>
    </xf>
    <xf numFmtId="165" fontId="61" fillId="0" borderId="31" xfId="119" applyFont="1" applyFill="1" applyBorder="1" applyAlignment="1">
      <alignment horizontal="left" vertical="center"/>
    </xf>
    <xf numFmtId="165" fontId="61" fillId="0" borderId="0" xfId="119" applyFont="1" applyFill="1" applyBorder="1" applyAlignment="1">
      <alignment horizontal="left" vertical="center"/>
    </xf>
    <xf numFmtId="165" fontId="61" fillId="0" borderId="28" xfId="119" applyFont="1" applyFill="1" applyBorder="1" applyAlignment="1">
      <alignment horizontal="left" vertical="center"/>
    </xf>
    <xf numFmtId="165" fontId="61" fillId="0" borderId="31" xfId="119" applyFont="1" applyBorder="1" applyAlignment="1">
      <alignment horizontal="left" vertical="center" wrapText="1"/>
    </xf>
    <xf numFmtId="165" fontId="61" fillId="0" borderId="0" xfId="119" applyFont="1" applyBorder="1" applyAlignment="1">
      <alignment horizontal="left" vertical="center" wrapText="1"/>
    </xf>
    <xf numFmtId="165" fontId="61" fillId="0" borderId="28" xfId="119" applyFont="1" applyBorder="1" applyAlignment="1">
      <alignment horizontal="left" vertical="center" wrapText="1"/>
    </xf>
    <xf numFmtId="165" fontId="95" fillId="36" borderId="37" xfId="119" applyFont="1" applyFill="1" applyBorder="1" applyAlignment="1">
      <alignment horizontal="left" vertical="center"/>
    </xf>
    <xf numFmtId="165" fontId="95" fillId="36" borderId="25" xfId="119" applyFont="1" applyFill="1" applyBorder="1" applyAlignment="1">
      <alignment horizontal="left" vertical="center"/>
    </xf>
    <xf numFmtId="165" fontId="95" fillId="36" borderId="24" xfId="119" applyFont="1" applyFill="1" applyBorder="1" applyAlignment="1">
      <alignment horizontal="left" vertical="center"/>
    </xf>
    <xf numFmtId="0" fontId="27" fillId="0" borderId="34" xfId="0" applyFont="1" applyBorder="1" applyAlignment="1">
      <alignment horizontal="left" vertical="center" wrapText="1"/>
    </xf>
    <xf numFmtId="0" fontId="27" fillId="0" borderId="35" xfId="0" applyFont="1" applyBorder="1" applyAlignment="1">
      <alignment horizontal="left" vertical="center" wrapText="1"/>
    </xf>
    <xf numFmtId="0" fontId="27" fillId="0" borderId="36" xfId="0" applyFont="1" applyBorder="1" applyAlignment="1">
      <alignment horizontal="left" vertical="center" wrapText="1"/>
    </xf>
    <xf numFmtId="0" fontId="68" fillId="0" borderId="34" xfId="0" applyFont="1" applyBorder="1" applyAlignment="1">
      <alignment horizontal="left" vertical="center" wrapText="1"/>
    </xf>
    <xf numFmtId="0" fontId="68" fillId="0" borderId="35" xfId="0" applyFont="1" applyBorder="1" applyAlignment="1">
      <alignment horizontal="left" vertical="center" wrapText="1"/>
    </xf>
    <xf numFmtId="0" fontId="68" fillId="0" borderId="36" xfId="0" applyFont="1" applyBorder="1" applyAlignment="1">
      <alignment horizontal="left" vertical="center" wrapText="1"/>
    </xf>
    <xf numFmtId="165" fontId="22" fillId="0" borderId="34" xfId="119" applyFont="1" applyBorder="1" applyAlignment="1">
      <alignment horizontal="center" vertical="center"/>
    </xf>
    <xf numFmtId="165" fontId="22" fillId="0" borderId="35" xfId="119" applyFont="1" applyBorder="1" applyAlignment="1">
      <alignment horizontal="center" vertical="center"/>
    </xf>
    <xf numFmtId="165" fontId="22" fillId="0" borderId="36" xfId="119" applyFont="1" applyBorder="1" applyAlignment="1">
      <alignment horizontal="center" vertical="center"/>
    </xf>
    <xf numFmtId="165" fontId="22" fillId="33" borderId="34" xfId="119" applyFont="1" applyFill="1" applyBorder="1" applyAlignment="1">
      <alignment horizontal="left" vertical="center"/>
    </xf>
    <xf numFmtId="165" fontId="22" fillId="33" borderId="35" xfId="119" applyFont="1" applyFill="1" applyBorder="1" applyAlignment="1">
      <alignment horizontal="left" vertical="center"/>
    </xf>
    <xf numFmtId="165" fontId="22" fillId="33" borderId="36" xfId="119" applyFont="1" applyFill="1" applyBorder="1" applyAlignment="1">
      <alignment horizontal="left" vertical="center"/>
    </xf>
    <xf numFmtId="165" fontId="61" fillId="33" borderId="34" xfId="119" applyFont="1" applyFill="1" applyBorder="1" applyAlignment="1">
      <alignment horizontal="left" vertical="center" wrapText="1"/>
    </xf>
    <xf numFmtId="165" fontId="61" fillId="33" borderId="35" xfId="119" applyFont="1" applyFill="1" applyBorder="1" applyAlignment="1">
      <alignment horizontal="left" vertical="center" wrapText="1"/>
    </xf>
    <xf numFmtId="165" fontId="61" fillId="33" borderId="36" xfId="119" applyFont="1" applyFill="1" applyBorder="1" applyAlignment="1">
      <alignment horizontal="left" vertical="center" wrapText="1"/>
    </xf>
    <xf numFmtId="165" fontId="95" fillId="36" borderId="31" xfId="119" applyFont="1" applyFill="1" applyBorder="1" applyAlignment="1">
      <alignment horizontal="left" vertical="center"/>
    </xf>
    <xf numFmtId="165" fontId="95" fillId="36" borderId="0" xfId="119" applyFont="1" applyFill="1" applyBorder="1" applyAlignment="1">
      <alignment horizontal="left" vertical="center"/>
    </xf>
    <xf numFmtId="165" fontId="95" fillId="36" borderId="28" xfId="119" applyFont="1" applyFill="1" applyBorder="1" applyAlignment="1">
      <alignment horizontal="left" vertical="center"/>
    </xf>
    <xf numFmtId="165" fontId="62" fillId="0" borderId="0" xfId="119" applyFont="1" applyBorder="1" applyAlignment="1">
      <alignment horizontal="center" vertical="center"/>
    </xf>
    <xf numFmtId="165" fontId="62" fillId="0" borderId="28" xfId="119" applyFont="1" applyBorder="1" applyAlignment="1">
      <alignment horizontal="center" vertical="center"/>
    </xf>
    <xf numFmtId="165" fontId="62" fillId="0" borderId="31" xfId="119" applyFont="1" applyBorder="1" applyAlignment="1">
      <alignment horizontal="left" vertical="center" wrapText="1"/>
    </xf>
    <xf numFmtId="165" fontId="62" fillId="0" borderId="0" xfId="119" applyFont="1" applyBorder="1" applyAlignment="1">
      <alignment horizontal="left" vertical="center" wrapText="1"/>
    </xf>
    <xf numFmtId="165" fontId="62" fillId="0" borderId="28" xfId="119" applyFont="1" applyBorder="1" applyAlignment="1">
      <alignment horizontal="left" vertical="center" wrapText="1"/>
    </xf>
    <xf numFmtId="165" fontId="95" fillId="33" borderId="31" xfId="119" applyFont="1" applyFill="1" applyBorder="1" applyAlignment="1">
      <alignment horizontal="left" vertical="center"/>
    </xf>
    <xf numFmtId="165" fontId="95" fillId="33" borderId="0" xfId="119" applyFont="1" applyFill="1" applyBorder="1" applyAlignment="1">
      <alignment horizontal="left" vertical="center"/>
    </xf>
    <xf numFmtId="165" fontId="95" fillId="33" borderId="28" xfId="119" applyFont="1" applyFill="1" applyBorder="1" applyAlignment="1">
      <alignment horizontal="left" vertical="center"/>
    </xf>
    <xf numFmtId="0" fontId="22" fillId="44" borderId="34" xfId="0" applyFont="1" applyFill="1" applyBorder="1" applyAlignment="1">
      <alignment horizontal="center" vertical="center" wrapText="1"/>
    </xf>
    <xf numFmtId="0" fontId="22" fillId="44" borderId="35" xfId="0" applyFont="1" applyFill="1" applyBorder="1" applyAlignment="1">
      <alignment horizontal="center" vertical="center" wrapText="1"/>
    </xf>
    <xf numFmtId="0" fontId="22" fillId="44" borderId="36" xfId="0" applyFont="1" applyFill="1" applyBorder="1" applyAlignment="1">
      <alignment horizontal="center" vertical="center" wrapText="1"/>
    </xf>
    <xf numFmtId="0" fontId="22" fillId="39" borderId="34" xfId="0" applyFont="1" applyFill="1" applyBorder="1" applyAlignment="1">
      <alignment horizontal="center" vertical="center" wrapText="1"/>
    </xf>
    <xf numFmtId="0" fontId="22" fillId="39" borderId="35" xfId="0" applyFont="1" applyFill="1" applyBorder="1" applyAlignment="1">
      <alignment horizontal="center" vertical="center" wrapText="1"/>
    </xf>
    <xf numFmtId="0" fontId="22" fillId="39" borderId="36" xfId="0" applyFont="1" applyFill="1" applyBorder="1" applyAlignment="1">
      <alignment horizontal="center" vertical="center" wrapText="1"/>
    </xf>
    <xf numFmtId="168" fontId="27" fillId="0" borderId="49" xfId="0" applyNumberFormat="1" applyFont="1" applyFill="1" applyBorder="1" applyAlignment="1">
      <alignment horizontal="center" vertical="center" wrapText="1"/>
    </xf>
    <xf numFmtId="168" fontId="27" fillId="0" borderId="33" xfId="0" applyNumberFormat="1" applyFont="1" applyFill="1" applyBorder="1" applyAlignment="1">
      <alignment horizontal="center" vertical="center" wrapText="1"/>
    </xf>
    <xf numFmtId="0" fontId="26" fillId="0" borderId="23" xfId="0" applyFont="1" applyFill="1" applyBorder="1" applyAlignment="1">
      <alignment horizontal="left" vertical="center" wrapText="1"/>
    </xf>
    <xf numFmtId="0" fontId="26" fillId="0" borderId="22" xfId="0" applyFont="1" applyFill="1" applyBorder="1" applyAlignment="1">
      <alignment horizontal="left" vertical="center" wrapText="1"/>
    </xf>
    <xf numFmtId="164" fontId="26" fillId="34" borderId="23" xfId="99" applyFont="1" applyFill="1" applyBorder="1" applyAlignment="1">
      <alignment horizontal="center" vertical="center"/>
    </xf>
    <xf numFmtId="164" fontId="26" fillId="34" borderId="22" xfId="99" applyFont="1" applyFill="1" applyBorder="1" applyAlignment="1">
      <alignment horizontal="center" vertical="center"/>
    </xf>
    <xf numFmtId="10" fontId="26" fillId="0" borderId="60" xfId="120" applyNumberFormat="1" applyFont="1" applyBorder="1" applyAlignment="1">
      <alignment horizontal="center" vertical="center"/>
    </xf>
    <xf numFmtId="10" fontId="26" fillId="0" borderId="22" xfId="120" applyNumberFormat="1" applyFont="1" applyBorder="1" applyAlignment="1">
      <alignment horizontal="center" vertical="center"/>
    </xf>
    <xf numFmtId="0" fontId="118" fillId="33" borderId="34" xfId="0" applyFont="1" applyFill="1" applyBorder="1" applyAlignment="1">
      <alignment horizontal="right" vertical="center" wrapText="1"/>
    </xf>
    <xf numFmtId="0" fontId="118" fillId="33" borderId="36" xfId="0" applyFont="1" applyFill="1" applyBorder="1" applyAlignment="1">
      <alignment horizontal="right" vertical="center" wrapText="1"/>
    </xf>
    <xf numFmtId="164" fontId="26" fillId="0" borderId="23" xfId="99" applyFont="1" applyFill="1" applyBorder="1" applyAlignment="1">
      <alignment horizontal="center" vertical="center"/>
    </xf>
    <xf numFmtId="164" fontId="26" fillId="0" borderId="22" xfId="99" applyFont="1" applyFill="1" applyBorder="1" applyAlignment="1">
      <alignment horizontal="center" vertical="center"/>
    </xf>
    <xf numFmtId="164" fontId="26" fillId="38" borderId="23" xfId="99" applyFont="1" applyFill="1" applyBorder="1" applyAlignment="1">
      <alignment horizontal="center" vertical="center"/>
    </xf>
    <xf numFmtId="164" fontId="26" fillId="38" borderId="22" xfId="99" applyFont="1" applyFill="1" applyBorder="1" applyAlignment="1">
      <alignment horizontal="center" vertical="center"/>
    </xf>
    <xf numFmtId="0" fontId="25" fillId="0" borderId="32" xfId="105" applyFont="1" applyFill="1" applyBorder="1" applyAlignment="1">
      <alignment horizontal="left" vertical="center" readingOrder="1"/>
    </xf>
    <xf numFmtId="0" fontId="25" fillId="0" borderId="29" xfId="105" applyFont="1" applyFill="1" applyBorder="1" applyAlignment="1">
      <alignment horizontal="left" vertical="center" readingOrder="1"/>
    </xf>
    <xf numFmtId="0" fontId="25" fillId="0" borderId="30" xfId="105" applyFont="1" applyFill="1" applyBorder="1" applyAlignment="1">
      <alignment horizontal="left" vertical="center" readingOrder="1"/>
    </xf>
    <xf numFmtId="0" fontId="118" fillId="36" borderId="40" xfId="0" applyFont="1" applyFill="1" applyBorder="1" applyAlignment="1">
      <alignment horizontal="center" vertical="center" wrapText="1"/>
    </xf>
    <xf numFmtId="0" fontId="118" fillId="36" borderId="41" xfId="0" applyFont="1" applyFill="1" applyBorder="1" applyAlignment="1">
      <alignment horizontal="center" vertical="center" wrapText="1"/>
    </xf>
    <xf numFmtId="0" fontId="27" fillId="41" borderId="43" xfId="0" applyFont="1" applyFill="1" applyBorder="1" applyAlignment="1">
      <alignment horizontal="center" vertical="center"/>
    </xf>
    <xf numFmtId="0" fontId="27" fillId="41" borderId="37" xfId="0" applyFont="1" applyFill="1" applyBorder="1" applyAlignment="1">
      <alignment horizontal="center" vertical="center"/>
    </xf>
    <xf numFmtId="0" fontId="27" fillId="41" borderId="45" xfId="0" applyFont="1" applyFill="1" applyBorder="1" applyAlignment="1">
      <alignment horizontal="center" vertical="center"/>
    </xf>
    <xf numFmtId="0" fontId="27" fillId="41" borderId="46" xfId="0" applyFont="1" applyFill="1" applyBorder="1" applyAlignment="1">
      <alignment horizontal="center" vertical="center"/>
    </xf>
    <xf numFmtId="0" fontId="27" fillId="41" borderId="44" xfId="0" applyFont="1" applyFill="1" applyBorder="1" applyAlignment="1">
      <alignment horizontal="center" vertical="center"/>
    </xf>
    <xf numFmtId="0" fontId="27" fillId="41" borderId="42" xfId="0" applyFont="1" applyFill="1" applyBorder="1" applyAlignment="1">
      <alignment horizontal="center" vertical="center"/>
    </xf>
    <xf numFmtId="0" fontId="6" fillId="0" borderId="34" xfId="0" applyFont="1" applyFill="1" applyBorder="1" applyAlignment="1">
      <alignment horizontal="center"/>
    </xf>
    <xf numFmtId="0" fontId="6" fillId="0" borderId="35" xfId="0" applyFont="1" applyFill="1" applyBorder="1" applyAlignment="1">
      <alignment horizontal="center"/>
    </xf>
    <xf numFmtId="0" fontId="6" fillId="0" borderId="36" xfId="0" applyFont="1" applyFill="1" applyBorder="1" applyAlignment="1">
      <alignment horizontal="center"/>
    </xf>
    <xf numFmtId="0" fontId="25" fillId="0" borderId="56" xfId="105" applyFont="1" applyFill="1" applyBorder="1" applyAlignment="1">
      <alignment horizontal="left" vertical="center" readingOrder="1"/>
    </xf>
    <xf numFmtId="0" fontId="25" fillId="0" borderId="26" xfId="105" applyFont="1" applyFill="1" applyBorder="1" applyAlignment="1">
      <alignment horizontal="left" vertical="center" readingOrder="1"/>
    </xf>
    <xf numFmtId="0" fontId="25" fillId="0" borderId="55" xfId="105" applyFont="1" applyFill="1" applyBorder="1" applyAlignment="1">
      <alignment horizontal="left" vertical="center" readingOrder="1"/>
    </xf>
    <xf numFmtId="0" fontId="25" fillId="0" borderId="31" xfId="105" applyFont="1" applyFill="1" applyBorder="1" applyAlignment="1">
      <alignment horizontal="left" vertical="center" readingOrder="1"/>
    </xf>
    <xf numFmtId="0" fontId="25" fillId="0" borderId="0" xfId="105" applyFont="1" applyFill="1" applyBorder="1" applyAlignment="1">
      <alignment horizontal="left" vertical="center" readingOrder="1"/>
    </xf>
    <xf numFmtId="0" fontId="25" fillId="0" borderId="28" xfId="105" applyFont="1" applyFill="1" applyBorder="1" applyAlignment="1">
      <alignment horizontal="left" vertical="center" readingOrder="1"/>
    </xf>
    <xf numFmtId="0" fontId="26" fillId="0" borderId="60" xfId="0" applyFont="1" applyFill="1" applyBorder="1" applyAlignment="1">
      <alignment horizontal="left" vertical="center" wrapText="1"/>
    </xf>
    <xf numFmtId="164" fontId="26" fillId="0" borderId="60" xfId="99" applyFont="1" applyFill="1" applyBorder="1" applyAlignment="1">
      <alignment horizontal="center" vertical="center"/>
    </xf>
    <xf numFmtId="0" fontId="117" fillId="0" borderId="29" xfId="0" applyFont="1" applyBorder="1" applyAlignment="1">
      <alignment horizontal="left" vertical="center"/>
    </xf>
    <xf numFmtId="0" fontId="116" fillId="0" borderId="0" xfId="0" applyFont="1" applyBorder="1" applyAlignment="1">
      <alignment horizontal="left" vertical="center"/>
    </xf>
    <xf numFmtId="0" fontId="30" fillId="0" borderId="34" xfId="0" applyFont="1" applyFill="1" applyBorder="1" applyAlignment="1">
      <alignment horizontal="center"/>
    </xf>
    <xf numFmtId="0" fontId="30" fillId="0" borderId="35" xfId="0" applyFont="1" applyFill="1" applyBorder="1" applyAlignment="1">
      <alignment horizontal="center"/>
    </xf>
    <xf numFmtId="0" fontId="30" fillId="0" borderId="36" xfId="0" applyFont="1" applyFill="1" applyBorder="1" applyAlignment="1">
      <alignment horizontal="center"/>
    </xf>
    <xf numFmtId="0" fontId="27" fillId="37" borderId="34" xfId="0" applyFont="1" applyFill="1" applyBorder="1" applyAlignment="1">
      <alignment horizontal="center" vertical="center" wrapText="1"/>
    </xf>
    <xf numFmtId="0" fontId="27" fillId="37" borderId="35" xfId="0" applyFont="1" applyFill="1" applyBorder="1" applyAlignment="1">
      <alignment horizontal="center" vertical="center" wrapText="1"/>
    </xf>
    <xf numFmtId="0" fontId="27" fillId="37" borderId="36" xfId="0" applyFont="1" applyFill="1" applyBorder="1" applyAlignment="1">
      <alignment horizontal="center" vertical="center" wrapText="1"/>
    </xf>
    <xf numFmtId="0" fontId="24" fillId="0" borderId="56" xfId="105" applyFont="1" applyFill="1" applyBorder="1" applyAlignment="1">
      <alignment horizontal="left" vertical="center" readingOrder="1"/>
    </xf>
    <xf numFmtId="0" fontId="24" fillId="0" borderId="26" xfId="105" applyFont="1" applyFill="1" applyBorder="1" applyAlignment="1">
      <alignment horizontal="left" vertical="center" readingOrder="1"/>
    </xf>
    <xf numFmtId="0" fontId="24" fillId="0" borderId="55" xfId="105" applyFont="1" applyFill="1" applyBorder="1" applyAlignment="1">
      <alignment horizontal="left" vertical="center" readingOrder="1"/>
    </xf>
    <xf numFmtId="0" fontId="24" fillId="0" borderId="20" xfId="105" applyFont="1" applyFill="1" applyBorder="1" applyAlignment="1">
      <alignment horizontal="left" vertical="center" readingOrder="1"/>
    </xf>
    <xf numFmtId="0" fontId="24" fillId="0" borderId="19" xfId="105" applyFont="1" applyFill="1" applyBorder="1" applyAlignment="1">
      <alignment horizontal="left" vertical="center" readingOrder="1"/>
    </xf>
    <xf numFmtId="0" fontId="24" fillId="0" borderId="21" xfId="105" applyFont="1" applyFill="1" applyBorder="1" applyAlignment="1">
      <alignment horizontal="left" vertical="center" readingOrder="1"/>
    </xf>
    <xf numFmtId="0" fontId="24" fillId="0" borderId="63" xfId="105" applyFont="1" applyFill="1" applyBorder="1" applyAlignment="1">
      <alignment horizontal="left" vertical="center" readingOrder="1"/>
    </xf>
    <xf numFmtId="0" fontId="24" fillId="0" borderId="64" xfId="105" applyFont="1" applyFill="1" applyBorder="1" applyAlignment="1">
      <alignment horizontal="left" vertical="center" readingOrder="1"/>
    </xf>
    <xf numFmtId="0" fontId="24" fillId="0" borderId="64" xfId="105" applyFont="1" applyFill="1" applyBorder="1" applyAlignment="1">
      <alignment horizontal="center" vertical="center" readingOrder="1"/>
    </xf>
    <xf numFmtId="0" fontId="24" fillId="0" borderId="69" xfId="105" applyFont="1" applyFill="1" applyBorder="1" applyAlignment="1">
      <alignment horizontal="center" vertical="center" readingOrder="1"/>
    </xf>
    <xf numFmtId="0" fontId="25" fillId="46" borderId="63" xfId="0" applyNumberFormat="1" applyFont="1" applyFill="1" applyBorder="1" applyAlignment="1">
      <alignment horizontal="right" vertical="center" wrapText="1"/>
    </xf>
    <xf numFmtId="0" fontId="25" fillId="46" borderId="64" xfId="0" applyNumberFormat="1" applyFont="1" applyFill="1" applyBorder="1" applyAlignment="1">
      <alignment horizontal="right" vertical="center" wrapText="1"/>
    </xf>
    <xf numFmtId="0" fontId="25" fillId="46" borderId="65" xfId="0" applyNumberFormat="1" applyFont="1" applyFill="1" applyBorder="1" applyAlignment="1">
      <alignment horizontal="right" vertical="center" wrapText="1"/>
    </xf>
    <xf numFmtId="0" fontId="25" fillId="45" borderId="37" xfId="0" applyNumberFormat="1" applyFont="1" applyFill="1" applyBorder="1" applyAlignment="1">
      <alignment horizontal="right" vertical="center" wrapText="1"/>
    </xf>
    <xf numFmtId="0" fontId="25" fillId="45" borderId="25" xfId="0" applyNumberFormat="1" applyFont="1" applyFill="1" applyBorder="1" applyAlignment="1">
      <alignment horizontal="right" vertical="center" wrapText="1"/>
    </xf>
    <xf numFmtId="0" fontId="25" fillId="45" borderId="24" xfId="0" applyNumberFormat="1" applyFont="1" applyFill="1" applyBorder="1" applyAlignment="1">
      <alignment horizontal="right" vertical="center" wrapText="1"/>
    </xf>
    <xf numFmtId="0" fontId="24" fillId="33" borderId="37" xfId="0" applyFont="1" applyFill="1" applyBorder="1" applyAlignment="1">
      <alignment horizontal="right" vertical="center" wrapText="1"/>
    </xf>
    <xf numFmtId="0" fontId="24" fillId="33" borderId="25" xfId="0" applyFont="1" applyFill="1" applyBorder="1" applyAlignment="1">
      <alignment horizontal="right" vertical="center" wrapText="1"/>
    </xf>
    <xf numFmtId="0" fontId="24" fillId="33" borderId="24" xfId="0" applyFont="1" applyFill="1" applyBorder="1" applyAlignment="1">
      <alignment horizontal="right" vertical="center" wrapText="1"/>
    </xf>
    <xf numFmtId="0" fontId="24" fillId="33" borderId="63" xfId="0" applyFont="1" applyFill="1" applyBorder="1" applyAlignment="1">
      <alignment horizontal="right" vertical="center" wrapText="1"/>
    </xf>
    <xf numFmtId="0" fontId="24" fillId="33" borderId="64" xfId="0" applyFont="1" applyFill="1" applyBorder="1" applyAlignment="1">
      <alignment horizontal="right" vertical="center" wrapText="1"/>
    </xf>
    <xf numFmtId="0" fontId="24" fillId="33" borderId="65" xfId="0" applyFont="1" applyFill="1" applyBorder="1" applyAlignment="1">
      <alignment horizontal="right" vertical="center" wrapText="1"/>
    </xf>
    <xf numFmtId="0" fontId="25" fillId="35" borderId="61" xfId="0" applyFont="1" applyFill="1" applyBorder="1" applyAlignment="1">
      <alignment horizontal="center" vertical="center" wrapText="1"/>
    </xf>
    <xf numFmtId="0" fontId="25" fillId="35" borderId="62" xfId="0" applyFont="1" applyFill="1" applyBorder="1" applyAlignment="1">
      <alignment horizontal="center" vertical="center" wrapText="1"/>
    </xf>
    <xf numFmtId="0" fontId="25" fillId="35" borderId="77" xfId="0" applyFont="1" applyFill="1" applyBorder="1" applyAlignment="1">
      <alignment horizontal="center" vertical="center" wrapText="1"/>
    </xf>
    <xf numFmtId="10" fontId="26" fillId="0" borderId="19" xfId="120" applyNumberFormat="1" applyFont="1" applyBorder="1" applyAlignment="1">
      <alignment horizontal="center" vertical="center"/>
    </xf>
    <xf numFmtId="0" fontId="27" fillId="36" borderId="34" xfId="0" applyFont="1" applyFill="1" applyBorder="1" applyAlignment="1">
      <alignment horizontal="right" vertical="center"/>
    </xf>
    <xf numFmtId="0" fontId="27" fillId="36" borderId="36" xfId="0" applyFont="1" applyFill="1" applyBorder="1" applyAlignment="1">
      <alignment horizontal="right" vertical="center"/>
    </xf>
    <xf numFmtId="0" fontId="26" fillId="0" borderId="19" xfId="0" applyFont="1" applyFill="1" applyBorder="1" applyAlignment="1">
      <alignment horizontal="left" vertical="center" wrapText="1"/>
    </xf>
    <xf numFmtId="168" fontId="26" fillId="0" borderId="23" xfId="0" applyNumberFormat="1" applyFont="1" applyFill="1" applyBorder="1" applyAlignment="1">
      <alignment horizontal="left" vertical="center" wrapText="1"/>
    </xf>
    <xf numFmtId="168" fontId="26" fillId="0" borderId="22" xfId="0" applyNumberFormat="1" applyFont="1" applyFill="1" applyBorder="1" applyAlignment="1">
      <alignment horizontal="left" vertical="center" wrapText="1"/>
    </xf>
    <xf numFmtId="0" fontId="25" fillId="36" borderId="40" xfId="0" applyFont="1" applyFill="1" applyBorder="1" applyAlignment="1">
      <alignment horizontal="center" vertical="center" wrapText="1"/>
    </xf>
    <xf numFmtId="0" fontId="25" fillId="36" borderId="41" xfId="0" applyFont="1" applyFill="1" applyBorder="1" applyAlignment="1">
      <alignment horizontal="center" vertical="center" wrapText="1"/>
    </xf>
    <xf numFmtId="0" fontId="24" fillId="41" borderId="43" xfId="0" applyFont="1" applyFill="1" applyBorder="1" applyAlignment="1">
      <alignment horizontal="center" vertical="center"/>
    </xf>
    <xf numFmtId="0" fontId="24" fillId="41" borderId="37" xfId="0" applyFont="1" applyFill="1" applyBorder="1" applyAlignment="1">
      <alignment horizontal="center" vertical="center"/>
    </xf>
    <xf numFmtId="0" fontId="24" fillId="41" borderId="45" xfId="0" applyFont="1" applyFill="1" applyBorder="1" applyAlignment="1">
      <alignment horizontal="center" vertical="center"/>
    </xf>
    <xf numFmtId="0" fontId="24" fillId="41" borderId="46" xfId="0" applyFont="1" applyFill="1" applyBorder="1" applyAlignment="1">
      <alignment horizontal="center" vertical="center"/>
    </xf>
    <xf numFmtId="0" fontId="24" fillId="41" borderId="44" xfId="0" applyFont="1" applyFill="1" applyBorder="1" applyAlignment="1">
      <alignment horizontal="center" vertical="center"/>
    </xf>
    <xf numFmtId="0" fontId="24" fillId="41" borderId="42" xfId="0" applyFont="1" applyFill="1" applyBorder="1" applyAlignment="1">
      <alignment horizontal="center" vertical="center"/>
    </xf>
    <xf numFmtId="0" fontId="25" fillId="41" borderId="40" xfId="0" applyFont="1" applyFill="1" applyBorder="1" applyAlignment="1">
      <alignment horizontal="center" vertical="center" wrapText="1"/>
    </xf>
    <xf numFmtId="0" fontId="25" fillId="41" borderId="41" xfId="0" applyFont="1" applyFill="1" applyBorder="1" applyAlignment="1">
      <alignment horizontal="center" vertical="center" wrapText="1"/>
    </xf>
    <xf numFmtId="0" fontId="27" fillId="36" borderId="34" xfId="0" applyFont="1" applyFill="1" applyBorder="1" applyAlignment="1">
      <alignment horizontal="right" vertical="center" wrapText="1"/>
    </xf>
    <xf numFmtId="0" fontId="27" fillId="36" borderId="36" xfId="0" applyFont="1" applyFill="1" applyBorder="1" applyAlignment="1">
      <alignment horizontal="right" vertical="center" wrapText="1"/>
    </xf>
    <xf numFmtId="168" fontId="27" fillId="0" borderId="20" xfId="0" applyNumberFormat="1" applyFont="1" applyFill="1" applyBorder="1" applyAlignment="1">
      <alignment horizontal="center" vertical="center" wrapText="1"/>
    </xf>
    <xf numFmtId="0" fontId="111" fillId="0" borderId="26" xfId="0" applyFont="1" applyBorder="1" applyAlignment="1">
      <alignment horizontal="center" vertical="center"/>
    </xf>
    <xf numFmtId="0" fontId="114" fillId="0" borderId="0" xfId="0" applyFont="1" applyBorder="1" applyAlignment="1">
      <alignment horizontal="left" vertical="center"/>
    </xf>
    <xf numFmtId="0" fontId="120" fillId="0" borderId="29" xfId="0" applyFont="1" applyBorder="1" applyAlignment="1">
      <alignment horizontal="left" vertical="center"/>
    </xf>
    <xf numFmtId="0" fontId="24" fillId="0" borderId="31" xfId="105" applyFont="1" applyFill="1" applyBorder="1" applyAlignment="1">
      <alignment horizontal="left" vertical="center" readingOrder="1"/>
    </xf>
    <xf numFmtId="0" fontId="24" fillId="0" borderId="0" xfId="105" applyFont="1" applyFill="1" applyBorder="1" applyAlignment="1">
      <alignment horizontal="left" vertical="center" readingOrder="1"/>
    </xf>
    <xf numFmtId="0" fontId="24" fillId="0" borderId="28" xfId="105" applyFont="1" applyFill="1" applyBorder="1" applyAlignment="1">
      <alignment horizontal="left" vertical="center" readingOrder="1"/>
    </xf>
    <xf numFmtId="0" fontId="24" fillId="0" borderId="32" xfId="105" applyFont="1" applyFill="1" applyBorder="1" applyAlignment="1">
      <alignment horizontal="left" vertical="center" readingOrder="1"/>
    </xf>
    <xf numFmtId="0" fontId="24" fillId="0" borderId="29" xfId="105" applyFont="1" applyFill="1" applyBorder="1" applyAlignment="1">
      <alignment horizontal="left" vertical="center" readingOrder="1"/>
    </xf>
    <xf numFmtId="0" fontId="24" fillId="0" borderId="30" xfId="105" applyFont="1" applyFill="1" applyBorder="1" applyAlignment="1">
      <alignment horizontal="left" vertical="center" readingOrder="1"/>
    </xf>
    <xf numFmtId="0" fontId="25" fillId="48" borderId="48" xfId="0" applyFont="1" applyFill="1" applyBorder="1" applyAlignment="1">
      <alignment horizontal="center" vertical="center" wrapText="1"/>
    </xf>
    <xf numFmtId="0" fontId="25" fillId="48" borderId="80" xfId="0" applyFont="1" applyFill="1" applyBorder="1" applyAlignment="1">
      <alignment horizontal="center" vertical="center" wrapText="1"/>
    </xf>
    <xf numFmtId="0" fontId="24" fillId="48" borderId="48" xfId="0" applyFont="1" applyFill="1" applyBorder="1" applyAlignment="1">
      <alignment horizontal="center" vertical="center"/>
    </xf>
    <xf numFmtId="0" fontId="24" fillId="48" borderId="80" xfId="0" applyFont="1" applyFill="1" applyBorder="1" applyAlignment="1">
      <alignment horizontal="center" vertical="center"/>
    </xf>
    <xf numFmtId="165" fontId="24" fillId="48" borderId="48" xfId="119" applyFont="1" applyFill="1" applyBorder="1" applyAlignment="1">
      <alignment horizontal="center" vertical="center"/>
    </xf>
    <xf numFmtId="165" fontId="24" fillId="48" borderId="80" xfId="119" applyFont="1" applyFill="1" applyBorder="1" applyAlignment="1">
      <alignment horizontal="center" vertical="center"/>
    </xf>
    <xf numFmtId="164" fontId="24" fillId="48" borderId="48" xfId="99" applyFont="1" applyFill="1" applyBorder="1" applyAlignment="1">
      <alignment horizontal="center" vertical="center"/>
    </xf>
    <xf numFmtId="164" fontId="24" fillId="48" borderId="80" xfId="99" applyFont="1" applyFill="1" applyBorder="1" applyAlignment="1">
      <alignment horizontal="center" vertical="center"/>
    </xf>
    <xf numFmtId="0" fontId="24" fillId="48" borderId="34" xfId="0" applyFont="1" applyFill="1" applyBorder="1" applyAlignment="1">
      <alignment horizontal="center" vertical="center"/>
    </xf>
    <xf numFmtId="0" fontId="24" fillId="48" borderId="35" xfId="0" applyFont="1" applyFill="1" applyBorder="1" applyAlignment="1">
      <alignment horizontal="center" vertical="center"/>
    </xf>
    <xf numFmtId="0" fontId="24" fillId="48" borderId="36" xfId="0" applyFont="1" applyFill="1" applyBorder="1" applyAlignment="1">
      <alignment horizontal="center" vertical="center"/>
    </xf>
    <xf numFmtId="0" fontId="77" fillId="34" borderId="19" xfId="0" applyFont="1" applyFill="1" applyBorder="1" applyAlignment="1" applyProtection="1">
      <alignment horizontal="left" vertical="center" wrapText="1"/>
    </xf>
    <xf numFmtId="0" fontId="75" fillId="0" borderId="50" xfId="0" applyFont="1" applyBorder="1" applyAlignment="1">
      <alignment horizontal="center" vertical="center"/>
    </xf>
    <xf numFmtId="0" fontId="75" fillId="0" borderId="51" xfId="0" applyFont="1" applyBorder="1" applyAlignment="1">
      <alignment horizontal="center" vertical="center"/>
    </xf>
    <xf numFmtId="0" fontId="75" fillId="0" borderId="52" xfId="0" applyFont="1" applyBorder="1" applyAlignment="1">
      <alignment horizontal="center" vertical="center"/>
    </xf>
    <xf numFmtId="0" fontId="75" fillId="0" borderId="27" xfId="0" applyFont="1" applyBorder="1" applyAlignment="1">
      <alignment horizontal="center" vertical="center"/>
    </xf>
    <xf numFmtId="0" fontId="75" fillId="0" borderId="0" xfId="0" applyFont="1" applyBorder="1" applyAlignment="1">
      <alignment horizontal="center" vertical="center"/>
    </xf>
    <xf numFmtId="0" fontId="75" fillId="0" borderId="53" xfId="0" applyFont="1" applyBorder="1" applyAlignment="1">
      <alignment horizontal="center" vertical="center"/>
    </xf>
    <xf numFmtId="0" fontId="75" fillId="0" borderId="54" xfId="0" applyFont="1" applyBorder="1" applyAlignment="1">
      <alignment horizontal="center" vertical="center"/>
    </xf>
    <xf numFmtId="0" fontId="75" fillId="0" borderId="38" xfId="0" applyFont="1" applyBorder="1" applyAlignment="1">
      <alignment horizontal="center" vertical="center"/>
    </xf>
    <xf numFmtId="0" fontId="75" fillId="0" borderId="47" xfId="0" applyFont="1" applyBorder="1" applyAlignment="1">
      <alignment horizontal="center" vertical="center"/>
    </xf>
    <xf numFmtId="0" fontId="107" fillId="36" borderId="19" xfId="0" applyFont="1" applyFill="1" applyBorder="1" applyAlignment="1">
      <alignment horizontal="center" vertical="center" wrapText="1"/>
    </xf>
    <xf numFmtId="0" fontId="107" fillId="43" borderId="19" xfId="0" applyFont="1" applyFill="1" applyBorder="1" applyAlignment="1">
      <alignment horizontal="center" vertical="center"/>
    </xf>
    <xf numFmtId="0" fontId="64" fillId="43" borderId="19" xfId="0" applyFont="1" applyFill="1" applyBorder="1" applyAlignment="1">
      <alignment horizontal="center" vertical="center"/>
    </xf>
    <xf numFmtId="0" fontId="110" fillId="46" borderId="19" xfId="0" applyFont="1" applyFill="1" applyBorder="1" applyAlignment="1">
      <alignment horizontal="center" vertical="center"/>
    </xf>
    <xf numFmtId="0" fontId="107" fillId="49" borderId="76" xfId="0" applyFont="1" applyFill="1" applyBorder="1" applyAlignment="1">
      <alignment horizontal="right" vertical="center" wrapText="1"/>
    </xf>
    <xf numFmtId="0" fontId="107" fillId="49" borderId="24" xfId="0" applyFont="1" applyFill="1" applyBorder="1" applyAlignment="1">
      <alignment horizontal="right" vertical="center" wrapText="1"/>
    </xf>
  </cellXfs>
  <cellStyles count="889">
    <cellStyle name=" 1" xfId="147"/>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1 2 2" xfId="149"/>
    <cellStyle name="20% - Ênfase1 2 3" xfId="150"/>
    <cellStyle name="20% - Ênfase1 2 4" xfId="151"/>
    <cellStyle name="20% - Ênfase1 2 5" xfId="148"/>
    <cellStyle name="20% - Ênfase1 2_Compo" xfId="152"/>
    <cellStyle name="20% - Ênfase1 3" xfId="153"/>
    <cellStyle name="20% - Ênfase1 4" xfId="154"/>
    <cellStyle name="20% - Ênfase1 5" xfId="155"/>
    <cellStyle name="20% - Ênfase2" xfId="9" builtinId="34" customBuiltin="1"/>
    <cellStyle name="20% - Ênfase2 2" xfId="10"/>
    <cellStyle name="20% - Ênfase2 2 2" xfId="157"/>
    <cellStyle name="20% - Ênfase2 2 3" xfId="158"/>
    <cellStyle name="20% - Ênfase2 2 4" xfId="159"/>
    <cellStyle name="20% - Ênfase2 2 5" xfId="156"/>
    <cellStyle name="20% - Ênfase2 2_Compo" xfId="160"/>
    <cellStyle name="20% - Ênfase2 3" xfId="161"/>
    <cellStyle name="20% - Ênfase2 4" xfId="162"/>
    <cellStyle name="20% - Ênfase2 5" xfId="163"/>
    <cellStyle name="20% - Ênfase3" xfId="11" builtinId="38" customBuiltin="1"/>
    <cellStyle name="20% - Ênfase3 2" xfId="12"/>
    <cellStyle name="20% - Ênfase3 2 2" xfId="165"/>
    <cellStyle name="20% - Ênfase3 2 3" xfId="166"/>
    <cellStyle name="20% - Ênfase3 2 4" xfId="167"/>
    <cellStyle name="20% - Ênfase3 2 5" xfId="164"/>
    <cellStyle name="20% - Ênfase3 2_Compo" xfId="168"/>
    <cellStyle name="20% - Ênfase3 3" xfId="169"/>
    <cellStyle name="20% - Ênfase3 4" xfId="170"/>
    <cellStyle name="20% - Ênfase3 5" xfId="171"/>
    <cellStyle name="20% - Ênfase4" xfId="13" builtinId="42" customBuiltin="1"/>
    <cellStyle name="20% - Ênfase4 2" xfId="14"/>
    <cellStyle name="20% - Ênfase4 2 2" xfId="173"/>
    <cellStyle name="20% - Ênfase4 2 3" xfId="174"/>
    <cellStyle name="20% - Ênfase4 2 4" xfId="175"/>
    <cellStyle name="20% - Ênfase4 2 5" xfId="172"/>
    <cellStyle name="20% - Ênfase4 2_Compo" xfId="176"/>
    <cellStyle name="20% - Ênfase4 3" xfId="177"/>
    <cellStyle name="20% - Ênfase4 4" xfId="178"/>
    <cellStyle name="20% - Ênfase4 5" xfId="179"/>
    <cellStyle name="20% - Ênfase5" xfId="15" builtinId="46" customBuiltin="1"/>
    <cellStyle name="20% - Ênfase5 2" xfId="16"/>
    <cellStyle name="20% - Ênfase5 2 2" xfId="180"/>
    <cellStyle name="20% - Ênfase5 2 3" xfId="181"/>
    <cellStyle name="20% - Ênfase5 2 4" xfId="182"/>
    <cellStyle name="20% - Ênfase5 2_Compo" xfId="183"/>
    <cellStyle name="20% - Ênfase5 3" xfId="184"/>
    <cellStyle name="20% - Ênfase5 4" xfId="185"/>
    <cellStyle name="20% - Ênfase5 5" xfId="186"/>
    <cellStyle name="20% - Ênfase6" xfId="17" builtinId="50" customBuiltin="1"/>
    <cellStyle name="20% - Ênfase6 2" xfId="18"/>
    <cellStyle name="20% - Ênfase6 2 2" xfId="188"/>
    <cellStyle name="20% - Ênfase6 2 3" xfId="189"/>
    <cellStyle name="20% - Ênfase6 2 4" xfId="190"/>
    <cellStyle name="20% - Ênfase6 2 5" xfId="187"/>
    <cellStyle name="20% - Ênfase6 2_Compo" xfId="191"/>
    <cellStyle name="20% - Ênfase6 3" xfId="192"/>
    <cellStyle name="20% - Ênfase6 4" xfId="193"/>
    <cellStyle name="20% - Ênfase6 5" xfId="194"/>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1 2 2" xfId="196"/>
    <cellStyle name="40% - Ênfase1 2 3" xfId="197"/>
    <cellStyle name="40% - Ênfase1 2 4" xfId="198"/>
    <cellStyle name="40% - Ênfase1 2 5" xfId="195"/>
    <cellStyle name="40% - Ênfase1 2_Compo" xfId="199"/>
    <cellStyle name="40% - Ênfase1 3" xfId="200"/>
    <cellStyle name="40% - Ênfase1 4" xfId="201"/>
    <cellStyle name="40% - Ênfase1 5" xfId="202"/>
    <cellStyle name="40% - Ênfase2" xfId="27" builtinId="35" customBuiltin="1"/>
    <cellStyle name="40% - Ênfase2 2" xfId="28"/>
    <cellStyle name="40% - Ênfase2 2 2" xfId="203"/>
    <cellStyle name="40% - Ênfase2 2 3" xfId="204"/>
    <cellStyle name="40% - Ênfase2 2 4" xfId="205"/>
    <cellStyle name="40% - Ênfase2 2_Compo" xfId="206"/>
    <cellStyle name="40% - Ênfase2 3" xfId="207"/>
    <cellStyle name="40% - Ênfase2 4" xfId="208"/>
    <cellStyle name="40% - Ênfase2 5" xfId="209"/>
    <cellStyle name="40% - Ênfase3" xfId="29" builtinId="39" customBuiltin="1"/>
    <cellStyle name="40% - Ênfase3 2" xfId="30"/>
    <cellStyle name="40% - Ênfase3 2 2" xfId="211"/>
    <cellStyle name="40% - Ênfase3 2 3" xfId="212"/>
    <cellStyle name="40% - Ênfase3 2 4" xfId="213"/>
    <cellStyle name="40% - Ênfase3 2 5" xfId="210"/>
    <cellStyle name="40% - Ênfase3 2_Compo" xfId="214"/>
    <cellStyle name="40% - Ênfase3 3" xfId="215"/>
    <cellStyle name="40% - Ênfase3 4" xfId="216"/>
    <cellStyle name="40% - Ênfase3 5" xfId="217"/>
    <cellStyle name="40% - Ênfase4" xfId="31" builtinId="43" customBuiltin="1"/>
    <cellStyle name="40% - Ênfase4 2" xfId="32"/>
    <cellStyle name="40% - Ênfase4 2 2" xfId="219"/>
    <cellStyle name="40% - Ênfase4 2 3" xfId="220"/>
    <cellStyle name="40% - Ênfase4 2 4" xfId="221"/>
    <cellStyle name="40% - Ênfase4 2 5" xfId="218"/>
    <cellStyle name="40% - Ênfase4 2_Compo" xfId="222"/>
    <cellStyle name="40% - Ênfase4 3" xfId="223"/>
    <cellStyle name="40% - Ênfase4 4" xfId="224"/>
    <cellStyle name="40% - Ênfase4 5" xfId="225"/>
    <cellStyle name="40% - Ênfase5" xfId="33" builtinId="47" customBuiltin="1"/>
    <cellStyle name="40% - Ênfase5 2" xfId="34"/>
    <cellStyle name="40% - Ênfase5 2 2" xfId="227"/>
    <cellStyle name="40% - Ênfase5 2 3" xfId="228"/>
    <cellStyle name="40% - Ênfase5 2 4" xfId="229"/>
    <cellStyle name="40% - Ênfase5 2 5" xfId="226"/>
    <cellStyle name="40% - Ênfase5 2_Compo" xfId="230"/>
    <cellStyle name="40% - Ênfase5 3" xfId="231"/>
    <cellStyle name="40% - Ênfase5 4" xfId="232"/>
    <cellStyle name="40% - Ênfase5 5" xfId="233"/>
    <cellStyle name="40% - Ênfase6" xfId="35" builtinId="51" customBuiltin="1"/>
    <cellStyle name="40% - Ênfase6 2" xfId="36"/>
    <cellStyle name="40% - Ênfase6 2 2" xfId="235"/>
    <cellStyle name="40% - Ênfase6 2 3" xfId="236"/>
    <cellStyle name="40% - Ênfase6 2 4" xfId="237"/>
    <cellStyle name="40% - Ênfase6 2 5" xfId="234"/>
    <cellStyle name="40% - Ênfase6 2_Compo" xfId="238"/>
    <cellStyle name="40% - Ênfase6 3" xfId="239"/>
    <cellStyle name="40% - Ênfase6 4" xfId="240"/>
    <cellStyle name="40% - Ênfase6 5" xfId="241"/>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1 2 2" xfId="243"/>
    <cellStyle name="60% - Ênfase1 2 3" xfId="244"/>
    <cellStyle name="60% - Ênfase1 2 4" xfId="242"/>
    <cellStyle name="60% - Ênfase1 2_ORÇAMENTO - FORUM DE V. GRANDE" xfId="245"/>
    <cellStyle name="60% - Ênfase1 3" xfId="246"/>
    <cellStyle name="60% - Ênfase1 4" xfId="247"/>
    <cellStyle name="60% - Ênfase1 5" xfId="248"/>
    <cellStyle name="60% - Ênfase1 6" xfId="249"/>
    <cellStyle name="60% - Ênfase2" xfId="45" builtinId="36" customBuiltin="1"/>
    <cellStyle name="60% - Ênfase2 2" xfId="46"/>
    <cellStyle name="60% - Ênfase2 2 2" xfId="251"/>
    <cellStyle name="60% - Ênfase2 2 3" xfId="252"/>
    <cellStyle name="60% - Ênfase2 2 4" xfId="250"/>
    <cellStyle name="60% - Ênfase2 2_ORÇAMENTO - FORUM DE V. GRANDE" xfId="253"/>
    <cellStyle name="60% - Ênfase2 3" xfId="254"/>
    <cellStyle name="60% - Ênfase2 4" xfId="255"/>
    <cellStyle name="60% - Ênfase2 5" xfId="256"/>
    <cellStyle name="60% - Ênfase2 6" xfId="257"/>
    <cellStyle name="60% - Ênfase3" xfId="47" builtinId="40" customBuiltin="1"/>
    <cellStyle name="60% - Ênfase3 2" xfId="48"/>
    <cellStyle name="60% - Ênfase3 2 2" xfId="259"/>
    <cellStyle name="60% - Ênfase3 2 3" xfId="260"/>
    <cellStyle name="60% - Ênfase3 2 4" xfId="258"/>
    <cellStyle name="60% - Ênfase3 2_ORÇAMENTO - FORUM DE V. GRANDE" xfId="261"/>
    <cellStyle name="60% - Ênfase3 3" xfId="262"/>
    <cellStyle name="60% - Ênfase3 4" xfId="263"/>
    <cellStyle name="60% - Ênfase3 5" xfId="264"/>
    <cellStyle name="60% - Ênfase3 6" xfId="265"/>
    <cellStyle name="60% - Ênfase4" xfId="49" builtinId="44" customBuiltin="1"/>
    <cellStyle name="60% - Ênfase4 2" xfId="50"/>
    <cellStyle name="60% - Ênfase4 2 2" xfId="267"/>
    <cellStyle name="60% - Ênfase4 2 3" xfId="268"/>
    <cellStyle name="60% - Ênfase4 2 4" xfId="266"/>
    <cellStyle name="60% - Ênfase4 2_ORÇAMENTO - FORUM DE V. GRANDE" xfId="269"/>
    <cellStyle name="60% - Ênfase4 3" xfId="270"/>
    <cellStyle name="60% - Ênfase4 4" xfId="271"/>
    <cellStyle name="60% - Ênfase4 5" xfId="272"/>
    <cellStyle name="60% - Ênfase4 6" xfId="273"/>
    <cellStyle name="60% - Ênfase5" xfId="51" builtinId="48" customBuiltin="1"/>
    <cellStyle name="60% - Ênfase5 2" xfId="52"/>
    <cellStyle name="60% - Ênfase5 2 2" xfId="275"/>
    <cellStyle name="60% - Ênfase5 2 3" xfId="276"/>
    <cellStyle name="60% - Ênfase5 2 4" xfId="274"/>
    <cellStyle name="60% - Ênfase5 2_ORÇAMENTO - FORUM DE V. GRANDE" xfId="277"/>
    <cellStyle name="60% - Ênfase5 3" xfId="278"/>
    <cellStyle name="60% - Ênfase5 4" xfId="279"/>
    <cellStyle name="60% - Ênfase5 5" xfId="280"/>
    <cellStyle name="60% - Ênfase5 6" xfId="281"/>
    <cellStyle name="60% - Ênfase6" xfId="53" builtinId="52" customBuiltin="1"/>
    <cellStyle name="60% - Ênfase6 2" xfId="54"/>
    <cellStyle name="60% - Ênfase6 2 2" xfId="283"/>
    <cellStyle name="60% - Ênfase6 2 3" xfId="284"/>
    <cellStyle name="60% - Ênfase6 2 4" xfId="282"/>
    <cellStyle name="60% - Ênfase6 2_ORÇAMENTO - FORUM DE V. GRANDE" xfId="285"/>
    <cellStyle name="60% - Ênfase6 3" xfId="286"/>
    <cellStyle name="60% - Ênfase6 4" xfId="287"/>
    <cellStyle name="60% - Ênfase6 5" xfId="288"/>
    <cellStyle name="60% - Ênfase6 6" xfId="289"/>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Bom 2 2" xfId="291"/>
    <cellStyle name="Bom 2 3" xfId="292"/>
    <cellStyle name="Bom 2 4" xfId="290"/>
    <cellStyle name="Bom 2_ORÇAMENTO - FORUM DE V. GRANDE" xfId="293"/>
    <cellStyle name="Bom 3" xfId="294"/>
    <cellStyle name="Bom 4" xfId="295"/>
    <cellStyle name="Bom 5" xfId="296"/>
    <cellStyle name="Bom 6" xfId="297"/>
    <cellStyle name="Calculation" xfId="64"/>
    <cellStyle name="Cálculo" xfId="65" builtinId="22" customBuiltin="1"/>
    <cellStyle name="Cálculo 2" xfId="66"/>
    <cellStyle name="Cálculo 2 2" xfId="299"/>
    <cellStyle name="Cálculo 2 3" xfId="300"/>
    <cellStyle name="Cálculo 2 4" xfId="298"/>
    <cellStyle name="Cálculo 2_CIVIL- BL 1-2-3-4-5-6-7-8 " xfId="301"/>
    <cellStyle name="Cálculo 3" xfId="302"/>
    <cellStyle name="Cálculo 4" xfId="303"/>
    <cellStyle name="Cálculo 5" xfId="304"/>
    <cellStyle name="Cálculo 6" xfId="305"/>
    <cellStyle name="Cancel" xfId="306"/>
    <cellStyle name="Célula de Verificação" xfId="67" builtinId="23" customBuiltin="1"/>
    <cellStyle name="Célula de Verificação 2" xfId="68"/>
    <cellStyle name="Célula de Verificação 2 2" xfId="307"/>
    <cellStyle name="Célula de Verificação 2 3" xfId="308"/>
    <cellStyle name="Célula de Verificação 2_CIVIL- BL 1-2-3-4-5-6-7-8 " xfId="309"/>
    <cellStyle name="Célula de Verificação 3" xfId="310"/>
    <cellStyle name="Célula de Verificação 4" xfId="311"/>
    <cellStyle name="Célula de Verificação 5" xfId="312"/>
    <cellStyle name="Célula de Verificação 6" xfId="313"/>
    <cellStyle name="Célula Vinculada" xfId="69" builtinId="24" customBuiltin="1"/>
    <cellStyle name="Célula Vinculada 2" xfId="70"/>
    <cellStyle name="Célula Vinculada 2 2" xfId="315"/>
    <cellStyle name="Célula Vinculada 2 3" xfId="316"/>
    <cellStyle name="Célula Vinculada 2 4" xfId="314"/>
    <cellStyle name="Célula Vinculada 2_CIVIL- BL 1-2-3-4-5-6-7-8 " xfId="317"/>
    <cellStyle name="Célula Vinculada 3" xfId="318"/>
    <cellStyle name="Célula Vinculada 4" xfId="319"/>
    <cellStyle name="Célula Vinculada 5" xfId="320"/>
    <cellStyle name="Célula Vinculada 6" xfId="321"/>
    <cellStyle name="Check Cell" xfId="71"/>
    <cellStyle name="Comma0" xfId="72"/>
    <cellStyle name="Currency0" xfId="73"/>
    <cellStyle name="Ênfase1" xfId="74" builtinId="29" customBuiltin="1"/>
    <cellStyle name="Ênfase1 2" xfId="75"/>
    <cellStyle name="Ênfase1 2 2" xfId="323"/>
    <cellStyle name="Ênfase1 2 3" xfId="324"/>
    <cellStyle name="Ênfase1 2 4" xfId="322"/>
    <cellStyle name="Ênfase1 2_ORÇAMENTO - FORUM DE V. GRANDE" xfId="325"/>
    <cellStyle name="Ênfase1 3" xfId="326"/>
    <cellStyle name="Ênfase1 4" xfId="327"/>
    <cellStyle name="Ênfase1 5" xfId="328"/>
    <cellStyle name="Ênfase1 6" xfId="329"/>
    <cellStyle name="Ênfase2" xfId="76" builtinId="33" customBuiltin="1"/>
    <cellStyle name="Ênfase2 2" xfId="77"/>
    <cellStyle name="Ênfase2 2 2" xfId="331"/>
    <cellStyle name="Ênfase2 2 3" xfId="332"/>
    <cellStyle name="Ênfase2 2 4" xfId="330"/>
    <cellStyle name="Ênfase2 2_ORÇAMENTO - FORUM DE V. GRANDE" xfId="333"/>
    <cellStyle name="Ênfase2 3" xfId="334"/>
    <cellStyle name="Ênfase2 4" xfId="335"/>
    <cellStyle name="Ênfase2 5" xfId="336"/>
    <cellStyle name="Ênfase2 6" xfId="337"/>
    <cellStyle name="Ênfase3" xfId="78" builtinId="37" customBuiltin="1"/>
    <cellStyle name="Ênfase3 2" xfId="79"/>
    <cellStyle name="Ênfase3 2 2" xfId="339"/>
    <cellStyle name="Ênfase3 2 3" xfId="340"/>
    <cellStyle name="Ênfase3 2 4" xfId="338"/>
    <cellStyle name="Ênfase3 2_ORÇAMENTO - FORUM DE V. GRANDE" xfId="341"/>
    <cellStyle name="Ênfase3 3" xfId="342"/>
    <cellStyle name="Ênfase3 4" xfId="343"/>
    <cellStyle name="Ênfase3 5" xfId="344"/>
    <cellStyle name="Ênfase3 6" xfId="345"/>
    <cellStyle name="Ênfase4" xfId="80" builtinId="41" customBuiltin="1"/>
    <cellStyle name="Ênfase4 2" xfId="81"/>
    <cellStyle name="Ênfase4 2 2" xfId="347"/>
    <cellStyle name="Ênfase4 2 3" xfId="348"/>
    <cellStyle name="Ênfase4 2 4" xfId="346"/>
    <cellStyle name="Ênfase4 2_ORÇAMENTO - FORUM DE V. GRANDE" xfId="349"/>
    <cellStyle name="Ênfase4 3" xfId="350"/>
    <cellStyle name="Ênfase4 4" xfId="351"/>
    <cellStyle name="Ênfase4 5" xfId="352"/>
    <cellStyle name="Ênfase4 6" xfId="353"/>
    <cellStyle name="Ênfase5" xfId="82" builtinId="45" customBuiltin="1"/>
    <cellStyle name="Ênfase5 2" xfId="83"/>
    <cellStyle name="Ênfase5 2 2" xfId="354"/>
    <cellStyle name="Ênfase5 2 3" xfId="355"/>
    <cellStyle name="Ênfase5 2_ORÇAMENTO - FORUM DE V. GRANDE" xfId="356"/>
    <cellStyle name="Ênfase5 3" xfId="357"/>
    <cellStyle name="Ênfase5 4" xfId="358"/>
    <cellStyle name="Ênfase5 5" xfId="359"/>
    <cellStyle name="Ênfase5 6" xfId="360"/>
    <cellStyle name="Ênfase6" xfId="84" builtinId="49" customBuiltin="1"/>
    <cellStyle name="Ênfase6 2" xfId="85"/>
    <cellStyle name="Ênfase6 2 2" xfId="362"/>
    <cellStyle name="Ênfase6 2 3" xfId="363"/>
    <cellStyle name="Ênfase6 2 4" xfId="361"/>
    <cellStyle name="Ênfase6 2_ORÇAMENTO - FORUM DE V. GRANDE" xfId="364"/>
    <cellStyle name="Ênfase6 3" xfId="365"/>
    <cellStyle name="Ênfase6 4" xfId="366"/>
    <cellStyle name="Ênfase6 5" xfId="367"/>
    <cellStyle name="Ênfase6 6" xfId="368"/>
    <cellStyle name="Entrada" xfId="86" builtinId="20" customBuiltin="1"/>
    <cellStyle name="Entrada 2" xfId="87"/>
    <cellStyle name="Entrada 2 2" xfId="370"/>
    <cellStyle name="Entrada 2 3" xfId="371"/>
    <cellStyle name="Entrada 2 4" xfId="369"/>
    <cellStyle name="Entrada 2_CIVIL- BL 1-2-3-4-5-6-7-8 " xfId="372"/>
    <cellStyle name="Entrada 3" xfId="373"/>
    <cellStyle name="Entrada 4" xfId="374"/>
    <cellStyle name="Entrada 5" xfId="375"/>
    <cellStyle name="Entrada 6" xfId="376"/>
    <cellStyle name="Estilo 1" xfId="377"/>
    <cellStyle name="Euro" xfId="378"/>
    <cellStyle name="Euro 2" xfId="379"/>
    <cellStyle name="Euro 2 2" xfId="380"/>
    <cellStyle name="Euro 3" xfId="381"/>
    <cellStyle name="Excel Built-in Normal" xfId="88"/>
    <cellStyle name="Excel Built-in Normal 1 1" xfId="383"/>
    <cellStyle name="Excel Built-in Normal 10 3" xfId="384"/>
    <cellStyle name="Excel Built-in Normal 2" xfId="382"/>
    <cellStyle name="Excel Built-in Vírgula 6" xfId="385"/>
    <cellStyle name="Explanatory Text" xfId="89"/>
    <cellStyle name="Good" xfId="90"/>
    <cellStyle name="Heading 1" xfId="91"/>
    <cellStyle name="Heading 2" xfId="92"/>
    <cellStyle name="Heading 3" xfId="93"/>
    <cellStyle name="Heading 4" xfId="94"/>
    <cellStyle name="Hiperlink 2" xfId="386"/>
    <cellStyle name="Hyperlink 2" xfId="387"/>
    <cellStyle name="Incorreto" xfId="95" builtinId="27" customBuiltin="1"/>
    <cellStyle name="Incorreto 2" xfId="96"/>
    <cellStyle name="Incorreto 2 2" xfId="389"/>
    <cellStyle name="Incorreto 2 3" xfId="390"/>
    <cellStyle name="Incorreto 2 4" xfId="388"/>
    <cellStyle name="Incorreto 2_ORÇAMENTO - FORUM DE V. GRANDE" xfId="391"/>
    <cellStyle name="Incorreto 3" xfId="392"/>
    <cellStyle name="Incorreto 4" xfId="393"/>
    <cellStyle name="Incorreto 5" xfId="394"/>
    <cellStyle name="Incorreto 6" xfId="395"/>
    <cellStyle name="Input" xfId="97"/>
    <cellStyle name="Linked Cell" xfId="98"/>
    <cellStyle name="Moeda" xfId="99" builtinId="4"/>
    <cellStyle name="Moeda 10" xfId="396"/>
    <cellStyle name="Moeda 2" xfId="100"/>
    <cellStyle name="Moeda 2 2" xfId="398"/>
    <cellStyle name="Moeda 2 3" xfId="399"/>
    <cellStyle name="Moeda 2 4" xfId="397"/>
    <cellStyle name="Moeda 2_ORÇAMENTO - FORUM DE V. GRANDE" xfId="400"/>
    <cellStyle name="Moeda 24" xfId="401"/>
    <cellStyle name="Moeda 3" xfId="101"/>
    <cellStyle name="Moeda 3 2" xfId="402"/>
    <cellStyle name="Moeda 4" xfId="403"/>
    <cellStyle name="Moeda 5" xfId="146"/>
    <cellStyle name="Moeda 5 2" xfId="404"/>
    <cellStyle name="Moeda 6" xfId="405"/>
    <cellStyle name="Moeda 7" xfId="406"/>
    <cellStyle name="Moeda 8" xfId="407"/>
    <cellStyle name="Moeda 9" xfId="408"/>
    <cellStyle name="Neutra" xfId="102" builtinId="28" customBuiltin="1"/>
    <cellStyle name="Neutra 2" xfId="103"/>
    <cellStyle name="Neutra 2 2" xfId="410"/>
    <cellStyle name="Neutra 2 3" xfId="411"/>
    <cellStyle name="Neutra 2 4" xfId="409"/>
    <cellStyle name="Neutra 2_ORÇAMENTO - FORUM DE V. GRANDE" xfId="412"/>
    <cellStyle name="Neutra 3" xfId="413"/>
    <cellStyle name="Neutra 4" xfId="414"/>
    <cellStyle name="Neutra 5" xfId="415"/>
    <cellStyle name="Neutra 6" xfId="416"/>
    <cellStyle name="Neutral" xfId="104"/>
    <cellStyle name="Normal" xfId="0" builtinId="0"/>
    <cellStyle name="Normal 10" xfId="417"/>
    <cellStyle name="Normal 10 2" xfId="418"/>
    <cellStyle name="Normal 10_Compo-Civil" xfId="419"/>
    <cellStyle name="Normal 11" xfId="420"/>
    <cellStyle name="Normal 11 2" xfId="421"/>
    <cellStyle name="Normal 11_Compo-Civil" xfId="422"/>
    <cellStyle name="Normal 12" xfId="423"/>
    <cellStyle name="Normal 12 2" xfId="424"/>
    <cellStyle name="Normal 12_Compo-Civil" xfId="425"/>
    <cellStyle name="Normal 13" xfId="426"/>
    <cellStyle name="Normal 13 2" xfId="427"/>
    <cellStyle name="Normal 13 2 2" xfId="428"/>
    <cellStyle name="Normal 13 2 3" xfId="429"/>
    <cellStyle name="Normal 13 2_Compo-Civil" xfId="430"/>
    <cellStyle name="Normal 13 3" xfId="431"/>
    <cellStyle name="Normal 13 4" xfId="432"/>
    <cellStyle name="Normal 13_Compo-Civil" xfId="433"/>
    <cellStyle name="Normal 14" xfId="434"/>
    <cellStyle name="Normal 14 2" xfId="435"/>
    <cellStyle name="Normal 14_Compo-Civil" xfId="436"/>
    <cellStyle name="Normal 15" xfId="437"/>
    <cellStyle name="Normal 15 2" xfId="438"/>
    <cellStyle name="Normal 15 2 2" xfId="439"/>
    <cellStyle name="Normal 15 2 3" xfId="440"/>
    <cellStyle name="Normal 15 2_Compo-Civil" xfId="441"/>
    <cellStyle name="Normal 15 3" xfId="442"/>
    <cellStyle name="Normal 15 4" xfId="443"/>
    <cellStyle name="Normal 15_Compo-Civil" xfId="444"/>
    <cellStyle name="Normal 16" xfId="445"/>
    <cellStyle name="Normal 16 2" xfId="446"/>
    <cellStyle name="Normal 16 2 2" xfId="447"/>
    <cellStyle name="Normal 16 2 3" xfId="448"/>
    <cellStyle name="Normal 16 2_Compo-Civil" xfId="449"/>
    <cellStyle name="Normal 16 3" xfId="450"/>
    <cellStyle name="Normal 16 4" xfId="451"/>
    <cellStyle name="Normal 16_Compo-Civil" xfId="452"/>
    <cellStyle name="Normal 17" xfId="453"/>
    <cellStyle name="Normal 17 2" xfId="454"/>
    <cellStyle name="Normal 17_Compo-Civil" xfId="455"/>
    <cellStyle name="Normal 18" xfId="456"/>
    <cellStyle name="Normal 18 2" xfId="457"/>
    <cellStyle name="Normal 18_Compo-Civil" xfId="458"/>
    <cellStyle name="Normal 19" xfId="459"/>
    <cellStyle name="Normal 19 2" xfId="460"/>
    <cellStyle name="Normal 19_Compo-Civil" xfId="461"/>
    <cellStyle name="Normal 2" xfId="105"/>
    <cellStyle name="Normal 2 10" xfId="463"/>
    <cellStyle name="Normal 2 11" xfId="462"/>
    <cellStyle name="Normal 2 2" xfId="464"/>
    <cellStyle name="Normal 2 2 2" xfId="465"/>
    <cellStyle name="Normal 2 2 2 2" xfId="466"/>
    <cellStyle name="Normal 2 2 2_ORÇAMENTO - FORUM DE V. GRANDE" xfId="467"/>
    <cellStyle name="Normal 2 2_Compo-Civil" xfId="468"/>
    <cellStyle name="Normal 2 3" xfId="469"/>
    <cellStyle name="Normal 2 4" xfId="470"/>
    <cellStyle name="Normal 2 5" xfId="471"/>
    <cellStyle name="Normal 2 6" xfId="472"/>
    <cellStyle name="Normal 2 7" xfId="473"/>
    <cellStyle name="Normal 2 8" xfId="474"/>
    <cellStyle name="Normal 2 9" xfId="475"/>
    <cellStyle name="Normal 20" xfId="476"/>
    <cellStyle name="Normal 20 2" xfId="477"/>
    <cellStyle name="Normal 20_Compo-Civil" xfId="478"/>
    <cellStyle name="Normal 21" xfId="479"/>
    <cellStyle name="Normal 21 2" xfId="480"/>
    <cellStyle name="Normal 21 3" xfId="481"/>
    <cellStyle name="Normal 21 4" xfId="482"/>
    <cellStyle name="Normal 21_Compo-Civil" xfId="483"/>
    <cellStyle name="Normal 22" xfId="484"/>
    <cellStyle name="Normal 22 2" xfId="485"/>
    <cellStyle name="Normal 22_Compo-Civil" xfId="486"/>
    <cellStyle name="Normal 23" xfId="487"/>
    <cellStyle name="Normal 23 2" xfId="488"/>
    <cellStyle name="Normal 23_Compo-Civil" xfId="489"/>
    <cellStyle name="Normal 24" xfId="490"/>
    <cellStyle name="Normal 24 2" xfId="491"/>
    <cellStyle name="Normal 24_Compo-Civil" xfId="492"/>
    <cellStyle name="Normal 25" xfId="493"/>
    <cellStyle name="Normal 25 2" xfId="494"/>
    <cellStyle name="Normal 25_Compo-Civil" xfId="495"/>
    <cellStyle name="Normal 26" xfId="496"/>
    <cellStyle name="Normal 26 2" xfId="497"/>
    <cellStyle name="Normal 26_Compo-Civil" xfId="498"/>
    <cellStyle name="Normal 27" xfId="499"/>
    <cellStyle name="Normal 27 2" xfId="500"/>
    <cellStyle name="Normal 27_Compo-Civil" xfId="501"/>
    <cellStyle name="Normal 28" xfId="502"/>
    <cellStyle name="Normal 28 2" xfId="503"/>
    <cellStyle name="Normal 28_Compo-Civil" xfId="504"/>
    <cellStyle name="Normal 29" xfId="505"/>
    <cellStyle name="Normal 3" xfId="145"/>
    <cellStyle name="Normal 3 2" xfId="506"/>
    <cellStyle name="Normal 3 3" xfId="106"/>
    <cellStyle name="Normal 3 3 2" xfId="507"/>
    <cellStyle name="Normal 3 4" xfId="508"/>
    <cellStyle name="Normal 30" xfId="107"/>
    <cellStyle name="Normal 30 2" xfId="509"/>
    <cellStyle name="Normal 31" xfId="510"/>
    <cellStyle name="Normal 32" xfId="511"/>
    <cellStyle name="Normal 33" xfId="512"/>
    <cellStyle name="Normal 34" xfId="513"/>
    <cellStyle name="Normal 35" xfId="514"/>
    <cellStyle name="Normal 36" xfId="515"/>
    <cellStyle name="Normal 37" xfId="516"/>
    <cellStyle name="Normal 38" xfId="517"/>
    <cellStyle name="Normal 39" xfId="518"/>
    <cellStyle name="Normal 4" xfId="108"/>
    <cellStyle name="Normal 4 10" xfId="519"/>
    <cellStyle name="Normal 4 2" xfId="144"/>
    <cellStyle name="Normal 4 2 2" xfId="521"/>
    <cellStyle name="Normal 4 2 3" xfId="522"/>
    <cellStyle name="Normal 4 2 4" xfId="520"/>
    <cellStyle name="Normal 4 2_Compo-Civil" xfId="523"/>
    <cellStyle name="Normal 4 3" xfId="524"/>
    <cellStyle name="Normal 4 4" xfId="525"/>
    <cellStyle name="Normal 4 5" xfId="526"/>
    <cellStyle name="Normal 4 6" xfId="527"/>
    <cellStyle name="Normal 4 7" xfId="528"/>
    <cellStyle name="Normal 4 8" xfId="529"/>
    <cellStyle name="Normal 4 9" xfId="530"/>
    <cellStyle name="Normal 4_ORÇAMENTO" xfId="531"/>
    <cellStyle name="Normal 40" xfId="532"/>
    <cellStyle name="Normal 41" xfId="533"/>
    <cellStyle name="Normal 42" xfId="534"/>
    <cellStyle name="Normal 43" xfId="535"/>
    <cellStyle name="Normal 44" xfId="536"/>
    <cellStyle name="Normal 45" xfId="537"/>
    <cellStyle name="Normal 46" xfId="538"/>
    <cellStyle name="Normal 47" xfId="539"/>
    <cellStyle name="Normal 48" xfId="540"/>
    <cellStyle name="Normal 49" xfId="541"/>
    <cellStyle name="Normal 5" xfId="542"/>
    <cellStyle name="Normal 5 2" xfId="543"/>
    <cellStyle name="Normal 5 3" xfId="544"/>
    <cellStyle name="Normal 5 4" xfId="545"/>
    <cellStyle name="Normal 5_Compo-Civil" xfId="546"/>
    <cellStyle name="Normal 50" xfId="547"/>
    <cellStyle name="Normal 51" xfId="548"/>
    <cellStyle name="Normal 52" xfId="549"/>
    <cellStyle name="Normal 53" xfId="550"/>
    <cellStyle name="Normal 54" xfId="551"/>
    <cellStyle name="Normal 55" xfId="552"/>
    <cellStyle name="Normal 56" xfId="553"/>
    <cellStyle name="Normal 57" xfId="554"/>
    <cellStyle name="Normal 58" xfId="555"/>
    <cellStyle name="Normal 59" xfId="556"/>
    <cellStyle name="Normal 6" xfId="109"/>
    <cellStyle name="Normal 6 2" xfId="557"/>
    <cellStyle name="Normal 6_Compo-Civil" xfId="558"/>
    <cellStyle name="Normal 60" xfId="559"/>
    <cellStyle name="Normal 61" xfId="560"/>
    <cellStyle name="Normal 62" xfId="561"/>
    <cellStyle name="Normal 63" xfId="562"/>
    <cellStyle name="Normal 64" xfId="563"/>
    <cellStyle name="Normal 65" xfId="564"/>
    <cellStyle name="Normal 66" xfId="565"/>
    <cellStyle name="Normal 67" xfId="566"/>
    <cellStyle name="Normal 68" xfId="567"/>
    <cellStyle name="Normal 69" xfId="568"/>
    <cellStyle name="Normal 7" xfId="569"/>
    <cellStyle name="Normal 7 2" xfId="570"/>
    <cellStyle name="Normal 7_Compo-Civil" xfId="571"/>
    <cellStyle name="Normal 70" xfId="572"/>
    <cellStyle name="Normal 71" xfId="573"/>
    <cellStyle name="Normal 72" xfId="574"/>
    <cellStyle name="Normal 73" xfId="575"/>
    <cellStyle name="Normal 74" xfId="576"/>
    <cellStyle name="Normal 75" xfId="577"/>
    <cellStyle name="Normal 76" xfId="578"/>
    <cellStyle name="Normal 77" xfId="579"/>
    <cellStyle name="Normal 78" xfId="580"/>
    <cellStyle name="Normal 79" xfId="581"/>
    <cellStyle name="Normal 8" xfId="582"/>
    <cellStyle name="Normal 8 2" xfId="583"/>
    <cellStyle name="Normal 8 3" xfId="584"/>
    <cellStyle name="Normal 8 4" xfId="585"/>
    <cellStyle name="Normal 8_Compo-Civil" xfId="586"/>
    <cellStyle name="Normal 80" xfId="587"/>
    <cellStyle name="Normal 81" xfId="588"/>
    <cellStyle name="Normal 82" xfId="589"/>
    <cellStyle name="Normal 83" xfId="590"/>
    <cellStyle name="Normal 84" xfId="591"/>
    <cellStyle name="Normal 85" xfId="592"/>
    <cellStyle name="Normal 86" xfId="593"/>
    <cellStyle name="Normal 87" xfId="594"/>
    <cellStyle name="Normal 88" xfId="595"/>
    <cellStyle name="Normal 89" xfId="596"/>
    <cellStyle name="Normal 9" xfId="597"/>
    <cellStyle name="Normal 9 2" xfId="598"/>
    <cellStyle name="Normal 9_Compo-Civil" xfId="599"/>
    <cellStyle name="Normal 90" xfId="600"/>
    <cellStyle name="Normal 91" xfId="601"/>
    <cellStyle name="Nota" xfId="110" builtinId="10" customBuiltin="1"/>
    <cellStyle name="Nota 10" xfId="602"/>
    <cellStyle name="Nota 10 2" xfId="603"/>
    <cellStyle name="Nota 11" xfId="604"/>
    <cellStyle name="Nota 11 2" xfId="605"/>
    <cellStyle name="Nota 12" xfId="606"/>
    <cellStyle name="Nota 12 2" xfId="607"/>
    <cellStyle name="Nota 13" xfId="608"/>
    <cellStyle name="Nota 13 2" xfId="609"/>
    <cellStyle name="Nota 14" xfId="610"/>
    <cellStyle name="Nota 14 2" xfId="611"/>
    <cellStyle name="Nota 15" xfId="612"/>
    <cellStyle name="Nota 15 2" xfId="613"/>
    <cellStyle name="Nota 16" xfId="614"/>
    <cellStyle name="Nota 16 2" xfId="615"/>
    <cellStyle name="Nota 17" xfId="616"/>
    <cellStyle name="Nota 17 2" xfId="617"/>
    <cellStyle name="Nota 18" xfId="618"/>
    <cellStyle name="Nota 18 2" xfId="619"/>
    <cellStyle name="Nota 19" xfId="620"/>
    <cellStyle name="Nota 19 2" xfId="621"/>
    <cellStyle name="Nota 2" xfId="111"/>
    <cellStyle name="Nota 2 2" xfId="623"/>
    <cellStyle name="Nota 2 3" xfId="624"/>
    <cellStyle name="Nota 2 4" xfId="625"/>
    <cellStyle name="Nota 2 5" xfId="622"/>
    <cellStyle name="Nota 2_CIVIL- BL 1-2-3-4-5-6-7-8 " xfId="626"/>
    <cellStyle name="Nota 20" xfId="627"/>
    <cellStyle name="Nota 20 2" xfId="628"/>
    <cellStyle name="Nota 21" xfId="629"/>
    <cellStyle name="Nota 21 2" xfId="630"/>
    <cellStyle name="Nota 22" xfId="631"/>
    <cellStyle name="Nota 22 2" xfId="632"/>
    <cellStyle name="Nota 23" xfId="633"/>
    <cellStyle name="Nota 23 2" xfId="634"/>
    <cellStyle name="Nota 24" xfId="635"/>
    <cellStyle name="Nota 24 2" xfId="636"/>
    <cellStyle name="Nota 25" xfId="637"/>
    <cellStyle name="Nota 25 2" xfId="638"/>
    <cellStyle name="Nota 26" xfId="639"/>
    <cellStyle name="Nota 26 2" xfId="640"/>
    <cellStyle name="Nota 27" xfId="641"/>
    <cellStyle name="Nota 27 2" xfId="642"/>
    <cellStyle name="Nota 28" xfId="643"/>
    <cellStyle name="Nota 28 2" xfId="644"/>
    <cellStyle name="Nota 29" xfId="645"/>
    <cellStyle name="Nota 29 2" xfId="646"/>
    <cellStyle name="Nota 3" xfId="647"/>
    <cellStyle name="Nota 3 2" xfId="648"/>
    <cellStyle name="Nota 30" xfId="649"/>
    <cellStyle name="Nota 30 2" xfId="650"/>
    <cellStyle name="Nota 31" xfId="651"/>
    <cellStyle name="Nota 31 2" xfId="652"/>
    <cellStyle name="Nota 32" xfId="653"/>
    <cellStyle name="Nota 32 2" xfId="654"/>
    <cellStyle name="Nota 33" xfId="655"/>
    <cellStyle name="Nota 33 2" xfId="656"/>
    <cellStyle name="Nota 34" xfId="657"/>
    <cellStyle name="Nota 34 2" xfId="658"/>
    <cellStyle name="Nota 35" xfId="659"/>
    <cellStyle name="Nota 35 2" xfId="660"/>
    <cellStyle name="Nota 36" xfId="661"/>
    <cellStyle name="Nota 36 2" xfId="662"/>
    <cellStyle name="Nota 37" xfId="663"/>
    <cellStyle name="Nota 37 2" xfId="664"/>
    <cellStyle name="Nota 38" xfId="665"/>
    <cellStyle name="Nota 39" xfId="666"/>
    <cellStyle name="Nota 4" xfId="667"/>
    <cellStyle name="Nota 4 2" xfId="668"/>
    <cellStyle name="Nota 5" xfId="669"/>
    <cellStyle name="Nota 5 2" xfId="670"/>
    <cellStyle name="Nota 6" xfId="671"/>
    <cellStyle name="Nota 6 2" xfId="672"/>
    <cellStyle name="Nota 7" xfId="673"/>
    <cellStyle name="Nota 7 2" xfId="674"/>
    <cellStyle name="Nota 8" xfId="675"/>
    <cellStyle name="Nota 8 2" xfId="676"/>
    <cellStyle name="Nota 9" xfId="677"/>
    <cellStyle name="Nota 9 2" xfId="678"/>
    <cellStyle name="Note" xfId="112"/>
    <cellStyle name="Output" xfId="113"/>
    <cellStyle name="planilhas" xfId="679"/>
    <cellStyle name="Porcentagem" xfId="114" builtinId="5"/>
    <cellStyle name="Porcentagem 10" xfId="680"/>
    <cellStyle name="Porcentagem 10 2" xfId="681"/>
    <cellStyle name="Porcentagem 11" xfId="682"/>
    <cellStyle name="Porcentagem 12" xfId="683"/>
    <cellStyle name="Porcentagem 13" xfId="684"/>
    <cellStyle name="Porcentagem 14" xfId="685"/>
    <cellStyle name="Porcentagem 15" xfId="686"/>
    <cellStyle name="Porcentagem 16" xfId="687"/>
    <cellStyle name="Porcentagem 17" xfId="688"/>
    <cellStyle name="Porcentagem 18" xfId="689"/>
    <cellStyle name="Porcentagem 19" xfId="690"/>
    <cellStyle name="Porcentagem 2" xfId="115"/>
    <cellStyle name="Porcentagem 2 10" xfId="691"/>
    <cellStyle name="Porcentagem 2 11" xfId="692"/>
    <cellStyle name="Porcentagem 2 12" xfId="693"/>
    <cellStyle name="Porcentagem 2 13" xfId="694"/>
    <cellStyle name="Porcentagem 2 14" xfId="695"/>
    <cellStyle name="Porcentagem 2 15" xfId="696"/>
    <cellStyle name="Porcentagem 2 16" xfId="697"/>
    <cellStyle name="Porcentagem 2 17" xfId="698"/>
    <cellStyle name="Porcentagem 2 18" xfId="699"/>
    <cellStyle name="Porcentagem 2 19" xfId="700"/>
    <cellStyle name="Porcentagem 2 2" xfId="701"/>
    <cellStyle name="Porcentagem 2 2 2" xfId="702"/>
    <cellStyle name="Porcentagem 2 2 3" xfId="703"/>
    <cellStyle name="Porcentagem 2 20" xfId="704"/>
    <cellStyle name="Porcentagem 2 21" xfId="705"/>
    <cellStyle name="Porcentagem 2 22" xfId="706"/>
    <cellStyle name="Porcentagem 2 23" xfId="707"/>
    <cellStyle name="Porcentagem 2 24" xfId="708"/>
    <cellStyle name="Porcentagem 2 25" xfId="709"/>
    <cellStyle name="Porcentagem 2 26" xfId="710"/>
    <cellStyle name="Porcentagem 2 27" xfId="711"/>
    <cellStyle name="Porcentagem 2 28" xfId="712"/>
    <cellStyle name="Porcentagem 2 29" xfId="713"/>
    <cellStyle name="Porcentagem 2 3" xfId="714"/>
    <cellStyle name="Porcentagem 2 30" xfId="715"/>
    <cellStyle name="Porcentagem 2 4" xfId="716"/>
    <cellStyle name="Porcentagem 2 5" xfId="717"/>
    <cellStyle name="Porcentagem 2 6" xfId="718"/>
    <cellStyle name="Porcentagem 2 7" xfId="719"/>
    <cellStyle name="Porcentagem 2 8" xfId="720"/>
    <cellStyle name="Porcentagem 2 9" xfId="721"/>
    <cellStyle name="Porcentagem 20" xfId="722"/>
    <cellStyle name="Porcentagem 21" xfId="723"/>
    <cellStyle name="Porcentagem 22" xfId="724"/>
    <cellStyle name="Porcentagem 23" xfId="725"/>
    <cellStyle name="Porcentagem 24" xfId="726"/>
    <cellStyle name="Porcentagem 25" xfId="727"/>
    <cellStyle name="Porcentagem 26" xfId="728"/>
    <cellStyle name="Porcentagem 27" xfId="729"/>
    <cellStyle name="Porcentagem 28" xfId="730"/>
    <cellStyle name="Porcentagem 29" xfId="731"/>
    <cellStyle name="Porcentagem 3" xfId="116"/>
    <cellStyle name="Porcentagem 30" xfId="732"/>
    <cellStyle name="Porcentagem 31" xfId="733"/>
    <cellStyle name="Porcentagem 33" xfId="734"/>
    <cellStyle name="Porcentagem 4" xfId="735"/>
    <cellStyle name="Porcentagem 5" xfId="736"/>
    <cellStyle name="Porcentagem 6" xfId="737"/>
    <cellStyle name="Porcentagem 7" xfId="738"/>
    <cellStyle name="Porcentagem 8" xfId="739"/>
    <cellStyle name="Porcentagem 9" xfId="740"/>
    <cellStyle name="Saída" xfId="117" builtinId="21" customBuiltin="1"/>
    <cellStyle name="Saída 2" xfId="118"/>
    <cellStyle name="Saída 2 2" xfId="743"/>
    <cellStyle name="Saída 2 3" xfId="744"/>
    <cellStyle name="Saída 2 4" xfId="742"/>
    <cellStyle name="Saída 2_CIVIL- BL 1-2-3-4-5-6-7-8 " xfId="745"/>
    <cellStyle name="Saída 3" xfId="746"/>
    <cellStyle name="Saída 4" xfId="747"/>
    <cellStyle name="Saída 5" xfId="748"/>
    <cellStyle name="Saída 6" xfId="749"/>
    <cellStyle name="Saída 7" xfId="741"/>
    <cellStyle name="Saída 8" xfId="888"/>
    <cellStyle name="Saída 9" xfId="887"/>
    <cellStyle name="Separador de milhares 10" xfId="750"/>
    <cellStyle name="Separador de milhares 11" xfId="751"/>
    <cellStyle name="Separador de milhares 12" xfId="752"/>
    <cellStyle name="Separador de milhares 13" xfId="753"/>
    <cellStyle name="Separador de milhares 14" xfId="754"/>
    <cellStyle name="Separador de milhares 15" xfId="755"/>
    <cellStyle name="Separador de milhares 16" xfId="756"/>
    <cellStyle name="Separador de milhares 17" xfId="757"/>
    <cellStyle name="Separador de milhares 18" xfId="758"/>
    <cellStyle name="Separador de milhares 19" xfId="759"/>
    <cellStyle name="Separador de milhares 2" xfId="120"/>
    <cellStyle name="Separador de milhares 2 10" xfId="760"/>
    <cellStyle name="Separador de milhares 2 11" xfId="761"/>
    <cellStyle name="Separador de milhares 2 12" xfId="762"/>
    <cellStyle name="Separador de milhares 2 13" xfId="763"/>
    <cellStyle name="Separador de milhares 2 14" xfId="764"/>
    <cellStyle name="Separador de milhares 2 15" xfId="765"/>
    <cellStyle name="Separador de milhares 2 16" xfId="766"/>
    <cellStyle name="Separador de milhares 2 17" xfId="767"/>
    <cellStyle name="Separador de milhares 2 18" xfId="768"/>
    <cellStyle name="Separador de milhares 2 19" xfId="769"/>
    <cellStyle name="Separador de milhares 2 2" xfId="770"/>
    <cellStyle name="Separador de milhares 2 2 2" xfId="771"/>
    <cellStyle name="Separador de milhares 2 20" xfId="772"/>
    <cellStyle name="Separador de milhares 2 21" xfId="773"/>
    <cellStyle name="Separador de milhares 2 22" xfId="774"/>
    <cellStyle name="Separador de milhares 2 23" xfId="775"/>
    <cellStyle name="Separador de milhares 2 24" xfId="776"/>
    <cellStyle name="Separador de milhares 2 25" xfId="777"/>
    <cellStyle name="Separador de milhares 2 26" xfId="778"/>
    <cellStyle name="Separador de milhares 2 27" xfId="779"/>
    <cellStyle name="Separador de milhares 2 28" xfId="780"/>
    <cellStyle name="Separador de milhares 2 29" xfId="781"/>
    <cellStyle name="Separador de milhares 2 3" xfId="782"/>
    <cellStyle name="Separador de milhares 2 30" xfId="783"/>
    <cellStyle name="Separador de milhares 2 31" xfId="784"/>
    <cellStyle name="Separador de milhares 2 4" xfId="785"/>
    <cellStyle name="Separador de milhares 2 5" xfId="786"/>
    <cellStyle name="Separador de milhares 2 6" xfId="787"/>
    <cellStyle name="Separador de milhares 2 7" xfId="788"/>
    <cellStyle name="Separador de milhares 2 8" xfId="789"/>
    <cellStyle name="Separador de milhares 2 9" xfId="790"/>
    <cellStyle name="Separador de milhares 20" xfId="791"/>
    <cellStyle name="Separador de milhares 21" xfId="792"/>
    <cellStyle name="Separador de milhares 22" xfId="793"/>
    <cellStyle name="Separador de milhares 23" xfId="794"/>
    <cellStyle name="Separador de milhares 24" xfId="795"/>
    <cellStyle name="Separador de milhares 25" xfId="796"/>
    <cellStyle name="Separador de milhares 26" xfId="797"/>
    <cellStyle name="Separador de milhares 27" xfId="798"/>
    <cellStyle name="Separador de milhares 28" xfId="799"/>
    <cellStyle name="Separador de milhares 29" xfId="800"/>
    <cellStyle name="Separador de milhares 3" xfId="121"/>
    <cellStyle name="Separador de milhares 3 2" xfId="122"/>
    <cellStyle name="Separador de milhares 3 2 2" xfId="801"/>
    <cellStyle name="Separador de milhares 3 3" xfId="802"/>
    <cellStyle name="Separador de milhares 3 4" xfId="803"/>
    <cellStyle name="Separador de milhares 30" xfId="804"/>
    <cellStyle name="Separador de milhares 31" xfId="805"/>
    <cellStyle name="Separador de milhares 4" xfId="806"/>
    <cellStyle name="Separador de milhares 5" xfId="807"/>
    <cellStyle name="Separador de milhares 5 2" xfId="808"/>
    <cellStyle name="Separador de milhares 5 3" xfId="809"/>
    <cellStyle name="Separador de milhares 6" xfId="810"/>
    <cellStyle name="Separador de milhares 6 2" xfId="811"/>
    <cellStyle name="Separador de milhares 7" xfId="812"/>
    <cellStyle name="Separador de milhares 8" xfId="813"/>
    <cellStyle name="Separador de milhares 9" xfId="814"/>
    <cellStyle name="Texto de Aviso" xfId="123" builtinId="11" customBuiltin="1"/>
    <cellStyle name="Texto de Aviso 2" xfId="124"/>
    <cellStyle name="Texto de Aviso 2 2" xfId="815"/>
    <cellStyle name="Texto de Aviso 2 3" xfId="816"/>
    <cellStyle name="Texto de Aviso 2_ORÇAMENTO - FORUM DE V. GRANDE" xfId="817"/>
    <cellStyle name="Texto de Aviso 3" xfId="818"/>
    <cellStyle name="Texto de Aviso 4" xfId="819"/>
    <cellStyle name="Texto de Aviso 5" xfId="820"/>
    <cellStyle name="Texto de Aviso 6" xfId="821"/>
    <cellStyle name="Texto Explicativo" xfId="125" builtinId="53" customBuiltin="1"/>
    <cellStyle name="Texto Explicativo 2" xfId="126"/>
    <cellStyle name="Texto Explicativo 2 2" xfId="822"/>
    <cellStyle name="Texto Explicativo 2 3" xfId="823"/>
    <cellStyle name="Texto Explicativo 2_ORÇAMENTO - FORUM DE V. GRANDE" xfId="824"/>
    <cellStyle name="Texto Explicativo 3" xfId="825"/>
    <cellStyle name="Texto Explicativo 4" xfId="826"/>
    <cellStyle name="Texto Explicativo 5" xfId="827"/>
    <cellStyle name="Texto Explicativo 6" xfId="828"/>
    <cellStyle name="Title" xfId="127"/>
    <cellStyle name="Título" xfId="128" builtinId="15" customBuiltin="1"/>
    <cellStyle name="Título 1" xfId="129" builtinId="16" customBuiltin="1"/>
    <cellStyle name="Título 1 2" xfId="130"/>
    <cellStyle name="Título 1 2 2" xfId="830"/>
    <cellStyle name="Título 1 2 3" xfId="831"/>
    <cellStyle name="Título 1 2 4" xfId="829"/>
    <cellStyle name="Título 1 2_CIVIL- BL 1-2-3-4-5-6-7-8 " xfId="832"/>
    <cellStyle name="Título 1 3" xfId="833"/>
    <cellStyle name="Título 1 4" xfId="834"/>
    <cellStyle name="Título 1 5" xfId="835"/>
    <cellStyle name="Título 1 6" xfId="836"/>
    <cellStyle name="Título 10" xfId="837"/>
    <cellStyle name="Título 2" xfId="131" builtinId="17" customBuiltin="1"/>
    <cellStyle name="Título 2 2" xfId="132"/>
    <cellStyle name="Título 2 2 2" xfId="839"/>
    <cellStyle name="Título 2 2 3" xfId="840"/>
    <cellStyle name="Título 2 2 4" xfId="838"/>
    <cellStyle name="Título 2 2_CIVIL- BL 1-2-3-4-5-6-7-8 " xfId="841"/>
    <cellStyle name="Título 2 3" xfId="842"/>
    <cellStyle name="Título 2 4" xfId="843"/>
    <cellStyle name="Título 2 5" xfId="844"/>
    <cellStyle name="Título 2 6" xfId="845"/>
    <cellStyle name="Título 3" xfId="133" builtinId="18" customBuiltin="1"/>
    <cellStyle name="Título 3 2" xfId="134"/>
    <cellStyle name="Título 3 2 2" xfId="847"/>
    <cellStyle name="Título 3 2 3" xfId="848"/>
    <cellStyle name="Título 3 2 4" xfId="846"/>
    <cellStyle name="Título 3 2_CIVIL- BL 1-2-3-4-5-6-7-8 " xfId="849"/>
    <cellStyle name="Título 3 3" xfId="850"/>
    <cellStyle name="Título 3 4" xfId="851"/>
    <cellStyle name="Título 3 5" xfId="852"/>
    <cellStyle name="Título 3 6" xfId="853"/>
    <cellStyle name="Título 4" xfId="135" builtinId="19" customBuiltin="1"/>
    <cellStyle name="Título 4 2" xfId="136"/>
    <cellStyle name="Título 4 2 2" xfId="855"/>
    <cellStyle name="Título 4 2 3" xfId="856"/>
    <cellStyle name="Título 4 2 4" xfId="854"/>
    <cellStyle name="Título 4 2_ORÇAMENTO - FORUM DE V. GRANDE" xfId="857"/>
    <cellStyle name="Título 4 3" xfId="858"/>
    <cellStyle name="Título 4 4" xfId="859"/>
    <cellStyle name="Título 4 5" xfId="860"/>
    <cellStyle name="Título 4 6" xfId="861"/>
    <cellStyle name="Título 5" xfId="137"/>
    <cellStyle name="Título 5 2" xfId="863"/>
    <cellStyle name="Título 5 3" xfId="864"/>
    <cellStyle name="Título 5 4" xfId="862"/>
    <cellStyle name="Título 5_ORÇAMENTO - FORUM DE V. GRANDE" xfId="865"/>
    <cellStyle name="Título 6" xfId="866"/>
    <cellStyle name="Título 7" xfId="867"/>
    <cellStyle name="Título 8" xfId="868"/>
    <cellStyle name="Título 9" xfId="869"/>
    <cellStyle name="Total" xfId="138" builtinId="25" customBuiltin="1"/>
    <cellStyle name="Total 2" xfId="139"/>
    <cellStyle name="Total 2 2" xfId="870"/>
    <cellStyle name="Total 2 3" xfId="871"/>
    <cellStyle name="Total 2_CIVIL- BL 1-2-3-4-5-6-7-8 " xfId="872"/>
    <cellStyle name="Total 3" xfId="873"/>
    <cellStyle name="Total 4" xfId="874"/>
    <cellStyle name="Total 5" xfId="875"/>
    <cellStyle name="Total 6" xfId="876"/>
    <cellStyle name="Total 7" xfId="877"/>
    <cellStyle name="Vírgula" xfId="119" builtinId="3"/>
    <cellStyle name="Vírgula 2" xfId="140"/>
    <cellStyle name="Vírgula 2 2" xfId="880"/>
    <cellStyle name="Vírgula 2 3" xfId="881"/>
    <cellStyle name="Vírgula 2 4" xfId="879"/>
    <cellStyle name="Vírgula 3" xfId="141"/>
    <cellStyle name="Vírgula 3 2" xfId="883"/>
    <cellStyle name="Vírgula 3 3" xfId="882"/>
    <cellStyle name="Vírgula 4" xfId="884"/>
    <cellStyle name="Vírgula 4 2" xfId="885"/>
    <cellStyle name="Vírgula 5" xfId="142"/>
    <cellStyle name="Vírgula 5 2" xfId="886"/>
    <cellStyle name="Vírgula 6" xfId="878"/>
    <cellStyle name="Warning Text" xfId="143"/>
  </cellStyles>
  <dxfs count="40">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D3D3D"/>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onnections" Target="connection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518707</xdr:colOff>
      <xdr:row>1</xdr:row>
      <xdr:rowOff>32572</xdr:rowOff>
    </xdr:from>
    <xdr:to>
      <xdr:col>4</xdr:col>
      <xdr:colOff>748394</xdr:colOff>
      <xdr:row>1</xdr:row>
      <xdr:rowOff>1211035</xdr:rowOff>
    </xdr:to>
    <xdr:pic>
      <xdr:nvPicPr>
        <xdr:cNvPr id="2" name="Imagem 1"/>
        <xdr:cNvPicPr>
          <a:picLocks noChangeAspect="1"/>
        </xdr:cNvPicPr>
      </xdr:nvPicPr>
      <xdr:blipFill>
        <a:blip xmlns:r="http://schemas.openxmlformats.org/officeDocument/2006/relationships" r:embed="rId1"/>
        <a:stretch>
          <a:fillRect/>
        </a:stretch>
      </xdr:blipFill>
      <xdr:spPr>
        <a:xfrm>
          <a:off x="1131028" y="631286"/>
          <a:ext cx="6652259" cy="11784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202406</xdr:colOff>
      <xdr:row>1</xdr:row>
      <xdr:rowOff>35718</xdr:rowOff>
    </xdr:from>
    <xdr:to>
      <xdr:col>4</xdr:col>
      <xdr:colOff>4845844</xdr:colOff>
      <xdr:row>1</xdr:row>
      <xdr:rowOff>1323228</xdr:rowOff>
    </xdr:to>
    <xdr:pic>
      <xdr:nvPicPr>
        <xdr:cNvPr id="2" name="Imagem 1"/>
        <xdr:cNvPicPr>
          <a:picLocks noChangeAspect="1"/>
        </xdr:cNvPicPr>
      </xdr:nvPicPr>
      <xdr:blipFill>
        <a:blip xmlns:r="http://schemas.openxmlformats.org/officeDocument/2006/relationships" r:embed="rId1"/>
        <a:stretch>
          <a:fillRect/>
        </a:stretch>
      </xdr:blipFill>
      <xdr:spPr>
        <a:xfrm>
          <a:off x="559594" y="202406"/>
          <a:ext cx="7393781" cy="128751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1415143</xdr:colOff>
      <xdr:row>1</xdr:row>
      <xdr:rowOff>68039</xdr:rowOff>
    </xdr:from>
    <xdr:to>
      <xdr:col>5</xdr:col>
      <xdr:colOff>1013652</xdr:colOff>
      <xdr:row>1</xdr:row>
      <xdr:rowOff>1178077</xdr:rowOff>
    </xdr:to>
    <xdr:pic>
      <xdr:nvPicPr>
        <xdr:cNvPr id="2" name="Imagem 1"/>
        <xdr:cNvPicPr>
          <a:picLocks noChangeAspect="1"/>
        </xdr:cNvPicPr>
      </xdr:nvPicPr>
      <xdr:blipFill>
        <a:blip xmlns:r="http://schemas.openxmlformats.org/officeDocument/2006/relationships" r:embed="rId1"/>
        <a:stretch>
          <a:fillRect/>
        </a:stretch>
      </xdr:blipFill>
      <xdr:spPr>
        <a:xfrm>
          <a:off x="2748643" y="666753"/>
          <a:ext cx="6266009" cy="111003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177800</xdr:colOff>
      <xdr:row>1</xdr:row>
      <xdr:rowOff>33569</xdr:rowOff>
    </xdr:from>
    <xdr:to>
      <xdr:col>4</xdr:col>
      <xdr:colOff>2910224</xdr:colOff>
      <xdr:row>1</xdr:row>
      <xdr:rowOff>1311171</xdr:rowOff>
    </xdr:to>
    <xdr:pic>
      <xdr:nvPicPr>
        <xdr:cNvPr id="2" name="Imagem 1"/>
        <xdr:cNvPicPr>
          <a:picLocks noChangeAspect="1"/>
        </xdr:cNvPicPr>
      </xdr:nvPicPr>
      <xdr:blipFill>
        <a:blip xmlns:r="http://schemas.openxmlformats.org/officeDocument/2006/relationships" r:embed="rId1"/>
        <a:stretch>
          <a:fillRect/>
        </a:stretch>
      </xdr:blipFill>
      <xdr:spPr>
        <a:xfrm>
          <a:off x="419100" y="211369"/>
          <a:ext cx="6809124" cy="127760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enode/Downloads/Aureo/GIN&#193;SIO%20JORGE%20MUSSA/001%20-%20PLANILHA%20OR&#199;AMENTO%20GIN&#193;SIO%20JORGE%20MUSSA%20-%20RV0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USER/Desktop/IGOR/VARZEA%20GRANDE/PLANILHA%20OR&#199;AMENT&#193;RIA%20DA%20PRA&#199;A%20NAIR_SACR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nodes\Documentos\SECRETATIA%20MUNICIPAL%20DE%20ASSUNTOS%20ESTRAT&#201;GICOS\PRA&#199;A%20AQUIDABAN\OR&#199;AMENTO%20PRA&#199;A%20AQUIDABAN%2022-03-1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row r="9323">
          <cell r="A9323">
            <v>93572</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
      <sheetName val="SINAPIFEVEREIRO2021"/>
      <sheetName val="1-RESUMO"/>
      <sheetName val="2-ORÇAMENTO"/>
      <sheetName val="3-CRONOGRAMA"/>
      <sheetName val="4-BDI"/>
      <sheetName val="COMP. PROPRIA"/>
    </sheetNames>
    <sheetDataSet>
      <sheetData sheetId="0"/>
      <sheetData sheetId="1">
        <row r="2733">
          <cell r="A2733">
            <v>3671</v>
          </cell>
        </row>
        <row r="5636">
          <cell r="A5636" t="str">
            <v>95276</v>
          </cell>
        </row>
        <row r="11710">
          <cell r="A11710" t="str">
            <v>88270</v>
          </cell>
        </row>
        <row r="11742">
          <cell r="A11742" t="str">
            <v>88309</v>
          </cell>
        </row>
        <row r="11749">
          <cell r="A11749" t="str">
            <v>88316</v>
          </cell>
        </row>
      </sheetData>
      <sheetData sheetId="2"/>
      <sheetData sheetId="3"/>
      <sheetData sheetId="4"/>
      <sheetData sheetId="5"/>
      <sheetData sheetId="6">
        <row r="10">
          <cell r="B10" t="str">
            <v>CP-SP-01</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
      <sheetName val="SINAPI FEVEREIRO DES. 2019"/>
      <sheetName val="COMP. PROPRIA"/>
      <sheetName val="1-RESUMO"/>
      <sheetName val="2-ORÇAMENTO"/>
      <sheetName val="3-CRONOGRAMA"/>
      <sheetName val="4-BDI"/>
      <sheetName val="COTAÇÃO"/>
    </sheetNames>
    <sheetDataSet>
      <sheetData sheetId="0">
        <row r="13">
          <cell r="C13">
            <v>88326</v>
          </cell>
        </row>
      </sheetData>
      <sheetData sheetId="1">
        <row r="1">
          <cell r="A1">
            <v>2404</v>
          </cell>
          <cell r="B1" t="str">
            <v>!EM PROCESSO DE DESATIVACAO! DIVISORIA COLMEIA CEGA COM MONTANTE E RODAPE DE ALUMINIO ANODIZADO SIMPLES (SEM COLOCACAO)</v>
          </cell>
          <cell r="C1" t="str">
            <v xml:space="preserve">M2    </v>
          </cell>
          <cell r="D1">
            <v>90</v>
          </cell>
        </row>
        <row r="2">
          <cell r="A2">
            <v>2720</v>
          </cell>
          <cell r="B2" t="str">
            <v>!EM PROCESSO DE DESATIVACAO! ESCAVADEIRA DRAGA DE ARRASTE, CAP. 3/4 JC 140HP (INCL MANUTENCAO/OPERACAO)</v>
          </cell>
          <cell r="C2" t="str">
            <v xml:space="preserve">H     </v>
          </cell>
          <cell r="D2">
            <v>159.33000000000001</v>
          </cell>
        </row>
        <row r="3">
          <cell r="A3">
            <v>2719</v>
          </cell>
          <cell r="B3" t="str">
            <v>!EM PROCESSO DE DESATIVACAO! ESCAVADEIRA HIDRAULICA SOBRE ESTEIRAS DE 99 HP, PESO OPERACIONAL DE *16* T E CAPACIDADE DE 0,85 A 1,00 M3 (LOCACAO COM OPERADOR, COMBUSTIVEL E MANUTENCAO)</v>
          </cell>
          <cell r="C3" t="str">
            <v xml:space="preserve">H     </v>
          </cell>
          <cell r="D3">
            <v>135</v>
          </cell>
        </row>
        <row r="4">
          <cell r="A4">
            <v>3378</v>
          </cell>
          <cell r="B4" t="str">
            <v>!EM PROCESSO DE DESATIVACAO! HASTE DE ATERRAMENTO EM ACO COM 3,00 M DE COMPRIMENTO E DN = 3/4", REVESTIDA COM BAIXA CAMADA DE COBRE, SEM CONECTOR</v>
          </cell>
          <cell r="C4" t="str">
            <v xml:space="preserve">UN    </v>
          </cell>
          <cell r="D4">
            <v>47.41</v>
          </cell>
        </row>
        <row r="5">
          <cell r="A5">
            <v>3380</v>
          </cell>
          <cell r="B5" t="str">
            <v>!EM PROCESSO DE DESATIVACAO! HASTE DE ATERRAMENTO EM ACO COM 3,00 M DE COMPRIMENTO E DN = 5/8", REVESTIDA COM BAIXA CAMADA DE COBRE, COM CONECTOR TIPO GRAMPO</v>
          </cell>
          <cell r="C5" t="str">
            <v xml:space="preserve">UN    </v>
          </cell>
          <cell r="D5">
            <v>33.19</v>
          </cell>
        </row>
        <row r="6">
          <cell r="A6">
            <v>3379</v>
          </cell>
          <cell r="B6" t="str">
            <v>!EM PROCESSO DE DESATIVACAO! HASTE DE ATERRAMENTO EM ACO COM 3,00 M DE COMPRIMENTO E DN = 5/8", REVESTIDA COM BAIXA CAMADA DE COBRE, SEM CONECTOR</v>
          </cell>
          <cell r="C6" t="str">
            <v xml:space="preserve">UN    </v>
          </cell>
          <cell r="D6">
            <v>32.04</v>
          </cell>
        </row>
        <row r="7">
          <cell r="A7">
            <v>13382</v>
          </cell>
          <cell r="B7" t="str">
            <v>!EM PROCESSO DE DESATIVACAO! LUMINARIA FECHADA P/ ILUMINACAO PUBLICA, TIPO ABL 50/F OU EQUIV, P/ LAMPADA A VAPOR DE MERCURIO 400W</v>
          </cell>
          <cell r="C7" t="str">
            <v xml:space="preserve">UN    </v>
          </cell>
          <cell r="D7">
            <v>183.21</v>
          </cell>
        </row>
        <row r="8">
          <cell r="A8">
            <v>11088</v>
          </cell>
          <cell r="B8" t="str">
            <v>!EM PROCESSO DE DESATIVACAO! TELHA CERAMICA TIPO PLAN, COMPRIMENTO DE *47* CM, RENDIMENTO DE *26* TELHAS/M2</v>
          </cell>
          <cell r="C8" t="str">
            <v xml:space="preserve">UN    </v>
          </cell>
          <cell r="D8">
            <v>0.99</v>
          </cell>
        </row>
        <row r="9">
          <cell r="A9">
            <v>4126</v>
          </cell>
          <cell r="B9" t="str">
            <v>!EM PROCESSO DE DESATIVACAO! TERMINAL DE PORCELANA (MUFLA) UNIPOLAR, USO EXTERNO, TENSAO 3,6/6 KV, PARA CABO DE 10/16 MM2, COM ISOLAMENTO EPR</v>
          </cell>
          <cell r="C9" t="str">
            <v xml:space="preserve">UN    </v>
          </cell>
          <cell r="D9">
            <v>209.97</v>
          </cell>
        </row>
        <row r="10">
          <cell r="A10">
            <v>10615</v>
          </cell>
          <cell r="B10" t="str">
            <v>!EM PROCESSO DE DESATIVACAO! VEICULO DE PASSEIO COM MOTOR 1.0 FLEX, POTENCIA 72/85 CV, 5 PORTAS, COR SOLIDA, BASICO</v>
          </cell>
          <cell r="C10" t="str">
            <v xml:space="preserve">UN    </v>
          </cell>
          <cell r="D10">
            <v>44990</v>
          </cell>
        </row>
        <row r="11">
          <cell r="A11">
            <v>21136</v>
          </cell>
          <cell r="B11" t="str">
            <v>!EM PROCESSO DESATIVACAO! ELETRODUTO EM ACO GALVANIZADO ELETROLITICO, LEVE, DIAMETRO 1", PAREDE DE 0,90 MM</v>
          </cell>
          <cell r="C11" t="str">
            <v xml:space="preserve">M     </v>
          </cell>
          <cell r="D11">
            <v>11.14</v>
          </cell>
        </row>
        <row r="12">
          <cell r="A12">
            <v>21128</v>
          </cell>
          <cell r="B12" t="str">
            <v>!EM PROCESSO DESATIVACAO! ELETRODUTO EM ACO GALVANIZADO ELETROLITICO, LEVE, DIAMETRO 3/4", PAREDE DE 0,90 MM</v>
          </cell>
          <cell r="C12" t="str">
            <v xml:space="preserve">M     </v>
          </cell>
          <cell r="D12">
            <v>8.6199999999999992</v>
          </cell>
        </row>
        <row r="13">
          <cell r="A13">
            <v>21130</v>
          </cell>
          <cell r="B13" t="str">
            <v>!EM PROCESSO DESATIVACAO! ELETRODUTO EM ACO GALVANIZADO ELETROLITICO, SEMI-PESADO, DIAMETRO 1 1/2", PAREDE DE 1,20 MM</v>
          </cell>
          <cell r="C13" t="str">
            <v xml:space="preserve">M     </v>
          </cell>
          <cell r="D13">
            <v>21.77</v>
          </cell>
        </row>
        <row r="14">
          <cell r="A14">
            <v>21135</v>
          </cell>
          <cell r="B14" t="str">
            <v>!EM PROCESSO DESATIVACAO! ELETRODUTO EM ACO GALVANIZADO ELETROLITICO, SEMI-PESADO, DIAMETRO 1 1/4", PAREDE DE 1,20 MM</v>
          </cell>
          <cell r="C14" t="str">
            <v xml:space="preserve">M     </v>
          </cell>
          <cell r="D14">
            <v>21.43</v>
          </cell>
        </row>
        <row r="15">
          <cell r="A15">
            <v>38605</v>
          </cell>
          <cell r="B15" t="str">
            <v>ABERTURA PARA ENCAIXE DE CUBA OU LAVATORIO EM BANCADA DE MARMORE/ GRANITO OU OUTRO TIPO DE PEDRA NATURAL</v>
          </cell>
          <cell r="C15" t="str">
            <v xml:space="preserve">UN    </v>
          </cell>
          <cell r="D15">
            <v>108.93</v>
          </cell>
        </row>
        <row r="16">
          <cell r="A16">
            <v>11270</v>
          </cell>
          <cell r="B16" t="str">
            <v>ABRACADEIRA DE LATAO PARA FIXACAO DE CABO PARA-RAIO, DIMENSOES 32 X 24 X 24 MM</v>
          </cell>
          <cell r="C16" t="str">
            <v xml:space="preserve">UN    </v>
          </cell>
          <cell r="D16">
            <v>1.88</v>
          </cell>
        </row>
        <row r="17">
          <cell r="A17">
            <v>412</v>
          </cell>
          <cell r="B17" t="str">
            <v>ABRACADEIRA DE NYLON PARA AMARRACAO DE CABOS, COMPRIMENTO DE *230* X *7,6* MM</v>
          </cell>
          <cell r="C17" t="str">
            <v xml:space="preserve">UN    </v>
          </cell>
          <cell r="D17">
            <v>0.92</v>
          </cell>
        </row>
        <row r="18">
          <cell r="A18">
            <v>414</v>
          </cell>
          <cell r="B18" t="str">
            <v>ABRACADEIRA DE NYLON PARA AMARRACAO DE CABOS, COMPRIMENTO DE 100 X 2,5 MM</v>
          </cell>
          <cell r="C18" t="str">
            <v xml:space="preserve">UN    </v>
          </cell>
          <cell r="D18">
            <v>0.05</v>
          </cell>
        </row>
        <row r="19">
          <cell r="A19">
            <v>410</v>
          </cell>
          <cell r="B19" t="str">
            <v>ABRACADEIRA DE NYLON PARA AMARRACAO DE CABOS, COMPRIMENTO DE 150 X *3,6* MM</v>
          </cell>
          <cell r="C19" t="str">
            <v xml:space="preserve">UN    </v>
          </cell>
          <cell r="D19">
            <v>0.14000000000000001</v>
          </cell>
        </row>
        <row r="20">
          <cell r="A20">
            <v>411</v>
          </cell>
          <cell r="B20" t="str">
            <v>ABRACADEIRA DE NYLON PARA AMARRACAO DE CABOS, COMPRIMENTO DE 200 X *4,6* MM</v>
          </cell>
          <cell r="C20" t="str">
            <v xml:space="preserve">UN    </v>
          </cell>
          <cell r="D20">
            <v>0.18</v>
          </cell>
        </row>
        <row r="21">
          <cell r="A21">
            <v>408</v>
          </cell>
          <cell r="B21" t="str">
            <v>ABRACADEIRA DE NYLON PARA AMARRACAO DE CABOS, COMPRIMENTO DE 390 X *4,6* MM</v>
          </cell>
          <cell r="C21" t="str">
            <v xml:space="preserve">UN    </v>
          </cell>
          <cell r="D21">
            <v>0.89</v>
          </cell>
        </row>
        <row r="22">
          <cell r="A22">
            <v>39131</v>
          </cell>
          <cell r="B22" t="str">
            <v>ABRACADEIRA EM ACO PARA AMARRACAO DE ELETRODUTOS, TIPO D, COM 1 1/2" E CUNHA DE FIXACAO</v>
          </cell>
          <cell r="C22" t="str">
            <v xml:space="preserve">UN    </v>
          </cell>
          <cell r="D22">
            <v>2.12</v>
          </cell>
        </row>
        <row r="23">
          <cell r="A23">
            <v>394</v>
          </cell>
          <cell r="B23" t="str">
            <v>ABRACADEIRA EM ACO PARA AMARRACAO DE ELETRODUTOS, TIPO D, COM 1 1/2" E PARAFUSO DE FIXACAO</v>
          </cell>
          <cell r="C23" t="str">
            <v xml:space="preserve">UN    </v>
          </cell>
          <cell r="D23">
            <v>2.15</v>
          </cell>
        </row>
        <row r="24">
          <cell r="A24">
            <v>39130</v>
          </cell>
          <cell r="B24" t="str">
            <v>ABRACADEIRA EM ACO PARA AMARRACAO DE ELETRODUTOS, TIPO D, COM 1 1/4" E CUNHA DE FIXACAO</v>
          </cell>
          <cell r="C24" t="str">
            <v xml:space="preserve">UN    </v>
          </cell>
          <cell r="D24">
            <v>1.94</v>
          </cell>
        </row>
        <row r="25">
          <cell r="A25">
            <v>395</v>
          </cell>
          <cell r="B25" t="str">
            <v>ABRACADEIRA EM ACO PARA AMARRACAO DE ELETRODUTOS, TIPO D, COM 1 1/4" E PARAFUSO DE FIXACAO</v>
          </cell>
          <cell r="C25" t="str">
            <v xml:space="preserve">UN    </v>
          </cell>
          <cell r="D25">
            <v>2.0699999999999998</v>
          </cell>
        </row>
        <row r="26">
          <cell r="A26">
            <v>39127</v>
          </cell>
          <cell r="B26" t="str">
            <v>ABRACADEIRA EM ACO PARA AMARRACAO DE ELETRODUTOS, TIPO D, COM 1/2" E CUNHA DE FIXACAO</v>
          </cell>
          <cell r="C26" t="str">
            <v xml:space="preserve">UN    </v>
          </cell>
          <cell r="D26">
            <v>1.02</v>
          </cell>
        </row>
        <row r="27">
          <cell r="A27">
            <v>392</v>
          </cell>
          <cell r="B27" t="str">
            <v>ABRACADEIRA EM ACO PARA AMARRACAO DE ELETRODUTOS, TIPO D, COM 1/2" E PARAFUSO DE FIXACAO</v>
          </cell>
          <cell r="C27" t="str">
            <v xml:space="preserve">UN    </v>
          </cell>
          <cell r="D27">
            <v>1.05</v>
          </cell>
        </row>
        <row r="28">
          <cell r="A28">
            <v>39129</v>
          </cell>
          <cell r="B28" t="str">
            <v>ABRACADEIRA EM ACO PARA AMARRACAO DE ELETRODUTOS, TIPO D, COM 1" E CUNHA DE FIXACAO</v>
          </cell>
          <cell r="C28" t="str">
            <v xml:space="preserve">UN    </v>
          </cell>
          <cell r="D28">
            <v>1.19</v>
          </cell>
        </row>
        <row r="29">
          <cell r="A29">
            <v>393</v>
          </cell>
          <cell r="B29" t="str">
            <v>ABRACADEIRA EM ACO PARA AMARRACAO DE ELETRODUTOS, TIPO D, COM 1" E PARAFUSO DE FIXACAO</v>
          </cell>
          <cell r="C29" t="str">
            <v xml:space="preserve">UN    </v>
          </cell>
          <cell r="D29">
            <v>1.25</v>
          </cell>
        </row>
        <row r="30">
          <cell r="A30">
            <v>39133</v>
          </cell>
          <cell r="B30" t="str">
            <v>ABRACADEIRA EM ACO PARA AMARRACAO DE ELETRODUTOS, TIPO D, COM 2 1/2" E CUNHA DE FIXACAO</v>
          </cell>
          <cell r="C30" t="str">
            <v xml:space="preserve">UN    </v>
          </cell>
          <cell r="D30">
            <v>2.79</v>
          </cell>
        </row>
        <row r="31">
          <cell r="A31">
            <v>397</v>
          </cell>
          <cell r="B31" t="str">
            <v>ABRACADEIRA EM ACO PARA AMARRACAO DE ELETRODUTOS, TIPO D, COM 2 1/2" E PARAFUSO DE FIXACAO</v>
          </cell>
          <cell r="C31" t="str">
            <v xml:space="preserve">UN    </v>
          </cell>
          <cell r="D31">
            <v>3.08</v>
          </cell>
        </row>
        <row r="32">
          <cell r="A32">
            <v>39132</v>
          </cell>
          <cell r="B32" t="str">
            <v>ABRACADEIRA EM ACO PARA AMARRACAO DE ELETRODUTOS, TIPO D, COM 2" E CUNHA DE FIXACAO</v>
          </cell>
          <cell r="C32" t="str">
            <v xml:space="preserve">UN    </v>
          </cell>
          <cell r="D32">
            <v>2.23</v>
          </cell>
        </row>
        <row r="33">
          <cell r="A33">
            <v>396</v>
          </cell>
          <cell r="B33" t="str">
            <v>ABRACADEIRA EM ACO PARA AMARRACAO DE ELETRODUTOS, TIPO D, COM 2" E PARAFUSO DE FIXACAO</v>
          </cell>
          <cell r="C33" t="str">
            <v xml:space="preserve">UN    </v>
          </cell>
          <cell r="D33">
            <v>2.39</v>
          </cell>
        </row>
        <row r="34">
          <cell r="A34">
            <v>39135</v>
          </cell>
          <cell r="B34" t="str">
            <v>ABRACADEIRA EM ACO PARA AMARRACAO DE ELETRODUTOS, TIPO D, COM 3 1/2" E CUNHA DE FIXACAO</v>
          </cell>
          <cell r="C34" t="str">
            <v xml:space="preserve">UN    </v>
          </cell>
          <cell r="D34">
            <v>4.46</v>
          </cell>
        </row>
        <row r="35">
          <cell r="A35">
            <v>39128</v>
          </cell>
          <cell r="B35" t="str">
            <v>ABRACADEIRA EM ACO PARA AMARRACAO DE ELETRODUTOS, TIPO D, COM 3/4" E CUNHA DE FIXACAO</v>
          </cell>
          <cell r="C35" t="str">
            <v xml:space="preserve">UN    </v>
          </cell>
          <cell r="D35">
            <v>1.1100000000000001</v>
          </cell>
        </row>
        <row r="36">
          <cell r="A36">
            <v>400</v>
          </cell>
          <cell r="B36" t="str">
            <v>ABRACADEIRA EM ACO PARA AMARRACAO DE ELETRODUTOS, TIPO D, COM 3/4" E PARAFUSO DE FIXACAO</v>
          </cell>
          <cell r="C36" t="str">
            <v xml:space="preserve">UN    </v>
          </cell>
          <cell r="D36">
            <v>1.0900000000000001</v>
          </cell>
        </row>
        <row r="37">
          <cell r="A37">
            <v>39125</v>
          </cell>
          <cell r="B37" t="str">
            <v>ABRACADEIRA EM ACO PARA AMARRACAO DE ELETRODUTOS, TIPO D, COM 3/8" E PARAFUSO DE FIXACAO</v>
          </cell>
          <cell r="C37" t="str">
            <v xml:space="preserve">UN    </v>
          </cell>
          <cell r="D37">
            <v>1.1100000000000001</v>
          </cell>
        </row>
        <row r="38">
          <cell r="A38">
            <v>39134</v>
          </cell>
          <cell r="B38" t="str">
            <v>ABRACADEIRA EM ACO PARA AMARRACAO DE ELETRODUTOS, TIPO D, COM 3" E CUNHA DE FIXACAO</v>
          </cell>
          <cell r="C38" t="str">
            <v xml:space="preserve">UN    </v>
          </cell>
          <cell r="D38">
            <v>3.72</v>
          </cell>
        </row>
        <row r="39">
          <cell r="A39">
            <v>398</v>
          </cell>
          <cell r="B39" t="str">
            <v>ABRACADEIRA EM ACO PARA AMARRACAO DE ELETRODUTOS, TIPO D, COM 3" E PARAFUSO DE FIXACAO</v>
          </cell>
          <cell r="C39" t="str">
            <v xml:space="preserve">UN    </v>
          </cell>
          <cell r="D39">
            <v>3.43</v>
          </cell>
        </row>
        <row r="40">
          <cell r="A40">
            <v>39126</v>
          </cell>
          <cell r="B40" t="str">
            <v>ABRACADEIRA EM ACO PARA AMARRACAO DE ELETRODUTOS, TIPO D, COM 4" E CUNHA DE FIXACAO</v>
          </cell>
          <cell r="C40" t="str">
            <v xml:space="preserve">UN    </v>
          </cell>
          <cell r="D40">
            <v>5.0199999999999996</v>
          </cell>
        </row>
        <row r="41">
          <cell r="A41">
            <v>399</v>
          </cell>
          <cell r="B41" t="str">
            <v>ABRACADEIRA EM ACO PARA AMARRACAO DE ELETRODUTOS, TIPO D, COM 4" E PARAFUSO DE FIXACAO</v>
          </cell>
          <cell r="C41" t="str">
            <v xml:space="preserve">UN    </v>
          </cell>
          <cell r="D41">
            <v>4.42</v>
          </cell>
        </row>
        <row r="42">
          <cell r="A42">
            <v>39158</v>
          </cell>
          <cell r="B42" t="str">
            <v>ABRACADEIRA EM ACO PARA AMARRACAO DE ELETRODUTOS, TIPO ECONOMICA (GOTA), COM 8"</v>
          </cell>
          <cell r="C42" t="str">
            <v xml:space="preserve">UN    </v>
          </cell>
          <cell r="D42">
            <v>11.88</v>
          </cell>
        </row>
        <row r="43">
          <cell r="A43">
            <v>39141</v>
          </cell>
          <cell r="B43" t="str">
            <v>ABRACADEIRA EM ACO PARA AMARRACAO DE ELETRODUTOS, TIPO U SIMPLES, COM 1 1/2"</v>
          </cell>
          <cell r="C43" t="str">
            <v xml:space="preserve">UN    </v>
          </cell>
          <cell r="D43">
            <v>0.86</v>
          </cell>
        </row>
        <row r="44">
          <cell r="A44">
            <v>39140</v>
          </cell>
          <cell r="B44" t="str">
            <v>ABRACADEIRA EM ACO PARA AMARRACAO DE ELETRODUTOS, TIPO U SIMPLES, COM 1 1/4"</v>
          </cell>
          <cell r="C44" t="str">
            <v xml:space="preserve">UN    </v>
          </cell>
          <cell r="D44">
            <v>0.78</v>
          </cell>
        </row>
        <row r="45">
          <cell r="A45">
            <v>39137</v>
          </cell>
          <cell r="B45" t="str">
            <v>ABRACADEIRA EM ACO PARA AMARRACAO DE ELETRODUTOS, TIPO U SIMPLES, COM 1/2"</v>
          </cell>
          <cell r="C45" t="str">
            <v xml:space="preserve">UN    </v>
          </cell>
          <cell r="D45">
            <v>0.45</v>
          </cell>
        </row>
        <row r="46">
          <cell r="A46">
            <v>39139</v>
          </cell>
          <cell r="B46" t="str">
            <v>ABRACADEIRA EM ACO PARA AMARRACAO DE ELETRODUTOS, TIPO U SIMPLES, COM 1"</v>
          </cell>
          <cell r="C46" t="str">
            <v xml:space="preserve">UN    </v>
          </cell>
          <cell r="D46">
            <v>0.65</v>
          </cell>
        </row>
        <row r="47">
          <cell r="A47">
            <v>39143</v>
          </cell>
          <cell r="B47" t="str">
            <v>ABRACADEIRA EM ACO PARA AMARRACAO DE ELETRODUTOS, TIPO U SIMPLES, COM 2 1/2"</v>
          </cell>
          <cell r="C47" t="str">
            <v xml:space="preserve">UN    </v>
          </cell>
          <cell r="D47">
            <v>1.78</v>
          </cell>
        </row>
        <row r="48">
          <cell r="A48">
            <v>39142</v>
          </cell>
          <cell r="B48" t="str">
            <v>ABRACADEIRA EM ACO PARA AMARRACAO DE ELETRODUTOS, TIPO U SIMPLES, COM 2"</v>
          </cell>
          <cell r="C48" t="str">
            <v xml:space="preserve">UN    </v>
          </cell>
          <cell r="D48">
            <v>1.27</v>
          </cell>
        </row>
        <row r="49">
          <cell r="A49">
            <v>39138</v>
          </cell>
          <cell r="B49" t="str">
            <v>ABRACADEIRA EM ACO PARA AMARRACAO DE ELETRODUTOS, TIPO U SIMPLES, COM 3/4"</v>
          </cell>
          <cell r="C49" t="str">
            <v xml:space="preserve">UN    </v>
          </cell>
          <cell r="D49">
            <v>0.47</v>
          </cell>
        </row>
        <row r="50">
          <cell r="A50">
            <v>39136</v>
          </cell>
          <cell r="B50" t="str">
            <v>ABRACADEIRA EM ACO PARA AMARRACAO DE ELETRODUTOS, TIPO U SIMPLES, COM 3/8"</v>
          </cell>
          <cell r="C50" t="str">
            <v xml:space="preserve">UN    </v>
          </cell>
          <cell r="D50">
            <v>0.31</v>
          </cell>
        </row>
        <row r="51">
          <cell r="A51">
            <v>39144</v>
          </cell>
          <cell r="B51" t="str">
            <v>ABRACADEIRA EM ACO PARA AMARRACAO DE ELETRODUTOS, TIPO U SIMPLES, COM 3"</v>
          </cell>
          <cell r="C51" t="str">
            <v xml:space="preserve">UN    </v>
          </cell>
          <cell r="D51">
            <v>2.0699999999999998</v>
          </cell>
        </row>
        <row r="52">
          <cell r="A52">
            <v>39145</v>
          </cell>
          <cell r="B52" t="str">
            <v>ABRACADEIRA EM ACO PARA AMARRACAO DE ELETRODUTOS, TIPO U SIMPLES, COM 4"</v>
          </cell>
          <cell r="C52" t="str">
            <v xml:space="preserve">UN    </v>
          </cell>
          <cell r="D52">
            <v>3.41</v>
          </cell>
        </row>
        <row r="53">
          <cell r="A53">
            <v>12615</v>
          </cell>
          <cell r="B53" t="str">
            <v>ABRACADEIRA PVC, PARA CALHA PLUVIAL, DIAMETRO ENTRE 80 E 100 MM, PARA DRENAGEM PREDIAL</v>
          </cell>
          <cell r="C53" t="str">
            <v xml:space="preserve">UN    </v>
          </cell>
          <cell r="D53">
            <v>3.96</v>
          </cell>
        </row>
        <row r="54">
          <cell r="A54">
            <v>11927</v>
          </cell>
          <cell r="B54" t="str">
            <v>ABRACADEIRA, GALVANIZADA/ZINCADA, ROSCA SEM FIM, PARAFUSO INOX, LARGURA  FITA *12,6 A *14 MM, D = 2" A 2 1/2"</v>
          </cell>
          <cell r="C54" t="str">
            <v xml:space="preserve">UN    </v>
          </cell>
          <cell r="D54">
            <v>5.62</v>
          </cell>
        </row>
        <row r="55">
          <cell r="A55">
            <v>11928</v>
          </cell>
          <cell r="B55" t="str">
            <v>ABRACADEIRA, GALVANIZADA/ZINCADA, ROSCA SEM FIM, PARAFUSO INOX, LARGURA  FITA *12,6 A *14 MM, D = 3" A 3 3/4"</v>
          </cell>
          <cell r="C55" t="str">
            <v xml:space="preserve">UN    </v>
          </cell>
          <cell r="D55">
            <v>6.44</v>
          </cell>
        </row>
        <row r="56">
          <cell r="A56">
            <v>11929</v>
          </cell>
          <cell r="B56" t="str">
            <v>ABRACADEIRA, GALVANIZADA/ZINCADA, ROSCA SEM FIM, PARAFUSO INOX, LARGURA  FITA *12,6 A *14 MM, D = 4" A 4 3/4"</v>
          </cell>
          <cell r="C56" t="str">
            <v xml:space="preserve">UN    </v>
          </cell>
          <cell r="D56">
            <v>9.9600000000000009</v>
          </cell>
        </row>
        <row r="57">
          <cell r="A57">
            <v>36801</v>
          </cell>
          <cell r="B57" t="str">
            <v>ACABAMENTO CROMADO PARA REGISTRO PEQUENO, 1/2 " OU 3/4 "</v>
          </cell>
          <cell r="C57" t="str">
            <v xml:space="preserve">UN    </v>
          </cell>
          <cell r="D57">
            <v>23.7</v>
          </cell>
        </row>
        <row r="58">
          <cell r="A58">
            <v>36246</v>
          </cell>
          <cell r="B58" t="str">
            <v>ACABAMENTO SIMPLES/CONVENCIONAL PARA FORRO PVC, TIPO "U" OU "C", COR BRANCA, COMPRIMENTO 6 M</v>
          </cell>
          <cell r="C58" t="str">
            <v xml:space="preserve">M     </v>
          </cell>
          <cell r="D58">
            <v>2.5299999999999998</v>
          </cell>
        </row>
        <row r="59">
          <cell r="A59">
            <v>37600</v>
          </cell>
          <cell r="B59" t="str">
            <v>ACESSORIO DE LIGACAO NAO ELETRICO PARA CARGAS EXPLOSIVAS, TUBO DE 6 M</v>
          </cell>
          <cell r="C59" t="str">
            <v xml:space="preserve">UN    </v>
          </cell>
          <cell r="D59">
            <v>47.77</v>
          </cell>
        </row>
        <row r="60">
          <cell r="A60">
            <v>37599</v>
          </cell>
          <cell r="B60" t="str">
            <v>ACESSORIO INICIADOR NAO ELETRICO, TUBO DE 6 M, TEMPO DE RETARDO DE *160* MS</v>
          </cell>
          <cell r="C60" t="str">
            <v xml:space="preserve">UN    </v>
          </cell>
          <cell r="D60">
            <v>44.46</v>
          </cell>
        </row>
        <row r="61">
          <cell r="A61">
            <v>1</v>
          </cell>
          <cell r="B61" t="str">
            <v>ACETILENO (RECARGA PARA CILINDRO DE CONJUNTO OXICORTE GRANDE)</v>
          </cell>
          <cell r="C61" t="str">
            <v xml:space="preserve">KG    </v>
          </cell>
          <cell r="D61">
            <v>55</v>
          </cell>
        </row>
        <row r="62">
          <cell r="A62">
            <v>3</v>
          </cell>
          <cell r="B62" t="str">
            <v>ACIDO MURIATICO, DILUICAO 10% A 12% PARA USO EM LIMPEZA</v>
          </cell>
          <cell r="C62" t="str">
            <v xml:space="preserve">L     </v>
          </cell>
          <cell r="D62">
            <v>4.67</v>
          </cell>
        </row>
        <row r="63">
          <cell r="A63">
            <v>26</v>
          </cell>
          <cell r="B63" t="str">
            <v>ACO CA-25, 10,0 MM, VERGALHAO</v>
          </cell>
          <cell r="C63" t="str">
            <v xml:space="preserve">KG    </v>
          </cell>
          <cell r="D63">
            <v>4.0199999999999996</v>
          </cell>
        </row>
        <row r="64">
          <cell r="A64">
            <v>20</v>
          </cell>
          <cell r="B64" t="str">
            <v>ACO CA-25, 12,5 MM, VERGALHAO</v>
          </cell>
          <cell r="C64" t="str">
            <v xml:space="preserve">KG    </v>
          </cell>
          <cell r="D64">
            <v>4.05</v>
          </cell>
        </row>
        <row r="65">
          <cell r="A65">
            <v>21</v>
          </cell>
          <cell r="B65" t="str">
            <v>ACO CA-25, 16,0 MM, VERGALHAO</v>
          </cell>
          <cell r="C65" t="str">
            <v xml:space="preserve">KG    </v>
          </cell>
          <cell r="D65">
            <v>4.05</v>
          </cell>
        </row>
        <row r="66">
          <cell r="A66">
            <v>24</v>
          </cell>
          <cell r="B66" t="str">
            <v>ACO CA-25, 20,0 MM, VERGALHAO</v>
          </cell>
          <cell r="C66" t="str">
            <v xml:space="preserve">KG    </v>
          </cell>
          <cell r="D66">
            <v>4.05</v>
          </cell>
        </row>
        <row r="67">
          <cell r="A67">
            <v>25</v>
          </cell>
          <cell r="B67" t="str">
            <v>ACO CA-25, 25,0 MM, VERGALHAO</v>
          </cell>
          <cell r="C67" t="str">
            <v xml:space="preserve">KG    </v>
          </cell>
          <cell r="D67">
            <v>4.05</v>
          </cell>
        </row>
        <row r="68">
          <cell r="A68">
            <v>43065</v>
          </cell>
          <cell r="B68" t="str">
            <v>ACO CA-25, 32,0 MM, BARRA DE TRANSFERENCIA (COLETADO CAIXA)</v>
          </cell>
          <cell r="C68" t="str">
            <v xml:space="preserve">KG    </v>
          </cell>
          <cell r="D68">
            <v>7.24</v>
          </cell>
        </row>
        <row r="69">
          <cell r="A69">
            <v>34341</v>
          </cell>
          <cell r="B69" t="str">
            <v>ACO CA-25, 32,0 MM, VERGALHAO</v>
          </cell>
          <cell r="C69" t="str">
            <v xml:space="preserve">KG    </v>
          </cell>
          <cell r="D69">
            <v>3.81</v>
          </cell>
        </row>
        <row r="70">
          <cell r="A70">
            <v>22</v>
          </cell>
          <cell r="B70" t="str">
            <v>ACO CA-25, 6,3 MM, VERGALHAO</v>
          </cell>
          <cell r="C70" t="str">
            <v xml:space="preserve">KG    </v>
          </cell>
          <cell r="D70">
            <v>4.33</v>
          </cell>
        </row>
        <row r="71">
          <cell r="A71">
            <v>23</v>
          </cell>
          <cell r="B71" t="str">
            <v>ACO CA-25, 8,0 MM, VERGALHAO</v>
          </cell>
          <cell r="C71" t="str">
            <v xml:space="preserve">KG    </v>
          </cell>
          <cell r="D71">
            <v>4.29</v>
          </cell>
        </row>
        <row r="72">
          <cell r="A72">
            <v>34439</v>
          </cell>
          <cell r="B72" t="str">
            <v>ACO CA-50, 10,0 MM, DOBRADO E CORTADO</v>
          </cell>
          <cell r="C72" t="str">
            <v xml:space="preserve">KG    </v>
          </cell>
          <cell r="D72">
            <v>5.61</v>
          </cell>
        </row>
        <row r="73">
          <cell r="A73">
            <v>34</v>
          </cell>
          <cell r="B73" t="str">
            <v>ACO CA-50, 10,0 MM, VERGALHAO</v>
          </cell>
          <cell r="C73" t="str">
            <v xml:space="preserve">KG    </v>
          </cell>
          <cell r="D73">
            <v>4.99</v>
          </cell>
        </row>
        <row r="74">
          <cell r="A74">
            <v>34441</v>
          </cell>
          <cell r="B74" t="str">
            <v>ACO CA-50, 12,5 MM, DOBRADO E CORTADO</v>
          </cell>
          <cell r="C74" t="str">
            <v xml:space="preserve">KG    </v>
          </cell>
          <cell r="D74">
            <v>5.32</v>
          </cell>
        </row>
        <row r="75">
          <cell r="A75">
            <v>31</v>
          </cell>
          <cell r="B75" t="str">
            <v>ACO CA-50, 12,5 MM, VERGALHAO</v>
          </cell>
          <cell r="C75" t="str">
            <v xml:space="preserve">KG    </v>
          </cell>
          <cell r="D75">
            <v>4.75</v>
          </cell>
        </row>
        <row r="76">
          <cell r="A76">
            <v>34443</v>
          </cell>
          <cell r="B76" t="str">
            <v>ACO CA-50, 16 MM, DOBRADO E CORTADO</v>
          </cell>
          <cell r="C76" t="str">
            <v xml:space="preserve">KG    </v>
          </cell>
          <cell r="D76">
            <v>5.32</v>
          </cell>
        </row>
        <row r="77">
          <cell r="A77">
            <v>27</v>
          </cell>
          <cell r="B77" t="str">
            <v>ACO CA-50, 16,0 MM, VERGALHAO</v>
          </cell>
          <cell r="C77" t="str">
            <v xml:space="preserve">KG    </v>
          </cell>
          <cell r="D77">
            <v>4.75</v>
          </cell>
        </row>
        <row r="78">
          <cell r="A78">
            <v>34446</v>
          </cell>
          <cell r="B78" t="str">
            <v>ACO CA-50, 20 MM, DOBRADO E CORTADO</v>
          </cell>
          <cell r="C78" t="str">
            <v xml:space="preserve">KG    </v>
          </cell>
          <cell r="D78">
            <v>5.32</v>
          </cell>
        </row>
        <row r="79">
          <cell r="A79">
            <v>29</v>
          </cell>
          <cell r="B79" t="str">
            <v>ACO CA-50, 20,0 MM, VERGALHAO</v>
          </cell>
          <cell r="C79" t="str">
            <v xml:space="preserve">KG    </v>
          </cell>
          <cell r="D79">
            <v>4.4400000000000004</v>
          </cell>
        </row>
        <row r="80">
          <cell r="A80">
            <v>28</v>
          </cell>
          <cell r="B80" t="str">
            <v>ACO CA-50, 25,0 MM, VERGALHAO</v>
          </cell>
          <cell r="C80" t="str">
            <v xml:space="preserve">KG    </v>
          </cell>
          <cell r="D80">
            <v>5.13</v>
          </cell>
        </row>
        <row r="81">
          <cell r="A81">
            <v>34449</v>
          </cell>
          <cell r="B81" t="str">
            <v>ACO CA-50, 6,3 MM, DOBRADO E CORTADO</v>
          </cell>
          <cell r="C81" t="str">
            <v xml:space="preserve">KG    </v>
          </cell>
          <cell r="D81">
            <v>5.86</v>
          </cell>
        </row>
        <row r="82">
          <cell r="A82">
            <v>32</v>
          </cell>
          <cell r="B82" t="str">
            <v>ACO CA-50, 6,3 MM, VERGALHAO</v>
          </cell>
          <cell r="C82" t="str">
            <v xml:space="preserve">KG    </v>
          </cell>
          <cell r="D82">
            <v>5.23</v>
          </cell>
        </row>
        <row r="83">
          <cell r="A83">
            <v>33</v>
          </cell>
          <cell r="B83" t="str">
            <v>ACO CA-50, 8,0 MM, VERGALHAO</v>
          </cell>
          <cell r="C83" t="str">
            <v xml:space="preserve">KG    </v>
          </cell>
          <cell r="D83">
            <v>5.87</v>
          </cell>
        </row>
        <row r="84">
          <cell r="A84">
            <v>34343</v>
          </cell>
          <cell r="B84" t="str">
            <v>ACO CA-60, VERGALHAO, 9,5 MM</v>
          </cell>
          <cell r="C84" t="str">
            <v xml:space="preserve">KG    </v>
          </cell>
          <cell r="D84">
            <v>5.64</v>
          </cell>
        </row>
        <row r="85">
          <cell r="A85">
            <v>34452</v>
          </cell>
          <cell r="B85" t="str">
            <v>ACO CA-60, 4,2 MM, DOBRADO E CORTADO</v>
          </cell>
          <cell r="C85" t="str">
            <v xml:space="preserve">KG    </v>
          </cell>
          <cell r="D85">
            <v>5.19</v>
          </cell>
        </row>
        <row r="86">
          <cell r="A86">
            <v>36</v>
          </cell>
          <cell r="B86" t="str">
            <v>ACO CA-60, 4,2 MM, VERGALHAO</v>
          </cell>
          <cell r="C86" t="str">
            <v xml:space="preserve">KG    </v>
          </cell>
          <cell r="D86">
            <v>4.95</v>
          </cell>
        </row>
        <row r="87">
          <cell r="A87">
            <v>34456</v>
          </cell>
          <cell r="B87" t="str">
            <v>ACO CA-60, 5,0 MM, DOBRADO E CORTADO</v>
          </cell>
          <cell r="C87" t="str">
            <v xml:space="preserve">KG    </v>
          </cell>
          <cell r="D87">
            <v>5.19</v>
          </cell>
        </row>
        <row r="88">
          <cell r="A88">
            <v>39</v>
          </cell>
          <cell r="B88" t="str">
            <v>ACO CA-60, 5,0 MM, VERGALHAO</v>
          </cell>
          <cell r="C88" t="str">
            <v xml:space="preserve">KG    </v>
          </cell>
          <cell r="D88">
            <v>4.95</v>
          </cell>
        </row>
        <row r="89">
          <cell r="A89">
            <v>34457</v>
          </cell>
          <cell r="B89" t="str">
            <v>ACO CA-60, 6,0 MM, DOBRADO E CORTADO</v>
          </cell>
          <cell r="C89" t="str">
            <v xml:space="preserve">KG    </v>
          </cell>
          <cell r="D89">
            <v>5.57</v>
          </cell>
        </row>
        <row r="90">
          <cell r="A90">
            <v>40</v>
          </cell>
          <cell r="B90" t="str">
            <v>ACO CA-60, 6,0 MM, VERGALHAO</v>
          </cell>
          <cell r="C90" t="str">
            <v xml:space="preserve">KG    </v>
          </cell>
          <cell r="D90">
            <v>5.0599999999999996</v>
          </cell>
        </row>
        <row r="91">
          <cell r="A91">
            <v>34460</v>
          </cell>
          <cell r="B91" t="str">
            <v>ACO CA-60, 7,0 MM, DOBRADO E CORTADO</v>
          </cell>
          <cell r="C91" t="str">
            <v xml:space="preserve">KG    </v>
          </cell>
          <cell r="D91">
            <v>5.69</v>
          </cell>
        </row>
        <row r="92">
          <cell r="A92">
            <v>42</v>
          </cell>
          <cell r="B92" t="str">
            <v>ACO CA-60, 7,0 MM, VERGALHAO</v>
          </cell>
          <cell r="C92" t="str">
            <v xml:space="preserve">KG    </v>
          </cell>
          <cell r="D92">
            <v>5.14</v>
          </cell>
        </row>
        <row r="93">
          <cell r="A93">
            <v>38</v>
          </cell>
          <cell r="B93" t="str">
            <v>ACO CA-60, 8,0 MM, VERGALHAO</v>
          </cell>
          <cell r="C93" t="str">
            <v xml:space="preserve">KG    </v>
          </cell>
          <cell r="D93">
            <v>5.72</v>
          </cell>
        </row>
        <row r="94">
          <cell r="A94">
            <v>34344</v>
          </cell>
          <cell r="B94" t="str">
            <v>ACO-FIO PARA PROTENSAO, CP-150 RB L, 8 MM</v>
          </cell>
          <cell r="C94" t="str">
            <v xml:space="preserve">KG    </v>
          </cell>
          <cell r="D94">
            <v>7.77</v>
          </cell>
        </row>
        <row r="95">
          <cell r="A95">
            <v>20063</v>
          </cell>
          <cell r="B95" t="str">
            <v>ACOPLAMENTO DE CONDUTOR PLUVIAL, EM PVC, DIAMETRO ENTRE 80 E 100 MM, PARA DRENAGEM PREDIAL</v>
          </cell>
          <cell r="C95" t="str">
            <v xml:space="preserve">UN    </v>
          </cell>
          <cell r="D95">
            <v>3.93</v>
          </cell>
        </row>
        <row r="96">
          <cell r="A96">
            <v>40410</v>
          </cell>
          <cell r="B96" t="str">
            <v>ACOPLAMENTO RIGIDO EM FERRO FUNDIDO PARA SISTEMA DE TUBULACAO RANHURADA, DN 50 MM (2")</v>
          </cell>
          <cell r="C96" t="str">
            <v xml:space="preserve">UN    </v>
          </cell>
          <cell r="D96">
            <v>12.84</v>
          </cell>
        </row>
        <row r="97">
          <cell r="A97">
            <v>40411</v>
          </cell>
          <cell r="B97" t="str">
            <v>ACOPLAMENTO RIGIDO EM FERRO FUNDIDO PARA SISTEMA DE TUBULACAO RANHURADA, DN 65 MM (2 1/2")</v>
          </cell>
          <cell r="C97" t="str">
            <v xml:space="preserve">UN    </v>
          </cell>
          <cell r="D97">
            <v>13.93</v>
          </cell>
        </row>
        <row r="98">
          <cell r="A98">
            <v>40412</v>
          </cell>
          <cell r="B98" t="str">
            <v>ACOPLAMENTO RIGIDO EM FERRO FUNDIDO PARA SISTEMA DE TUBULACAO RANHURADA, DN 80 MM (3")</v>
          </cell>
          <cell r="C98" t="str">
            <v xml:space="preserve">UN    </v>
          </cell>
          <cell r="D98">
            <v>15.64</v>
          </cell>
        </row>
        <row r="99">
          <cell r="A99">
            <v>38838</v>
          </cell>
          <cell r="B99" t="str">
            <v>ADAPTADOR DE COBRE PARA TUBULACAO PEX, DN 16 X 15 MM</v>
          </cell>
          <cell r="C99" t="str">
            <v xml:space="preserve">UN    </v>
          </cell>
          <cell r="D99">
            <v>6.03</v>
          </cell>
        </row>
        <row r="100">
          <cell r="A100">
            <v>38839</v>
          </cell>
          <cell r="B100" t="str">
            <v>ADAPTADOR DE COBRE PARA TUBULACAO PEX, DN 20 X 22 MM</v>
          </cell>
          <cell r="C100" t="str">
            <v xml:space="preserve">UN    </v>
          </cell>
          <cell r="D100">
            <v>7.1</v>
          </cell>
        </row>
        <row r="101">
          <cell r="A101">
            <v>55</v>
          </cell>
          <cell r="B101" t="str">
            <v>ADAPTADOR DE COMPRESSAO EM POLIPROPILENO (PP), PARA TUBO EM PEAD, 20 MM X 1/2", PARA LIGACAO PREDIAL DE AGUA (NTS 179)</v>
          </cell>
          <cell r="C101" t="str">
            <v xml:space="preserve">UN    </v>
          </cell>
          <cell r="D101">
            <v>3.8</v>
          </cell>
        </row>
        <row r="102">
          <cell r="A102">
            <v>61</v>
          </cell>
          <cell r="B102" t="str">
            <v>ADAPTADOR DE COMPRESSAO EM POLIPROPILENO (PP), PARA TUBO EM PEAD, 20 MM X 3/4", PARA LIGACAO PREDIAL DE AGUA (NTS 179)</v>
          </cell>
          <cell r="C102" t="str">
            <v xml:space="preserve">UN    </v>
          </cell>
          <cell r="D102">
            <v>3.59</v>
          </cell>
        </row>
        <row r="103">
          <cell r="A103">
            <v>62</v>
          </cell>
          <cell r="B103" t="str">
            <v>ADAPTADOR DE COMPRESSAO EM POLIPROPILENO (PP), PARA TUBO EM PEAD, 32 MM X 1", PARA LIGACAO PREDIAL DE AGUA (NTS 179)</v>
          </cell>
          <cell r="C103" t="str">
            <v xml:space="preserve">UN    </v>
          </cell>
          <cell r="D103">
            <v>7.45</v>
          </cell>
        </row>
        <row r="104">
          <cell r="A104">
            <v>77</v>
          </cell>
          <cell r="B104" t="str">
            <v>ADAPTADOR PVC PARA SIFAO METALICO, SOLDAVEL, COM ANEL BORRACHA (JE), 40 MM X 1 1/2"</v>
          </cell>
          <cell r="C104" t="str">
            <v xml:space="preserve">UN    </v>
          </cell>
          <cell r="D104">
            <v>0.71</v>
          </cell>
        </row>
        <row r="105">
          <cell r="A105">
            <v>76</v>
          </cell>
          <cell r="B105" t="str">
            <v>ADAPTADOR PVC PARA SIFAO, ROSCAVEL, 40 MM X 1 1/4"</v>
          </cell>
          <cell r="C105" t="str">
            <v xml:space="preserve">UN    </v>
          </cell>
          <cell r="D105">
            <v>0.72</v>
          </cell>
        </row>
        <row r="106">
          <cell r="A106">
            <v>67</v>
          </cell>
          <cell r="B106" t="str">
            <v>ADAPTADOR PVC ROSCAVEL, COM FLANGES E ANEL DE VEDACAO, 1/2", PARA CAIXA D' AGUA</v>
          </cell>
          <cell r="C106" t="str">
            <v xml:space="preserve">UN    </v>
          </cell>
          <cell r="D106">
            <v>6.98</v>
          </cell>
        </row>
        <row r="107">
          <cell r="A107">
            <v>71</v>
          </cell>
          <cell r="B107" t="str">
            <v>ADAPTADOR PVC ROSCAVEL, COM FLANGES E ANEL DE VEDACAO, 1", PARA CAIXA D' AGUA</v>
          </cell>
          <cell r="C107" t="str">
            <v xml:space="preserve">UN    </v>
          </cell>
          <cell r="D107">
            <v>12.82</v>
          </cell>
        </row>
        <row r="108">
          <cell r="A108">
            <v>73</v>
          </cell>
          <cell r="B108" t="str">
            <v>ADAPTADOR PVC ROSCAVEL, COM FLANGES E ANEL DE VEDACAO, 3/4", PARA CAIXA D' AGUA</v>
          </cell>
          <cell r="C108" t="str">
            <v xml:space="preserve">UN    </v>
          </cell>
          <cell r="D108">
            <v>9.57</v>
          </cell>
        </row>
        <row r="109">
          <cell r="A109">
            <v>103</v>
          </cell>
          <cell r="B109" t="str">
            <v>ADAPTADOR PVC SOLDAVEL CURTO COM BOLSA E ROSCA, 110 MM X 4", PARA AGUA FRIA</v>
          </cell>
          <cell r="C109" t="str">
            <v xml:space="preserve">UN    </v>
          </cell>
          <cell r="D109">
            <v>28.48</v>
          </cell>
        </row>
        <row r="110">
          <cell r="A110">
            <v>107</v>
          </cell>
          <cell r="B110" t="str">
            <v>ADAPTADOR PVC SOLDAVEL CURTO COM BOLSA E ROSCA, 20 MM X 1/2", PARA AGUA FRIA</v>
          </cell>
          <cell r="C110" t="str">
            <v xml:space="preserve">UN    </v>
          </cell>
          <cell r="D110">
            <v>0.44</v>
          </cell>
        </row>
        <row r="111">
          <cell r="A111">
            <v>65</v>
          </cell>
          <cell r="B111" t="str">
            <v>ADAPTADOR PVC SOLDAVEL CURTO COM BOLSA E ROSCA, 25 MM X 3/4", PARA AGUA FRIA</v>
          </cell>
          <cell r="C111" t="str">
            <v xml:space="preserve">UN    </v>
          </cell>
          <cell r="D111">
            <v>0.55000000000000004</v>
          </cell>
        </row>
        <row r="112">
          <cell r="A112">
            <v>108</v>
          </cell>
          <cell r="B112" t="str">
            <v>ADAPTADOR PVC SOLDAVEL CURTO COM BOLSA E ROSCA, 32 MM X 1", PARA AGUA FRIA</v>
          </cell>
          <cell r="C112" t="str">
            <v xml:space="preserve">UN    </v>
          </cell>
          <cell r="D112">
            <v>1.1299999999999999</v>
          </cell>
        </row>
        <row r="113">
          <cell r="A113">
            <v>110</v>
          </cell>
          <cell r="B113" t="str">
            <v>ADAPTADOR PVC SOLDAVEL CURTO COM BOLSA E ROSCA, 40 MM X 1 1/2", PARA AGUA FRIA</v>
          </cell>
          <cell r="C113" t="str">
            <v xml:space="preserve">UN    </v>
          </cell>
          <cell r="D113">
            <v>4.4000000000000004</v>
          </cell>
        </row>
        <row r="114">
          <cell r="A114">
            <v>109</v>
          </cell>
          <cell r="B114" t="str">
            <v>ADAPTADOR PVC SOLDAVEL CURTO COM BOLSA E ROSCA, 40 MM X 1 1/4", PARA AGUA FRIA</v>
          </cell>
          <cell r="C114" t="str">
            <v xml:space="preserve">UN    </v>
          </cell>
          <cell r="D114">
            <v>2.16</v>
          </cell>
        </row>
        <row r="115">
          <cell r="A115">
            <v>111</v>
          </cell>
          <cell r="B115" t="str">
            <v>ADAPTADOR PVC SOLDAVEL CURTO COM BOLSA E ROSCA, 50 MM X 1 1/4", PARA AGUA FRIA</v>
          </cell>
          <cell r="C115" t="str">
            <v xml:space="preserve">UN    </v>
          </cell>
          <cell r="D115">
            <v>5.07</v>
          </cell>
        </row>
        <row r="116">
          <cell r="A116">
            <v>112</v>
          </cell>
          <cell r="B116" t="str">
            <v>ADAPTADOR PVC SOLDAVEL CURTO COM BOLSA E ROSCA, 50 MM X1 1/2", PARA AGUA FRIA</v>
          </cell>
          <cell r="C116" t="str">
            <v xml:space="preserve">UN    </v>
          </cell>
          <cell r="D116">
            <v>2.76</v>
          </cell>
        </row>
        <row r="117">
          <cell r="A117">
            <v>113</v>
          </cell>
          <cell r="B117" t="str">
            <v>ADAPTADOR PVC SOLDAVEL CURTO COM BOLSA E ROSCA, 60 MM X 2", PARA AGUA FRIA</v>
          </cell>
          <cell r="C117" t="str">
            <v xml:space="preserve">UN    </v>
          </cell>
          <cell r="D117">
            <v>7.49</v>
          </cell>
        </row>
        <row r="118">
          <cell r="A118">
            <v>104</v>
          </cell>
          <cell r="B118" t="str">
            <v>ADAPTADOR PVC SOLDAVEL CURTO COM BOLSA E ROSCA, 75 MM X 2 1/2", PARA AGUA FRIA</v>
          </cell>
          <cell r="C118" t="str">
            <v xml:space="preserve">UN    </v>
          </cell>
          <cell r="D118">
            <v>10.89</v>
          </cell>
        </row>
        <row r="119">
          <cell r="A119">
            <v>102</v>
          </cell>
          <cell r="B119" t="str">
            <v>ADAPTADOR PVC SOLDAVEL CURTO COM BOLSA E ROSCA, 85 MM X 3", PARA AGUA FRIA</v>
          </cell>
          <cell r="C119" t="str">
            <v xml:space="preserve">UN    </v>
          </cell>
          <cell r="D119">
            <v>17.89</v>
          </cell>
        </row>
        <row r="120">
          <cell r="A120">
            <v>95</v>
          </cell>
          <cell r="B120" t="str">
            <v>ADAPTADOR PVC SOLDAVEL, COM FLANGE E ANEL DE VEDACAO, 20 MM X 1/2", PARA CAIXA D'AGUA</v>
          </cell>
          <cell r="C120" t="str">
            <v xml:space="preserve">UN    </v>
          </cell>
          <cell r="D120">
            <v>6.05</v>
          </cell>
        </row>
        <row r="121">
          <cell r="A121">
            <v>96</v>
          </cell>
          <cell r="B121" t="str">
            <v>ADAPTADOR PVC SOLDAVEL, COM FLANGE E ANEL DE VEDACAO, 25 MM X 3/4", PARA CAIXA D'AGUA</v>
          </cell>
          <cell r="C121" t="str">
            <v xml:space="preserve">UN    </v>
          </cell>
          <cell r="D121">
            <v>6.96</v>
          </cell>
        </row>
        <row r="122">
          <cell r="A122">
            <v>97</v>
          </cell>
          <cell r="B122" t="str">
            <v>ADAPTADOR PVC SOLDAVEL, COM FLANGE E ANEL DE VEDACAO, 32 MM X 1", PARA CAIXA D'AGUA</v>
          </cell>
          <cell r="C122" t="str">
            <v xml:space="preserve">UN    </v>
          </cell>
          <cell r="D122">
            <v>9.0399999999999991</v>
          </cell>
        </row>
        <row r="123">
          <cell r="A123">
            <v>98</v>
          </cell>
          <cell r="B123" t="str">
            <v>ADAPTADOR PVC SOLDAVEL, COM FLANGE E ANEL DE VEDACAO, 40 MM X 1 1/4", PARA CAIXA D'AGUA</v>
          </cell>
          <cell r="C123" t="str">
            <v xml:space="preserve">UN    </v>
          </cell>
          <cell r="D123">
            <v>12.19</v>
          </cell>
        </row>
        <row r="124">
          <cell r="A124">
            <v>99</v>
          </cell>
          <cell r="B124" t="str">
            <v>ADAPTADOR PVC SOLDAVEL, COM FLANGE E ANEL DE VEDACAO, 50 MM X 1 1/2", PARA CAIXA D'AGUA</v>
          </cell>
          <cell r="C124" t="str">
            <v xml:space="preserve">UN    </v>
          </cell>
          <cell r="D124">
            <v>14.78</v>
          </cell>
        </row>
        <row r="125">
          <cell r="A125">
            <v>100</v>
          </cell>
          <cell r="B125" t="str">
            <v>ADAPTADOR PVC SOLDAVEL, COM FLANGES E ANEL DE VEDACAO, 60 MM X 2", PARA CAIXA D' AGUA</v>
          </cell>
          <cell r="C125" t="str">
            <v xml:space="preserve">UN    </v>
          </cell>
          <cell r="D125">
            <v>20.62</v>
          </cell>
        </row>
        <row r="126">
          <cell r="A126">
            <v>75</v>
          </cell>
          <cell r="B126" t="str">
            <v>ADAPTADOR PVC SOLDAVEL, COM FLANGES LIVRES, 110 MM X 4", PARA CAIXA D' AGUA</v>
          </cell>
          <cell r="C126" t="str">
            <v xml:space="preserve">UN    </v>
          </cell>
          <cell r="D126">
            <v>214.94</v>
          </cell>
        </row>
        <row r="127">
          <cell r="A127">
            <v>114</v>
          </cell>
          <cell r="B127" t="str">
            <v>ADAPTADOR PVC SOLDAVEL, COM FLANGES LIVRES, 25 MM X 3/4", PARA CAIXA D' AGUA</v>
          </cell>
          <cell r="C127" t="str">
            <v xml:space="preserve">UN    </v>
          </cell>
          <cell r="D127">
            <v>7.83</v>
          </cell>
        </row>
        <row r="128">
          <cell r="A128">
            <v>68</v>
          </cell>
          <cell r="B128" t="str">
            <v>ADAPTADOR PVC SOLDAVEL, COM FLANGES LIVRES, 32 MM X 1", PARA CAIXA D' AGUA</v>
          </cell>
          <cell r="C128" t="str">
            <v xml:space="preserve">UN    </v>
          </cell>
          <cell r="D128">
            <v>11.97</v>
          </cell>
        </row>
        <row r="129">
          <cell r="A129">
            <v>86</v>
          </cell>
          <cell r="B129" t="str">
            <v>ADAPTADOR PVC SOLDAVEL, COM FLANGES LIVRES, 40 MM X 1  1/4", PARA CAIXA D' AGUA</v>
          </cell>
          <cell r="C129" t="str">
            <v xml:space="preserve">UN    </v>
          </cell>
          <cell r="D129">
            <v>22.26</v>
          </cell>
        </row>
        <row r="130">
          <cell r="A130">
            <v>66</v>
          </cell>
          <cell r="B130" t="str">
            <v>ADAPTADOR PVC SOLDAVEL, COM FLANGES LIVRES, 50 MM X 1  1/2", PARA CAIXA D' AGUA</v>
          </cell>
          <cell r="C130" t="str">
            <v xml:space="preserve">UN    </v>
          </cell>
          <cell r="D130">
            <v>22.34</v>
          </cell>
        </row>
        <row r="131">
          <cell r="A131">
            <v>69</v>
          </cell>
          <cell r="B131" t="str">
            <v>ADAPTADOR PVC SOLDAVEL, COM FLANGES LIVRES, 60 MM X 2", PARA CAIXA D' AGUA</v>
          </cell>
          <cell r="C131" t="str">
            <v xml:space="preserve">UN    </v>
          </cell>
          <cell r="D131">
            <v>34.15</v>
          </cell>
        </row>
        <row r="132">
          <cell r="A132">
            <v>83</v>
          </cell>
          <cell r="B132" t="str">
            <v>ADAPTADOR PVC SOLDAVEL, COM FLANGES LIVRES, 75 MM X 2  1/2", PARA CAIXA D' AGUA</v>
          </cell>
          <cell r="C132" t="str">
            <v xml:space="preserve">UN    </v>
          </cell>
          <cell r="D132">
            <v>109.08</v>
          </cell>
        </row>
        <row r="133">
          <cell r="A133">
            <v>74</v>
          </cell>
          <cell r="B133" t="str">
            <v>ADAPTADOR PVC SOLDAVEL, COM FLANGES LIVRES, 85 MM X 3", PARA CAIXA D' AGUA</v>
          </cell>
          <cell r="C133" t="str">
            <v xml:space="preserve">UN    </v>
          </cell>
          <cell r="D133">
            <v>152.28</v>
          </cell>
        </row>
        <row r="134">
          <cell r="A134">
            <v>106</v>
          </cell>
          <cell r="B134" t="str">
            <v>ADAPTADOR PVC SOLDAVEL, LONGO, COM FLANGE LIVRE,  110 MM X 4", PARA CAIXA D' AGUA</v>
          </cell>
          <cell r="C134" t="str">
            <v xml:space="preserve">UN    </v>
          </cell>
          <cell r="D134">
            <v>231.35</v>
          </cell>
        </row>
        <row r="135">
          <cell r="A135">
            <v>87</v>
          </cell>
          <cell r="B135" t="str">
            <v>ADAPTADOR PVC SOLDAVEL, LONGO, COM FLANGE LIVRE,  25 MM X 3/4", PARA CAIXA D' AGUA</v>
          </cell>
          <cell r="C135" t="str">
            <v xml:space="preserve">UN    </v>
          </cell>
          <cell r="D135">
            <v>10.99</v>
          </cell>
        </row>
        <row r="136">
          <cell r="A136">
            <v>88</v>
          </cell>
          <cell r="B136" t="str">
            <v>ADAPTADOR PVC SOLDAVEL, LONGO, COM FLANGE LIVRE,  32 MM X 1", PARA CAIXA D' AGUA</v>
          </cell>
          <cell r="C136" t="str">
            <v xml:space="preserve">UN    </v>
          </cell>
          <cell r="D136">
            <v>12.27</v>
          </cell>
        </row>
        <row r="137">
          <cell r="A137">
            <v>89</v>
          </cell>
          <cell r="B137" t="str">
            <v>ADAPTADOR PVC SOLDAVEL, LONGO, COM FLANGE LIVRE,  40 MM X 1 1/4", PARA CAIXA D' AGUA</v>
          </cell>
          <cell r="C137" t="str">
            <v xml:space="preserve">UN    </v>
          </cell>
          <cell r="D137">
            <v>18.14</v>
          </cell>
        </row>
        <row r="138">
          <cell r="A138">
            <v>90</v>
          </cell>
          <cell r="B138" t="str">
            <v>ADAPTADOR PVC SOLDAVEL, LONGO, COM FLANGE LIVRE,  50 MM X 1 1/2", PARA CAIXA D' AGUA</v>
          </cell>
          <cell r="C138" t="str">
            <v xml:space="preserve">UN    </v>
          </cell>
          <cell r="D138">
            <v>20.79</v>
          </cell>
        </row>
        <row r="139">
          <cell r="A139">
            <v>81</v>
          </cell>
          <cell r="B139" t="str">
            <v>ADAPTADOR PVC SOLDAVEL, LONGO, COM FLANGE LIVRE,  60 MM X 2", PARA CAIXA D' AGUA</v>
          </cell>
          <cell r="C139" t="str">
            <v xml:space="preserve">UN    </v>
          </cell>
          <cell r="D139">
            <v>35.56</v>
          </cell>
        </row>
        <row r="140">
          <cell r="A140">
            <v>82</v>
          </cell>
          <cell r="B140" t="str">
            <v>ADAPTADOR PVC SOLDAVEL, LONGO, COM FLANGE LIVRE,  75 MM X 2 1/2", PARA CAIXA D' AGUA</v>
          </cell>
          <cell r="C140" t="str">
            <v xml:space="preserve">UN    </v>
          </cell>
          <cell r="D140">
            <v>138.04</v>
          </cell>
        </row>
        <row r="141">
          <cell r="A141">
            <v>105</v>
          </cell>
          <cell r="B141" t="str">
            <v>ADAPTADOR PVC SOLDAVEL, LONGO, COM FLANGE LIVRE,  85 MM X 3", PARA CAIXA D' AGUA</v>
          </cell>
          <cell r="C141" t="str">
            <v xml:space="preserve">UN    </v>
          </cell>
          <cell r="D141">
            <v>161.61000000000001</v>
          </cell>
        </row>
        <row r="142">
          <cell r="A142">
            <v>60</v>
          </cell>
          <cell r="B142" t="str">
            <v>ADAPTADOR PVC, COM REGISTRO, PARA PEAD, 20 MM X 3/4", PARA LIGACAO PREDIAL DE AGUA</v>
          </cell>
          <cell r="C142" t="str">
            <v xml:space="preserve">UN    </v>
          </cell>
          <cell r="D142">
            <v>4.93</v>
          </cell>
        </row>
        <row r="143">
          <cell r="A143">
            <v>72</v>
          </cell>
          <cell r="B143" t="str">
            <v>ADAPTADOR PVC, ROSCAVEL, COM FLANGES E ANEL DE VEDACAO, 1 1/2", PARA CAIXA D'AGUA</v>
          </cell>
          <cell r="C143" t="str">
            <v xml:space="preserve">UN    </v>
          </cell>
          <cell r="D143">
            <v>21.74</v>
          </cell>
        </row>
        <row r="144">
          <cell r="A144">
            <v>70</v>
          </cell>
          <cell r="B144" t="str">
            <v>ADAPTADOR PVC, ROSCAVEL, COM FLANGES E ANEL DE VEDACAO, 1 1/4", PARA CAIXA D' AGUA</v>
          </cell>
          <cell r="C144" t="str">
            <v xml:space="preserve">UN    </v>
          </cell>
          <cell r="D144">
            <v>18.18</v>
          </cell>
        </row>
        <row r="145">
          <cell r="A145">
            <v>85</v>
          </cell>
          <cell r="B145" t="str">
            <v>ADAPTADOR PVC, ROSCAVEL, COM FLANGES E ANEL DE VEDACAO, 2", PARA CAIXA D' AGUA</v>
          </cell>
          <cell r="C145" t="str">
            <v xml:space="preserve">UN    </v>
          </cell>
          <cell r="D145">
            <v>26.38</v>
          </cell>
        </row>
        <row r="146">
          <cell r="A146">
            <v>84</v>
          </cell>
          <cell r="B146" t="str">
            <v>ADAPTADOR PVC, ROSCAVEL, PARA VALVULA PIA OU LAVATORIO, 40 MM</v>
          </cell>
          <cell r="C146" t="str">
            <v xml:space="preserve">UN    </v>
          </cell>
          <cell r="D146">
            <v>0.3</v>
          </cell>
        </row>
        <row r="147">
          <cell r="A147">
            <v>37997</v>
          </cell>
          <cell r="B147" t="str">
            <v>ADAPTADOR, CPVC, SOLDAVEL, 15 MM, PARA AGUA QUENTE</v>
          </cell>
          <cell r="C147" t="str">
            <v xml:space="preserve">UN    </v>
          </cell>
          <cell r="D147">
            <v>7.22</v>
          </cell>
        </row>
        <row r="148">
          <cell r="A148">
            <v>37998</v>
          </cell>
          <cell r="B148" t="str">
            <v>ADAPTADOR, CPVC, SOLDAVEL, 22 MM, PARA AGUA QUENTE</v>
          </cell>
          <cell r="C148" t="str">
            <v xml:space="preserve">UN    </v>
          </cell>
          <cell r="D148">
            <v>7.48</v>
          </cell>
        </row>
        <row r="149">
          <cell r="A149">
            <v>10899</v>
          </cell>
          <cell r="B149" t="str">
            <v>ADAPTADOR, EM LATAO, ENGATE RAPIDO 2 1/2" X ROSCA INTERNA 5 FIOS 2 1/2",  PARA INSTALACAO PREDIAL DE COMBATE A INCENDIO</v>
          </cell>
          <cell r="C149" t="str">
            <v xml:space="preserve">UN    </v>
          </cell>
          <cell r="D149">
            <v>56.43</v>
          </cell>
        </row>
        <row r="150">
          <cell r="A150">
            <v>10900</v>
          </cell>
          <cell r="B150" t="str">
            <v>ADAPTADOR, EM LATAO, ENGATE RAPIDO1 1/2" X ROSCA INTERNA 5 FIOS 2 1/2",  PARA INSTALACAO PREDIAL DE COMBATE A INCENDIO</v>
          </cell>
          <cell r="C150" t="str">
            <v xml:space="preserve">UN    </v>
          </cell>
          <cell r="D150">
            <v>44.17</v>
          </cell>
        </row>
        <row r="151">
          <cell r="A151">
            <v>46</v>
          </cell>
          <cell r="B151" t="str">
            <v>ADAPTADOR, PVC PBA,  BOLSA/ROSCA, JE, DN 75 / DE  85 MM</v>
          </cell>
          <cell r="C151" t="str">
            <v xml:space="preserve">UN    </v>
          </cell>
          <cell r="D151">
            <v>35.380000000000003</v>
          </cell>
        </row>
        <row r="152">
          <cell r="A152">
            <v>51</v>
          </cell>
          <cell r="B152" t="str">
            <v>ADAPTADOR, PVC PBA, A BOLSA DEFOFO, JE, DN 100 / DE 110 MM</v>
          </cell>
          <cell r="C152" t="str">
            <v xml:space="preserve">UN    </v>
          </cell>
          <cell r="D152">
            <v>97.6</v>
          </cell>
        </row>
        <row r="153">
          <cell r="A153">
            <v>12863</v>
          </cell>
          <cell r="B153" t="str">
            <v>ADAPTADOR, PVC PBA, A BOLSA DEFOFO, JE, DN 50 / DE 60 MM</v>
          </cell>
          <cell r="C153" t="str">
            <v xml:space="preserve">UN    </v>
          </cell>
          <cell r="D153">
            <v>22.48</v>
          </cell>
        </row>
        <row r="154">
          <cell r="A154">
            <v>50</v>
          </cell>
          <cell r="B154" t="str">
            <v>ADAPTADOR, PVC PBA, A BOLSA DEFOFO, JE, DN 75 / DE  85 MM</v>
          </cell>
          <cell r="C154" t="str">
            <v xml:space="preserve">UN    </v>
          </cell>
          <cell r="D154">
            <v>50.97</v>
          </cell>
        </row>
        <row r="155">
          <cell r="A155">
            <v>47</v>
          </cell>
          <cell r="B155" t="str">
            <v>ADAPTADOR, PVC PBA, BOLSA/ROSCA, JE, DN 100 / DE 110 MM</v>
          </cell>
          <cell r="C155" t="str">
            <v xml:space="preserve">UN    </v>
          </cell>
          <cell r="D155">
            <v>60.49</v>
          </cell>
        </row>
        <row r="156">
          <cell r="A156">
            <v>48</v>
          </cell>
          <cell r="B156" t="str">
            <v>ADAPTADOR, PVC PBA, BOLSA/ROSCA, JE, DN 50 / DE 60 MM</v>
          </cell>
          <cell r="C156" t="str">
            <v xml:space="preserve">UN    </v>
          </cell>
          <cell r="D156">
            <v>15.78</v>
          </cell>
        </row>
        <row r="157">
          <cell r="A157">
            <v>52</v>
          </cell>
          <cell r="B157" t="str">
            <v>ADAPTADOR, PVC PBA, PONTA/ROSCA, JE, DN 50 / DE  60 MM</v>
          </cell>
          <cell r="C157" t="str">
            <v xml:space="preserve">UN    </v>
          </cell>
          <cell r="D157">
            <v>11.99</v>
          </cell>
        </row>
        <row r="158">
          <cell r="A158">
            <v>43</v>
          </cell>
          <cell r="B158" t="str">
            <v>ADAPTADOR, PVC PBA, PONTA/ROSCA, JE, DN 75 / DE  85 MM</v>
          </cell>
          <cell r="C158" t="str">
            <v xml:space="preserve">UN    </v>
          </cell>
          <cell r="D158">
            <v>40.46</v>
          </cell>
        </row>
        <row r="159">
          <cell r="A159">
            <v>4791</v>
          </cell>
          <cell r="B159" t="str">
            <v>ADESIVO ACRILICO/COLA DE CONTATO</v>
          </cell>
          <cell r="C159" t="str">
            <v xml:space="preserve">KG    </v>
          </cell>
          <cell r="D159">
            <v>13.42</v>
          </cell>
        </row>
        <row r="160">
          <cell r="A160">
            <v>157</v>
          </cell>
          <cell r="B160" t="str">
            <v>ADESIVO ESTRUTURAL A BASE DE RESINA EPOXI PARA INJECAO EM TRINCAS, BICOMPONENTE, BAIXA VISCOSIDADE</v>
          </cell>
          <cell r="C160" t="str">
            <v xml:space="preserve">KG    </v>
          </cell>
          <cell r="D160">
            <v>98.25</v>
          </cell>
        </row>
        <row r="161">
          <cell r="A161">
            <v>156</v>
          </cell>
          <cell r="B161" t="str">
            <v>ADESIVO ESTRUTURAL A BASE DE RESINA EPOXI, BICOMPONENTE, FLUIDO</v>
          </cell>
          <cell r="C161" t="str">
            <v xml:space="preserve">KG    </v>
          </cell>
          <cell r="D161">
            <v>43.85</v>
          </cell>
        </row>
        <row r="162">
          <cell r="A162">
            <v>131</v>
          </cell>
          <cell r="B162" t="str">
            <v>ADESIVO ESTRUTURAL A BASE DE RESINA EPOXI, BICOMPONENTE, PASTOSO (TIXOTROPICO)</v>
          </cell>
          <cell r="C162" t="str">
            <v xml:space="preserve">KG    </v>
          </cell>
          <cell r="D162">
            <v>42.1</v>
          </cell>
        </row>
        <row r="163">
          <cell r="A163">
            <v>39719</v>
          </cell>
          <cell r="B163" t="str">
            <v>ADESIVO LIQUIDO A BASE DE RESINAS PARA COLAGEM DE ESPUMA DE ISOLAMENTO TERMICO FLEXIVEL</v>
          </cell>
          <cell r="C163" t="str">
            <v xml:space="preserve">L     </v>
          </cell>
          <cell r="D163">
            <v>64.83</v>
          </cell>
        </row>
        <row r="164">
          <cell r="A164">
            <v>21114</v>
          </cell>
          <cell r="B164" t="str">
            <v>ADESIVO PARA TUBOS CPVC, *75* G</v>
          </cell>
          <cell r="C164" t="str">
            <v xml:space="preserve">UN    </v>
          </cell>
          <cell r="D164">
            <v>13.89</v>
          </cell>
        </row>
        <row r="165">
          <cell r="A165">
            <v>119</v>
          </cell>
          <cell r="B165" t="str">
            <v>ADESIVO PLASTICO PARA PVC, BISNAGA COM 75 GR</v>
          </cell>
          <cell r="C165" t="str">
            <v xml:space="preserve">UN    </v>
          </cell>
          <cell r="D165">
            <v>5.48</v>
          </cell>
        </row>
        <row r="166">
          <cell r="A166">
            <v>20080</v>
          </cell>
          <cell r="B166" t="str">
            <v>ADESIVO PLASTICO PARA PVC, FRASCO COM 175 GR</v>
          </cell>
          <cell r="C166" t="str">
            <v xml:space="preserve">UN    </v>
          </cell>
          <cell r="D166">
            <v>15.71</v>
          </cell>
        </row>
        <row r="167">
          <cell r="A167">
            <v>122</v>
          </cell>
          <cell r="B167" t="str">
            <v>ADESIVO PLASTICO PARA PVC, FRASCO COM 850 GR</v>
          </cell>
          <cell r="C167" t="str">
            <v xml:space="preserve">UN    </v>
          </cell>
          <cell r="D167">
            <v>49.5</v>
          </cell>
        </row>
        <row r="168">
          <cell r="A168">
            <v>3410</v>
          </cell>
          <cell r="B168" t="str">
            <v>ADESIVO/COLA PARA EPS (ISOPOR) E OUTROS MATERIAIS</v>
          </cell>
          <cell r="C168" t="str">
            <v xml:space="preserve">KG    </v>
          </cell>
          <cell r="D168">
            <v>19.66</v>
          </cell>
        </row>
        <row r="169">
          <cell r="A169">
            <v>124</v>
          </cell>
          <cell r="B169" t="str">
            <v>ADITIVO ACELERADOR DE PEGA E ENDURECIMENTO PARA ARGAMASSAS E CONCRETOS</v>
          </cell>
          <cell r="C169" t="str">
            <v xml:space="preserve">L     </v>
          </cell>
          <cell r="D169">
            <v>10.94</v>
          </cell>
        </row>
        <row r="170">
          <cell r="A170">
            <v>7334</v>
          </cell>
          <cell r="B170" t="str">
            <v>ADITIVO ADESIVO LIQUIDO PARA ARGAMASSAS DE REVESTIMENTOS CIMENTICIOS</v>
          </cell>
          <cell r="C170" t="str">
            <v xml:space="preserve">L     </v>
          </cell>
          <cell r="D170">
            <v>9.7799999999999994</v>
          </cell>
        </row>
        <row r="171">
          <cell r="A171">
            <v>7325</v>
          </cell>
          <cell r="B171" t="str">
            <v>ADITIVO IMPERMEABILIZANTE DE PEGA NORMAL PARA ARGAMASSAS E  CONCRETOS SEM ARMACAO</v>
          </cell>
          <cell r="C171" t="str">
            <v xml:space="preserve">KG    </v>
          </cell>
          <cell r="D171">
            <v>5.0599999999999996</v>
          </cell>
        </row>
        <row r="172">
          <cell r="A172">
            <v>123</v>
          </cell>
          <cell r="B172" t="str">
            <v>ADITIVO IMPERMEABILIZANTE DE PEGA NORMAL PARA ARGAMASSAS E CONCRETOS SEM ARMACAO</v>
          </cell>
          <cell r="C172" t="str">
            <v xml:space="preserve">L     </v>
          </cell>
          <cell r="D172">
            <v>4.8600000000000003</v>
          </cell>
        </row>
        <row r="173">
          <cell r="A173">
            <v>127</v>
          </cell>
          <cell r="B173" t="str">
            <v>ADITIVO IMPERMEABILIZANTE DE PEGA ULTRARRAPIDA</v>
          </cell>
          <cell r="C173" t="str">
            <v xml:space="preserve">L     </v>
          </cell>
          <cell r="D173">
            <v>11.41</v>
          </cell>
        </row>
        <row r="174">
          <cell r="A174">
            <v>133</v>
          </cell>
          <cell r="B174" t="str">
            <v>ADITIVO LIQUIDO INCORPORADOR DE AR PARA CONCRETO E ARGAMASSA</v>
          </cell>
          <cell r="C174" t="str">
            <v xml:space="preserve">L     </v>
          </cell>
          <cell r="D174">
            <v>4.9000000000000004</v>
          </cell>
        </row>
        <row r="175">
          <cell r="A175">
            <v>37538</v>
          </cell>
          <cell r="B175" t="str">
            <v>ADITIVO PLASTIFICANTE E ESTABILIZADOR PARA ARGAMASSAS DE ASSENTAMENTO E REBOCO</v>
          </cell>
          <cell r="C175" t="str">
            <v xml:space="preserve">18L   </v>
          </cell>
          <cell r="D175">
            <v>121.68</v>
          </cell>
        </row>
        <row r="176">
          <cell r="A176">
            <v>132</v>
          </cell>
          <cell r="B176" t="str">
            <v>ADITIVO PLASTIFICANTE RETARDADOR DE PEGA E REDUTOR DE AGUA PARA CONCRETO</v>
          </cell>
          <cell r="C176" t="str">
            <v xml:space="preserve">L     </v>
          </cell>
          <cell r="D176">
            <v>5.39</v>
          </cell>
        </row>
        <row r="177">
          <cell r="A177">
            <v>13408</v>
          </cell>
          <cell r="B177" t="str">
            <v>ADITIVO SUPERPLASTIFICANTE DE PEGA NORMAL PARA CONCRETO (TAMBOR 200 KG)</v>
          </cell>
          <cell r="C177" t="str">
            <v xml:space="preserve">200KG </v>
          </cell>
          <cell r="D177">
            <v>1916.86</v>
          </cell>
        </row>
        <row r="178">
          <cell r="A178">
            <v>37476</v>
          </cell>
          <cell r="B178" t="str">
            <v>ADUELA/GALERIA DE CONCRETO ARMADO, SECAO RETANGULAR 1.50 X 1.50 M (L X A), C = 1.00 M, E = 20 CM</v>
          </cell>
          <cell r="C178" t="str">
            <v xml:space="preserve">UN    </v>
          </cell>
          <cell r="D178">
            <v>1883.72</v>
          </cell>
        </row>
        <row r="179">
          <cell r="A179">
            <v>37478</v>
          </cell>
          <cell r="B179" t="str">
            <v>ADUELA/GALERIA DE CONCRETO ARMADO, SECAO RETANGULAR 2.00 X 2.00 M (L X A), C = 1.00 M, E = 20 CM</v>
          </cell>
          <cell r="C179" t="str">
            <v xml:space="preserve">UN    </v>
          </cell>
          <cell r="D179">
            <v>2664.97</v>
          </cell>
        </row>
        <row r="180">
          <cell r="A180">
            <v>37477</v>
          </cell>
          <cell r="B180" t="str">
            <v>ADUELA/GALERIA DE CONCRETO ARMADO, SECAO RETANGULAR 2.50 X 2.50 M (L X A), C = 1.00 M, E = 20 CM</v>
          </cell>
          <cell r="C180" t="str">
            <v xml:space="preserve">UN    </v>
          </cell>
          <cell r="D180">
            <v>3260.98</v>
          </cell>
        </row>
        <row r="181">
          <cell r="A181">
            <v>37479</v>
          </cell>
          <cell r="B181" t="str">
            <v>ADUELA/GALERIA DE CONCRETO ARMADO, SECAO RETANGULAR 3.00 X 3.00 M (L X A), C = 1.00 M, E = 20 CM</v>
          </cell>
          <cell r="C181" t="str">
            <v xml:space="preserve">UN    </v>
          </cell>
          <cell r="D181">
            <v>4077.48</v>
          </cell>
        </row>
        <row r="182">
          <cell r="A182">
            <v>4319</v>
          </cell>
          <cell r="B182" t="str">
            <v>AFASTADOR PARA TELHA DE FIBROCIMENTO CANALETE 90 OU KALHETAO</v>
          </cell>
          <cell r="C182" t="str">
            <v xml:space="preserve">UN    </v>
          </cell>
          <cell r="D182">
            <v>1.02</v>
          </cell>
        </row>
        <row r="183">
          <cell r="A183">
            <v>43064</v>
          </cell>
          <cell r="B183" t="str">
            <v>AGENTE DE CURA, PROTETOR DA EVAPORACAO DA AGUA DE HIDRATACAO DO CONCRETO (COLETADO CAIXA)</v>
          </cell>
          <cell r="C183" t="str">
            <v xml:space="preserve">KG    </v>
          </cell>
          <cell r="D183">
            <v>6.99</v>
          </cell>
        </row>
        <row r="184">
          <cell r="A184">
            <v>40553</v>
          </cell>
          <cell r="B184" t="str">
            <v>AGREGADO RECICLADO, TIPO RACHAO RECICLADO CINZA, CLASSE A</v>
          </cell>
          <cell r="C184" t="str">
            <v xml:space="preserve">M3    </v>
          </cell>
          <cell r="D184">
            <v>35.700000000000003</v>
          </cell>
        </row>
        <row r="185">
          <cell r="A185">
            <v>13003</v>
          </cell>
          <cell r="B185" t="str">
            <v>AGUA SANITARIA</v>
          </cell>
          <cell r="C185" t="str">
            <v xml:space="preserve">L     </v>
          </cell>
          <cell r="D185">
            <v>2.2999999999999998</v>
          </cell>
        </row>
        <row r="186">
          <cell r="A186">
            <v>6114</v>
          </cell>
          <cell r="B186" t="str">
            <v>AJUDANTE DE ARMADOR</v>
          </cell>
          <cell r="C186" t="str">
            <v xml:space="preserve">H     </v>
          </cell>
          <cell r="D186">
            <v>9.02</v>
          </cell>
        </row>
        <row r="187">
          <cell r="A187">
            <v>40912</v>
          </cell>
          <cell r="B187" t="str">
            <v>AJUDANTE DE ARMADOR (MENSALISTA)</v>
          </cell>
          <cell r="C187" t="str">
            <v xml:space="preserve">MES   </v>
          </cell>
          <cell r="D187">
            <v>1597.96</v>
          </cell>
        </row>
        <row r="188">
          <cell r="A188">
            <v>247</v>
          </cell>
          <cell r="B188" t="str">
            <v>AJUDANTE DE ELETRICISTA</v>
          </cell>
          <cell r="C188" t="str">
            <v xml:space="preserve">H     </v>
          </cell>
          <cell r="D188">
            <v>9.41</v>
          </cell>
        </row>
        <row r="189">
          <cell r="A189">
            <v>40919</v>
          </cell>
          <cell r="B189" t="str">
            <v>AJUDANTE DE ELETRICISTA (MENSALISTA)</v>
          </cell>
          <cell r="C189" t="str">
            <v xml:space="preserve">MES   </v>
          </cell>
          <cell r="D189">
            <v>1667.06</v>
          </cell>
        </row>
        <row r="190">
          <cell r="A190">
            <v>25958</v>
          </cell>
          <cell r="B190" t="str">
            <v>AJUDANTE DE ESTRUTURAS METALICAS</v>
          </cell>
          <cell r="C190" t="str">
            <v xml:space="preserve">H     </v>
          </cell>
          <cell r="D190">
            <v>6.69</v>
          </cell>
        </row>
        <row r="191">
          <cell r="A191">
            <v>40984</v>
          </cell>
          <cell r="B191" t="str">
            <v>AJUDANTE DE ESTRUTURAS METALICAS (MENSALISTA)</v>
          </cell>
          <cell r="C191" t="str">
            <v xml:space="preserve">MES   </v>
          </cell>
          <cell r="D191">
            <v>1183.81</v>
          </cell>
        </row>
        <row r="192">
          <cell r="A192">
            <v>248</v>
          </cell>
          <cell r="B192" t="str">
            <v>AJUDANTE DE OPERACAO EM GERAL</v>
          </cell>
          <cell r="C192" t="str">
            <v xml:space="preserve">H     </v>
          </cell>
          <cell r="D192">
            <v>9.33</v>
          </cell>
        </row>
        <row r="193">
          <cell r="A193">
            <v>41086</v>
          </cell>
          <cell r="B193" t="str">
            <v>AJUDANTE DE OPERACAO EM GERAL (MENSALISTA)</v>
          </cell>
          <cell r="C193" t="str">
            <v xml:space="preserve">MES   </v>
          </cell>
          <cell r="D193">
            <v>1653.51</v>
          </cell>
        </row>
        <row r="194">
          <cell r="A194">
            <v>34466</v>
          </cell>
          <cell r="B194" t="str">
            <v>AJUDANTE DE PINTOR</v>
          </cell>
          <cell r="C194" t="str">
            <v xml:space="preserve">H     </v>
          </cell>
          <cell r="D194">
            <v>9.33</v>
          </cell>
        </row>
        <row r="195">
          <cell r="A195">
            <v>41083</v>
          </cell>
          <cell r="B195" t="str">
            <v>AJUDANTE DE PINTOR (MENSALISTA)</v>
          </cell>
          <cell r="C195" t="str">
            <v xml:space="preserve">MES   </v>
          </cell>
          <cell r="D195">
            <v>1653.51</v>
          </cell>
        </row>
        <row r="196">
          <cell r="A196">
            <v>252</v>
          </cell>
          <cell r="B196" t="str">
            <v>AJUDANTE DE SERRALHEIRO</v>
          </cell>
          <cell r="C196" t="str">
            <v xml:space="preserve">H     </v>
          </cell>
          <cell r="D196">
            <v>9.69</v>
          </cell>
        </row>
        <row r="197">
          <cell r="A197">
            <v>40909</v>
          </cell>
          <cell r="B197" t="str">
            <v>AJUDANTE DE SERRALHEIRO (MENSALISTA)</v>
          </cell>
          <cell r="C197" t="str">
            <v xml:space="preserve">MES   </v>
          </cell>
          <cell r="D197">
            <v>1713.97</v>
          </cell>
        </row>
        <row r="198">
          <cell r="A198">
            <v>242</v>
          </cell>
          <cell r="B198" t="str">
            <v>AJUDANTE ESPECIALIZADO</v>
          </cell>
          <cell r="C198" t="str">
            <v xml:space="preserve">H     </v>
          </cell>
          <cell r="D198">
            <v>12.48</v>
          </cell>
        </row>
        <row r="199">
          <cell r="A199">
            <v>41085</v>
          </cell>
          <cell r="B199" t="str">
            <v>AJUDANTE ESPECIALIZADO (MENSALISTA)</v>
          </cell>
          <cell r="C199" t="str">
            <v xml:space="preserve">MES   </v>
          </cell>
          <cell r="D199">
            <v>2211.62</v>
          </cell>
        </row>
        <row r="200">
          <cell r="A200">
            <v>427</v>
          </cell>
          <cell r="B200" t="str">
            <v>ALCA PREFORMADA DE CONTRA POSTE, EM ACO GALVANIZADO, PARA CABO 3/16", COMPRIMENTO *860* MM</v>
          </cell>
          <cell r="C200" t="str">
            <v xml:space="preserve">UN    </v>
          </cell>
          <cell r="D200">
            <v>5.72</v>
          </cell>
        </row>
        <row r="201">
          <cell r="A201">
            <v>417</v>
          </cell>
          <cell r="B201" t="str">
            <v>ALCA PREFORMADA DE DISTRIBUICAO, EM ACO GALVANIZADO, PARA CABO DE ALUMINIO DIAMETRO 16 A 25 MM</v>
          </cell>
          <cell r="C201" t="str">
            <v xml:space="preserve">UN    </v>
          </cell>
          <cell r="D201">
            <v>2.69</v>
          </cell>
        </row>
        <row r="202">
          <cell r="A202">
            <v>11273</v>
          </cell>
          <cell r="B202" t="str">
            <v>ALCA PREFORMADA DE DISTRIBUICAO, EM ACO GALVANIZADO, PARA CONDUTORES DE ALUMINIO AWG 1/0 (CAA 6/1 OU CA 7 FIOS)</v>
          </cell>
          <cell r="C202" t="str">
            <v xml:space="preserve">UN    </v>
          </cell>
          <cell r="D202">
            <v>8.3699999999999992</v>
          </cell>
        </row>
        <row r="203">
          <cell r="A203">
            <v>11272</v>
          </cell>
          <cell r="B203" t="str">
            <v>ALCA PREFORMADA DE DISTRIBUICAO, EM ACO GALVANIZADO, PARA CONDUTORES DE ALUMINIO AWG 2 (CAA 6/1 OU CA 7 FIOS)</v>
          </cell>
          <cell r="C203" t="str">
            <v xml:space="preserve">UN    </v>
          </cell>
          <cell r="D203">
            <v>5.05</v>
          </cell>
        </row>
        <row r="204">
          <cell r="A204">
            <v>11275</v>
          </cell>
          <cell r="B204" t="str">
            <v>ALCA PREFORMADA DE SERVICO, EM ACO GALVANIZADO, PARA CONDUTORES DE ALUMINIO AWG 4 (CAA 6/1)</v>
          </cell>
          <cell r="C204" t="str">
            <v xml:space="preserve">UN    </v>
          </cell>
          <cell r="D204">
            <v>2.02</v>
          </cell>
        </row>
        <row r="205">
          <cell r="A205">
            <v>11274</v>
          </cell>
          <cell r="B205" t="str">
            <v>ALCA PREFORMADA DE SERVICO, EM ACO GALVANIZADO, PARA CONDUTORES DE ALUMINIO AWG 6 (CAA 6/1)</v>
          </cell>
          <cell r="C205" t="str">
            <v xml:space="preserve">UN    </v>
          </cell>
          <cell r="D205">
            <v>1.54</v>
          </cell>
        </row>
        <row r="206">
          <cell r="A206">
            <v>38470</v>
          </cell>
          <cell r="B206" t="str">
            <v>ALICATE DE CORTE DIAGONAL 6 " COM ISOLAMENTO</v>
          </cell>
          <cell r="C206" t="str">
            <v xml:space="preserve">UN    </v>
          </cell>
          <cell r="D206">
            <v>34.6</v>
          </cell>
        </row>
        <row r="207">
          <cell r="A207">
            <v>38547</v>
          </cell>
          <cell r="B207" t="str">
            <v>ALICATE DE CRIMPAR RJ11, RJ12 E RJ45</v>
          </cell>
          <cell r="C207" t="str">
            <v xml:space="preserve">UN    </v>
          </cell>
          <cell r="D207">
            <v>94.41</v>
          </cell>
        </row>
        <row r="208">
          <cell r="A208">
            <v>38469</v>
          </cell>
          <cell r="B208" t="str">
            <v>ALICATE DE PRESSAO PARA SOLDA DE CHAPA 18 "</v>
          </cell>
          <cell r="C208" t="str">
            <v xml:space="preserve">UN    </v>
          </cell>
          <cell r="D208">
            <v>101.52</v>
          </cell>
        </row>
        <row r="209">
          <cell r="A209">
            <v>38467</v>
          </cell>
          <cell r="B209" t="str">
            <v>ALICATE DE PRESSAO 11 " PARA SOLDA, TIPO C</v>
          </cell>
          <cell r="C209" t="str">
            <v xml:space="preserve">UN    </v>
          </cell>
          <cell r="D209">
            <v>57.12</v>
          </cell>
        </row>
        <row r="210">
          <cell r="A210">
            <v>38468</v>
          </cell>
          <cell r="B210" t="str">
            <v>ALICATE DE PRESSAO 11 " PARA SOLDA, TIPO U</v>
          </cell>
          <cell r="C210" t="str">
            <v xml:space="preserve">UN    </v>
          </cell>
          <cell r="D210">
            <v>62.86</v>
          </cell>
        </row>
        <row r="211">
          <cell r="A211">
            <v>38471</v>
          </cell>
          <cell r="B211" t="str">
            <v>ALICATE PARA ANEIS DE PISTAO, CAPACIDADE 50 A 100 MM</v>
          </cell>
          <cell r="C211" t="str">
            <v xml:space="preserve">UN    </v>
          </cell>
          <cell r="D211">
            <v>81.63</v>
          </cell>
        </row>
        <row r="212">
          <cell r="A212">
            <v>37370</v>
          </cell>
          <cell r="B212" t="str">
            <v>ALIMENTACAO - HORISTA (COLETADO CAIXA)</v>
          </cell>
          <cell r="C212" t="str">
            <v xml:space="preserve">H     </v>
          </cell>
          <cell r="D212">
            <v>2.5299999999999998</v>
          </cell>
        </row>
        <row r="213">
          <cell r="A213">
            <v>40862</v>
          </cell>
          <cell r="B213" t="str">
            <v>ALIMENTACAO - MENSALISTA (COLETADO CAIXA)</v>
          </cell>
          <cell r="C213" t="str">
            <v xml:space="preserve">MES   </v>
          </cell>
          <cell r="D213">
            <v>477.21</v>
          </cell>
        </row>
        <row r="214">
          <cell r="A214">
            <v>10658</v>
          </cell>
          <cell r="B214" t="str">
            <v>ALISADORA DE CONCRETO COM MOTOR A GASOLINA DE 5,5 HP, PESO COM MOTOR DE 78 KG, 4 PAS</v>
          </cell>
          <cell r="C214" t="str">
            <v xml:space="preserve">UN    </v>
          </cell>
          <cell r="D214">
            <v>6900</v>
          </cell>
        </row>
        <row r="215">
          <cell r="A215">
            <v>253</v>
          </cell>
          <cell r="B215" t="str">
            <v>ALMOXARIFE</v>
          </cell>
          <cell r="C215" t="str">
            <v xml:space="preserve">H     </v>
          </cell>
          <cell r="D215">
            <v>12.95</v>
          </cell>
        </row>
        <row r="216">
          <cell r="A216">
            <v>40809</v>
          </cell>
          <cell r="B216" t="str">
            <v>ALMOXARIFE (MENSALISTA)</v>
          </cell>
          <cell r="C216" t="str">
            <v xml:space="preserve">MES   </v>
          </cell>
          <cell r="D216">
            <v>2290.7399999999998</v>
          </cell>
        </row>
        <row r="217">
          <cell r="A217">
            <v>42428</v>
          </cell>
          <cell r="B217" t="str">
            <v>ALONGADOR COM TRES ALTURAS, EM TUBO DE ACO CARBONO, PINTURA NO PROCESSO ELETROSTATICO - EQUIPAMENTO DE GINASTICA PARA ACADEMIA AO AR LIVRE / ACADEMIA DA TERCEIRA IDADE - ATI</v>
          </cell>
          <cell r="C217" t="str">
            <v xml:space="preserve">UN    </v>
          </cell>
          <cell r="D217">
            <v>1974.5</v>
          </cell>
        </row>
        <row r="218">
          <cell r="A218">
            <v>583</v>
          </cell>
          <cell r="B218" t="str">
            <v>ALUMINIO ANODIZADO</v>
          </cell>
          <cell r="C218" t="str">
            <v xml:space="preserve">KG    </v>
          </cell>
          <cell r="D218">
            <v>20.41</v>
          </cell>
        </row>
        <row r="219">
          <cell r="A219">
            <v>299</v>
          </cell>
          <cell r="B219" t="str">
            <v>ANEL BORRACHA DN 100 MM, PARA TUBO SERIE REFORCADA ESGOTO PREDIAL</v>
          </cell>
          <cell r="C219" t="str">
            <v xml:space="preserve">UN    </v>
          </cell>
          <cell r="D219">
            <v>2.4900000000000002</v>
          </cell>
        </row>
        <row r="220">
          <cell r="A220">
            <v>298</v>
          </cell>
          <cell r="B220" t="str">
            <v>ANEL BORRACHA DN 75 MM, PARA TUBO SERIE REFORCADA ESGOTO PREDIAL</v>
          </cell>
          <cell r="C220" t="str">
            <v xml:space="preserve">UN    </v>
          </cell>
          <cell r="D220">
            <v>2.5</v>
          </cell>
        </row>
        <row r="221">
          <cell r="A221">
            <v>295</v>
          </cell>
          <cell r="B221" t="str">
            <v>ANEL BORRACHA PARA TUBO ESGOTO PREDIAL DN 40 MM (NBR 5688)</v>
          </cell>
          <cell r="C221" t="str">
            <v xml:space="preserve">UN    </v>
          </cell>
          <cell r="D221">
            <v>1.49</v>
          </cell>
        </row>
        <row r="222">
          <cell r="A222">
            <v>296</v>
          </cell>
          <cell r="B222" t="str">
            <v>ANEL BORRACHA PARA TUBO ESGOTO PREDIAL DN 50 MM (NBR 5688)</v>
          </cell>
          <cell r="C222" t="str">
            <v xml:space="preserve">UN    </v>
          </cell>
          <cell r="D222">
            <v>1.54</v>
          </cell>
        </row>
        <row r="223">
          <cell r="A223">
            <v>297</v>
          </cell>
          <cell r="B223" t="str">
            <v>ANEL BORRACHA PARA TUBO ESGOTO PREDIAL DN 75 MM (NBR 5688)</v>
          </cell>
          <cell r="C223" t="str">
            <v xml:space="preserve">UN    </v>
          </cell>
          <cell r="D223">
            <v>2.1800000000000002</v>
          </cell>
        </row>
        <row r="224">
          <cell r="A224">
            <v>301</v>
          </cell>
          <cell r="B224" t="str">
            <v>ANEL BORRACHA PARA TUBO ESGOTO PREDIAL, DN 100 MM (NBR 5688)</v>
          </cell>
          <cell r="C224" t="str">
            <v xml:space="preserve">UN    </v>
          </cell>
          <cell r="D224">
            <v>2.74</v>
          </cell>
        </row>
        <row r="225">
          <cell r="A225">
            <v>300</v>
          </cell>
          <cell r="B225" t="str">
            <v>ANEL BORRACHA, DN 150 MM, PARA TUBO SERIE REFORCADA ESGOTO PREDIAL</v>
          </cell>
          <cell r="C225" t="str">
            <v xml:space="preserve">UN    </v>
          </cell>
          <cell r="D225">
            <v>11.51</v>
          </cell>
        </row>
        <row r="226">
          <cell r="A226">
            <v>20084</v>
          </cell>
          <cell r="B226" t="str">
            <v>ANEL BORRACHA, DN 40 MM, PARA TUBO SERIE REFORCADA ESGOTO PREDIAL</v>
          </cell>
          <cell r="C226" t="str">
            <v xml:space="preserve">UN    </v>
          </cell>
          <cell r="D226">
            <v>1.49</v>
          </cell>
        </row>
        <row r="227">
          <cell r="A227">
            <v>20085</v>
          </cell>
          <cell r="B227" t="str">
            <v>ANEL BORRACHA, DN 50 MM, PARA TUBO SERIE REFORCADA ESGOTO PREDIAL</v>
          </cell>
          <cell r="C227" t="str">
            <v xml:space="preserve">UN    </v>
          </cell>
          <cell r="D227">
            <v>1.38</v>
          </cell>
        </row>
        <row r="228">
          <cell r="A228">
            <v>311</v>
          </cell>
          <cell r="B228" t="str">
            <v>ANEL BORRACHA, PARA TUBO PVC DEFOFO, DN 100 MM (NBR 7665)</v>
          </cell>
          <cell r="C228" t="str">
            <v xml:space="preserve">UN    </v>
          </cell>
          <cell r="D228">
            <v>8.91</v>
          </cell>
        </row>
        <row r="229">
          <cell r="A229">
            <v>318</v>
          </cell>
          <cell r="B229" t="str">
            <v>ANEL BORRACHA, PARA TUBO PVC DEFOFO, DN 150 MM (NBR 7665)</v>
          </cell>
          <cell r="C229" t="str">
            <v xml:space="preserve">UN    </v>
          </cell>
          <cell r="D229">
            <v>15.6</v>
          </cell>
        </row>
        <row r="230">
          <cell r="A230">
            <v>319</v>
          </cell>
          <cell r="B230" t="str">
            <v>ANEL BORRACHA, PARA TUBO PVC DEFOFO, DN 200 MM (NBR 7665)</v>
          </cell>
          <cell r="C230" t="str">
            <v xml:space="preserve">UN    </v>
          </cell>
          <cell r="D230">
            <v>29.47</v>
          </cell>
        </row>
        <row r="231">
          <cell r="A231">
            <v>320</v>
          </cell>
          <cell r="B231" t="str">
            <v>ANEL BORRACHA, PARA TUBO PVC DEFOFO, DN 250 MM (NBR 7665)</v>
          </cell>
          <cell r="C231" t="str">
            <v xml:space="preserve">UN    </v>
          </cell>
          <cell r="D231">
            <v>93.69</v>
          </cell>
        </row>
        <row r="232">
          <cell r="A232">
            <v>314</v>
          </cell>
          <cell r="B232" t="str">
            <v>ANEL BORRACHA, PARA TUBO PVC DEFOFO, DN 300 MM (NBR 7665)</v>
          </cell>
          <cell r="C232" t="str">
            <v xml:space="preserve">UN    </v>
          </cell>
          <cell r="D232">
            <v>143.91</v>
          </cell>
        </row>
        <row r="233">
          <cell r="A233">
            <v>303</v>
          </cell>
          <cell r="B233" t="str">
            <v>ANEL BORRACHA, PARA TUBO PVC, REDE COLETOR ESGOTO, DN 100 MM (NBR 7362)</v>
          </cell>
          <cell r="C233" t="str">
            <v xml:space="preserve">UN    </v>
          </cell>
          <cell r="D233">
            <v>3.73</v>
          </cell>
        </row>
        <row r="234">
          <cell r="A234">
            <v>304</v>
          </cell>
          <cell r="B234" t="str">
            <v>ANEL BORRACHA, PARA TUBO PVC, REDE COLETOR ESGOTO, DN 125 MM (NBR 7362)</v>
          </cell>
          <cell r="C234" t="str">
            <v xml:space="preserve">UN    </v>
          </cell>
          <cell r="D234">
            <v>5.7</v>
          </cell>
        </row>
        <row r="235">
          <cell r="A235">
            <v>305</v>
          </cell>
          <cell r="B235" t="str">
            <v>ANEL BORRACHA, PARA TUBO PVC, REDE COLETOR ESGOTO, DN 150 MM (NBR 7362)</v>
          </cell>
          <cell r="C235" t="str">
            <v xml:space="preserve">UN    </v>
          </cell>
          <cell r="D235">
            <v>9.74</v>
          </cell>
        </row>
        <row r="236">
          <cell r="A236">
            <v>306</v>
          </cell>
          <cell r="B236" t="str">
            <v>ANEL BORRACHA, PARA TUBO PVC, REDE COLETOR ESGOTO, DN 200 MM (NBR 7362)</v>
          </cell>
          <cell r="C236" t="str">
            <v xml:space="preserve">UN    </v>
          </cell>
          <cell r="D236">
            <v>11.7</v>
          </cell>
        </row>
        <row r="237">
          <cell r="A237">
            <v>307</v>
          </cell>
          <cell r="B237" t="str">
            <v>ANEL BORRACHA, PARA TUBO PVC, REDE COLETOR ESGOTO, DN 250 MM (NBR 7362)</v>
          </cell>
          <cell r="C237" t="str">
            <v xml:space="preserve">UN    </v>
          </cell>
          <cell r="D237">
            <v>23.11</v>
          </cell>
        </row>
        <row r="238">
          <cell r="A238">
            <v>309</v>
          </cell>
          <cell r="B238" t="str">
            <v>ANEL BORRACHA, PARA TUBO PVC, REDE COLETOR ESGOTO, DN 350 MM (NBR 7362)</v>
          </cell>
          <cell r="C238" t="str">
            <v xml:space="preserve">UN    </v>
          </cell>
          <cell r="D238">
            <v>47.35</v>
          </cell>
        </row>
        <row r="239">
          <cell r="A239">
            <v>310</v>
          </cell>
          <cell r="B239" t="str">
            <v>ANEL BORRACHA, PARA TUBO PVC, REDE COLETOR ESGOTO, DN 400 MM (NBR 7362)</v>
          </cell>
          <cell r="C239" t="str">
            <v xml:space="preserve">UN    </v>
          </cell>
          <cell r="D239">
            <v>60.05</v>
          </cell>
        </row>
        <row r="240">
          <cell r="A240">
            <v>328</v>
          </cell>
          <cell r="B240" t="str">
            <v>ANEL BORRACHA, PARA TUBO/CONEXAO PVC PBA, DN 100 MM, PARA REDE AGUA</v>
          </cell>
          <cell r="C240" t="str">
            <v xml:space="preserve">UN    </v>
          </cell>
          <cell r="D240">
            <v>7.16</v>
          </cell>
        </row>
        <row r="241">
          <cell r="A241">
            <v>325</v>
          </cell>
          <cell r="B241" t="str">
            <v>ANEL BORRACHA, PARA TUBO/CONEXAO PVC PBA, DN 50 MM, PARA REDE AGUA</v>
          </cell>
          <cell r="C241" t="str">
            <v xml:space="preserve">UN    </v>
          </cell>
          <cell r="D241">
            <v>2.78</v>
          </cell>
        </row>
        <row r="242">
          <cell r="A242">
            <v>20326</v>
          </cell>
          <cell r="B242" t="str">
            <v>ANEL BORRACHA, PARA TUBO/CONEXAO PVC PBA, DN 60 MM, PARA REDE AGUA</v>
          </cell>
          <cell r="C242" t="str">
            <v xml:space="preserve">UN    </v>
          </cell>
          <cell r="D242">
            <v>7.44</v>
          </cell>
        </row>
        <row r="243">
          <cell r="A243">
            <v>329</v>
          </cell>
          <cell r="B243" t="str">
            <v>ANEL BORRACHA, PARA TUBO/CONEXAO PVC PBA, DN 75 MM, PARA REDE AGUA</v>
          </cell>
          <cell r="C243" t="str">
            <v xml:space="preserve">UN    </v>
          </cell>
          <cell r="D243">
            <v>9.16</v>
          </cell>
        </row>
        <row r="244">
          <cell r="A244">
            <v>308</v>
          </cell>
          <cell r="B244" t="str">
            <v>ANEL BORRACHA, PARA TUBO, PVC REDE COLETOR ESGOTO, DN 300 MM (NBR 7362)</v>
          </cell>
          <cell r="C244" t="str">
            <v xml:space="preserve">UN    </v>
          </cell>
          <cell r="D244">
            <v>30.85</v>
          </cell>
        </row>
        <row r="245">
          <cell r="A245">
            <v>39642</v>
          </cell>
          <cell r="B245" t="str">
            <v>ANEL DE BORRACHA PARA VEDACAO DE DUTO PEAD CORRUGADO PARA ELETRICA, DN 1 1/2"</v>
          </cell>
          <cell r="C245" t="str">
            <v xml:space="preserve">UN    </v>
          </cell>
          <cell r="D245">
            <v>1.87</v>
          </cell>
        </row>
        <row r="246">
          <cell r="A246">
            <v>39641</v>
          </cell>
          <cell r="B246" t="str">
            <v>ANEL DE BORRACHA PARA VEDACAO DE DUTO PEAD CORRUGADO PARA ELETRICA, DN 1 1/4"</v>
          </cell>
          <cell r="C246" t="str">
            <v xml:space="preserve">UN    </v>
          </cell>
          <cell r="D246">
            <v>1.3</v>
          </cell>
        </row>
        <row r="247">
          <cell r="A247">
            <v>39643</v>
          </cell>
          <cell r="B247" t="str">
            <v>ANEL DE BORRACHA PARA VEDACAO DE DUTO PEAD CORRUGADO PARA ELETRICA, DN 2"</v>
          </cell>
          <cell r="C247" t="str">
            <v xml:space="preserve">UN    </v>
          </cell>
          <cell r="D247">
            <v>5.2</v>
          </cell>
        </row>
        <row r="248">
          <cell r="A248">
            <v>39644</v>
          </cell>
          <cell r="B248" t="str">
            <v>ANEL DE BORRACHA PARA VEDACAO DE DUTO PEAD CORRUGADO PARA ELETRICA, DN 3"</v>
          </cell>
          <cell r="C248" t="str">
            <v xml:space="preserve">UN    </v>
          </cell>
          <cell r="D248">
            <v>6.72</v>
          </cell>
        </row>
        <row r="249">
          <cell r="A249">
            <v>39645</v>
          </cell>
          <cell r="B249" t="str">
            <v>ANEL DE BORRACHA PARA VEDACAO DE DUTO PEAD CORRUGADO PARA ELETRICA, DN 4"</v>
          </cell>
          <cell r="C249" t="str">
            <v xml:space="preserve">UN    </v>
          </cell>
          <cell r="D249">
            <v>8.68</v>
          </cell>
        </row>
        <row r="250">
          <cell r="A250">
            <v>12548</v>
          </cell>
          <cell r="B250" t="str">
            <v>ANEL DE CONCRETO ARMADO, D = *1,10* M, H = 0,30 M</v>
          </cell>
          <cell r="C250" t="str">
            <v xml:space="preserve">UN    </v>
          </cell>
          <cell r="D250">
            <v>94.21</v>
          </cell>
        </row>
        <row r="251">
          <cell r="A251">
            <v>13113</v>
          </cell>
          <cell r="B251" t="str">
            <v>ANEL DE CONCRETO ARMADO, D = 0,60 M, H = 0,10 M</v>
          </cell>
          <cell r="C251" t="str">
            <v xml:space="preserve">UN    </v>
          </cell>
          <cell r="D251">
            <v>38.61</v>
          </cell>
        </row>
        <row r="252">
          <cell r="A252">
            <v>13114</v>
          </cell>
          <cell r="B252" t="str">
            <v>ANEL DE CONCRETO ARMADO, D = 0,60 M, H = 0,15 M</v>
          </cell>
          <cell r="C252" t="str">
            <v xml:space="preserve">UN    </v>
          </cell>
          <cell r="D252">
            <v>47</v>
          </cell>
        </row>
        <row r="253">
          <cell r="A253">
            <v>12530</v>
          </cell>
          <cell r="B253" t="str">
            <v>ANEL DE CONCRETO ARMADO, D = 0,60 M, H = 0,30 M</v>
          </cell>
          <cell r="C253" t="str">
            <v xml:space="preserve">UN    </v>
          </cell>
          <cell r="D253">
            <v>57.27</v>
          </cell>
        </row>
        <row r="254">
          <cell r="A254">
            <v>12531</v>
          </cell>
          <cell r="B254" t="str">
            <v>ANEL DE CONCRETO ARMADO, D = 0,60 M, H = 0,40 M</v>
          </cell>
          <cell r="C254" t="str">
            <v xml:space="preserve">UN    </v>
          </cell>
          <cell r="D254">
            <v>64.06</v>
          </cell>
        </row>
        <row r="255">
          <cell r="A255">
            <v>12532</v>
          </cell>
          <cell r="B255" t="str">
            <v>ANEL DE CONCRETO ARMADO, D = 0,60 M, H = 0,50 M</v>
          </cell>
          <cell r="C255" t="str">
            <v xml:space="preserve">UN    </v>
          </cell>
          <cell r="D255">
            <v>78.34</v>
          </cell>
        </row>
        <row r="256">
          <cell r="A256">
            <v>12533</v>
          </cell>
          <cell r="B256" t="str">
            <v>ANEL DE CONCRETO ARMADO, D = 0,80 M, H = 0,30 M</v>
          </cell>
          <cell r="C256" t="str">
            <v xml:space="preserve">UN    </v>
          </cell>
          <cell r="D256">
            <v>93.45</v>
          </cell>
        </row>
        <row r="257">
          <cell r="A257">
            <v>12544</v>
          </cell>
          <cell r="B257" t="str">
            <v>ANEL DE CONCRETO ARMADO, D = 0,80 M, H = 0,50 M</v>
          </cell>
          <cell r="C257" t="str">
            <v xml:space="preserve">UN    </v>
          </cell>
          <cell r="D257">
            <v>114.16</v>
          </cell>
        </row>
        <row r="258">
          <cell r="A258">
            <v>12546</v>
          </cell>
          <cell r="B258" t="str">
            <v>ANEL DE CONCRETO ARMADO, D = 1,00 M, H = 0,40 M</v>
          </cell>
          <cell r="C258" t="str">
            <v xml:space="preserve">UN    </v>
          </cell>
          <cell r="D258">
            <v>118.17</v>
          </cell>
        </row>
        <row r="259">
          <cell r="A259">
            <v>12547</v>
          </cell>
          <cell r="B259" t="str">
            <v>ANEL DE CONCRETO ARMADO, D = 1,00 M, H = 0,50 M</v>
          </cell>
          <cell r="C259" t="str">
            <v xml:space="preserve">UN    </v>
          </cell>
          <cell r="D259">
            <v>137.41999999999999</v>
          </cell>
        </row>
        <row r="260">
          <cell r="A260">
            <v>12551</v>
          </cell>
          <cell r="B260" t="str">
            <v>ANEL DE CONCRETO ARMADO, D = 1,20 M, H = 0,50 M</v>
          </cell>
          <cell r="C260" t="str">
            <v xml:space="preserve">UN    </v>
          </cell>
          <cell r="D260">
            <v>149.63999999999999</v>
          </cell>
        </row>
        <row r="261">
          <cell r="A261">
            <v>12563</v>
          </cell>
          <cell r="B261" t="str">
            <v>ANEL DE CONCRETO ARMADO, D = 1,50 M, H = 0,50 M</v>
          </cell>
          <cell r="C261" t="str">
            <v xml:space="preserve">UN    </v>
          </cell>
          <cell r="D261">
            <v>235.04</v>
          </cell>
        </row>
        <row r="262">
          <cell r="A262">
            <v>12565</v>
          </cell>
          <cell r="B262" t="str">
            <v>ANEL DE CONCRETO ARMADO, D = 2,00 M, H = 0,50 M</v>
          </cell>
          <cell r="C262" t="str">
            <v xml:space="preserve">UN    </v>
          </cell>
          <cell r="D262">
            <v>369.87</v>
          </cell>
        </row>
        <row r="263">
          <cell r="A263">
            <v>12567</v>
          </cell>
          <cell r="B263" t="str">
            <v>ANEL DE CONCRETO ARMADO, D = 2,50 M, H = 0,50 M</v>
          </cell>
          <cell r="C263" t="str">
            <v xml:space="preserve">UN    </v>
          </cell>
          <cell r="D263">
            <v>481.28</v>
          </cell>
        </row>
        <row r="264">
          <cell r="A264">
            <v>12568</v>
          </cell>
          <cell r="B264" t="str">
            <v>ANEL DE CONCRETO ARMADO, D = 3,00 M, H = 0,50 M</v>
          </cell>
          <cell r="C264" t="str">
            <v xml:space="preserve">UN    </v>
          </cell>
          <cell r="D264">
            <v>794.67</v>
          </cell>
        </row>
        <row r="265">
          <cell r="A265">
            <v>11789</v>
          </cell>
          <cell r="B265" t="str">
            <v>ANEL DE DISTRIBUICAO EM ACO GALVANIZADO PARA FIO FE-160</v>
          </cell>
          <cell r="C265" t="str">
            <v xml:space="preserve">UN    </v>
          </cell>
          <cell r="D265">
            <v>0.76</v>
          </cell>
        </row>
        <row r="266">
          <cell r="A266">
            <v>20975</v>
          </cell>
          <cell r="B266" t="str">
            <v>ANEL DE EXPANSAO EM COBRE, ENGATE RAPIDO 1 1/2", PARA EMPATACAO MANGUEIRA DE COMBATE A INCENDIO PREDIAL</v>
          </cell>
          <cell r="C266" t="str">
            <v xml:space="preserve">UN    </v>
          </cell>
          <cell r="D266">
            <v>8.85</v>
          </cell>
        </row>
        <row r="267">
          <cell r="A267">
            <v>20976</v>
          </cell>
          <cell r="B267" t="str">
            <v>ANEL DE EXPANSAO EM COBRE, ENGATE RAPIDO 2 1/2", PARA EMPATACAO MANGUEIRA DE COMBATE A INCENDIO PREDIAL</v>
          </cell>
          <cell r="C267" t="str">
            <v xml:space="preserve">UN    </v>
          </cell>
          <cell r="D267">
            <v>13.37</v>
          </cell>
        </row>
        <row r="268">
          <cell r="A268">
            <v>40340</v>
          </cell>
          <cell r="B268" t="str">
            <v>ANEL DE VEDACAO/JUNTA ELASTICA, H = *16* MM, PARA TUBO DE CONCRETO DN 300 MM</v>
          </cell>
          <cell r="C268" t="str">
            <v xml:space="preserve">UN    </v>
          </cell>
          <cell r="D268">
            <v>72.56</v>
          </cell>
        </row>
        <row r="269">
          <cell r="A269">
            <v>40341</v>
          </cell>
          <cell r="B269" t="str">
            <v>ANEL DE VEDACAO/JUNTA ELASTICA, H = *16* MM, PARA TUBO DE CONCRETO DN 400 MM</v>
          </cell>
          <cell r="C269" t="str">
            <v xml:space="preserve">UN    </v>
          </cell>
          <cell r="D269">
            <v>85.92</v>
          </cell>
        </row>
        <row r="270">
          <cell r="A270">
            <v>40342</v>
          </cell>
          <cell r="B270" t="str">
            <v>ANEL DE VEDACAO/JUNTA ELASTICA, H = *16* MM, PARA TUBO DE CONCRETO DN 500 MM</v>
          </cell>
          <cell r="C270" t="str">
            <v xml:space="preserve">UN    </v>
          </cell>
          <cell r="D270">
            <v>108.92</v>
          </cell>
        </row>
        <row r="271">
          <cell r="A271">
            <v>40343</v>
          </cell>
          <cell r="B271" t="str">
            <v>ANEL DE VEDACAO/JUNTA ELASTICA, H = *16* MM, PARA TUBO DE CONCRETO DN 600 MM</v>
          </cell>
          <cell r="C271" t="str">
            <v xml:space="preserve">UN    </v>
          </cell>
          <cell r="D271">
            <v>133.63</v>
          </cell>
        </row>
        <row r="272">
          <cell r="A272">
            <v>40344</v>
          </cell>
          <cell r="B272" t="str">
            <v>ANEL DE VEDACAO/JUNTA ELASTICA, H = *18* MM, PARA TUBO DE CONCRETO DN 700 MM</v>
          </cell>
          <cell r="C272" t="str">
            <v xml:space="preserve">UN    </v>
          </cell>
          <cell r="D272">
            <v>141.29</v>
          </cell>
        </row>
        <row r="273">
          <cell r="A273">
            <v>40345</v>
          </cell>
          <cell r="B273" t="str">
            <v>ANEL DE VEDACAO/JUNTA ELASTICA, H = *19* MM, PARA TUBO DE CONCRETO DN 800 MM</v>
          </cell>
          <cell r="C273" t="str">
            <v xml:space="preserve">UN    </v>
          </cell>
          <cell r="D273">
            <v>176.41</v>
          </cell>
        </row>
        <row r="274">
          <cell r="A274">
            <v>40346</v>
          </cell>
          <cell r="B274" t="str">
            <v>ANEL DE VEDACAO/JUNTA ELASTICA, H = *19* MM, PARA TUBO DE CONCRETO DN 900 MM</v>
          </cell>
          <cell r="C274" t="str">
            <v xml:space="preserve">UN    </v>
          </cell>
          <cell r="D274">
            <v>165.95</v>
          </cell>
        </row>
        <row r="275">
          <cell r="A275">
            <v>40347</v>
          </cell>
          <cell r="B275" t="str">
            <v>ANEL DE VEDACAO/JUNTA ELASTICA, H = *21* MM, PARA TUBO DE CONCRETO DN 1000 MM</v>
          </cell>
          <cell r="C275" t="str">
            <v xml:space="preserve">UN    </v>
          </cell>
          <cell r="D275">
            <v>205.19</v>
          </cell>
        </row>
        <row r="276">
          <cell r="A276">
            <v>38840</v>
          </cell>
          <cell r="B276" t="str">
            <v>ANEL DESLIZANTE / TRADICIONAL, METALICO, PARA TUBO PEX, DN 16 MM</v>
          </cell>
          <cell r="C276" t="str">
            <v xml:space="preserve">UN    </v>
          </cell>
          <cell r="D276">
            <v>1.69</v>
          </cell>
        </row>
        <row r="277">
          <cell r="A277">
            <v>38841</v>
          </cell>
          <cell r="B277" t="str">
            <v>ANEL DESLIZANTE / TRADICIONAL, METALICO, PARA TUBO PEX, DN 20 MM</v>
          </cell>
          <cell r="C277" t="str">
            <v xml:space="preserve">UN    </v>
          </cell>
          <cell r="D277">
            <v>1.87</v>
          </cell>
        </row>
        <row r="278">
          <cell r="A278">
            <v>38842</v>
          </cell>
          <cell r="B278" t="str">
            <v>ANEL DESLIZANTE / TRADICIONAL, METALICO, PARA TUBO PEX, DN 25 MM</v>
          </cell>
          <cell r="C278" t="str">
            <v xml:space="preserve">UN    </v>
          </cell>
          <cell r="D278">
            <v>3.7</v>
          </cell>
        </row>
        <row r="279">
          <cell r="A279">
            <v>38843</v>
          </cell>
          <cell r="B279" t="str">
            <v>ANEL DESLIZANTE / TRADICIONAL, METALICO, PARA TUBO PEX, DN 32 MM</v>
          </cell>
          <cell r="C279" t="str">
            <v xml:space="preserve">UN    </v>
          </cell>
          <cell r="D279">
            <v>5.78</v>
          </cell>
        </row>
        <row r="280">
          <cell r="A280">
            <v>13761</v>
          </cell>
          <cell r="B280" t="str">
            <v>APARELHO CORTE OXI-ACETILENO PARA SOLDA E CORTE CONTENDO MACARICO SOLDA, BICO DE CORTE, CILINDROS, REGULADORES, MANGUEIRAS E CARRINHO</v>
          </cell>
          <cell r="C280" t="str">
            <v xml:space="preserve">UN    </v>
          </cell>
          <cell r="D280">
            <v>4297.8999999999996</v>
          </cell>
        </row>
        <row r="281">
          <cell r="A281">
            <v>12888</v>
          </cell>
          <cell r="B281" t="str">
            <v>APARELHO DE APOIO DE NEOPRENE FRETADO, 60 X 45 X 7,6 CM, COM FRETAGEM DE ACO DE 4 MM INTERCALADAS COM ELASTOMERO DE 11 MM E REVESTIMENTO FINAL COM ELASTOMERO DE 6 MM</v>
          </cell>
          <cell r="C281" t="str">
            <v xml:space="preserve">DM3   </v>
          </cell>
          <cell r="D281">
            <v>84.62</v>
          </cell>
        </row>
        <row r="282">
          <cell r="A282">
            <v>12889</v>
          </cell>
          <cell r="B282" t="str">
            <v>APARELHO DE APOIO DE NEOPRENE SIMPLES/ NAO FRETADO, 100 X 100 CM, ESPESSURA 6,3 MM</v>
          </cell>
          <cell r="C282" t="str">
            <v xml:space="preserve">DM3   </v>
          </cell>
          <cell r="D282">
            <v>55.26</v>
          </cell>
        </row>
        <row r="283">
          <cell r="A283">
            <v>4814</v>
          </cell>
          <cell r="B283" t="str">
            <v>APARELHO SINALIZADOR LUMINOSO COM LED, PARA SAIDA GARAGEM, COM 2 LENTES EM POLICARBONATO, BIVOLT (INCLUI SUPORTE DE FIXACAO)</v>
          </cell>
          <cell r="C283" t="str">
            <v xml:space="preserve">UN    </v>
          </cell>
          <cell r="D283">
            <v>117.61</v>
          </cell>
        </row>
        <row r="284">
          <cell r="A284">
            <v>25967</v>
          </cell>
          <cell r="B284" t="str">
            <v>APOIO DO PORTA DENTE PARA FRESADORA DE ASFALTO</v>
          </cell>
          <cell r="C284" t="str">
            <v xml:space="preserve">UN    </v>
          </cell>
          <cell r="D284">
            <v>1448.78</v>
          </cell>
        </row>
        <row r="285">
          <cell r="A285">
            <v>6122</v>
          </cell>
          <cell r="B285" t="str">
            <v>APONTADOR OU APROPRIADOR</v>
          </cell>
          <cell r="C285" t="str">
            <v xml:space="preserve">H     </v>
          </cell>
          <cell r="D285">
            <v>12.45</v>
          </cell>
        </row>
        <row r="286">
          <cell r="A286">
            <v>40810</v>
          </cell>
          <cell r="B286" t="str">
            <v>APONTADOR OU APROPRIADOR DE MAO DE OBRA (MENSALISTA)</v>
          </cell>
          <cell r="C286" t="str">
            <v xml:space="preserve">MES   </v>
          </cell>
          <cell r="D286">
            <v>2204.0700000000002</v>
          </cell>
        </row>
        <row r="287">
          <cell r="A287">
            <v>21100</v>
          </cell>
          <cell r="B287" t="str">
            <v>AQUECEDOR DE AGUA A GAS GLP/GN COM CAPACIDADE DE ARMAZENAMENTO DE 50 A 80 L</v>
          </cell>
          <cell r="C287" t="str">
            <v xml:space="preserve">UN    </v>
          </cell>
          <cell r="D287">
            <v>2194.52</v>
          </cell>
        </row>
        <row r="288">
          <cell r="A288">
            <v>11816</v>
          </cell>
          <cell r="B288" t="str">
            <v>AQUECEDOR DE AGUA ELETRICO  RESERVATORIO DE 100 L CILINDRICO EM COBRE, REFORCADO COM ACO CARBONO, MONOFASICO, TENSAO NOMINAL 220 V</v>
          </cell>
          <cell r="C288" t="str">
            <v xml:space="preserve">UN    </v>
          </cell>
          <cell r="D288">
            <v>2340</v>
          </cell>
        </row>
        <row r="289">
          <cell r="A289">
            <v>11814</v>
          </cell>
          <cell r="B289" t="str">
            <v>AQUECEDOR DE AGUA ELETRICO  RESERVATORIO DE 500 L CILINDRICO EM COBRE, REFORCADO COM ACO CARBONO, MONOFASICO, TENSAO NOMINAL 220 V</v>
          </cell>
          <cell r="C289" t="str">
            <v xml:space="preserve">UN    </v>
          </cell>
          <cell r="D289">
            <v>5093.59</v>
          </cell>
        </row>
        <row r="290">
          <cell r="A290">
            <v>14186</v>
          </cell>
          <cell r="B290" t="str">
            <v>AQUECEDOR DE AGUA ELETRICO  RESERVATORIO DE 500 L CILINDRICO EM COBRE, REFORCADO COM ACO CARBONO, TRIFASICO, TENSAO NOMINAL 220/380/400 V, POTENCIA 24 KW</v>
          </cell>
          <cell r="C290" t="str">
            <v xml:space="preserve">UN    </v>
          </cell>
          <cell r="D290">
            <v>6395.69</v>
          </cell>
        </row>
        <row r="291">
          <cell r="A291">
            <v>14185</v>
          </cell>
          <cell r="B291" t="str">
            <v>AQUECEDOR DE AGUA ELETRICO  RESERVATORIO DE 700 L CILINDRICO EM COBRE, REFORCADO COM ACO CARBONO, MONOFASICO, TENSAO NOMINAL 220 V</v>
          </cell>
          <cell r="C291" t="str">
            <v xml:space="preserve">UN    </v>
          </cell>
          <cell r="D291">
            <v>8284.91</v>
          </cell>
        </row>
        <row r="292">
          <cell r="A292">
            <v>11811</v>
          </cell>
          <cell r="B292" t="str">
            <v>AQUECEDOR DE AGUA ELETRICO HORIZONTAL, RESERVATORIO DE 200 L CILINDRICO EM COBRE, REFORCADO COM ACO CARBONO, MONOFASICO, TENSAO NOMINAL 220 V</v>
          </cell>
          <cell r="C292" t="str">
            <v xml:space="preserve">UN    </v>
          </cell>
          <cell r="D292">
            <v>3167.83</v>
          </cell>
        </row>
        <row r="293">
          <cell r="A293">
            <v>26038</v>
          </cell>
          <cell r="B293" t="str">
            <v>AQUECEDOR DE OLEO BPF (FLUIDO) TERMICO, CAPACIDADE DE 300.000 KCAL/H</v>
          </cell>
          <cell r="C293" t="str">
            <v xml:space="preserve">UN    </v>
          </cell>
          <cell r="D293">
            <v>202992.51</v>
          </cell>
        </row>
        <row r="294">
          <cell r="A294">
            <v>34482</v>
          </cell>
          <cell r="B294" t="str">
            <v>AQUECEDOR SOLAR  CAPACIDADE DO RESERVATORIO 800 L, INCLUI 8 PLACAS COLETORAS DE 1,42 M2</v>
          </cell>
          <cell r="C294" t="str">
            <v xml:space="preserve">UN    </v>
          </cell>
          <cell r="D294">
            <v>4258.0200000000004</v>
          </cell>
        </row>
        <row r="295">
          <cell r="A295">
            <v>34469</v>
          </cell>
          <cell r="B295" t="str">
            <v>AQUECEDOR SOLAR CAPACIDADE DO RESERVATORIO 1000 L, INCLUI 10 PLACAS COLETORAS DE 1,42 M2</v>
          </cell>
          <cell r="C295" t="str">
            <v xml:space="preserve">UN    </v>
          </cell>
          <cell r="D295">
            <v>6586.63</v>
          </cell>
        </row>
        <row r="296">
          <cell r="A296">
            <v>34472</v>
          </cell>
          <cell r="B296" t="str">
            <v>AQUECEDOR SOLAR CAPACIDADE DO RESERVATORIO 200 L, INCLUI 2 PLACAS COLETORAS DE 1,42 M2</v>
          </cell>
          <cell r="C296" t="str">
            <v xml:space="preserve">UN    </v>
          </cell>
          <cell r="D296">
            <v>2026.5</v>
          </cell>
        </row>
        <row r="297">
          <cell r="A297">
            <v>34476</v>
          </cell>
          <cell r="B297" t="str">
            <v>AQUECEDOR SOLAR CAPACIDADE DO RESERVATORIO 400L, INCLUI 4 PLACAS COLETORAS DE 1,42 M2</v>
          </cell>
          <cell r="C297" t="str">
            <v xml:space="preserve">UN    </v>
          </cell>
          <cell r="D297">
            <v>3435.2</v>
          </cell>
        </row>
        <row r="298">
          <cell r="A298">
            <v>34477</v>
          </cell>
          <cell r="B298" t="str">
            <v>AQUECEDOR SOLAR CAPACIDADE DO RESERVATORIO 600 L, INCLUI 6 PLACAS COLETORAS DE 1,42 M2</v>
          </cell>
          <cell r="C298" t="str">
            <v xml:space="preserve">UN    </v>
          </cell>
          <cell r="D298">
            <v>4559.18</v>
          </cell>
        </row>
        <row r="299">
          <cell r="A299">
            <v>39847</v>
          </cell>
          <cell r="B299" t="str">
            <v>AR-CONDICIONADO FRIO SPLIT HI-WALL (PAREDE) 12000 BTU/H</v>
          </cell>
          <cell r="C299" t="str">
            <v xml:space="preserve">UN    </v>
          </cell>
          <cell r="D299">
            <v>1687.22</v>
          </cell>
        </row>
        <row r="300">
          <cell r="A300">
            <v>39844</v>
          </cell>
          <cell r="B300" t="str">
            <v>AR-CONDICIONADO FRIO SPLIT HI-WALL (PAREDE) 18000 BTU/H</v>
          </cell>
          <cell r="C300" t="str">
            <v xml:space="preserve">UN    </v>
          </cell>
          <cell r="D300">
            <v>2490</v>
          </cell>
        </row>
        <row r="301">
          <cell r="A301">
            <v>39846</v>
          </cell>
          <cell r="B301" t="str">
            <v>AR-CONDICIONADO FRIO SPLIT HI-WALL (PAREDE) 9000 BTU/H</v>
          </cell>
          <cell r="C301" t="str">
            <v xml:space="preserve">UN    </v>
          </cell>
          <cell r="D301">
            <v>1521.34</v>
          </cell>
        </row>
        <row r="302">
          <cell r="A302">
            <v>39838</v>
          </cell>
          <cell r="B302" t="str">
            <v>AR-CONDICIONADO FRIO SPLIT PISO-TETO 18000 BTU/H</v>
          </cell>
          <cell r="C302" t="str">
            <v xml:space="preserve">UN    </v>
          </cell>
          <cell r="D302">
            <v>4216.63</v>
          </cell>
        </row>
        <row r="303">
          <cell r="A303">
            <v>39839</v>
          </cell>
          <cell r="B303" t="str">
            <v>AR-CONDICIONADO FRIO SPLIT PISO-TETO 24000 BTU/H</v>
          </cell>
          <cell r="C303" t="str">
            <v xml:space="preserve">UN    </v>
          </cell>
          <cell r="D303">
            <v>4405.43</v>
          </cell>
        </row>
        <row r="304">
          <cell r="A304">
            <v>39841</v>
          </cell>
          <cell r="B304" t="str">
            <v>AR-CONDICIONADO FRIO SPLIT PISO-TETO 36000 BTU/H</v>
          </cell>
          <cell r="C304" t="str">
            <v xml:space="preserve">UN    </v>
          </cell>
          <cell r="D304">
            <v>5969.58</v>
          </cell>
        </row>
        <row r="305">
          <cell r="A305">
            <v>39842</v>
          </cell>
          <cell r="B305" t="str">
            <v>AR-CONDICIONADO FRIO SPLIT PISO-TETO 48000 BTU/H</v>
          </cell>
          <cell r="C305" t="str">
            <v xml:space="preserve">UN    </v>
          </cell>
          <cell r="D305">
            <v>7583.6</v>
          </cell>
        </row>
        <row r="306">
          <cell r="A306">
            <v>39843</v>
          </cell>
          <cell r="B306" t="str">
            <v>AR-CONDICIONADO FRIO SPLIT PISO-TETO 60000 BTU/H</v>
          </cell>
          <cell r="C306" t="str">
            <v xml:space="preserve">UN    </v>
          </cell>
          <cell r="D306">
            <v>8371.44</v>
          </cell>
        </row>
        <row r="307">
          <cell r="A307">
            <v>39580</v>
          </cell>
          <cell r="B307" t="str">
            <v>AR-CONDICIONADO FRIO SPLITAO INVERTER 30 TR</v>
          </cell>
          <cell r="C307" t="str">
            <v xml:space="preserve">UN    </v>
          </cell>
          <cell r="D307">
            <v>72383.759999999995</v>
          </cell>
        </row>
        <row r="308">
          <cell r="A308">
            <v>39577</v>
          </cell>
          <cell r="B308" t="str">
            <v>AR-CONDICIONADO FRIO SPLITAO MODULAR 10 TR</v>
          </cell>
          <cell r="C308" t="str">
            <v xml:space="preserve">UN    </v>
          </cell>
          <cell r="D308">
            <v>31152.400000000001</v>
          </cell>
        </row>
        <row r="309">
          <cell r="A309">
            <v>39578</v>
          </cell>
          <cell r="B309" t="str">
            <v>AR-CONDICIONADO FRIO SPLITAO MODULAR 15 TR</v>
          </cell>
          <cell r="C309" t="str">
            <v xml:space="preserve">UN    </v>
          </cell>
          <cell r="D309">
            <v>37666.379999999997</v>
          </cell>
        </row>
        <row r="310">
          <cell r="A310">
            <v>39579</v>
          </cell>
          <cell r="B310" t="str">
            <v>AR-CONDICIONADO FRIO SPLITAO MODULAR 20 TR</v>
          </cell>
          <cell r="C310" t="str">
            <v xml:space="preserve">UN    </v>
          </cell>
          <cell r="D310">
            <v>46821.71</v>
          </cell>
        </row>
        <row r="311">
          <cell r="A311">
            <v>39557</v>
          </cell>
          <cell r="B311" t="str">
            <v>AR-CONDICIONADO QUENTE/FRIO SPLIT CASSETE (TETO)  4 VIAS 24000 BTU/H</v>
          </cell>
          <cell r="C311" t="str">
            <v xml:space="preserve">UN    </v>
          </cell>
          <cell r="D311">
            <v>6723.24</v>
          </cell>
        </row>
        <row r="312">
          <cell r="A312">
            <v>39558</v>
          </cell>
          <cell r="B312" t="str">
            <v>AR-CONDICIONADO QUENTE/FRIO SPLIT CASSETE (TETO)  4 VIAS 30000 BTU/H</v>
          </cell>
          <cell r="C312" t="str">
            <v xml:space="preserve">UN    </v>
          </cell>
          <cell r="D312">
            <v>6766.91</v>
          </cell>
        </row>
        <row r="313">
          <cell r="A313">
            <v>39559</v>
          </cell>
          <cell r="B313" t="str">
            <v>AR-CONDICIONADO QUENTE/FRIO SPLIT CASSETE (TETO)  4 VIAS 36000 BTU/H</v>
          </cell>
          <cell r="C313" t="str">
            <v xml:space="preserve">UN    </v>
          </cell>
          <cell r="D313">
            <v>7022.23</v>
          </cell>
        </row>
        <row r="314">
          <cell r="A314">
            <v>39560</v>
          </cell>
          <cell r="B314" t="str">
            <v>AR-CONDICIONADO QUENTE/FRIO SPLIT CASSETE (TETO)  4 VIAS 48000 BTU/H</v>
          </cell>
          <cell r="C314" t="str">
            <v xml:space="preserve">UN    </v>
          </cell>
          <cell r="D314">
            <v>8075.22</v>
          </cell>
        </row>
        <row r="315">
          <cell r="A315">
            <v>39561</v>
          </cell>
          <cell r="B315" t="str">
            <v>AR-CONDICIONADO QUENTE/FRIO SPLIT CASSETE (TETO)  4 VIAS 60000 BTU/H</v>
          </cell>
          <cell r="C315" t="str">
            <v xml:space="preserve">UN    </v>
          </cell>
          <cell r="D315">
            <v>9378.2800000000007</v>
          </cell>
        </row>
        <row r="316">
          <cell r="A316">
            <v>39556</v>
          </cell>
          <cell r="B316" t="str">
            <v>AR-CONDICIONADO QUENTE/FRIO SPLIT CASSETE (TETO) 4 VIAS 18000 BTU/H</v>
          </cell>
          <cell r="C316" t="str">
            <v xml:space="preserve">UN    </v>
          </cell>
          <cell r="D316">
            <v>6193.23</v>
          </cell>
        </row>
        <row r="317">
          <cell r="A317">
            <v>39555</v>
          </cell>
          <cell r="B317" t="str">
            <v>AR-CONDICIONADO QUENTE/FRIO SPLIT HI-WALL (PAREDE) 12000 BTU/H</v>
          </cell>
          <cell r="C317" t="str">
            <v xml:space="preserve">UN    </v>
          </cell>
          <cell r="D317">
            <v>1941.92</v>
          </cell>
        </row>
        <row r="318">
          <cell r="A318">
            <v>39548</v>
          </cell>
          <cell r="B318" t="str">
            <v>AR-CONDICIONADO QUENTE/FRIO SPLIT HI-WALL (PAREDE) 18000 BTU/H</v>
          </cell>
          <cell r="C318" t="str">
            <v xml:space="preserve">UN    </v>
          </cell>
          <cell r="D318">
            <v>2808.87</v>
          </cell>
        </row>
        <row r="319">
          <cell r="A319">
            <v>39554</v>
          </cell>
          <cell r="B319" t="str">
            <v>AR-CONDICIONADO QUENTE/FRIO SPLIT HI-WALL (PAREDE) 24000 BTU/H</v>
          </cell>
          <cell r="C319" t="str">
            <v xml:space="preserve">UN    </v>
          </cell>
          <cell r="D319">
            <v>3486.49</v>
          </cell>
        </row>
        <row r="320">
          <cell r="A320">
            <v>39550</v>
          </cell>
          <cell r="B320" t="str">
            <v>AR-CONDICIONADO QUENTE/FRIO SPLIT HI-WALL (PAREDE) 7000 BTU/H</v>
          </cell>
          <cell r="C320" t="str">
            <v xml:space="preserve">UN    </v>
          </cell>
          <cell r="D320">
            <v>1359.65</v>
          </cell>
        </row>
        <row r="321">
          <cell r="A321">
            <v>39551</v>
          </cell>
          <cell r="B321" t="str">
            <v>AR-CONDICIONADO QUENTE/FRIO SPLIT HI-WALL (PAREDE) 9000 BTU/H</v>
          </cell>
          <cell r="C321" t="str">
            <v xml:space="preserve">UN    </v>
          </cell>
          <cell r="D321">
            <v>1702.64</v>
          </cell>
        </row>
        <row r="322">
          <cell r="A322">
            <v>39826</v>
          </cell>
          <cell r="B322" t="str">
            <v>AR-CONDICIONADO QUENTE/FRIO SPLIT PISO-TETO 24000 BTU/H</v>
          </cell>
          <cell r="C322" t="str">
            <v xml:space="preserve">UN    </v>
          </cell>
          <cell r="D322">
            <v>4607.55</v>
          </cell>
        </row>
        <row r="323">
          <cell r="A323">
            <v>10700</v>
          </cell>
          <cell r="B323" t="str">
            <v>ARADO REVERSIVEL COM 3 DISCOS DE 26" X 6MM REBOCAVEL</v>
          </cell>
          <cell r="C323" t="str">
            <v xml:space="preserve">UN    </v>
          </cell>
          <cell r="D323">
            <v>11830.45</v>
          </cell>
        </row>
        <row r="324">
          <cell r="A324">
            <v>346</v>
          </cell>
          <cell r="B324" t="str">
            <v>ARAME DE ACO OVALADO 15 X 17 ( 45,7 KG, 700 KGF), ROLO 1000 M</v>
          </cell>
          <cell r="C324" t="str">
            <v xml:space="preserve">KG    </v>
          </cell>
          <cell r="D324">
            <v>14.5</v>
          </cell>
        </row>
        <row r="325">
          <cell r="A325">
            <v>3312</v>
          </cell>
          <cell r="B325" t="str">
            <v>ARAME DE AMARRACAO PARA GABIAO GALVANIZADO, DIAMETRO 2,2 MM</v>
          </cell>
          <cell r="C325" t="str">
            <v xml:space="preserve">KG    </v>
          </cell>
          <cell r="D325">
            <v>22.23</v>
          </cell>
        </row>
        <row r="326">
          <cell r="A326">
            <v>339</v>
          </cell>
          <cell r="B326" t="str">
            <v>ARAME FARPADO GALVANIZADO 14 BWG, CLASSE 250</v>
          </cell>
          <cell r="C326" t="str">
            <v xml:space="preserve">M     </v>
          </cell>
          <cell r="D326">
            <v>0.7</v>
          </cell>
        </row>
        <row r="327">
          <cell r="A327">
            <v>340</v>
          </cell>
          <cell r="B327" t="str">
            <v>ARAME FARPADO GALVANIZADO, 16 BWG (1,65 MM), CLASSE 250</v>
          </cell>
          <cell r="C327" t="str">
            <v xml:space="preserve">M     </v>
          </cell>
          <cell r="D327">
            <v>0.97</v>
          </cell>
        </row>
        <row r="328">
          <cell r="A328">
            <v>338</v>
          </cell>
          <cell r="B328" t="str">
            <v>ARAME FARPADO 16 BWG (0,047 KG/M)</v>
          </cell>
          <cell r="C328" t="str">
            <v xml:space="preserve">KG    </v>
          </cell>
          <cell r="D328">
            <v>18.25</v>
          </cell>
        </row>
        <row r="329">
          <cell r="A329">
            <v>334</v>
          </cell>
          <cell r="B329" t="str">
            <v>ARAME GALVANIZADO  8 BWG, D = 4,19MM (0,101 KG/M)</v>
          </cell>
          <cell r="C329" t="str">
            <v xml:space="preserve">KG    </v>
          </cell>
          <cell r="D329">
            <v>13.11</v>
          </cell>
        </row>
        <row r="330">
          <cell r="A330">
            <v>335</v>
          </cell>
          <cell r="B330" t="str">
            <v>ARAME GALVANIZADO 10 BWG, 3,40 MM (0,0713 KG/M)</v>
          </cell>
          <cell r="C330" t="str">
            <v xml:space="preserve">KG    </v>
          </cell>
          <cell r="D330">
            <v>12.02</v>
          </cell>
        </row>
        <row r="331">
          <cell r="A331">
            <v>342</v>
          </cell>
          <cell r="B331" t="str">
            <v>ARAME GALVANIZADO 12 BWG, 2,76 MM (0,048 KG/M)</v>
          </cell>
          <cell r="C331" t="str">
            <v xml:space="preserve">KG    </v>
          </cell>
          <cell r="D331">
            <v>13.58</v>
          </cell>
        </row>
        <row r="332">
          <cell r="A332">
            <v>333</v>
          </cell>
          <cell r="B332" t="str">
            <v>ARAME GALVANIZADO 14 BWG, D = 2,11 MM (0,026 KG/M)</v>
          </cell>
          <cell r="C332" t="str">
            <v xml:space="preserve">KG    </v>
          </cell>
          <cell r="D332">
            <v>13.9</v>
          </cell>
        </row>
        <row r="333">
          <cell r="A333">
            <v>343</v>
          </cell>
          <cell r="B333" t="str">
            <v>ARAME GALVANIZADO 14 BWG, 2,10MM (0,0272 KG/M)</v>
          </cell>
          <cell r="C333" t="str">
            <v xml:space="preserve">M     </v>
          </cell>
          <cell r="D333">
            <v>0.37</v>
          </cell>
        </row>
        <row r="334">
          <cell r="A334">
            <v>344</v>
          </cell>
          <cell r="B334" t="str">
            <v>ARAME GALVANIZADO 16 BWG, 1,65MM (0,0166 KG/M)</v>
          </cell>
          <cell r="C334" t="str">
            <v xml:space="preserve">KG    </v>
          </cell>
          <cell r="D334">
            <v>15.03</v>
          </cell>
        </row>
        <row r="335">
          <cell r="A335">
            <v>341</v>
          </cell>
          <cell r="B335" t="str">
            <v>ARAME GALVANIZADO 18 BWG, 1,24MM (0,009 KG/M)</v>
          </cell>
          <cell r="C335" t="str">
            <v xml:space="preserve">M     </v>
          </cell>
          <cell r="D335">
            <v>0.18</v>
          </cell>
        </row>
        <row r="336">
          <cell r="A336">
            <v>345</v>
          </cell>
          <cell r="B336" t="str">
            <v>ARAME GALVANIZADO 18 BWG, 1,24MM (0,009 KG/M)</v>
          </cell>
          <cell r="C336" t="str">
            <v xml:space="preserve">KG    </v>
          </cell>
          <cell r="D336">
            <v>18.37</v>
          </cell>
        </row>
        <row r="337">
          <cell r="A337">
            <v>11107</v>
          </cell>
          <cell r="B337" t="str">
            <v>ARAME GALVANIZADO 6 BWG, 5,16 MM (0,157 KG/M)</v>
          </cell>
          <cell r="C337" t="str">
            <v xml:space="preserve">KG    </v>
          </cell>
          <cell r="D337">
            <v>11.93</v>
          </cell>
        </row>
        <row r="338">
          <cell r="A338">
            <v>3313</v>
          </cell>
          <cell r="B338" t="str">
            <v>ARAME PROTEGIDO COM PVC PARA GABIAO, DIAMETRO 2,2 MM</v>
          </cell>
          <cell r="C338" t="str">
            <v xml:space="preserve">KG    </v>
          </cell>
          <cell r="D338">
            <v>28.62</v>
          </cell>
        </row>
        <row r="339">
          <cell r="A339">
            <v>34562</v>
          </cell>
          <cell r="B339" t="str">
            <v>ARAME RECOZIDO 16 BWG, 1,60 MM (0,016 KG/M)</v>
          </cell>
          <cell r="C339" t="str">
            <v xml:space="preserve">KG    </v>
          </cell>
          <cell r="D339">
            <v>12.31</v>
          </cell>
        </row>
        <row r="340">
          <cell r="A340">
            <v>337</v>
          </cell>
          <cell r="B340" t="str">
            <v>ARAME RECOZIDO 18 BWG, 1,25 MM (0,01 KG/M)</v>
          </cell>
          <cell r="C340" t="str">
            <v xml:space="preserve">KG    </v>
          </cell>
          <cell r="D340">
            <v>11.9</v>
          </cell>
        </row>
        <row r="341">
          <cell r="A341">
            <v>369</v>
          </cell>
          <cell r="B341" t="str">
            <v>AREIA AMARELA, AREIA BARRADA OU ARENOSO (RETIRADA NO AREAL, SEM TRANSPORTE)</v>
          </cell>
          <cell r="C341" t="str">
            <v xml:space="preserve">M3    </v>
          </cell>
          <cell r="D341">
            <v>62.31</v>
          </cell>
        </row>
        <row r="342">
          <cell r="A342">
            <v>366</v>
          </cell>
          <cell r="B342" t="str">
            <v>AREIA FINA - POSTO JAZIDA/FORNECEDOR (RETIRADO NA JAZIDA, SEM TRANSPORTE)</v>
          </cell>
          <cell r="C342" t="str">
            <v xml:space="preserve">M3    </v>
          </cell>
          <cell r="D342">
            <v>61.5</v>
          </cell>
        </row>
        <row r="343">
          <cell r="A343">
            <v>367</v>
          </cell>
          <cell r="B343" t="str">
            <v>AREIA GROSSA - POSTO JAZIDA/FORNECEDOR (RETIRADO NA JAZIDA, SEM TRANSPORTE)</v>
          </cell>
          <cell r="C343" t="str">
            <v xml:space="preserve">M3    </v>
          </cell>
          <cell r="D343">
            <v>66.5</v>
          </cell>
        </row>
        <row r="344">
          <cell r="A344">
            <v>370</v>
          </cell>
          <cell r="B344" t="str">
            <v>AREIA MEDIA - POSTO JAZIDA/FORNECEDOR (RETIRADO NA JAZIDA, SEM TRANSPORTE)</v>
          </cell>
          <cell r="C344" t="str">
            <v xml:space="preserve">M3    </v>
          </cell>
          <cell r="D344">
            <v>62.75</v>
          </cell>
        </row>
        <row r="345">
          <cell r="A345">
            <v>368</v>
          </cell>
          <cell r="B345" t="str">
            <v>AREIA PARA ATERRO - POSTO JAZIDA/FORNECEDOR (RETIRADO NA JAZIDA, SEM TRANSPORTE)</v>
          </cell>
          <cell r="C345" t="str">
            <v xml:space="preserve">M3    </v>
          </cell>
          <cell r="D345">
            <v>49.87</v>
          </cell>
        </row>
        <row r="346">
          <cell r="A346">
            <v>11075</v>
          </cell>
          <cell r="B346" t="str">
            <v>AREIA PARA LEITO FILTRANTE (0,42 A 1,68 MM) - POSTO JAZIDA/FORNECEDOR (RETIRADO NA JAZIDA, SEM TRANSPORTE)</v>
          </cell>
          <cell r="C346" t="str">
            <v xml:space="preserve">M3    </v>
          </cell>
          <cell r="D346">
            <v>1088.93</v>
          </cell>
        </row>
        <row r="347">
          <cell r="A347">
            <v>11076</v>
          </cell>
          <cell r="B347" t="str">
            <v>AREIA PRETA PARA EMBOCO - POSTO JAZIDA/FORNECEDOR (RETIRADO NA JAZIDA, SEM TRANSPORTE)</v>
          </cell>
          <cell r="C347" t="str">
            <v xml:space="preserve">M3    </v>
          </cell>
          <cell r="D347">
            <v>83.12</v>
          </cell>
        </row>
        <row r="348">
          <cell r="A348">
            <v>1381</v>
          </cell>
          <cell r="B348" t="str">
            <v>ARGAMASSA COLANTE AC I PARA CERAMICAS</v>
          </cell>
          <cell r="C348" t="str">
            <v xml:space="preserve">KG    </v>
          </cell>
          <cell r="D348">
            <v>0.55000000000000004</v>
          </cell>
        </row>
        <row r="349">
          <cell r="A349">
            <v>34353</v>
          </cell>
          <cell r="B349" t="str">
            <v>ARGAMASSA COLANTE AC-II</v>
          </cell>
          <cell r="C349" t="str">
            <v xml:space="preserve">KG    </v>
          </cell>
          <cell r="D349">
            <v>1.1000000000000001</v>
          </cell>
        </row>
        <row r="350">
          <cell r="A350">
            <v>37595</v>
          </cell>
          <cell r="B350" t="str">
            <v>ARGAMASSA COLANTE TIPO ACIII</v>
          </cell>
          <cell r="C350" t="str">
            <v xml:space="preserve">KG    </v>
          </cell>
          <cell r="D350">
            <v>1.68</v>
          </cell>
        </row>
        <row r="351">
          <cell r="A351">
            <v>37596</v>
          </cell>
          <cell r="B351" t="str">
            <v>ARGAMASSA COLANTE TIPO ACIII E</v>
          </cell>
          <cell r="C351" t="str">
            <v xml:space="preserve">KG    </v>
          </cell>
          <cell r="D351">
            <v>2.4900000000000002</v>
          </cell>
        </row>
        <row r="352">
          <cell r="A352">
            <v>371</v>
          </cell>
          <cell r="B352" t="str">
            <v>ARGAMASSA INDUSTRIALIZADA MULTIUSO, PARA REVESTIMENTO INTERNO E EXTERNO E ASSENTAMENTO DE BLOCOS DIVERSOS</v>
          </cell>
          <cell r="C352" t="str">
            <v xml:space="preserve">KG    </v>
          </cell>
          <cell r="D352">
            <v>0.49</v>
          </cell>
        </row>
        <row r="353">
          <cell r="A353">
            <v>37553</v>
          </cell>
          <cell r="B353" t="str">
            <v>ARGAMASSA INDUSTRIALIZADA PARA CHAPISCO COLANTE</v>
          </cell>
          <cell r="C353" t="str">
            <v xml:space="preserve">KG    </v>
          </cell>
          <cell r="D353">
            <v>1.86</v>
          </cell>
        </row>
        <row r="354">
          <cell r="A354">
            <v>37552</v>
          </cell>
          <cell r="B354" t="str">
            <v>ARGAMASSA INDUSTRIALIZADA PARA CHAPISCO ROLADO</v>
          </cell>
          <cell r="C354" t="str">
            <v xml:space="preserve">KG    </v>
          </cell>
          <cell r="D354">
            <v>2.38</v>
          </cell>
        </row>
        <row r="355">
          <cell r="A355">
            <v>36880</v>
          </cell>
          <cell r="B355" t="str">
            <v>ARGAMASSA PARA REVESTIMENTO DECORATIVO MONOCAMADA, CORES CLARAS</v>
          </cell>
          <cell r="C355" t="str">
            <v xml:space="preserve">KG    </v>
          </cell>
          <cell r="D355">
            <v>1.85</v>
          </cell>
        </row>
        <row r="356">
          <cell r="A356">
            <v>34355</v>
          </cell>
          <cell r="B356" t="str">
            <v>ARGAMASSA PISO SOBRE PISO</v>
          </cell>
          <cell r="C356" t="str">
            <v xml:space="preserve">KG    </v>
          </cell>
          <cell r="D356">
            <v>1.52</v>
          </cell>
        </row>
        <row r="357">
          <cell r="A357">
            <v>130</v>
          </cell>
          <cell r="B357" t="str">
            <v>ARGAMASSA POLIMERICA DE REPARO ESTRUTURAL, BICOMPONENTE</v>
          </cell>
          <cell r="C357" t="str">
            <v xml:space="preserve">KG    </v>
          </cell>
          <cell r="D357">
            <v>3.92</v>
          </cell>
        </row>
        <row r="358">
          <cell r="A358">
            <v>135</v>
          </cell>
          <cell r="B358" t="str">
            <v>ARGAMASSA POLIMERICA IMPERMEABILIZANTE SEMIFLEXIVEL, BICOMPONENTE (MEMBRANA IMPERMEABILIZANTE ACRILICA)</v>
          </cell>
          <cell r="C358" t="str">
            <v xml:space="preserve">KG    </v>
          </cell>
          <cell r="D358">
            <v>5.0599999999999996</v>
          </cell>
        </row>
        <row r="359">
          <cell r="A359">
            <v>36886</v>
          </cell>
          <cell r="B359" t="str">
            <v>ARGAMASSA PRONTA PARA CONTRAPISO</v>
          </cell>
          <cell r="C359" t="str">
            <v xml:space="preserve">KG    </v>
          </cell>
          <cell r="D359">
            <v>0.57999999999999996</v>
          </cell>
        </row>
        <row r="360">
          <cell r="A360">
            <v>374</v>
          </cell>
          <cell r="B360" t="str">
            <v>ARGAMASSA PRONTA PARA REVESTIMENTO INTERNO EM PAREDES</v>
          </cell>
          <cell r="C360" t="str">
            <v xml:space="preserve">KG    </v>
          </cell>
          <cell r="D360">
            <v>0.42</v>
          </cell>
        </row>
        <row r="361">
          <cell r="A361">
            <v>38546</v>
          </cell>
          <cell r="B361" t="str">
            <v>ARGAMASSA USINADA AUTOADENSAVEL E AUTONIVELANTE PARA CONTRAPISO, INCLUI BOMBEAMENTO</v>
          </cell>
          <cell r="C361" t="str">
            <v xml:space="preserve">M3    </v>
          </cell>
          <cell r="D361">
            <v>434.43</v>
          </cell>
        </row>
        <row r="362">
          <cell r="A362">
            <v>34549</v>
          </cell>
          <cell r="B362" t="str">
            <v>ARGILA EXPANDIDA, GRANULOMETRIA 2215</v>
          </cell>
          <cell r="C362" t="str">
            <v xml:space="preserve">M3    </v>
          </cell>
          <cell r="D362">
            <v>186.93</v>
          </cell>
        </row>
        <row r="363">
          <cell r="A363">
            <v>6081</v>
          </cell>
          <cell r="B363" t="str">
            <v>ARGILA OU BARRO PARA ATERRO/REATERRO (COM TRANSPORTE ATE 10 KM)</v>
          </cell>
          <cell r="C363" t="str">
            <v xml:space="preserve">M3    </v>
          </cell>
          <cell r="D363">
            <v>26.48</v>
          </cell>
        </row>
        <row r="364">
          <cell r="A364">
            <v>6077</v>
          </cell>
          <cell r="B364" t="str">
            <v>ARGILA OU BARRO PARA ATERRO/REATERRO (RETIRADO NA JAZIDA, SEM TRANSPORTE)</v>
          </cell>
          <cell r="C364" t="str">
            <v xml:space="preserve">M3    </v>
          </cell>
          <cell r="D364">
            <v>15.26</v>
          </cell>
        </row>
        <row r="365">
          <cell r="A365">
            <v>6079</v>
          </cell>
          <cell r="B365" t="str">
            <v>ARGILA, ARGILA VERMELHA OU ARGILA ARENOSA (RETIRADA NA JAZIDA, SEM TRANSPORTE)</v>
          </cell>
          <cell r="C365" t="str">
            <v xml:space="preserve">M3    </v>
          </cell>
          <cell r="D365">
            <v>8.7200000000000006</v>
          </cell>
        </row>
        <row r="366">
          <cell r="A366">
            <v>1091</v>
          </cell>
          <cell r="B366" t="str">
            <v>ARMACAO VERTICAL COM HASTE E CONTRA-PINO, EM CHAPA DE ACO GALVANIZADO 3/16", COM 1 ESTRIBO E 1 ISOLADOR</v>
          </cell>
          <cell r="C366" t="str">
            <v xml:space="preserve">UN    </v>
          </cell>
          <cell r="D366">
            <v>22.78</v>
          </cell>
        </row>
        <row r="367">
          <cell r="A367">
            <v>1094</v>
          </cell>
          <cell r="B367" t="str">
            <v>ARMACAO VERTICAL COM HASTE E CONTRA-PINO, EM CHAPA DE ACO GALVANIZADO 3/16", COM 1 ESTRIBO, SEM ISOLADOR</v>
          </cell>
          <cell r="C367" t="str">
            <v xml:space="preserve">UN    </v>
          </cell>
          <cell r="D367">
            <v>15.94</v>
          </cell>
        </row>
        <row r="368">
          <cell r="A368">
            <v>1095</v>
          </cell>
          <cell r="B368" t="str">
            <v>ARMACAO VERTICAL COM HASTE E CONTRA-PINO, EM CHAPA DE ACO GALVANIZADO 3/16", COM 2 ESTRIBOS, E 2 ISOLADORES</v>
          </cell>
          <cell r="C368" t="str">
            <v xml:space="preserve">UN    </v>
          </cell>
          <cell r="D368">
            <v>33.869999999999997</v>
          </cell>
        </row>
        <row r="369">
          <cell r="A369">
            <v>1092</v>
          </cell>
          <cell r="B369" t="str">
            <v>ARMACAO VERTICAL COM HASTE E CONTRA-PINO, EM CHAPA DE ACO GALVANIZADO 3/16", COM 2 ESTRIBOS, SEM ISOLADOR</v>
          </cell>
          <cell r="C369" t="str">
            <v xml:space="preserve">UN    </v>
          </cell>
          <cell r="D369">
            <v>26.21</v>
          </cell>
        </row>
        <row r="370">
          <cell r="A370">
            <v>1093</v>
          </cell>
          <cell r="B370" t="str">
            <v>ARMACAO VERTICAL COM HASTE E CONTRA-PINO, EM CHAPA DE ACO GALVANIZADO 3/16", COM 3 ESTRIBOS E 3 ISOLADORES</v>
          </cell>
          <cell r="C370" t="str">
            <v xml:space="preserve">UN    </v>
          </cell>
          <cell r="D370">
            <v>61.21</v>
          </cell>
        </row>
        <row r="371">
          <cell r="A371">
            <v>1090</v>
          </cell>
          <cell r="B371" t="str">
            <v>ARMACAO VERTICAL COM HASTE E CONTRA-PINO, EM CHAPA DE ACO GALVANIZADO 3/16", COM 3 ESTRIBOS, SEM ISOLADOR</v>
          </cell>
          <cell r="C371" t="str">
            <v xml:space="preserve">UN    </v>
          </cell>
          <cell r="D371">
            <v>43.82</v>
          </cell>
        </row>
        <row r="372">
          <cell r="A372">
            <v>1096</v>
          </cell>
          <cell r="B372" t="str">
            <v>ARMACAO VERTICAL COM HASTE E CONTRA-PINO, EM CHAPA DE ACO GALVANIZADO 3/16", COM 4 ESTRIBOS E 4 ISOLADORES</v>
          </cell>
          <cell r="C372" t="str">
            <v xml:space="preserve">UN    </v>
          </cell>
          <cell r="D372">
            <v>78.87</v>
          </cell>
        </row>
        <row r="373">
          <cell r="A373">
            <v>1097</v>
          </cell>
          <cell r="B373" t="str">
            <v>ARMACAO VERTICAL COM HASTE E CONTRA-PINO, EM CHAPA DE ACO GALVANIZADO 3/16", COM 4 ESTRIBOS, SEM ISOLADOR</v>
          </cell>
          <cell r="C373" t="str">
            <v xml:space="preserve">UN    </v>
          </cell>
          <cell r="D373">
            <v>66.95</v>
          </cell>
        </row>
        <row r="374">
          <cell r="A374">
            <v>378</v>
          </cell>
          <cell r="B374" t="str">
            <v>ARMADOR</v>
          </cell>
          <cell r="C374" t="str">
            <v xml:space="preserve">H     </v>
          </cell>
          <cell r="D374">
            <v>12.95</v>
          </cell>
        </row>
        <row r="375">
          <cell r="A375">
            <v>40911</v>
          </cell>
          <cell r="B375" t="str">
            <v>ARMADOR (MENSALISTA)</v>
          </cell>
          <cell r="C375" t="str">
            <v xml:space="preserve">MES   </v>
          </cell>
          <cell r="D375">
            <v>2290.7399999999998</v>
          </cell>
        </row>
        <row r="376">
          <cell r="A376">
            <v>33939</v>
          </cell>
          <cell r="B376" t="str">
            <v>ARQUITETO JUNIOR</v>
          </cell>
          <cell r="C376" t="str">
            <v xml:space="preserve">H     </v>
          </cell>
          <cell r="D376">
            <v>57.76</v>
          </cell>
        </row>
        <row r="377">
          <cell r="A377">
            <v>40815</v>
          </cell>
          <cell r="B377" t="str">
            <v>ARQUITETO JUNIOR (MENSALISTA)</v>
          </cell>
          <cell r="C377" t="str">
            <v xml:space="preserve">MES   </v>
          </cell>
          <cell r="D377">
            <v>10216.09</v>
          </cell>
        </row>
        <row r="378">
          <cell r="A378">
            <v>34760</v>
          </cell>
          <cell r="B378" t="str">
            <v>ARQUITETO PAISAGISTA</v>
          </cell>
          <cell r="C378" t="str">
            <v xml:space="preserve">H     </v>
          </cell>
          <cell r="D378">
            <v>54.53</v>
          </cell>
        </row>
        <row r="379">
          <cell r="A379">
            <v>40935</v>
          </cell>
          <cell r="B379" t="str">
            <v>ARQUITETO PAISAGISTA (MENSALISTA)</v>
          </cell>
          <cell r="C379" t="str">
            <v xml:space="preserve">MES   </v>
          </cell>
          <cell r="D379">
            <v>9646.4699999999993</v>
          </cell>
        </row>
        <row r="380">
          <cell r="A380">
            <v>33952</v>
          </cell>
          <cell r="B380" t="str">
            <v>ARQUITETO PLENO</v>
          </cell>
          <cell r="C380" t="str">
            <v xml:space="preserve">H     </v>
          </cell>
          <cell r="D380">
            <v>82.04</v>
          </cell>
        </row>
        <row r="381">
          <cell r="A381">
            <v>40816</v>
          </cell>
          <cell r="B381" t="str">
            <v>ARQUITETO PLENO (MENSALISTA)</v>
          </cell>
          <cell r="C381" t="str">
            <v xml:space="preserve">MES   </v>
          </cell>
          <cell r="D381">
            <v>14511.11</v>
          </cell>
        </row>
        <row r="382">
          <cell r="A382">
            <v>33953</v>
          </cell>
          <cell r="B382" t="str">
            <v>ARQUITETO SENIOR</v>
          </cell>
          <cell r="C382" t="str">
            <v xml:space="preserve">H     </v>
          </cell>
          <cell r="D382">
            <v>108.47</v>
          </cell>
        </row>
        <row r="383">
          <cell r="A383">
            <v>40817</v>
          </cell>
          <cell r="B383" t="str">
            <v>ARQUITETO SENIOR (MENSALISTA)</v>
          </cell>
          <cell r="C383" t="str">
            <v xml:space="preserve">MES   </v>
          </cell>
          <cell r="D383">
            <v>19184.990000000002</v>
          </cell>
        </row>
        <row r="384">
          <cell r="A384">
            <v>13348</v>
          </cell>
          <cell r="B384" t="str">
            <v>ARRUELA  EM ACO GALVANIZADO, DIAMETRO EXTERNO = 35MM, ESPESSURA = 3MM, DIAMETRO DO FURO= 18MM</v>
          </cell>
          <cell r="C384" t="str">
            <v xml:space="preserve">UN    </v>
          </cell>
          <cell r="D384">
            <v>0.53</v>
          </cell>
        </row>
        <row r="385">
          <cell r="A385">
            <v>39211</v>
          </cell>
          <cell r="B385" t="str">
            <v>ARRUELA EM ALUMINIO, COM ROSCA, DE  1 1/4", PARA ELETRODUTO</v>
          </cell>
          <cell r="C385" t="str">
            <v xml:space="preserve">UN    </v>
          </cell>
          <cell r="D385">
            <v>0.77</v>
          </cell>
        </row>
        <row r="386">
          <cell r="A386">
            <v>39212</v>
          </cell>
          <cell r="B386" t="str">
            <v>ARRUELA EM ALUMINIO, COM ROSCA, DE 1 1/2", PARA ELETRODUTO</v>
          </cell>
          <cell r="C386" t="str">
            <v xml:space="preserve">UN    </v>
          </cell>
          <cell r="D386">
            <v>0.86</v>
          </cell>
        </row>
        <row r="387">
          <cell r="A387">
            <v>39208</v>
          </cell>
          <cell r="B387" t="str">
            <v>ARRUELA EM ALUMINIO, COM ROSCA, DE 1/2", PARA ELETRODUTO</v>
          </cell>
          <cell r="C387" t="str">
            <v xml:space="preserve">UN    </v>
          </cell>
          <cell r="D387">
            <v>0.23</v>
          </cell>
        </row>
        <row r="388">
          <cell r="A388">
            <v>39210</v>
          </cell>
          <cell r="B388" t="str">
            <v>ARRUELA EM ALUMINIO, COM ROSCA, DE 1", PARA ELETRODUTO</v>
          </cell>
          <cell r="C388" t="str">
            <v xml:space="preserve">UN    </v>
          </cell>
          <cell r="D388">
            <v>0.43</v>
          </cell>
        </row>
        <row r="389">
          <cell r="A389">
            <v>39214</v>
          </cell>
          <cell r="B389" t="str">
            <v>ARRUELA EM ALUMINIO, COM ROSCA, DE 2 1/2", PARA ELETRODUTO</v>
          </cell>
          <cell r="C389" t="str">
            <v xml:space="preserve">UN    </v>
          </cell>
          <cell r="D389">
            <v>1.6</v>
          </cell>
        </row>
        <row r="390">
          <cell r="A390">
            <v>39213</v>
          </cell>
          <cell r="B390" t="str">
            <v>ARRUELA EM ALUMINIO, COM ROSCA, DE 2", PARA ELETRODUTO</v>
          </cell>
          <cell r="C390" t="str">
            <v xml:space="preserve">UN    </v>
          </cell>
          <cell r="D390">
            <v>1.1299999999999999</v>
          </cell>
        </row>
        <row r="391">
          <cell r="A391">
            <v>39209</v>
          </cell>
          <cell r="B391" t="str">
            <v>ARRUELA EM ALUMINIO, COM ROSCA, DE 3/4", PARA ELETRODUTO</v>
          </cell>
          <cell r="C391" t="str">
            <v xml:space="preserve">UN    </v>
          </cell>
          <cell r="D391">
            <v>0.28000000000000003</v>
          </cell>
        </row>
        <row r="392">
          <cell r="A392">
            <v>39207</v>
          </cell>
          <cell r="B392" t="str">
            <v>ARRUELA EM ALUMINIO, COM ROSCA, DE 3/8", PARA ELETRODUTO</v>
          </cell>
          <cell r="C392" t="str">
            <v xml:space="preserve">UN    </v>
          </cell>
          <cell r="D392">
            <v>0.43</v>
          </cell>
        </row>
        <row r="393">
          <cell r="A393">
            <v>39215</v>
          </cell>
          <cell r="B393" t="str">
            <v>ARRUELA EM ALUMINIO, COM ROSCA, DE 3", PARA ELETRODUTO</v>
          </cell>
          <cell r="C393" t="str">
            <v xml:space="preserve">UN    </v>
          </cell>
          <cell r="D393">
            <v>2.91</v>
          </cell>
        </row>
        <row r="394">
          <cell r="A394">
            <v>39216</v>
          </cell>
          <cell r="B394" t="str">
            <v>ARRUELA EM ALUMINIO, COM ROSCA, DE 4", PARA ELETRODUTO</v>
          </cell>
          <cell r="C394" t="str">
            <v xml:space="preserve">UN    </v>
          </cell>
          <cell r="D394">
            <v>4.0599999999999996</v>
          </cell>
        </row>
        <row r="395">
          <cell r="A395">
            <v>379</v>
          </cell>
          <cell r="B395" t="str">
            <v>ARRUELA QUADRADA EM ACO GALVANIZADO, DIMENSAO = 38 MM, ESPESSURA = 3MM, DIAMETRO DO FURO= 18 MM</v>
          </cell>
          <cell r="C395" t="str">
            <v xml:space="preserve">UN    </v>
          </cell>
          <cell r="D395">
            <v>0.46</v>
          </cell>
        </row>
        <row r="396">
          <cell r="A396">
            <v>11267</v>
          </cell>
          <cell r="B396" t="str">
            <v>ARRUELA REDONDA DE LATAO, DIAMETRO EXTERNO = 34 MM, ESPESSURA = 2,5 MM, DIAMETRO DO FURO = 17 MM</v>
          </cell>
          <cell r="C396" t="str">
            <v xml:space="preserve">UN    </v>
          </cell>
          <cell r="D396">
            <v>4.63</v>
          </cell>
        </row>
        <row r="397">
          <cell r="A397">
            <v>41901</v>
          </cell>
          <cell r="B397" t="str">
            <v>ASFALTO DILUIDO DE PETROLEO CM-30 (COLETADO CAIXA NA ANP ACRESCIDO DE ICMS)</v>
          </cell>
          <cell r="C397" t="str">
            <v xml:space="preserve">KG    </v>
          </cell>
          <cell r="D397">
            <v>4.88</v>
          </cell>
        </row>
        <row r="398">
          <cell r="A398">
            <v>510</v>
          </cell>
          <cell r="B398" t="str">
            <v>ASFALTO MODIFICADO TIPO I - NBR 9910 (ASFALTO OXIDADO PARA IMPERMEABILIZACAO, COEFICIENTE DE PENETRACAO 25-40)</v>
          </cell>
          <cell r="C398" t="str">
            <v xml:space="preserve">KG    </v>
          </cell>
          <cell r="D398">
            <v>6.55</v>
          </cell>
        </row>
        <row r="399">
          <cell r="A399">
            <v>516</v>
          </cell>
          <cell r="B399" t="str">
            <v>ASFALTO MODIFICADO TIPO II - NBR 9910 (ASFALTO OXIDADO PARA IMPERMEABILIZACAO, COEFICIENTE DE PENETRACAO 20-35)</v>
          </cell>
          <cell r="C399" t="str">
            <v xml:space="preserve">KG    </v>
          </cell>
          <cell r="D399">
            <v>6.98</v>
          </cell>
        </row>
        <row r="400">
          <cell r="A400">
            <v>509</v>
          </cell>
          <cell r="B400" t="str">
            <v>ASFALTO MODIFICADO TIPO III - NBR 9910 (ASFALTO OXIDADO PARA IMPERMEABILIZACAO, COEFICIENTE DE PENETRACAO 15-25)</v>
          </cell>
          <cell r="C400" t="str">
            <v xml:space="preserve">KG    </v>
          </cell>
          <cell r="D400">
            <v>7.13</v>
          </cell>
        </row>
        <row r="401">
          <cell r="A401">
            <v>40331</v>
          </cell>
          <cell r="B401" t="str">
            <v>ASSENTADOR DE MANILHAS</v>
          </cell>
          <cell r="C401" t="str">
            <v xml:space="preserve">H     </v>
          </cell>
          <cell r="D401">
            <v>10.86</v>
          </cell>
        </row>
        <row r="402">
          <cell r="A402">
            <v>40930</v>
          </cell>
          <cell r="B402" t="str">
            <v>ASSENTADOR DE MANILHAS (MENSALISTA)</v>
          </cell>
          <cell r="C402" t="str">
            <v xml:space="preserve">MES   </v>
          </cell>
          <cell r="D402">
            <v>1923.7</v>
          </cell>
        </row>
        <row r="403">
          <cell r="A403">
            <v>11761</v>
          </cell>
          <cell r="B403" t="str">
            <v>ASSENTO  VASO SANITARIO INFANTIL EM PLASTICO BRANCO</v>
          </cell>
          <cell r="C403" t="str">
            <v xml:space="preserve">UN    </v>
          </cell>
          <cell r="D403">
            <v>49.99</v>
          </cell>
        </row>
        <row r="404">
          <cell r="A404">
            <v>377</v>
          </cell>
          <cell r="B404" t="str">
            <v>ASSENTO SANITARIO DE PLASTICO, TIPO CONVENCIONAL</v>
          </cell>
          <cell r="C404" t="str">
            <v xml:space="preserve">UN    </v>
          </cell>
          <cell r="D404">
            <v>23.49</v>
          </cell>
        </row>
        <row r="405">
          <cell r="A405">
            <v>7588</v>
          </cell>
          <cell r="B405" t="str">
            <v>AUTOMATICO DE BOIA SUPERIOR / INFERIOR, *15* A / 250 V</v>
          </cell>
          <cell r="C405" t="str">
            <v xml:space="preserve">UN    </v>
          </cell>
          <cell r="D405">
            <v>35</v>
          </cell>
        </row>
        <row r="406">
          <cell r="A406">
            <v>34392</v>
          </cell>
          <cell r="B406" t="str">
            <v>AUXILIAR  DE ALMOXARIFE</v>
          </cell>
          <cell r="C406" t="str">
            <v xml:space="preserve">H     </v>
          </cell>
          <cell r="D406">
            <v>9.91</v>
          </cell>
        </row>
        <row r="407">
          <cell r="A407">
            <v>40908</v>
          </cell>
          <cell r="B407" t="str">
            <v>AUXILIAR DE ALMOXARIFE (MENSALISTA)</v>
          </cell>
          <cell r="C407" t="str">
            <v xml:space="preserve">MES   </v>
          </cell>
          <cell r="D407">
            <v>1755.27</v>
          </cell>
        </row>
        <row r="408">
          <cell r="A408">
            <v>34551</v>
          </cell>
          <cell r="B408" t="str">
            <v>AUXILIAR DE AZULEJISTA</v>
          </cell>
          <cell r="C408" t="str">
            <v xml:space="preserve">H     </v>
          </cell>
          <cell r="D408">
            <v>9.43</v>
          </cell>
        </row>
        <row r="409">
          <cell r="A409">
            <v>41078</v>
          </cell>
          <cell r="B409" t="str">
            <v>AUXILIAR DE AZULEJISTA (MENSALISTA)</v>
          </cell>
          <cell r="C409" t="str">
            <v xml:space="preserve">MES   </v>
          </cell>
          <cell r="D409">
            <v>1669.84</v>
          </cell>
        </row>
        <row r="410">
          <cell r="A410">
            <v>246</v>
          </cell>
          <cell r="B410" t="str">
            <v>AUXILIAR DE ENCANADOR OU BOMBEIRO HIDRAULICO</v>
          </cell>
          <cell r="C410" t="str">
            <v xml:space="preserve">H     </v>
          </cell>
          <cell r="D410">
            <v>9.48</v>
          </cell>
        </row>
        <row r="411">
          <cell r="A411">
            <v>40927</v>
          </cell>
          <cell r="B411" t="str">
            <v>AUXILIAR DE ENCANADOR OU BOMBEIRO HIDRAULICO (MENSALISTA)</v>
          </cell>
          <cell r="C411" t="str">
            <v xml:space="preserve">MES   </v>
          </cell>
          <cell r="D411">
            <v>1680.18</v>
          </cell>
        </row>
        <row r="412">
          <cell r="A412">
            <v>2350</v>
          </cell>
          <cell r="B412" t="str">
            <v>AUXILIAR DE ESCRITORIO</v>
          </cell>
          <cell r="C412" t="str">
            <v xml:space="preserve">H     </v>
          </cell>
          <cell r="D412">
            <v>10.43</v>
          </cell>
        </row>
        <row r="413">
          <cell r="A413">
            <v>40812</v>
          </cell>
          <cell r="B413" t="str">
            <v>AUXILIAR DE ESCRITORIO (MENSALISTA)</v>
          </cell>
          <cell r="C413" t="str">
            <v xml:space="preserve">MES   </v>
          </cell>
          <cell r="D413">
            <v>1846.95</v>
          </cell>
        </row>
        <row r="414">
          <cell r="A414">
            <v>245</v>
          </cell>
          <cell r="B414" t="str">
            <v>AUXILIAR DE LABORATORISTA DE SOLOS E CONCRETO</v>
          </cell>
          <cell r="C414" t="str">
            <v xml:space="preserve">H     </v>
          </cell>
          <cell r="D414">
            <v>17.760000000000002</v>
          </cell>
        </row>
        <row r="415">
          <cell r="A415">
            <v>41090</v>
          </cell>
          <cell r="B415" t="str">
            <v>AUXILIAR DE LABORATORISTA DE SOLOS E DE CONCRETO (MENSALISTA)</v>
          </cell>
          <cell r="C415" t="str">
            <v xml:space="preserve">MES   </v>
          </cell>
          <cell r="D415">
            <v>3143.08</v>
          </cell>
        </row>
        <row r="416">
          <cell r="A416">
            <v>251</v>
          </cell>
          <cell r="B416" t="str">
            <v>AUXILIAR DE MECANICO</v>
          </cell>
          <cell r="C416" t="str">
            <v xml:space="preserve">H     </v>
          </cell>
          <cell r="D416">
            <v>8.1</v>
          </cell>
        </row>
        <row r="417">
          <cell r="A417">
            <v>40975</v>
          </cell>
          <cell r="B417" t="str">
            <v>AUXILIAR DE MECANICO (MENSALISTA)</v>
          </cell>
          <cell r="C417" t="str">
            <v xml:space="preserve">MES   </v>
          </cell>
          <cell r="D417">
            <v>1436.02</v>
          </cell>
        </row>
        <row r="418">
          <cell r="A418">
            <v>6127</v>
          </cell>
          <cell r="B418" t="str">
            <v>AUXILIAR DE PEDREIRO</v>
          </cell>
          <cell r="C418" t="str">
            <v xml:space="preserve">H     </v>
          </cell>
          <cell r="D418">
            <v>9.61</v>
          </cell>
        </row>
        <row r="419">
          <cell r="A419">
            <v>41072</v>
          </cell>
          <cell r="B419" t="str">
            <v>AUXILIAR DE PEDREIRO (MENSALISTA)</v>
          </cell>
          <cell r="C419" t="str">
            <v xml:space="preserve">MES   </v>
          </cell>
          <cell r="D419">
            <v>1702.09</v>
          </cell>
        </row>
        <row r="420">
          <cell r="A420">
            <v>6121</v>
          </cell>
          <cell r="B420" t="str">
            <v>AUXILIAR DE SERVICOS GERAIS</v>
          </cell>
          <cell r="C420" t="str">
            <v xml:space="preserve">H     </v>
          </cell>
          <cell r="D420">
            <v>10.36</v>
          </cell>
        </row>
        <row r="421">
          <cell r="A421">
            <v>41071</v>
          </cell>
          <cell r="B421" t="str">
            <v>AUXILIAR DE SERVICOS GERAIS (MENSALISTA)</v>
          </cell>
          <cell r="C421" t="str">
            <v xml:space="preserve">MES   </v>
          </cell>
          <cell r="D421">
            <v>1834.56</v>
          </cell>
        </row>
        <row r="422">
          <cell r="A422">
            <v>244</v>
          </cell>
          <cell r="B422" t="str">
            <v>AUXILIAR DE TOPOGRAFO</v>
          </cell>
          <cell r="C422" t="str">
            <v xml:space="preserve">H     </v>
          </cell>
          <cell r="D422">
            <v>5.0999999999999996</v>
          </cell>
        </row>
        <row r="423">
          <cell r="A423">
            <v>41093</v>
          </cell>
          <cell r="B423" t="str">
            <v>AUXILIAR DE TOPOGRAFO (MENSALISTA)</v>
          </cell>
          <cell r="C423" t="str">
            <v xml:space="preserve">MES   </v>
          </cell>
          <cell r="D423">
            <v>948.48</v>
          </cell>
        </row>
        <row r="424">
          <cell r="A424">
            <v>532</v>
          </cell>
          <cell r="B424" t="str">
            <v>AUXILIAR TECNICO / ASSISTENTE DE ENGENHARIA</v>
          </cell>
          <cell r="C424" t="str">
            <v xml:space="preserve">H     </v>
          </cell>
          <cell r="D424">
            <v>20.239999999999998</v>
          </cell>
        </row>
        <row r="425">
          <cell r="A425">
            <v>40931</v>
          </cell>
          <cell r="B425" t="str">
            <v>AUXILIAR TECNICO / ASSISTENTE DE ENGENHARIA (MENSALISTA)</v>
          </cell>
          <cell r="C425" t="str">
            <v xml:space="preserve">MES   </v>
          </cell>
          <cell r="D425">
            <v>3580.68</v>
          </cell>
        </row>
        <row r="426">
          <cell r="A426">
            <v>36150</v>
          </cell>
          <cell r="B426" t="str">
            <v>AVENTAL DE SEGURANCA DE RASPA DE COURO 1,00 X 0,60 M</v>
          </cell>
          <cell r="C426" t="str">
            <v xml:space="preserve">UN    </v>
          </cell>
          <cell r="D426">
            <v>38.31</v>
          </cell>
        </row>
        <row r="427">
          <cell r="A427">
            <v>41069</v>
          </cell>
          <cell r="B427" t="str">
            <v>AZULEJISTA OU LADRILHEIRO (MENSALISTA)</v>
          </cell>
          <cell r="C427" t="str">
            <v xml:space="preserve">MES   </v>
          </cell>
          <cell r="D427">
            <v>2290.7399999999998</v>
          </cell>
        </row>
        <row r="428">
          <cell r="A428">
            <v>4760</v>
          </cell>
          <cell r="B428" t="str">
            <v>AZULEJISTA OU LADRILHISTA</v>
          </cell>
          <cell r="C428" t="str">
            <v xml:space="preserve">H     </v>
          </cell>
          <cell r="D428">
            <v>12.95</v>
          </cell>
        </row>
        <row r="429">
          <cell r="A429">
            <v>10422</v>
          </cell>
          <cell r="B429" t="str">
            <v>BACIA SANITARIA (VASO) COM CAIXA ACOPLADA, DE LOUCA BRANCA</v>
          </cell>
          <cell r="C429" t="str">
            <v xml:space="preserve">UN    </v>
          </cell>
          <cell r="D429">
            <v>290.63</v>
          </cell>
        </row>
        <row r="430">
          <cell r="A430">
            <v>10420</v>
          </cell>
          <cell r="B430" t="str">
            <v>BACIA SANITARIA (VASO) CONVENCIONAL DE LOUCA BRANCA</v>
          </cell>
          <cell r="C430" t="str">
            <v xml:space="preserve">UN    </v>
          </cell>
          <cell r="D430">
            <v>109</v>
          </cell>
        </row>
        <row r="431">
          <cell r="A431">
            <v>10421</v>
          </cell>
          <cell r="B431" t="str">
            <v>BACIA SANITARIA (VASO) CONVENCIONAL DE LOUCA COR</v>
          </cell>
          <cell r="C431" t="str">
            <v xml:space="preserve">UN    </v>
          </cell>
          <cell r="D431">
            <v>145.88</v>
          </cell>
        </row>
        <row r="432">
          <cell r="A432">
            <v>36520</v>
          </cell>
          <cell r="B432" t="str">
            <v>BACIA SANITARIA (VASO) CONVENCIONAL PARA PCD SEM FURO FRONTAL, DE LOUCA BRANCA, SEM ASSENTO</v>
          </cell>
          <cell r="C432" t="str">
            <v xml:space="preserve">UN    </v>
          </cell>
          <cell r="D432">
            <v>543.04999999999995</v>
          </cell>
        </row>
        <row r="433">
          <cell r="A433">
            <v>11784</v>
          </cell>
          <cell r="B433" t="str">
            <v>BACIA SANITARIA TURCA DE LOUCA BRANCA</v>
          </cell>
          <cell r="C433" t="str">
            <v xml:space="preserve">UN    </v>
          </cell>
          <cell r="D433">
            <v>407.86</v>
          </cell>
        </row>
        <row r="434">
          <cell r="A434">
            <v>10</v>
          </cell>
          <cell r="B434" t="str">
            <v>BALDE PLASTICO CAPACIDADE *10* L</v>
          </cell>
          <cell r="C434" t="str">
            <v xml:space="preserve">UN    </v>
          </cell>
          <cell r="D434">
            <v>11.93</v>
          </cell>
        </row>
        <row r="435">
          <cell r="A435">
            <v>4815</v>
          </cell>
          <cell r="B435" t="str">
            <v>BALDE VERMELHO PARA SINALIZACAO DE VIAS</v>
          </cell>
          <cell r="C435" t="str">
            <v xml:space="preserve">UN    </v>
          </cell>
          <cell r="D435">
            <v>5.41</v>
          </cell>
        </row>
        <row r="436">
          <cell r="A436">
            <v>541</v>
          </cell>
          <cell r="B436" t="str">
            <v>BANCADA DE MARMORE SINTETICO COM UMA CUBA, 120 X *60* CM</v>
          </cell>
          <cell r="C436" t="str">
            <v xml:space="preserve">UN    </v>
          </cell>
          <cell r="D436">
            <v>109.9</v>
          </cell>
        </row>
        <row r="437">
          <cell r="A437">
            <v>542</v>
          </cell>
          <cell r="B437" t="str">
            <v>BANCADA DE MARMORE SINTETICO COM UMA CUBA, 150 X *60* CM</v>
          </cell>
          <cell r="C437" t="str">
            <v xml:space="preserve">UN    </v>
          </cell>
          <cell r="D437">
            <v>137.76</v>
          </cell>
        </row>
        <row r="438">
          <cell r="A438">
            <v>540</v>
          </cell>
          <cell r="B438" t="str">
            <v>BANCADA DE MARMORE SINTETICO COM UMA CUBA, 200 X *60* CM</v>
          </cell>
          <cell r="C438" t="str">
            <v xml:space="preserve">UN    </v>
          </cell>
          <cell r="D438">
            <v>310.44</v>
          </cell>
        </row>
        <row r="439">
          <cell r="A439">
            <v>38364</v>
          </cell>
          <cell r="B439" t="str">
            <v>BANCADA/ BANCA EM GRANITO, POLIDO, TIPO ANDORINHA/ QUARTZ/ CASTELO/ CORUMBA OU OUTROS EQUIVALENTES DA REGIAO, COM CUBA INOX, FORMATO *120 X 60* CM, E=  *2* CM</v>
          </cell>
          <cell r="C439" t="str">
            <v xml:space="preserve">UN    </v>
          </cell>
          <cell r="D439">
            <v>576.51</v>
          </cell>
        </row>
        <row r="440">
          <cell r="A440">
            <v>11692</v>
          </cell>
          <cell r="B440" t="str">
            <v>BANCADA/ BANCA EM MARMORE, POLIDO, BRANCO COMUM, E=  *3* CM</v>
          </cell>
          <cell r="C440" t="str">
            <v xml:space="preserve">M2    </v>
          </cell>
          <cell r="D440">
            <v>368.69</v>
          </cell>
        </row>
        <row r="441">
          <cell r="A441">
            <v>1746</v>
          </cell>
          <cell r="B441" t="str">
            <v>BANCADA/BANCA/PIA DE ACO INOXIDAVEL (AISI 430) COM 1 CUBA CENTRAL, COM VALVULA, ESCORREDOR DUPLO, DE *0,55 X 1,20* M</v>
          </cell>
          <cell r="C441" t="str">
            <v xml:space="preserve">UN    </v>
          </cell>
          <cell r="D441">
            <v>161</v>
          </cell>
        </row>
        <row r="442">
          <cell r="A442">
            <v>1748</v>
          </cell>
          <cell r="B442" t="str">
            <v>BANCADA/BANCA/PIA DE ACO INOXIDAVEL (AISI 430) COM 1 CUBA CENTRAL, COM VALVULA, ESCORREDOR DUPLO, DE *0,55 X 1,40* M</v>
          </cell>
          <cell r="C442" t="str">
            <v xml:space="preserve">UN    </v>
          </cell>
          <cell r="D442">
            <v>214.09</v>
          </cell>
        </row>
        <row r="443">
          <cell r="A443">
            <v>1749</v>
          </cell>
          <cell r="B443" t="str">
            <v>BANCADA/BANCA/PIA DE ACO INOXIDAVEL (AISI 430) COM 1 CUBA CENTRAL, COM VALVULA, ESCORREDOR DUPLO, DE *0,55 X 1,80* M</v>
          </cell>
          <cell r="C443" t="str">
            <v xml:space="preserve">UN    </v>
          </cell>
          <cell r="D443">
            <v>310.18</v>
          </cell>
        </row>
        <row r="444">
          <cell r="A444">
            <v>37412</v>
          </cell>
          <cell r="B444" t="str">
            <v>BANCADA/BANCA/PIA DE ACO INOXIDAVEL (AISI 430) COM 1 CUBA CENTRAL, COM VALVULA, LISA (SEM ESCORREDOR), DE *0,55 X 1,20* M</v>
          </cell>
          <cell r="C444" t="str">
            <v xml:space="preserve">UN    </v>
          </cell>
          <cell r="D444">
            <v>157.37</v>
          </cell>
        </row>
        <row r="445">
          <cell r="A445">
            <v>1745</v>
          </cell>
          <cell r="B445" t="str">
            <v>BANCADA/BANCA/PIA DE ACO INOXIDAVEL (AISI 430) COM 1 CUBA CENTRAL, SEM VALVULA, ESCORREDOR DUPLO, DE *0,55 X 1,60* M</v>
          </cell>
          <cell r="C445" t="str">
            <v xml:space="preserve">UN    </v>
          </cell>
          <cell r="D445">
            <v>187.14</v>
          </cell>
        </row>
        <row r="446">
          <cell r="A446">
            <v>1750</v>
          </cell>
          <cell r="B446" t="str">
            <v>BANCADA/BANCA/PIA DE ACO INOXIDAVEL (AISI 430) COM 2 CUBAS, COM VALVULAS, ESCORREDOR DUPLO, DE *0,55 X 2,00* M</v>
          </cell>
          <cell r="C446" t="str">
            <v xml:space="preserve">UN    </v>
          </cell>
          <cell r="D446">
            <v>437.32</v>
          </cell>
        </row>
        <row r="447">
          <cell r="A447">
            <v>11687</v>
          </cell>
          <cell r="B447" t="str">
            <v>BANCADA/TAMPO ACO INOX (AISI 304), LARGURA 60 CM, COM RODABANCA (NAO INCLUI PES DE APOIO)</v>
          </cell>
          <cell r="C447" t="str">
            <v xml:space="preserve">M     </v>
          </cell>
          <cell r="D447">
            <v>696.79</v>
          </cell>
        </row>
        <row r="448">
          <cell r="A448">
            <v>11689</v>
          </cell>
          <cell r="B448" t="str">
            <v>BANCADA/TAMPO ACO INOX (AISI 304), LARGURA 70 CM, COM RODABANCA (NAO INCLUI PES DE APOIO)</v>
          </cell>
          <cell r="C448" t="str">
            <v xml:space="preserve">M     </v>
          </cell>
          <cell r="D448">
            <v>873.03</v>
          </cell>
        </row>
        <row r="449">
          <cell r="A449">
            <v>11693</v>
          </cell>
          <cell r="B449" t="str">
            <v>BANCADA/TAMPO LISO (SEM CUBA) EM MARMORE SINTETICO</v>
          </cell>
          <cell r="C449" t="str">
            <v xml:space="preserve">M2    </v>
          </cell>
          <cell r="D449">
            <v>121.85</v>
          </cell>
        </row>
        <row r="450">
          <cell r="A450">
            <v>36215</v>
          </cell>
          <cell r="B450" t="str">
            <v>BANCO ARTICULADO PARA BANHO, EM ACO INOX POLIDO, 70* CM X 45* CM</v>
          </cell>
          <cell r="C450" t="str">
            <v xml:space="preserve">UN    </v>
          </cell>
          <cell r="D450">
            <v>959.15</v>
          </cell>
        </row>
        <row r="451">
          <cell r="A451">
            <v>42439</v>
          </cell>
          <cell r="B451" t="str">
            <v>BANCO COM ENCOSTO, 1,60M* DE COMPRIMENTO, EM TUBO DE ACO CARBONO E PINTURA NO PROCESSO ELETROSTATICO - PARA ACADEMIA AO AR LIVRE / ACADEMIA DA TERCEIRA IDADE - ATI</v>
          </cell>
          <cell r="C451" t="str">
            <v xml:space="preserve">UN    </v>
          </cell>
          <cell r="D451">
            <v>1050.1500000000001</v>
          </cell>
        </row>
        <row r="452">
          <cell r="A452">
            <v>38381</v>
          </cell>
          <cell r="B452" t="str">
            <v>BANDEJA DE PINTURA PARA ROLO 23 CM</v>
          </cell>
          <cell r="C452" t="str">
            <v xml:space="preserve">UN    </v>
          </cell>
          <cell r="D452">
            <v>8.32</v>
          </cell>
        </row>
        <row r="453">
          <cell r="A453">
            <v>39621</v>
          </cell>
          <cell r="B453" t="str">
            <v>BARRA ANTIPANICO DUPLA, CEGA LADO OPOSTO, COR CINZA</v>
          </cell>
          <cell r="C453" t="str">
            <v xml:space="preserve">PAR   </v>
          </cell>
          <cell r="D453">
            <v>1264.1099999999999</v>
          </cell>
        </row>
        <row r="454">
          <cell r="A454">
            <v>39624</v>
          </cell>
          <cell r="B454" t="str">
            <v>BARRA ANTIPANICO DUPLA, PARA PORTA DE VIDRO, COR CINZA</v>
          </cell>
          <cell r="C454" t="str">
            <v xml:space="preserve">PAR   </v>
          </cell>
          <cell r="D454">
            <v>1279.2</v>
          </cell>
        </row>
        <row r="455">
          <cell r="A455">
            <v>39615</v>
          </cell>
          <cell r="B455" t="str">
            <v>BARRA ANTIPANICO SIMPLES, CEGA LADO OPOSTO, COR CINZA</v>
          </cell>
          <cell r="C455" t="str">
            <v xml:space="preserve">UN    </v>
          </cell>
          <cell r="D455">
            <v>441.01</v>
          </cell>
        </row>
        <row r="456">
          <cell r="A456">
            <v>39620</v>
          </cell>
          <cell r="B456" t="str">
            <v>BARRA ANTIPANICO SIMPLES, COM FECHADURA LADO OPOSTO, COR CINZA</v>
          </cell>
          <cell r="C456" t="str">
            <v xml:space="preserve">UN    </v>
          </cell>
          <cell r="D456">
            <v>674.19</v>
          </cell>
        </row>
        <row r="457">
          <cell r="A457">
            <v>39623</v>
          </cell>
          <cell r="B457" t="str">
            <v>BARRA ANTIPANICO SIMPLES, PARA PORTA DE VIDRO, COR CINZA</v>
          </cell>
          <cell r="C457" t="str">
            <v xml:space="preserve">UN    </v>
          </cell>
          <cell r="D457">
            <v>652.84</v>
          </cell>
        </row>
        <row r="458">
          <cell r="A458">
            <v>36207</v>
          </cell>
          <cell r="B458" t="str">
            <v>BARRA DE APOIO EM "L", EM ACO INOX POLIDO 70 X 70 CM, DIAMETRO MINIMO 3 CM</v>
          </cell>
          <cell r="C458" t="str">
            <v xml:space="preserve">UN    </v>
          </cell>
          <cell r="D458">
            <v>424.84</v>
          </cell>
        </row>
        <row r="459">
          <cell r="A459">
            <v>36209</v>
          </cell>
          <cell r="B459" t="str">
            <v>BARRA DE APOIO EM "L", EM ACO INOX POLIDO 80 X 80 CM, DIAMETRO MINIMO 3 CM</v>
          </cell>
          <cell r="C459" t="str">
            <v xml:space="preserve">UN    </v>
          </cell>
          <cell r="D459">
            <v>487.57</v>
          </cell>
        </row>
        <row r="460">
          <cell r="A460">
            <v>36210</v>
          </cell>
          <cell r="B460" t="str">
            <v>BARRA DE APOIO LATERAL ARTICULADA, COM TRAVA, EM ACO INOX POLIDO, 70 CM, DIAMETRO MINIMO 3 CM</v>
          </cell>
          <cell r="C460" t="str">
            <v xml:space="preserve">UN    </v>
          </cell>
          <cell r="D460">
            <v>527.53</v>
          </cell>
        </row>
        <row r="461">
          <cell r="A461">
            <v>36204</v>
          </cell>
          <cell r="B461" t="str">
            <v>BARRA DE APOIO RETA, EM ACO INOX POLIDO, COMPRIMENTO 60CM, DIAMETRO MINIMO 3 CM</v>
          </cell>
          <cell r="C461" t="str">
            <v xml:space="preserve">UN    </v>
          </cell>
          <cell r="D461">
            <v>187.04</v>
          </cell>
        </row>
        <row r="462">
          <cell r="A462">
            <v>36205</v>
          </cell>
          <cell r="B462" t="str">
            <v>BARRA DE APOIO RETA, EM ACO INOX POLIDO, COMPRIMENTO 70CM, DIAMETRO MINIMO 3 CM</v>
          </cell>
          <cell r="C462" t="str">
            <v xml:space="preserve">UN    </v>
          </cell>
          <cell r="D462">
            <v>207.73</v>
          </cell>
        </row>
        <row r="463">
          <cell r="A463">
            <v>36081</v>
          </cell>
          <cell r="B463" t="str">
            <v>BARRA DE APOIO RETA, EM ACO INOX POLIDO, COMPRIMENTO 80CM, DIAMETRO MINIMO 3 CM</v>
          </cell>
          <cell r="C463" t="str">
            <v xml:space="preserve">UN    </v>
          </cell>
          <cell r="D463">
            <v>221.49</v>
          </cell>
        </row>
        <row r="464">
          <cell r="A464">
            <v>36206</v>
          </cell>
          <cell r="B464" t="str">
            <v>BARRA DE APOIO RETA, EM ACO INOX POLIDO, COMPRIMENTO 90 CM, DIAMETRO MINIMO 3 CM</v>
          </cell>
          <cell r="C464" t="str">
            <v xml:space="preserve">UN    </v>
          </cell>
          <cell r="D464">
            <v>232.05</v>
          </cell>
        </row>
        <row r="465">
          <cell r="A465">
            <v>36218</v>
          </cell>
          <cell r="B465" t="str">
            <v>BARRA DE APOIO RETA, EM ALUMINIO, COMPRIMENTO 60CM, DIAMETRO MINIMO 3 CM</v>
          </cell>
          <cell r="C465" t="str">
            <v xml:space="preserve">UN    </v>
          </cell>
          <cell r="D465">
            <v>90.26</v>
          </cell>
        </row>
        <row r="466">
          <cell r="A466">
            <v>36220</v>
          </cell>
          <cell r="B466" t="str">
            <v>BARRA DE APOIO RETA, EM ALUMINIO, COMPRIMENTO 70CM, DIAMETRO MINIMO 3 CM</v>
          </cell>
          <cell r="C466" t="str">
            <v xml:space="preserve">UN    </v>
          </cell>
          <cell r="D466">
            <v>103.5</v>
          </cell>
        </row>
        <row r="467">
          <cell r="A467">
            <v>36080</v>
          </cell>
          <cell r="B467" t="str">
            <v>BARRA DE APOIO RETA, EM ALUMINIO, COMPRIMENTO 80 CM, DIAMETRO MINIMO 3 CM</v>
          </cell>
          <cell r="C467" t="str">
            <v xml:space="preserve">UN    </v>
          </cell>
          <cell r="D467">
            <v>111.95</v>
          </cell>
        </row>
        <row r="468">
          <cell r="A468">
            <v>36223</v>
          </cell>
          <cell r="B468" t="str">
            <v>BARRA DE APOIO RETA, EM ALUMINIO, COMPRIMENTO 90 CM, DIAMETRO MINIMO 3 CM</v>
          </cell>
          <cell r="C468" t="str">
            <v xml:space="preserve">UN    </v>
          </cell>
          <cell r="D468">
            <v>117.23</v>
          </cell>
        </row>
        <row r="469">
          <cell r="A469">
            <v>546</v>
          </cell>
          <cell r="B469" t="str">
            <v>BARRA DE FERRO RETANGULAR, BARRA CHATA (QUALQUER DIMENSAO)</v>
          </cell>
          <cell r="C469" t="str">
            <v xml:space="preserve">KG    </v>
          </cell>
          <cell r="D469">
            <v>5.82</v>
          </cell>
        </row>
        <row r="470">
          <cell r="A470">
            <v>557</v>
          </cell>
          <cell r="B470" t="str">
            <v>BARRA DE FERRO RETANGULAR, BARRA CHATA, 1 1/2"  X 1/2" (L X E), 3,79 KG/M</v>
          </cell>
          <cell r="C470" t="str">
            <v xml:space="preserve">M     </v>
          </cell>
          <cell r="D470">
            <v>22.34</v>
          </cell>
        </row>
        <row r="471">
          <cell r="A471">
            <v>552</v>
          </cell>
          <cell r="B471" t="str">
            <v>BARRA DE FERRO RETANGULAR, BARRA CHATA, 1 1/2" X 1/4" (L X E), 1,89 KG/M</v>
          </cell>
          <cell r="C471" t="str">
            <v xml:space="preserve">M     </v>
          </cell>
          <cell r="D471">
            <v>10.99</v>
          </cell>
        </row>
        <row r="472">
          <cell r="A472">
            <v>555</v>
          </cell>
          <cell r="B472" t="str">
            <v>BARRA DE FERRO RETANGULAR, BARRA CHATA, 1" X 1/4" (L X E), 1,2265 KG/M</v>
          </cell>
          <cell r="C472" t="str">
            <v xml:space="preserve">M     </v>
          </cell>
          <cell r="D472">
            <v>6.74</v>
          </cell>
        </row>
        <row r="473">
          <cell r="A473">
            <v>565</v>
          </cell>
          <cell r="B473" t="str">
            <v>BARRA DE FERRO RETANGULAR, BARRA CHATA, 1" X 3/16" (L X E), 1,73 KG/M</v>
          </cell>
          <cell r="C473" t="str">
            <v xml:space="preserve">M     </v>
          </cell>
          <cell r="D473">
            <v>10.3</v>
          </cell>
        </row>
        <row r="474">
          <cell r="A474">
            <v>549</v>
          </cell>
          <cell r="B474" t="str">
            <v>BARRA DE FERRO RETANGULAR, BARRA CHATA, 2" X 1/2" (L X E), 5,06 KG/M</v>
          </cell>
          <cell r="C474" t="str">
            <v xml:space="preserve">M     </v>
          </cell>
          <cell r="D474">
            <v>29.44</v>
          </cell>
        </row>
        <row r="475">
          <cell r="A475">
            <v>559</v>
          </cell>
          <cell r="B475" t="str">
            <v>BARRA DE FERRO RETANGULAR, BARRA CHATA, 2" X 1/4" (L X E), 2,53 KG/M</v>
          </cell>
          <cell r="C475" t="str">
            <v xml:space="preserve">M     </v>
          </cell>
          <cell r="D475">
            <v>14.72</v>
          </cell>
        </row>
        <row r="476">
          <cell r="A476">
            <v>551</v>
          </cell>
          <cell r="B476" t="str">
            <v>BARRA DE FERRO RETANGULAR, BARRA CHATA, 2" X 1" (L X E), 10,12 KG/M</v>
          </cell>
          <cell r="C476" t="str">
            <v xml:space="preserve">M     </v>
          </cell>
          <cell r="D476">
            <v>57.53</v>
          </cell>
        </row>
        <row r="477">
          <cell r="A477">
            <v>547</v>
          </cell>
          <cell r="B477" t="str">
            <v>BARRA DE FERRO RETANGULAR, BARRA CHATA, 2" X 3/8" (L X E), 3,79KG/M</v>
          </cell>
          <cell r="C477" t="str">
            <v xml:space="preserve">M     </v>
          </cell>
          <cell r="D477">
            <v>22.05</v>
          </cell>
        </row>
        <row r="478">
          <cell r="A478">
            <v>560</v>
          </cell>
          <cell r="B478" t="str">
            <v>BARRA DE FERRO RETANGULAR, BARRA CHATA, 2" X 5/16" (L X E), 3,162 KG/M</v>
          </cell>
          <cell r="C478" t="str">
            <v xml:space="preserve">M     </v>
          </cell>
          <cell r="D478">
            <v>18.63</v>
          </cell>
        </row>
        <row r="479">
          <cell r="A479">
            <v>566</v>
          </cell>
          <cell r="B479" t="str">
            <v>BARRA DE FERRO RETANGULAR, BARRA CHATA, 3/4" X 1/8" (L X E), 0,47 KG/M</v>
          </cell>
          <cell r="C479" t="str">
            <v xml:space="preserve">M     </v>
          </cell>
          <cell r="D479">
            <v>2.99</v>
          </cell>
        </row>
        <row r="480">
          <cell r="A480">
            <v>563</v>
          </cell>
          <cell r="B480" t="str">
            <v>BARRA DE FERRO RETANGULAR, BARRA CHATA, 3/8" X 1 1/2" (L X E), 2,84 KG/M</v>
          </cell>
          <cell r="C480" t="str">
            <v xml:space="preserve">M     </v>
          </cell>
          <cell r="D480">
            <v>16.739999999999998</v>
          </cell>
        </row>
        <row r="481">
          <cell r="A481">
            <v>38127</v>
          </cell>
          <cell r="B481" t="str">
            <v>BASE DE MISTURADOR MONOCOMANDO PARA CHUVEIRO</v>
          </cell>
          <cell r="C481" t="str">
            <v xml:space="preserve">UN    </v>
          </cell>
          <cell r="D481">
            <v>415.1</v>
          </cell>
        </row>
        <row r="482">
          <cell r="A482">
            <v>38060</v>
          </cell>
          <cell r="B482" t="str">
            <v>BASE PARA MASTRO DE PARA-RAIOS DIAMETRO NOMINAL 1 1/2"</v>
          </cell>
          <cell r="C482" t="str">
            <v xml:space="preserve">UN    </v>
          </cell>
          <cell r="D482">
            <v>68</v>
          </cell>
        </row>
        <row r="483">
          <cell r="A483">
            <v>10956</v>
          </cell>
          <cell r="B483" t="str">
            <v>BASE PARA MASTRO DE PARA-RAIOS DIAMETRO NOMINAL 2"</v>
          </cell>
          <cell r="C483" t="str">
            <v xml:space="preserve">UN    </v>
          </cell>
          <cell r="D483">
            <v>70.64</v>
          </cell>
        </row>
        <row r="484">
          <cell r="A484">
            <v>39380</v>
          </cell>
          <cell r="B484" t="str">
            <v>BASE PARA RELE COM SUPORTE METALICO</v>
          </cell>
          <cell r="C484" t="str">
            <v xml:space="preserve">UN    </v>
          </cell>
          <cell r="D484">
            <v>9.5299999999999994</v>
          </cell>
        </row>
        <row r="485">
          <cell r="A485">
            <v>13374</v>
          </cell>
          <cell r="B485" t="str">
            <v>BASE UNIPOLAR PARA FUSIVEL NH1, CORRENTE NOMINAL DE 250 A, SEM CAPA</v>
          </cell>
          <cell r="C485" t="str">
            <v xml:space="preserve">UN    </v>
          </cell>
          <cell r="D485">
            <v>85.81</v>
          </cell>
        </row>
        <row r="486">
          <cell r="A486">
            <v>37597</v>
          </cell>
          <cell r="B486" t="str">
            <v>BATE-ESTACAS POR GRAVIDADE, POTENCIA160 HP, PESO DO MARTELO ATE 3 TONELADAS</v>
          </cell>
          <cell r="C486" t="str">
            <v xml:space="preserve">UN    </v>
          </cell>
          <cell r="D486">
            <v>308125</v>
          </cell>
        </row>
        <row r="487">
          <cell r="A487">
            <v>183</v>
          </cell>
          <cell r="B487" t="str">
            <v>BATENTE/ PORTAL/ ADUELA/ MARCO MACICO, E= *3 CM, L= *13 CM, *60 CM A 120* CM X *210 CM,  EM CEDRINHO/ ANGELIM COMERCIAL/ EUCALIPTO/ CURUPIXA/ PEROBA/ CUMARU OU EQUIVALENTE DA REGIAO (NAO INCLUI ALIZARES)</v>
          </cell>
          <cell r="C487" t="str">
            <v xml:space="preserve">JG    </v>
          </cell>
          <cell r="D487">
            <v>94.31</v>
          </cell>
        </row>
        <row r="488">
          <cell r="A488">
            <v>184</v>
          </cell>
          <cell r="B488" t="str">
            <v>BATENTE/ PORTAL/ ADUELA/ MARCO MACICO, E= *3* CM, L= *13* CM, *60 CM A 120* CM X *210* CM, EM PINUS/ TAUARI/ VIROLA OU EQUIVALENTE DA REGIAO (NAO INCLUI ALIZARES)</v>
          </cell>
          <cell r="C488" t="str">
            <v xml:space="preserve">JG    </v>
          </cell>
          <cell r="D488">
            <v>62.33</v>
          </cell>
        </row>
        <row r="489">
          <cell r="A489">
            <v>195</v>
          </cell>
          <cell r="B489" t="str">
            <v>BATENTE/ PORTAL/ ADUELA/ MARCO MACICO, E= *3* CM, L= *7* CM, *60 CM A 120* CM X *210* CM,  EM CEDRINHO/ ANGELIM COMERCIAL/ EUCALIPTO/ CURUPIXA/ PEROBA/ CUMARU OU EQUIVALENTE DA REGIAO (NAO INCLUI ALIZARES)</v>
          </cell>
          <cell r="C489" t="str">
            <v xml:space="preserve">JG    </v>
          </cell>
          <cell r="D489">
            <v>76.61</v>
          </cell>
        </row>
        <row r="490">
          <cell r="A490">
            <v>194</v>
          </cell>
          <cell r="B490" t="str">
            <v>BATENTE/ PORTAL/ ADUELA/ MARCO MACICO, E= *3* CM, L= *7* CM, *60 CM A 120* CM X *210* CM, EM PINUS/ TAUARI/ VIROLA OU EQUIVALENTE DA REGIAO (NAO INCLUI ALIZARES)</v>
          </cell>
          <cell r="C490" t="str">
            <v xml:space="preserve">JG    </v>
          </cell>
          <cell r="D490">
            <v>41.64</v>
          </cell>
        </row>
        <row r="491">
          <cell r="A491">
            <v>20001</v>
          </cell>
          <cell r="B491" t="str">
            <v>BATENTE/ PORTAL/ ADUELA/MARCO MACICO, E= *3* CM, L= *15* CM, *60 CM A 120* CM  X *210* CM, EM PINUS/ TAUARI/ VIROLA OU EQUIVALENTE DA REGIAO</v>
          </cell>
          <cell r="C491" t="str">
            <v xml:space="preserve">JG    </v>
          </cell>
          <cell r="D491">
            <v>76.34</v>
          </cell>
        </row>
        <row r="492">
          <cell r="A492">
            <v>181</v>
          </cell>
          <cell r="B492" t="str">
            <v>BATENTE/ PORTAL/ADUELA/ MARCO MACICO, E= *3* CM, L= *15* CM, *60 CM A 120* CM  X *210* CM,  EM CEDRINHO/ ANGELIM COMERCIAL/  EUCALIPTO/ CURUPIXA/ PEROBA/ CUMARU OU EQUIVALENTE DA REGIAO (NAO INCLUI ALIZARES)</v>
          </cell>
          <cell r="C492" t="str">
            <v xml:space="preserve">JG    </v>
          </cell>
          <cell r="D492">
            <v>103.29</v>
          </cell>
        </row>
        <row r="493">
          <cell r="A493">
            <v>39837</v>
          </cell>
          <cell r="B493" t="str">
            <v>BATENTE/PORTAL/ADUELA/MARCO, EM MDF/PVC WOOD/POLIESTIRENO OU MADEIRA LAMINADA, L = *9,0* CM COM GUARNICAO REGULAVEL 2 FACES = *35* MM, PRIMER</v>
          </cell>
          <cell r="C493" t="str">
            <v xml:space="preserve">JG    </v>
          </cell>
          <cell r="D493">
            <v>189.57</v>
          </cell>
        </row>
        <row r="494">
          <cell r="A494">
            <v>10535</v>
          </cell>
          <cell r="B494" t="str">
            <v>BETONEIRA CAPACIDADE NOMINAL 400 L, CAPACIDADE DE MISTURA  280 L, MOTOR ELETRICO TRIFASICO 220/380 V POTENCIA 2 CV, SEM CARREGADOR</v>
          </cell>
          <cell r="C494" t="str">
            <v xml:space="preserve">UN    </v>
          </cell>
          <cell r="D494">
            <v>4028.9</v>
          </cell>
        </row>
        <row r="495">
          <cell r="A495">
            <v>10537</v>
          </cell>
          <cell r="B495" t="str">
            <v>BETONEIRA CAPACIDADE NOMINAL 400 L, CAPACIDADE DE MISTURA 310 L, MOTOR A DIESEL POTENCIA 5 CV, SEM CARREGADOR</v>
          </cell>
          <cell r="C495" t="str">
            <v xml:space="preserve">UN    </v>
          </cell>
          <cell r="D495">
            <v>5494.32</v>
          </cell>
        </row>
        <row r="496">
          <cell r="A496">
            <v>13891</v>
          </cell>
          <cell r="B496" t="str">
            <v>BETONEIRA CAPACIDADE NOMINAL 400 L, CAPACIDADE DE MISTURA 310 L, MOTOR A GASOLINA POTENCIA 5,5 CV, SEM CARREGADOR</v>
          </cell>
          <cell r="C496" t="str">
            <v xml:space="preserve">UN    </v>
          </cell>
          <cell r="D496">
            <v>5039.53</v>
          </cell>
        </row>
        <row r="497">
          <cell r="A497">
            <v>25975</v>
          </cell>
          <cell r="B497" t="str">
            <v>BETONEIRA CAPACIDADE NOMINAL 600 L, CAPACIDADE DE MISTURA 440 L, MOTOR A GASOLINA POTENCIA 10 HP, COM CARREGADOR</v>
          </cell>
          <cell r="C497" t="str">
            <v xml:space="preserve">UN    </v>
          </cell>
          <cell r="D497">
            <v>21919.94</v>
          </cell>
        </row>
        <row r="498">
          <cell r="A498">
            <v>36396</v>
          </cell>
          <cell r="B498" t="str">
            <v>BETONEIRA, CAPACIDADE NOMINAL 400 L, CAPACIDADE DE MISTURA 310L, MOTOR ELETRICO TRIFASICO 220/380V POTENCIA 2 CV, SEM CARREGADOR</v>
          </cell>
          <cell r="C498" t="str">
            <v xml:space="preserve">UN    </v>
          </cell>
          <cell r="D498">
            <v>4609.33</v>
          </cell>
        </row>
        <row r="499">
          <cell r="A499">
            <v>36397</v>
          </cell>
          <cell r="B499" t="str">
            <v>BETONEIRA, CAPACIDADE NOMINAL 600 L, CAPACIDADE DE MISTURA  360L, MOTOR ELETRICO TRIFASICO 220/380V, POTENCIA 4CV, EXCLUSO CARREGADOR</v>
          </cell>
          <cell r="C499" t="str">
            <v xml:space="preserve">UN    </v>
          </cell>
          <cell r="D499">
            <v>16388.740000000002</v>
          </cell>
        </row>
        <row r="500">
          <cell r="A500">
            <v>36398</v>
          </cell>
          <cell r="B500" t="str">
            <v>BETONEIRA, CAPACIDADE NOMINAL 600 L, CAPACIDADE DE MISTURA 440 L, MOTOR A DIESEL POTENCIA 10 CV, COM CARREGADOR</v>
          </cell>
          <cell r="C500" t="str">
            <v xml:space="preserve">UN    </v>
          </cell>
          <cell r="D500">
            <v>19919.150000000001</v>
          </cell>
        </row>
        <row r="501">
          <cell r="A501">
            <v>647</v>
          </cell>
          <cell r="B501" t="str">
            <v>BLASTER, DINAMITADOR OU CABO DE FOGO</v>
          </cell>
          <cell r="C501" t="str">
            <v xml:space="preserve">H     </v>
          </cell>
          <cell r="D501">
            <v>8.9</v>
          </cell>
        </row>
        <row r="502">
          <cell r="A502">
            <v>40920</v>
          </cell>
          <cell r="B502" t="str">
            <v>BLASTER, DINAMITADOR OU CABO DE FOGO (MENSALISTA)</v>
          </cell>
          <cell r="C502" t="str">
            <v xml:space="preserve">MES   </v>
          </cell>
          <cell r="D502">
            <v>1575.53</v>
          </cell>
        </row>
        <row r="503">
          <cell r="A503">
            <v>7266</v>
          </cell>
          <cell r="B503" t="str">
            <v>BLOCO CERAMICO (ALVENARIA DE VEDACAO), DE 9 X 19 X 19 CM</v>
          </cell>
          <cell r="C503" t="str">
            <v xml:space="preserve">MIL   </v>
          </cell>
          <cell r="D503">
            <v>590</v>
          </cell>
        </row>
        <row r="504">
          <cell r="A504">
            <v>7270</v>
          </cell>
          <cell r="B504" t="str">
            <v>BLOCO CERAMICO (ALVENARIA DE VEDACAO), 4 FUROS, DE 9 X 9 X 19 CM</v>
          </cell>
          <cell r="C504" t="str">
            <v xml:space="preserve">UN    </v>
          </cell>
          <cell r="D504">
            <v>0.56000000000000005</v>
          </cell>
        </row>
        <row r="505">
          <cell r="A505">
            <v>7269</v>
          </cell>
          <cell r="B505" t="str">
            <v>BLOCO CERAMICO (ALVENARIA DE VEDACAO), 6 FUROS, DE 9 X 9 X 19 CM</v>
          </cell>
          <cell r="C505" t="str">
            <v xml:space="preserve">UN    </v>
          </cell>
          <cell r="D505">
            <v>0.4</v>
          </cell>
        </row>
        <row r="506">
          <cell r="A506">
            <v>7271</v>
          </cell>
          <cell r="B506" t="str">
            <v>BLOCO CERAMICO (ALVENARIA DE VEDACAO), 8 FUROS, DE 9 X 19 X 19 CM</v>
          </cell>
          <cell r="C506" t="str">
            <v xml:space="preserve">UN    </v>
          </cell>
          <cell r="D506">
            <v>0.59</v>
          </cell>
        </row>
        <row r="507">
          <cell r="A507">
            <v>7268</v>
          </cell>
          <cell r="B507" t="str">
            <v>BLOCO CERAMICO (ALVENARIA DE VEDACAO), 8 FUROS, DE 9 X 19 X 29 CM</v>
          </cell>
          <cell r="C507" t="str">
            <v xml:space="preserve">UN    </v>
          </cell>
          <cell r="D507">
            <v>0.83</v>
          </cell>
        </row>
        <row r="508">
          <cell r="A508">
            <v>7267</v>
          </cell>
          <cell r="B508" t="str">
            <v>BLOCO CERAMICO (ALVENARIA VEDACAO), 6 FUROS, DE 9 X 14 X 19 CM</v>
          </cell>
          <cell r="C508" t="str">
            <v xml:space="preserve">UN    </v>
          </cell>
          <cell r="D508">
            <v>0.41</v>
          </cell>
        </row>
        <row r="509">
          <cell r="A509">
            <v>38783</v>
          </cell>
          <cell r="B509" t="str">
            <v>BLOCO CERAMICO DE VEDACAO COM FUROS NA HORIZONTAL, 11,5 X 19 X 19 CM - 4,5 MPA (NBR 15270)</v>
          </cell>
          <cell r="C509" t="str">
            <v xml:space="preserve">UN    </v>
          </cell>
          <cell r="D509">
            <v>0.73</v>
          </cell>
        </row>
        <row r="510">
          <cell r="A510">
            <v>37593</v>
          </cell>
          <cell r="B510" t="str">
            <v>BLOCO CERAMICO DE VEDACAO COM FUROS NA VERTICAL, 14 X 19 X 39 CM - 4,5 MPA (NBR 15270)</v>
          </cell>
          <cell r="C510" t="str">
            <v xml:space="preserve">UN    </v>
          </cell>
          <cell r="D510">
            <v>1.92</v>
          </cell>
        </row>
        <row r="511">
          <cell r="A511">
            <v>37594</v>
          </cell>
          <cell r="B511" t="str">
            <v>BLOCO CERAMICO DE VEDACAO COM FUROS NA VERTICAL, 19 X 19 X 39 CM - 4,5 MPA (NBR 15270)</v>
          </cell>
          <cell r="C511" t="str">
            <v xml:space="preserve">UN    </v>
          </cell>
          <cell r="D511">
            <v>2.36</v>
          </cell>
        </row>
        <row r="512">
          <cell r="A512">
            <v>37592</v>
          </cell>
          <cell r="B512" t="str">
            <v>BLOCO CERAMICO DE VEDACAO COM FUROS NA VERTICAL, 9 X 19 X 39 CM - 4,5 MPA (NBR 15270)</v>
          </cell>
          <cell r="C512" t="str">
            <v xml:space="preserve">UN    </v>
          </cell>
          <cell r="D512">
            <v>1.44</v>
          </cell>
        </row>
        <row r="513">
          <cell r="A513">
            <v>34556</v>
          </cell>
          <cell r="B513" t="str">
            <v>BLOCO CONCRETO ESTRUTURAL 14 X 19 X 29 CM, FBK 10 MPA (NBR 6136)</v>
          </cell>
          <cell r="C513" t="str">
            <v xml:space="preserve">UN    </v>
          </cell>
          <cell r="D513">
            <v>2.77</v>
          </cell>
        </row>
        <row r="514">
          <cell r="A514">
            <v>37873</v>
          </cell>
          <cell r="B514" t="str">
            <v>BLOCO CONCRETO ESTRUTURAL 14 X 19 X 29 CM, FBK 12 MPA  (NBR 6136)</v>
          </cell>
          <cell r="C514" t="str">
            <v xml:space="preserve">UN    </v>
          </cell>
          <cell r="D514">
            <v>3.03</v>
          </cell>
        </row>
        <row r="515">
          <cell r="A515">
            <v>34564</v>
          </cell>
          <cell r="B515" t="str">
            <v>BLOCO CONCRETO ESTRUTURAL 14 X 19 X 29 CM, FBK 14 MPA (NBR 6136)</v>
          </cell>
          <cell r="C515" t="str">
            <v xml:space="preserve">UN    </v>
          </cell>
          <cell r="D515">
            <v>3.47</v>
          </cell>
        </row>
        <row r="516">
          <cell r="A516">
            <v>34565</v>
          </cell>
          <cell r="B516" t="str">
            <v>BLOCO CONCRETO ESTRUTURAL 14 X 19 X 29 CM, FBK 16 MPA (NBR 6136)</v>
          </cell>
          <cell r="C516" t="str">
            <v xml:space="preserve">UN    </v>
          </cell>
          <cell r="D516">
            <v>4</v>
          </cell>
        </row>
        <row r="517">
          <cell r="A517">
            <v>38590</v>
          </cell>
          <cell r="B517" t="str">
            <v>BLOCO CONCRETO ESTRUTURAL 14 X 19 X 29 CM, FBK 4,5 MPA (NBR 6136)</v>
          </cell>
          <cell r="C517" t="str">
            <v xml:space="preserve">UN    </v>
          </cell>
          <cell r="D517">
            <v>2.3199999999999998</v>
          </cell>
        </row>
        <row r="518">
          <cell r="A518">
            <v>34566</v>
          </cell>
          <cell r="B518" t="str">
            <v>BLOCO CONCRETO ESTRUTURAL 14 X 19 X 29 CM, FBK 6 MPA (NBR 6136)</v>
          </cell>
          <cell r="C518" t="str">
            <v xml:space="preserve">UN    </v>
          </cell>
          <cell r="D518">
            <v>2.17</v>
          </cell>
        </row>
        <row r="519">
          <cell r="A519">
            <v>34567</v>
          </cell>
          <cell r="B519" t="str">
            <v>BLOCO CONCRETO ESTRUTURAL 14 X 19 X 29 CM, FBK 8 MPA (NBR 6136)</v>
          </cell>
          <cell r="C519" t="str">
            <v xml:space="preserve">UN    </v>
          </cell>
          <cell r="D519">
            <v>2.4300000000000002</v>
          </cell>
        </row>
        <row r="520">
          <cell r="A520">
            <v>38591</v>
          </cell>
          <cell r="B520" t="str">
            <v>BLOCO CONCRETO ESTRUTURAL 14 X 19 X 34 CM, FBK 4,5 MPA (NBR 6136)</v>
          </cell>
          <cell r="C520" t="str">
            <v xml:space="preserve">UN    </v>
          </cell>
          <cell r="D520">
            <v>2.63</v>
          </cell>
        </row>
        <row r="521">
          <cell r="A521">
            <v>34568</v>
          </cell>
          <cell r="B521" t="str">
            <v>BLOCO CONCRETO ESTRUTURAL 14 X 19 X 39 CM, FBK 10 MPA (NBR 6136)</v>
          </cell>
          <cell r="C521" t="str">
            <v xml:space="preserve">UN    </v>
          </cell>
          <cell r="D521">
            <v>3.18</v>
          </cell>
        </row>
        <row r="522">
          <cell r="A522">
            <v>34569</v>
          </cell>
          <cell r="B522" t="str">
            <v>BLOCO CONCRETO ESTRUTURAL 14 X 19 X 39 CM, FBK 12 MPA (NBR 6136)</v>
          </cell>
          <cell r="C522" t="str">
            <v xml:space="preserve">UN    </v>
          </cell>
          <cell r="D522">
            <v>3.25</v>
          </cell>
        </row>
        <row r="523">
          <cell r="A523">
            <v>34570</v>
          </cell>
          <cell r="B523" t="str">
            <v>BLOCO CONCRETO ESTRUTURAL 14 X 19 X 39 CM, FBK 14 MPA (NBR 6136)</v>
          </cell>
          <cell r="C523" t="str">
            <v xml:space="preserve">UN    </v>
          </cell>
          <cell r="D523">
            <v>3.48</v>
          </cell>
        </row>
        <row r="524">
          <cell r="A524">
            <v>25070</v>
          </cell>
          <cell r="B524" t="str">
            <v>BLOCO CONCRETO ESTRUTURAL 14 X 19 X 39 CM, FBK 4,5 MPA (NBR 6136)</v>
          </cell>
          <cell r="C524" t="str">
            <v xml:space="preserve">UN    </v>
          </cell>
          <cell r="D524">
            <v>2.66</v>
          </cell>
        </row>
        <row r="525">
          <cell r="A525">
            <v>34571</v>
          </cell>
          <cell r="B525" t="str">
            <v>BLOCO CONCRETO ESTRUTURAL 14 X 19 X 39 CM, FBK 6 MPA (NBR 6136)</v>
          </cell>
          <cell r="C525" t="str">
            <v xml:space="preserve">UN    </v>
          </cell>
          <cell r="D525">
            <v>2.71</v>
          </cell>
        </row>
        <row r="526">
          <cell r="A526">
            <v>34573</v>
          </cell>
          <cell r="B526" t="str">
            <v>BLOCO CONCRETO ESTRUTURAL 14 X 19 X 39 CM, FBK 8 MPA (NBR 6136)</v>
          </cell>
          <cell r="C526" t="str">
            <v xml:space="preserve">UN    </v>
          </cell>
          <cell r="D526">
            <v>2.86</v>
          </cell>
        </row>
        <row r="527">
          <cell r="A527">
            <v>37107</v>
          </cell>
          <cell r="B527" t="str">
            <v>BLOCO CONCRETO ESTRUTURAL 14 X 19 X 39, FCK 16 MPA - NBR 6136/2007</v>
          </cell>
          <cell r="C527" t="str">
            <v xml:space="preserve">UN    </v>
          </cell>
          <cell r="D527">
            <v>4.22</v>
          </cell>
        </row>
        <row r="528">
          <cell r="A528">
            <v>34576</v>
          </cell>
          <cell r="B528" t="str">
            <v>BLOCO CONCRETO ESTRUTURAL 19 X 19 X 39 CM, FBK 10 MPA (NBR 6136)</v>
          </cell>
          <cell r="C528" t="str">
            <v xml:space="preserve">UN    </v>
          </cell>
          <cell r="D528">
            <v>3.96</v>
          </cell>
        </row>
        <row r="529">
          <cell r="A529">
            <v>34577</v>
          </cell>
          <cell r="B529" t="str">
            <v>BLOCO CONCRETO ESTRUTURAL 19 X 19 X 39 CM, FBK 12 MPA (NBR 6136)</v>
          </cell>
          <cell r="C529" t="str">
            <v xml:space="preserve">UN    </v>
          </cell>
          <cell r="D529">
            <v>4.22</v>
          </cell>
        </row>
        <row r="530">
          <cell r="A530">
            <v>34578</v>
          </cell>
          <cell r="B530" t="str">
            <v>BLOCO CONCRETO ESTRUTURAL 19 X 19 X 39 CM, FBK 14 MPA (NBR 6136)</v>
          </cell>
          <cell r="C530" t="str">
            <v xml:space="preserve">UN    </v>
          </cell>
          <cell r="D530">
            <v>4.6900000000000004</v>
          </cell>
        </row>
        <row r="531">
          <cell r="A531">
            <v>34579</v>
          </cell>
          <cell r="B531" t="str">
            <v>BLOCO CONCRETO ESTRUTURAL 19 X 19 X 39 CM, FBK 16 MPA (NBR 6136)</v>
          </cell>
          <cell r="C531" t="str">
            <v xml:space="preserve">UN    </v>
          </cell>
          <cell r="D531">
            <v>6</v>
          </cell>
        </row>
        <row r="532">
          <cell r="A532">
            <v>25067</v>
          </cell>
          <cell r="B532" t="str">
            <v>BLOCO CONCRETO ESTRUTURAL 19 X 19 X 39 CM, FBK 4,5 MPA (NBR 6136)</v>
          </cell>
          <cell r="C532" t="str">
            <v xml:space="preserve">UN    </v>
          </cell>
          <cell r="D532">
            <v>3.47</v>
          </cell>
        </row>
        <row r="533">
          <cell r="A533">
            <v>34580</v>
          </cell>
          <cell r="B533" t="str">
            <v>BLOCO CONCRETO ESTRUTURAL 19 X 19 X 39 CM, FBK 8 MPA (NBR 6136)</v>
          </cell>
          <cell r="C533" t="str">
            <v xml:space="preserve">UN    </v>
          </cell>
          <cell r="D533">
            <v>3.77</v>
          </cell>
        </row>
        <row r="534">
          <cell r="A534">
            <v>25071</v>
          </cell>
          <cell r="B534" t="str">
            <v>BLOCO CONCRETO ESTRUTURAL 9 X 19 X 39 CM, FBK 4,5 MPA (NBR 6136)</v>
          </cell>
          <cell r="C534" t="str">
            <v xml:space="preserve">UN    </v>
          </cell>
          <cell r="D534">
            <v>1.82</v>
          </cell>
        </row>
        <row r="535">
          <cell r="A535">
            <v>38395</v>
          </cell>
          <cell r="B535" t="str">
            <v>BLOCO DE ESPUMA MULTIUSO *23 X 13 X 8* CM</v>
          </cell>
          <cell r="C535" t="str">
            <v xml:space="preserve">UN    </v>
          </cell>
          <cell r="D535">
            <v>6.95</v>
          </cell>
        </row>
        <row r="536">
          <cell r="A536">
            <v>34583</v>
          </cell>
          <cell r="B536" t="str">
            <v>BLOCO DE GESSO COMPACTO, BRANCO, E = 10 CM, *67 X 50* CM</v>
          </cell>
          <cell r="C536" t="str">
            <v xml:space="preserve">M2    </v>
          </cell>
          <cell r="D536">
            <v>66.44</v>
          </cell>
        </row>
        <row r="537">
          <cell r="A537">
            <v>34584</v>
          </cell>
          <cell r="B537" t="str">
            <v>BLOCO DE GESSO VAZADO BRANCO, E = *7* CM, *67 X 50* CM</v>
          </cell>
          <cell r="C537" t="str">
            <v xml:space="preserve">M2    </v>
          </cell>
          <cell r="D537">
            <v>37.19</v>
          </cell>
        </row>
        <row r="538">
          <cell r="A538">
            <v>709</v>
          </cell>
          <cell r="B538" t="str">
            <v>BLOCO DE POLIETILENO ALTA DENSIDADE, *27* X *30* X *100* CM, ACOMPANHADOS PLACAS  TERMINAIS  E LONGARINAS, PARA FUNDO DE FILTRO</v>
          </cell>
          <cell r="C538" t="str">
            <v xml:space="preserve">M2    </v>
          </cell>
          <cell r="D538">
            <v>501.42</v>
          </cell>
        </row>
        <row r="539">
          <cell r="A539">
            <v>716</v>
          </cell>
          <cell r="B539" t="str">
            <v>BLOCO DE VIDRO INCOLOR XADREZ, DE *20 X 20 X 10* CM</v>
          </cell>
          <cell r="C539" t="str">
            <v xml:space="preserve">UN    </v>
          </cell>
          <cell r="D539">
            <v>14.05</v>
          </cell>
        </row>
        <row r="540">
          <cell r="A540">
            <v>715</v>
          </cell>
          <cell r="B540" t="str">
            <v>BLOCO DE VIDRO INCOLOR, CANELADO, DE *19 X 19 X 8* CM</v>
          </cell>
          <cell r="C540" t="str">
            <v xml:space="preserve">UN    </v>
          </cell>
          <cell r="D540">
            <v>13.9</v>
          </cell>
        </row>
        <row r="541">
          <cell r="A541">
            <v>718</v>
          </cell>
          <cell r="B541" t="str">
            <v>BLOCO DE VIDRO/ELEMENTO VAZADO INCOLOR, VENEZIANA, DE *20 X 20 X 6* CM</v>
          </cell>
          <cell r="C541" t="str">
            <v xml:space="preserve">UN    </v>
          </cell>
          <cell r="D541">
            <v>20.71</v>
          </cell>
        </row>
        <row r="542">
          <cell r="A542">
            <v>11981</v>
          </cell>
          <cell r="B542" t="str">
            <v>BLOCO DE VIDRO/ELEMENTO VAZADO, INCOLOR, VENEZIANA, *20 X 10 X 8* CM</v>
          </cell>
          <cell r="C542" t="str">
            <v xml:space="preserve">UN    </v>
          </cell>
          <cell r="D542">
            <v>14.2</v>
          </cell>
        </row>
        <row r="543">
          <cell r="A543">
            <v>10610</v>
          </cell>
          <cell r="B543" t="str">
            <v>BLOCO ESTRUTURAL CERAMICO - 14 X 19 X 29 CM - 4,0 MPA -  NBR 15270</v>
          </cell>
          <cell r="C543" t="str">
            <v xml:space="preserve">UN    </v>
          </cell>
          <cell r="D543">
            <v>1.59</v>
          </cell>
        </row>
        <row r="544">
          <cell r="A544">
            <v>34585</v>
          </cell>
          <cell r="B544" t="str">
            <v>BLOCO ESTRUTURAL CERAMICO 14 X 19 X 29 CM, 3,0 MPA (NBR 15270)</v>
          </cell>
          <cell r="C544" t="str">
            <v xml:space="preserve">UN    </v>
          </cell>
          <cell r="D544">
            <v>1.62</v>
          </cell>
        </row>
        <row r="545">
          <cell r="A545">
            <v>34586</v>
          </cell>
          <cell r="B545" t="str">
            <v>BLOCO ESTRUTURAL CERAMICO 14 X 19 X 29 CM, 6,0 MPA (NBR 15270)</v>
          </cell>
          <cell r="C545" t="str">
            <v xml:space="preserve">UN    </v>
          </cell>
          <cell r="D545">
            <v>1.64</v>
          </cell>
        </row>
        <row r="546">
          <cell r="A546">
            <v>38603</v>
          </cell>
          <cell r="B546" t="str">
            <v>BLOCO ESTRUTURAL CERAMICO 14 X 19 X 34 CM, 6,0 MPA (NBR 15270)</v>
          </cell>
          <cell r="C546" t="str">
            <v xml:space="preserve">UN    </v>
          </cell>
          <cell r="D546">
            <v>1.89</v>
          </cell>
        </row>
        <row r="547">
          <cell r="A547">
            <v>34588</v>
          </cell>
          <cell r="B547" t="str">
            <v>BLOCO ESTRUTURAL CERAMICO 14 X 19 X 39 CM, 6,0 MPA (NBR 15270)</v>
          </cell>
          <cell r="C547" t="str">
            <v xml:space="preserve">UN    </v>
          </cell>
          <cell r="D547">
            <v>2.11</v>
          </cell>
        </row>
        <row r="548">
          <cell r="A548">
            <v>34590</v>
          </cell>
          <cell r="B548" t="str">
            <v>BLOCO ESTRUTURAL CERAMICO 19 X 19 X 29 CM, 6,0 MPA (NBR 15270)</v>
          </cell>
          <cell r="C548" t="str">
            <v xml:space="preserve">UN    </v>
          </cell>
          <cell r="D548">
            <v>2.27</v>
          </cell>
        </row>
        <row r="549">
          <cell r="A549">
            <v>34591</v>
          </cell>
          <cell r="B549" t="str">
            <v>BLOCO ESTRUTURAL CERAMICO 19 X 19 X 39 CM, 6,0 MPA (NBR 15270)</v>
          </cell>
          <cell r="C549" t="str">
            <v xml:space="preserve">UN    </v>
          </cell>
          <cell r="D549">
            <v>2.84</v>
          </cell>
        </row>
        <row r="550">
          <cell r="A550">
            <v>37103</v>
          </cell>
          <cell r="B550" t="str">
            <v>BLOCO VEDACAO CONCRETO APARENTE 14 X 19 X 39 CM (CLASSE C - NBR 6136)</v>
          </cell>
          <cell r="C550" t="str">
            <v xml:space="preserve">UN    </v>
          </cell>
          <cell r="D550">
            <v>2.2599999999999998</v>
          </cell>
        </row>
        <row r="551">
          <cell r="A551">
            <v>34555</v>
          </cell>
          <cell r="B551" t="str">
            <v>BLOCO VEDACAO CONCRETO APARENTE 19 X 19 X 39 CM  (CLASSE C - NBR 6136)</v>
          </cell>
          <cell r="C551" t="str">
            <v xml:space="preserve">UN    </v>
          </cell>
          <cell r="D551">
            <v>2.84</v>
          </cell>
        </row>
        <row r="552">
          <cell r="A552">
            <v>34599</v>
          </cell>
          <cell r="B552" t="str">
            <v>BLOCO VEDACAO CONCRETO APARENTE 9 X 19 X 39 CM (CLASSE C - NBR 6136)</v>
          </cell>
          <cell r="C552" t="str">
            <v xml:space="preserve">UN    </v>
          </cell>
          <cell r="D552">
            <v>2.0299999999999998</v>
          </cell>
        </row>
        <row r="553">
          <cell r="A553">
            <v>674</v>
          </cell>
          <cell r="B553" t="str">
            <v>BLOCO VEDACAO CONCRETO CELULAR AUTOCLAVADO 10 X 30 X 60 CM (E X A X C)</v>
          </cell>
          <cell r="C553" t="str">
            <v xml:space="preserve">M2    </v>
          </cell>
          <cell r="D553">
            <v>49.93</v>
          </cell>
        </row>
        <row r="554">
          <cell r="A554">
            <v>34600</v>
          </cell>
          <cell r="B554" t="str">
            <v>BLOCO VEDACAO CONCRETO CELULAR AUTOCLAVADO 15 X 30 X 60 CM (E X A X C)</v>
          </cell>
          <cell r="C554" t="str">
            <v xml:space="preserve">M2    </v>
          </cell>
          <cell r="D554">
            <v>81.13</v>
          </cell>
        </row>
        <row r="555">
          <cell r="A555">
            <v>652</v>
          </cell>
          <cell r="B555" t="str">
            <v>BLOCO VEDACAO CONCRETO CELULAR AUTOCLAVADO 20 X 30 X 60 CM</v>
          </cell>
          <cell r="C555" t="str">
            <v xml:space="preserve">M2    </v>
          </cell>
          <cell r="D555">
            <v>103.33</v>
          </cell>
        </row>
        <row r="556">
          <cell r="A556">
            <v>34592</v>
          </cell>
          <cell r="B556" t="str">
            <v>BLOCO VEDACAO CONCRETO 14 X 19 X 29 CM (CLASSE C - NBR 6136)</v>
          </cell>
          <cell r="C556" t="str">
            <v xml:space="preserve">UN    </v>
          </cell>
          <cell r="D556">
            <v>1.93</v>
          </cell>
        </row>
        <row r="557">
          <cell r="A557">
            <v>651</v>
          </cell>
          <cell r="B557" t="str">
            <v>BLOCO VEDACAO CONCRETO 14 X 19 X 39 CM (CLASSE C - NBR 6136)</v>
          </cell>
          <cell r="C557" t="str">
            <v xml:space="preserve">UN    </v>
          </cell>
          <cell r="D557">
            <v>2.21</v>
          </cell>
        </row>
        <row r="558">
          <cell r="A558">
            <v>654</v>
          </cell>
          <cell r="B558" t="str">
            <v>BLOCO VEDACAO CONCRETO 19 X 19 X 39 CM (CLASSE C - NBR 6136)</v>
          </cell>
          <cell r="C558" t="str">
            <v xml:space="preserve">UN    </v>
          </cell>
          <cell r="D558">
            <v>2.85</v>
          </cell>
        </row>
        <row r="559">
          <cell r="A559">
            <v>650</v>
          </cell>
          <cell r="B559" t="str">
            <v>BLOCO VEDACAO CONCRETO 9 X 19 X 39 CM (CLASSE C - NBR 6136)</v>
          </cell>
          <cell r="C559" t="str">
            <v xml:space="preserve">UN    </v>
          </cell>
          <cell r="D559">
            <v>1.88</v>
          </cell>
        </row>
        <row r="560">
          <cell r="A560">
            <v>40517</v>
          </cell>
          <cell r="B560" t="str">
            <v>BLOQUETE/PISO DE CONCRETO - MODELO BLOCO PISOGRAMA/CONCREGRAMA 2 FUROS, *35  CM X 15* CM, E =  *6* CM, COR NATURAL</v>
          </cell>
          <cell r="C560" t="str">
            <v xml:space="preserve">M2    </v>
          </cell>
          <cell r="D560">
            <v>54.88</v>
          </cell>
        </row>
        <row r="561">
          <cell r="A561">
            <v>40520</v>
          </cell>
          <cell r="B561" t="str">
            <v>BLOQUETE/PISO DE CONCRETO - MODELO BLOCO PISOGRAMA/CONCREGRAMA 2 FUROS, *35  CM X 15* CM, E =  *8* CM, COR NATURAL</v>
          </cell>
          <cell r="C561" t="str">
            <v xml:space="preserve">M2    </v>
          </cell>
          <cell r="D561">
            <v>57.49</v>
          </cell>
        </row>
        <row r="562">
          <cell r="A562">
            <v>40515</v>
          </cell>
          <cell r="B562" t="str">
            <v>BLOQUETE/PISO DE CONCRETO - MODELO PISOGRAMA/CONCREGRAMA/PAVI-GRADE/GRAMEIRO, *60  CM X 45* CM, E =  *7* CM, COR NATURAL</v>
          </cell>
          <cell r="C562" t="str">
            <v xml:space="preserve">M2    </v>
          </cell>
          <cell r="D562">
            <v>69.41</v>
          </cell>
        </row>
        <row r="563">
          <cell r="A563">
            <v>40516</v>
          </cell>
          <cell r="B563" t="str">
            <v>BLOQUETE/PISO DE CONCRETO - MODELO PISOGRAMA/CONCREGRAMA/PAVI-GRADE/GRAMEIRO, *60  CM X 45* CM, E =  *9* CM, COR NATURAL</v>
          </cell>
          <cell r="C563" t="str">
            <v xml:space="preserve">M2    </v>
          </cell>
          <cell r="D563">
            <v>82.66</v>
          </cell>
        </row>
        <row r="564">
          <cell r="A564">
            <v>40529</v>
          </cell>
          <cell r="B564" t="str">
            <v>BLOQUETE/PISO INTERTRAVADO DE CONCRETO - MODELO ONDA/16 FACES/RETANGULAR/TIJOLINHO/PAVER/HOLANDES/PARALELEPIPEDO, *22 CM X *11 CM, E = 10 CM, RESISTENCIA DE 50 MPA (NBR 9781), COR NATURAL</v>
          </cell>
          <cell r="C564" t="str">
            <v xml:space="preserve">M2    </v>
          </cell>
          <cell r="D564">
            <v>64.55</v>
          </cell>
        </row>
        <row r="565">
          <cell r="A565">
            <v>36170</v>
          </cell>
          <cell r="B565" t="str">
            <v>BLOQUETE/PISO INTERTRAVADO DE CONCRETO - MODELO ONDA/16 FACES/RETANGULAR/TIJOLINHO/PAVER/HOLANDES/PARALELEPIPEDO, *22 CM X 11* CM, E = 8 CM, RESISTENCIA DE 35 MPA (NBR 9781), COR NATURAL</v>
          </cell>
          <cell r="C565" t="str">
            <v xml:space="preserve">M2    </v>
          </cell>
          <cell r="D565">
            <v>48.35</v>
          </cell>
        </row>
        <row r="566">
          <cell r="A566">
            <v>40524</v>
          </cell>
          <cell r="B566" t="str">
            <v>BLOQUETE/PISO INTERTRAVADO DE CONCRETO - MODELO ONDA/16 FACES/RETANGULAR/TIJOLINHO/PAVER/HOLANDES/PARALELEPIPEDO, 20 CM X 10 CM, E = 10 CM, RESISTENCIA DE 35 MPA (NBR 9781), COR NATURAL</v>
          </cell>
          <cell r="C566" t="str">
            <v xml:space="preserve">M2    </v>
          </cell>
          <cell r="D566">
            <v>58.8</v>
          </cell>
        </row>
        <row r="567">
          <cell r="A567">
            <v>36156</v>
          </cell>
          <cell r="B567" t="str">
            <v>BLOQUETE/PISO INTERTRAVADO DE CONCRETO - MODELO ONDA/16 FACES/RETANGULAR/TIJOLINHO/PAVER/HOLANDES/PARALELEPIPEDO, 20 CM X 10 CM, E = 6 CM, RESISTENCIA DE 35 MPA (NBR 9781), COLORIDO</v>
          </cell>
          <cell r="C567" t="str">
            <v xml:space="preserve">M2    </v>
          </cell>
          <cell r="D567">
            <v>50.96</v>
          </cell>
        </row>
        <row r="568">
          <cell r="A568">
            <v>36155</v>
          </cell>
          <cell r="B568" t="str">
            <v>BLOQUETE/PISO INTERTRAVADO DE CONCRETO - MODELO ONDA/16 FACES/RETANGULAR/TIJOLINHO/PAVER/HOLANDES/PARALELEPIPEDO, 20 CM X 10 CM, E = 6 CM, RESISTENCIA DE 35 MPA (NBR 9781), COR NATURAL</v>
          </cell>
          <cell r="C568" t="str">
            <v xml:space="preserve">M2    </v>
          </cell>
          <cell r="D568">
            <v>45.14</v>
          </cell>
        </row>
        <row r="569">
          <cell r="A569">
            <v>36154</v>
          </cell>
          <cell r="B569" t="str">
            <v>BLOQUETE/PISO INTERTRAVADO DE CONCRETO - MODELO ONDA/16 FACES/RETANGULAR/TIJOLINHO/PAVER/HOLANDES/PARALELEPIPEDO, 20 CM X 10 CM, E = 8 CM, RESISTENCIA DE 35 MPA (NBR 9781), COLORIDO</v>
          </cell>
          <cell r="C569" t="str">
            <v xml:space="preserve">M2    </v>
          </cell>
          <cell r="D569">
            <v>59.98</v>
          </cell>
        </row>
        <row r="570">
          <cell r="A570">
            <v>695</v>
          </cell>
          <cell r="B570" t="str">
            <v>BLOQUETE/PISO INTERTRAVADO DE CONCRETO - MODELO RAQUETE, *22 CM X 13,5* CM, E = 6 CM, RESISTENCIA DE 35 MPA (NBR 9781), COR NATURAL</v>
          </cell>
          <cell r="C570" t="str">
            <v xml:space="preserve">M2    </v>
          </cell>
          <cell r="D570">
            <v>44.33</v>
          </cell>
        </row>
        <row r="571">
          <cell r="A571">
            <v>679</v>
          </cell>
          <cell r="B571" t="str">
            <v>BLOQUETE/PISO INTERTRAVADO DE CONCRETO - MODELO SEXTAVADO, 25 CM X 25 CM, E = 10 CM, RESISTENCIA DE 35 MPA (NBR 9781), COR NATURAL</v>
          </cell>
          <cell r="C571" t="str">
            <v xml:space="preserve">M2    </v>
          </cell>
          <cell r="D571">
            <v>60.76</v>
          </cell>
        </row>
        <row r="572">
          <cell r="A572">
            <v>711</v>
          </cell>
          <cell r="B572" t="str">
            <v>BLOQUETE/PISO INTERTRAVADO DE CONCRETO - MODELO SEXTAVADO, 25 CM X 25 CM, E = 6 CM, RESISTENCIA DE 35 MPA (NBR 9781), COR NATURAL</v>
          </cell>
          <cell r="C572" t="str">
            <v xml:space="preserve">M2    </v>
          </cell>
          <cell r="D572">
            <v>46.38</v>
          </cell>
        </row>
        <row r="573">
          <cell r="A573">
            <v>712</v>
          </cell>
          <cell r="B573" t="str">
            <v>BLOQUETE/PISO INTERTRAVADO DE CONCRETO - MODELO SEXTAVADO, 25 CM X 25 CM, E = 8 CM, RESISTENCIA DE 35 MPA (NBR 9781), COR NATURAL</v>
          </cell>
          <cell r="C573" t="str">
            <v xml:space="preserve">M2    </v>
          </cell>
          <cell r="D573">
            <v>48.35</v>
          </cell>
        </row>
        <row r="574">
          <cell r="A574">
            <v>12614</v>
          </cell>
          <cell r="B574" t="str">
            <v>BOCAL PVC, PARA CALHA PLUVIAL, DIAMETRO DA SAIDA ENTRE 80 E 100 MM, PARA DRENAGEM PREDIAL</v>
          </cell>
          <cell r="C574" t="str">
            <v xml:space="preserve">UN    </v>
          </cell>
          <cell r="D574">
            <v>18.399999999999999</v>
          </cell>
        </row>
        <row r="575">
          <cell r="A575">
            <v>6140</v>
          </cell>
          <cell r="B575" t="str">
            <v>BOLSA DE LIGACAO EM PVC FLEXIVEL PARA VASO SANITARIO 1.1/2 " (40 MM)</v>
          </cell>
          <cell r="C575" t="str">
            <v xml:space="preserve">UN    </v>
          </cell>
          <cell r="D575">
            <v>2.6</v>
          </cell>
        </row>
        <row r="576">
          <cell r="A576">
            <v>38399</v>
          </cell>
          <cell r="B576" t="str">
            <v>BOLSA DE LONA PARA FERRAMENTAS *50 X 35 X 25* CM</v>
          </cell>
          <cell r="C576" t="str">
            <v xml:space="preserve">UN    </v>
          </cell>
          <cell r="D576">
            <v>128.51</v>
          </cell>
        </row>
        <row r="577">
          <cell r="A577">
            <v>735</v>
          </cell>
          <cell r="B577" t="str">
            <v>BOMBA CENTRIFUGA  MOTOR ELETRICO TRIFASICO 1,48HP  DIAMETRO DE SUCCAO X ELEVACAO 1" X 1", 4 ESTAGIOS, DIAMETRO DOS ROTORES 3 X 107 MM + 1 X 100 MM, HM/Q: 10 M / 5,3 M3/H A 70 M / 1,8 M3/H</v>
          </cell>
          <cell r="C577" t="str">
            <v xml:space="preserve">UN    </v>
          </cell>
          <cell r="D577">
            <v>1736.5</v>
          </cell>
        </row>
        <row r="578">
          <cell r="A578">
            <v>736</v>
          </cell>
          <cell r="B578" t="str">
            <v>BOMBA CENTRIFUGA  MOTOR ELETRICO TRIFASICO 2,96HP, DIAMETRO DE SUCCAO X ELEVACAO 1 1/2" X 1 1/4", DIAMETRO DO ROTOR 148 MM, HM/Q: 34 M / 14,80 M3/H A 40 M / 8,60 M3/H</v>
          </cell>
          <cell r="C578" t="str">
            <v xml:space="preserve">UN    </v>
          </cell>
          <cell r="D578">
            <v>1460.08</v>
          </cell>
        </row>
        <row r="579">
          <cell r="A579">
            <v>729</v>
          </cell>
          <cell r="B579" t="str">
            <v>BOMBA CENTRIFUGA COM MOTOR ELETRICO MONOFASICO, POTENCIA 0,33 HP,  BOCAIS 1" X 3/4", DIAMETRO DO ROTOR 99 MM, HM/Q = 4 MCA / 8,5 M3/H A 18 MCA / 0,90 M3/H</v>
          </cell>
          <cell r="C579" t="str">
            <v xml:space="preserve">UN    </v>
          </cell>
          <cell r="D579">
            <v>595</v>
          </cell>
        </row>
        <row r="580">
          <cell r="A580">
            <v>39925</v>
          </cell>
          <cell r="B580" t="str">
            <v>BOMBA CENTRIFUGA MONOESTAGIO COM MOTOR ELETRICO MONOFASICO, POTENCIA 15 HP,  DIAMETRO DO ROTOR *173* MM, HM/Q = *30* MCA / *90* M3/H A *45* MCA / *55* M3/H</v>
          </cell>
          <cell r="C580" t="str">
            <v xml:space="preserve">UN    </v>
          </cell>
          <cell r="D580">
            <v>8597.69</v>
          </cell>
        </row>
        <row r="581">
          <cell r="A581">
            <v>731</v>
          </cell>
          <cell r="B581" t="str">
            <v>BOMBA CENTRIFUGA MOTOR ELETRICO MONOFASICO 0,49 HP  BOCAIS 1" X 3/4", DIAMETRO DO ROTOR 110 MM, HM/Q: 6 M / 8,3 M3/H A 20 M / 1,2 M3/H</v>
          </cell>
          <cell r="C581" t="str">
            <v xml:space="preserve">UN    </v>
          </cell>
          <cell r="D581">
            <v>579.08000000000004</v>
          </cell>
        </row>
        <row r="582">
          <cell r="A582">
            <v>10575</v>
          </cell>
          <cell r="B582" t="str">
            <v>BOMBA CENTRIFUGA MOTOR ELETRICO MONOFASICO 0,50 CV DIAMETRO DE SUCCAO X ELEVACAO 3/4" X 3/4", MONOESTAGIO, DIAMETRO DOS ROTORES 114 MM, HM/Q: 2 M / 2,99 M3/H A 24 M / 0,71 M3/H</v>
          </cell>
          <cell r="C582" t="str">
            <v xml:space="preserve">UN    </v>
          </cell>
          <cell r="D582">
            <v>903.7</v>
          </cell>
        </row>
        <row r="583">
          <cell r="A583">
            <v>733</v>
          </cell>
          <cell r="B583" t="str">
            <v>BOMBA CENTRIFUGA MOTOR ELETRICO MONOFASICO 0,74HP  DIAMETRO DE SUCCAO X ELEVACAO 1 1/4" X 1", DIAMETRO DO ROTOR 120 MM, HM/Q: 8 M / 7,70 M3/H A 24 M / 2,80 M3/H</v>
          </cell>
          <cell r="C583" t="str">
            <v xml:space="preserve">UN    </v>
          </cell>
          <cell r="D583">
            <v>989.44</v>
          </cell>
        </row>
        <row r="584">
          <cell r="A584">
            <v>732</v>
          </cell>
          <cell r="B584" t="str">
            <v>BOMBA CENTRIFUGA MOTOR ELETRICO TRIFASICO 0,99HP  DIAMETRO DE SUCCAO X ELEVACAO 1" X 1", DIAMETRO DO ROTOR 145 MM, HM/Q: 14 M / 8,4 M3/H A 40 M / 0,60 M3/H</v>
          </cell>
          <cell r="C584" t="str">
            <v xml:space="preserve">UN    </v>
          </cell>
          <cell r="D584">
            <v>976.14</v>
          </cell>
        </row>
        <row r="585">
          <cell r="A585">
            <v>737</v>
          </cell>
          <cell r="B585" t="str">
            <v>BOMBA CENTRIFUGA MOTOR ELETRICO TRIFASICO 14,8 HP, DIAMETRO DE SUCCAO X ELEVACAO 2 1/2" X 2", DIAMETRO DO ROTOR 195 MM, HM/Q: 62 M / 55,5 M3/H A 80 M / 31,50 M3/H</v>
          </cell>
          <cell r="C585" t="str">
            <v xml:space="preserve">UN    </v>
          </cell>
          <cell r="D585">
            <v>5473.9</v>
          </cell>
        </row>
        <row r="586">
          <cell r="A586">
            <v>738</v>
          </cell>
          <cell r="B586" t="str">
            <v>BOMBA CENTRIFUGA MOTOR ELETRICO TRIFASICO 5HP, DIAMETRO DE SUCCAO X ELEVACAO 2" X 1 1/2", DIAMETRO DO ROTOR 155 MM, HM/Q: 40 M / 20,40 M3/H A 46 M / 9,20 M3/H</v>
          </cell>
          <cell r="C586" t="str">
            <v xml:space="preserve">UN    </v>
          </cell>
          <cell r="D586">
            <v>2538.21</v>
          </cell>
        </row>
        <row r="587">
          <cell r="A587">
            <v>740</v>
          </cell>
          <cell r="B587" t="str">
            <v>BOMBA CENTRIFUGA MOTOR ELETRICO TRIFASICO 9,86 DIAMETRO DE SUCCAO X ELEVACAO 1" X 1", 4 ESTAGIOS, DIAMETRO DOS ROTORES 4 X 146 MM, HM/Q: 85 M / 14,9 M3/H A 140 M / 4,2 M3/H</v>
          </cell>
          <cell r="C587" t="str">
            <v xml:space="preserve">UN    </v>
          </cell>
          <cell r="D587">
            <v>5149.5</v>
          </cell>
        </row>
        <row r="588">
          <cell r="A588">
            <v>734</v>
          </cell>
          <cell r="B588" t="str">
            <v>BOMBA CENTRIFUGA,  MOTOR ELETRICO TRIFASICO 1,48HP  DIAMETRO DE SUCCAO X ELEVACAO 1 1/2" X 1", DIAMETRO DO ROTOR 117 MM, HM/Q: 10 M / 21,9 M3/H A 24 M / 6,1 M3/H</v>
          </cell>
          <cell r="C588" t="str">
            <v xml:space="preserve">UN    </v>
          </cell>
          <cell r="D588">
            <v>1046.42</v>
          </cell>
        </row>
        <row r="589">
          <cell r="A589">
            <v>39008</v>
          </cell>
          <cell r="B589" t="str">
            <v>BOMBA DE PROJECAO DE CONCRETO SECO, POTENCIA 10 CV, VAZAO 3 M3/H</v>
          </cell>
          <cell r="C589" t="str">
            <v xml:space="preserve">UN    </v>
          </cell>
          <cell r="D589">
            <v>49113.52</v>
          </cell>
        </row>
        <row r="590">
          <cell r="A590">
            <v>39009</v>
          </cell>
          <cell r="B590" t="str">
            <v>BOMBA DE PROJECAO DE CONCRETO SECO, POTENCIA 10 CV, VAZAO 6 M3/H</v>
          </cell>
          <cell r="C590" t="str">
            <v xml:space="preserve">UN    </v>
          </cell>
          <cell r="D590">
            <v>52619.05</v>
          </cell>
        </row>
        <row r="591">
          <cell r="A591">
            <v>10587</v>
          </cell>
          <cell r="B591" t="str">
            <v>BOMBA SUBMERSA PARA POCOS TUBULARES PROFUNDOS DIAMETRO DE 4 POLEGADAS, ELETRICA, MONOFASICA, POTENCIA 0,49 HP, 13 ESTAGIOS, BOCAL DE DESCARGA DIAMETRO DE UMA POLEGADA E MEIA, HM/Q = 18 M / 1,90 M3/H A 85 M / 0,60 M3/H</v>
          </cell>
          <cell r="C591" t="str">
            <v xml:space="preserve">UN    </v>
          </cell>
          <cell r="D591">
            <v>2386.12</v>
          </cell>
        </row>
        <row r="592">
          <cell r="A592">
            <v>759</v>
          </cell>
          <cell r="B592" t="str">
            <v>BOMBA SUBMERSA PARA POCOS TUBULARES PROFUNDOS DIAMETRO DE 4 POLEGADAS, ELETRICA, TRIFASICA, POTENCIA 1,97 HP, 20 ESTAGIOS, BOCAL DE DESCARGA DIAMETRO DE UMA POLEGADA E MEIA, HM/Q = 18 M / 5,40 M3/H A 164 M / 0,80 M3/H</v>
          </cell>
          <cell r="C592" t="str">
            <v xml:space="preserve">UN    </v>
          </cell>
          <cell r="D592">
            <v>3430.76</v>
          </cell>
        </row>
        <row r="593">
          <cell r="A593">
            <v>761</v>
          </cell>
          <cell r="B593" t="str">
            <v>BOMBA SUBMERSA PARA POCOS TUBULARES PROFUNDOS DIAMETRO DE 4 POLEGADAS, ELETRICA, TRIFASICA, POTENCIA 5,42 HP, 15 ESTAGIOS, BOCAL DE DESCARGA DIAMETRO DE 2 POLEGADAS, HM/Q = 18 M / 18,10 M3/H A 121 M / 2,90 M3/H</v>
          </cell>
          <cell r="C593" t="str">
            <v xml:space="preserve">UN    </v>
          </cell>
          <cell r="D593">
            <v>5815.43</v>
          </cell>
        </row>
        <row r="594">
          <cell r="A594">
            <v>750</v>
          </cell>
          <cell r="B594" t="str">
            <v>BOMBA SUBMERSA PARA POCOS TUBULARES PROFUNDOS DIAMETRO DE 4 POLEGADAS, ELETRICA, TRIFASICA, POTENCIA 5,42 HP, 29 ESTAGIOS, BOCAL DE DESCARGA DE UMA POLEGADA E MEIA, HM/Q = 18 M / 8,10 M3/H A 201 M / 3,2 M3/H</v>
          </cell>
          <cell r="C594" t="str">
            <v xml:space="preserve">UN    </v>
          </cell>
          <cell r="D594">
            <v>5521.29</v>
          </cell>
        </row>
        <row r="595">
          <cell r="A595">
            <v>755</v>
          </cell>
          <cell r="B595" t="str">
            <v>BOMBA SUBMERSA PARA POCOS TUBULARES PROFUNDOS DIAMETRO DE 6 POLEGADAS, ELETRICA, TRIFASICA, POTENCIA 27,12 HP, 7 ESTAGIOS, BOCAL DE DESCARGA DIAMETRO DE 4 POLEGADAS, HM/Q = 13,9 M / 90 M3/H A 44,0 M / 25,0 M3/H</v>
          </cell>
          <cell r="C595" t="str">
            <v xml:space="preserve">UN    </v>
          </cell>
          <cell r="D595">
            <v>22656.71</v>
          </cell>
        </row>
        <row r="596">
          <cell r="A596">
            <v>749</v>
          </cell>
          <cell r="B596" t="str">
            <v>BOMBA SUBMERSA PARA POCOS TUBULARES PROFUNDOS DIAMETRO DE 6 POLEGADAS, ELETRICA, TRIFASICA, POTENCIA 3,45 HP, 5 ESTAGIOS, BOCAL DE DESCARGA DIAMETRO DE 2 POLEGADAS, HM/Q = 68,5 M / 6,12 M3/H A 39,5 M / 14,04 M3/H</v>
          </cell>
          <cell r="C596" t="str">
            <v xml:space="preserve">UN    </v>
          </cell>
          <cell r="D596">
            <v>8332.7199999999993</v>
          </cell>
        </row>
        <row r="597">
          <cell r="A597">
            <v>756</v>
          </cell>
          <cell r="B597" t="str">
            <v>BOMBA SUBMERSA PARA POCOS TUBULARES PROFUNDOS DIAMETRO DE 6 POLEGADAS, ELETRICA, TRIFASICA, POTENCIA 32 HP, 9 ESTAGIOS, BOCAL DE DESCARGA DIAMETRO DE 4 POLEGADAS, HM/Q = 114,0 M / 13,9 M3/H A 57,0 M / 25,0 M3/H</v>
          </cell>
          <cell r="C597" t="str">
            <v xml:space="preserve">UN    </v>
          </cell>
          <cell r="D597">
            <v>24710.18</v>
          </cell>
        </row>
        <row r="598">
          <cell r="A598">
            <v>757</v>
          </cell>
          <cell r="B598" t="str">
            <v>BOMBA SUBMERSIVEL,  ELETRICA, TRIFASICA, POTENCIA 6 HP, DIAMETRO DO ROTOR 127 MM, BOCAL DE SAIDA DIAMETRO DE 3 POLEGADAS, HM/Q = 7 M / 66,90 M3/H A 26 M / 2,88 M3/H</v>
          </cell>
          <cell r="C598" t="str">
            <v xml:space="preserve">UN    </v>
          </cell>
          <cell r="D598">
            <v>11220</v>
          </cell>
        </row>
        <row r="599">
          <cell r="A599">
            <v>10588</v>
          </cell>
          <cell r="B599" t="str">
            <v>BOMBA SUBMERSIVEL, ELETRICA, TRIFASICA, POTENCIA 0,98 HP, DIAMETRO DO ROTOR 142 MM SEMIABERTO, BOCAL DE SAIDA DIAMETRO DE 2 POLEGADAS, HM/Q = 2 M / 32 M3/H A 8 M / 16 M3/H</v>
          </cell>
          <cell r="C599" t="str">
            <v xml:space="preserve">UN    </v>
          </cell>
          <cell r="D599">
            <v>2477.09</v>
          </cell>
        </row>
        <row r="600">
          <cell r="A600">
            <v>10592</v>
          </cell>
          <cell r="B600" t="str">
            <v>BOMBA SUBMERSIVEL, ELETRICA, TRIFASICA, POTENCIA 0,99 HP, DIAMETRO ROTOR 98 MM SEMIABERTO, BOCAL DE SAIDA DIAMETRO 2 POLEGADAS, HM/Q = 2 M / 28,90 M3/H A 14 M / 7 M3/H</v>
          </cell>
          <cell r="C600" t="str">
            <v xml:space="preserve">UN    </v>
          </cell>
          <cell r="D600">
            <v>2992</v>
          </cell>
        </row>
        <row r="601">
          <cell r="A601">
            <v>10589</v>
          </cell>
          <cell r="B601" t="str">
            <v>BOMBA SUBMERSIVEL, ELETRICA, TRIFASICA, POTENCIA 1,97 HP, DIAMETRO DO ROTOR 144 MM SEMIABERTO, BOCAL DE SAIDA DIAMETRO DE 2 POLEGADAS, HM/Q = 2 M / 26,8 M3/H A 28 M / 4,6 M3/H</v>
          </cell>
          <cell r="C601" t="str">
            <v xml:space="preserve">UN    </v>
          </cell>
          <cell r="D601">
            <v>4019.56</v>
          </cell>
        </row>
        <row r="602">
          <cell r="A602">
            <v>760</v>
          </cell>
          <cell r="B602" t="str">
            <v>BOMBA SUBMERSIVEL, ELETRICA, TRIFASICA, POTENCIA 13 HP, DIAMETRO DO ROTOR 170 MM, BOCAL DE SAIDA DIAMETRO DE 3 POLEGADAS, HM/Q = 11 M / 68,40 M3/H A 72 M / 3,6 M3/H</v>
          </cell>
          <cell r="C602" t="str">
            <v xml:space="preserve">UN    </v>
          </cell>
          <cell r="D602">
            <v>22440</v>
          </cell>
        </row>
        <row r="603">
          <cell r="A603">
            <v>751</v>
          </cell>
          <cell r="B603" t="str">
            <v>BOMBA SUBMERSIVEL, ELETRICA, TRIFASICA, POTENCIA 2,96 HP, DIAMETRO DO ROTOR 144 MM SEMIABERTO, BOCAL DE SAIDA DIAMETRO DE DUAS POLEGADAS, HM/Q = 2 M / 38,8 M3/H A 28 M / 5 M3/H</v>
          </cell>
          <cell r="C603" t="str">
            <v xml:space="preserve">UN    </v>
          </cell>
          <cell r="D603">
            <v>3534.3</v>
          </cell>
        </row>
        <row r="604">
          <cell r="A604">
            <v>754</v>
          </cell>
          <cell r="B604" t="str">
            <v>BOMBA SUBMERSIVEL, ELETRICA, TRIFASICA, POTENCIA 3,75 HP, DIAMETRO DO ROTOR 90 MM SEMIABERTO, BOCAL DE SAIDA DIAMETRO DE 2 POLEGADAS, HM/Q = 5 M / 61,2 M3/H A 25,5 M / 3,6 M3/H</v>
          </cell>
          <cell r="C604" t="str">
            <v xml:space="preserve">UN    </v>
          </cell>
          <cell r="D604">
            <v>5610</v>
          </cell>
        </row>
        <row r="605">
          <cell r="A605">
            <v>14013</v>
          </cell>
          <cell r="B605" t="str">
            <v>BOMBA TRIPLEX COM MOTOR A DIESEL, NACIONAL, DIAMETRO DE SUCCAO DE 2 1/2''</v>
          </cell>
          <cell r="C605" t="str">
            <v xml:space="preserve">UN    </v>
          </cell>
          <cell r="D605">
            <v>147916.73000000001</v>
          </cell>
        </row>
        <row r="606">
          <cell r="A606">
            <v>39917</v>
          </cell>
          <cell r="B606" t="str">
            <v>BOMBA TRIPLEX, PARA INJECAO DE CALDA DE CIMENTO, VAZAO MAXIMA DE *100* LITROS/MINUTO, PRESSAO MAXIMA DE *70* BAR, POTENCIA DE 15 CV</v>
          </cell>
          <cell r="C606" t="str">
            <v xml:space="preserve">UN    </v>
          </cell>
          <cell r="D606">
            <v>75441.91</v>
          </cell>
        </row>
        <row r="607">
          <cell r="A607">
            <v>5081</v>
          </cell>
          <cell r="B607" t="str">
            <v>BORBOLETA EM LATAO FUNDIDO CROMADO, PARA TRAVAR JANELA TIPO GUILHOTINA</v>
          </cell>
          <cell r="C607" t="str">
            <v xml:space="preserve">PAR   </v>
          </cell>
          <cell r="D607">
            <v>19.95</v>
          </cell>
        </row>
        <row r="608">
          <cell r="A608">
            <v>38167</v>
          </cell>
          <cell r="B608" t="str">
            <v>BORBOLETA EM ZAMAC CROMADO, PARA TRAVAR JANELA TIPO GUILHOTINA</v>
          </cell>
          <cell r="C608" t="str">
            <v xml:space="preserve">PAR   </v>
          </cell>
          <cell r="D608">
            <v>17.190000000000001</v>
          </cell>
        </row>
        <row r="609">
          <cell r="A609">
            <v>36145</v>
          </cell>
          <cell r="B609" t="str">
            <v>BOTA DE PVC PRETA, CANO MEDIO, SEM FORRO</v>
          </cell>
          <cell r="C609" t="str">
            <v xml:space="preserve">PAR   </v>
          </cell>
          <cell r="D609">
            <v>37.15</v>
          </cell>
        </row>
        <row r="610">
          <cell r="A610">
            <v>12893</v>
          </cell>
          <cell r="B610" t="str">
            <v>BOTA DE SEGURANCA COM BIQUEIRA DE ACO E COLARINHO ACOLCHOADO</v>
          </cell>
          <cell r="C610" t="str">
            <v xml:space="preserve">PAR   </v>
          </cell>
          <cell r="D610">
            <v>61.92</v>
          </cell>
        </row>
        <row r="611">
          <cell r="A611">
            <v>11685</v>
          </cell>
          <cell r="B611" t="str">
            <v>BRACO / CANO PARA CHUVEIRO ELETRICO, EM ALUMINIO, 30 CM X 1/2 "</v>
          </cell>
          <cell r="C611" t="str">
            <v xml:space="preserve">UN    </v>
          </cell>
          <cell r="D611">
            <v>21.36</v>
          </cell>
        </row>
        <row r="612">
          <cell r="A612">
            <v>11679</v>
          </cell>
          <cell r="B612" t="str">
            <v>BRACO OU HASTE COM CANOPLA PLASTICA, 1/2 ", PARA CHUVEIRO ELETRICO</v>
          </cell>
          <cell r="C612" t="str">
            <v xml:space="preserve">UN    </v>
          </cell>
          <cell r="D612">
            <v>6.14</v>
          </cell>
        </row>
        <row r="613">
          <cell r="A613">
            <v>11680</v>
          </cell>
          <cell r="B613" t="str">
            <v>BRACO OU HASTE COM CANOPLA PLASTICA, 1/2 ", PARA CHUVEIRO SIMPLES</v>
          </cell>
          <cell r="C613" t="str">
            <v xml:space="preserve">UN    </v>
          </cell>
          <cell r="D613">
            <v>5.0599999999999996</v>
          </cell>
        </row>
        <row r="614">
          <cell r="A614">
            <v>2512</v>
          </cell>
          <cell r="B614" t="str">
            <v>BRACO P/ LUMINARIA PUBLICA 1 X 1,50M ROMAGNOLE OU EQUIV</v>
          </cell>
          <cell r="C614" t="str">
            <v xml:space="preserve">UN    </v>
          </cell>
          <cell r="D614">
            <v>18.32</v>
          </cell>
        </row>
        <row r="615">
          <cell r="A615">
            <v>4374</v>
          </cell>
          <cell r="B615" t="str">
            <v>BUCHA DE NYLON SEM ABA S10</v>
          </cell>
          <cell r="C615" t="str">
            <v xml:space="preserve">UN    </v>
          </cell>
          <cell r="D615">
            <v>0.33</v>
          </cell>
        </row>
        <row r="616">
          <cell r="A616">
            <v>7568</v>
          </cell>
          <cell r="B616" t="str">
            <v>BUCHA DE NYLON SEM ABA S10, COM PARAFUSO DE 6,10 X 65 MM EM ACO ZINCADO COM ROSCA SOBERBA, CABECA CHATA E FENDA PHILLIPS</v>
          </cell>
          <cell r="C616" t="str">
            <v xml:space="preserve">UN    </v>
          </cell>
          <cell r="D616">
            <v>0.55000000000000004</v>
          </cell>
        </row>
        <row r="617">
          <cell r="A617">
            <v>7584</v>
          </cell>
          <cell r="B617" t="str">
            <v>BUCHA DE NYLON SEM ABA S12, COM PARAFUSO DE 5/16" X 80 MM EM ACO ZINCADO COM ROSCA SOBERBA E CABECA SEXTAVADA</v>
          </cell>
          <cell r="C617" t="str">
            <v xml:space="preserve">UN    </v>
          </cell>
          <cell r="D617">
            <v>0.84</v>
          </cell>
        </row>
        <row r="618">
          <cell r="A618">
            <v>11945</v>
          </cell>
          <cell r="B618" t="str">
            <v>BUCHA DE NYLON SEM ABA S4</v>
          </cell>
          <cell r="C618" t="str">
            <v xml:space="preserve">UN    </v>
          </cell>
          <cell r="D618">
            <v>0.05</v>
          </cell>
        </row>
        <row r="619">
          <cell r="A619">
            <v>11946</v>
          </cell>
          <cell r="B619" t="str">
            <v>BUCHA DE NYLON SEM ABA S5</v>
          </cell>
          <cell r="C619" t="str">
            <v xml:space="preserve">UN    </v>
          </cell>
          <cell r="D619">
            <v>0.06</v>
          </cell>
        </row>
        <row r="620">
          <cell r="A620">
            <v>4375</v>
          </cell>
          <cell r="B620" t="str">
            <v>BUCHA DE NYLON SEM ABA S6</v>
          </cell>
          <cell r="C620" t="str">
            <v xml:space="preserve">UN    </v>
          </cell>
          <cell r="D620">
            <v>0.09</v>
          </cell>
        </row>
        <row r="621">
          <cell r="A621">
            <v>11950</v>
          </cell>
          <cell r="B621" t="str">
            <v>BUCHA DE NYLON SEM ABA S6, COM PARAFUSO DE 4,20 X 40 MM EM ACO ZINCADO COM ROSCA SOBERBA, CABECA CHATA E FENDA PHILLIPS</v>
          </cell>
          <cell r="C621" t="str">
            <v xml:space="preserve">UN    </v>
          </cell>
          <cell r="D621">
            <v>0.18</v>
          </cell>
        </row>
        <row r="622">
          <cell r="A622">
            <v>4376</v>
          </cell>
          <cell r="B622" t="str">
            <v>BUCHA DE NYLON SEM ABA S8</v>
          </cell>
          <cell r="C622" t="str">
            <v xml:space="preserve">UN    </v>
          </cell>
          <cell r="D622">
            <v>0.17</v>
          </cell>
        </row>
        <row r="623">
          <cell r="A623">
            <v>7583</v>
          </cell>
          <cell r="B623" t="str">
            <v>BUCHA DE NYLON SEM ABA S8, COM PARAFUSO DE 4,80 X 50 MM EM ACO ZINCADO COM ROSCA SOBERBA, CABECA CHATA E FENDA PHILLIPS</v>
          </cell>
          <cell r="C623" t="str">
            <v xml:space="preserve">UN    </v>
          </cell>
          <cell r="D623">
            <v>0.37</v>
          </cell>
        </row>
        <row r="624">
          <cell r="A624">
            <v>4350</v>
          </cell>
          <cell r="B624" t="str">
            <v>BUCHA DE NYLON, DIAMETRO DO FURO 8 MM, COMPRIMENTO 40 MM, COM PARAFUSO DE ROSCA SOBERBA, CABECA CHATA, FENDA SIMPLES, 4,8 X 50 MM</v>
          </cell>
          <cell r="C624" t="str">
            <v xml:space="preserve">UN    </v>
          </cell>
          <cell r="D624">
            <v>0.46</v>
          </cell>
        </row>
        <row r="625">
          <cell r="A625">
            <v>39886</v>
          </cell>
          <cell r="B625" t="str">
            <v>BUCHA DE REDUCAO DE COBRE (REF 600-2) SEM ANEL DE SOLDA, PONTA X BOLSA, 22 X 15 MM</v>
          </cell>
          <cell r="C625" t="str">
            <v xml:space="preserve">UN    </v>
          </cell>
          <cell r="D625">
            <v>5.01</v>
          </cell>
        </row>
        <row r="626">
          <cell r="A626">
            <v>39887</v>
          </cell>
          <cell r="B626" t="str">
            <v>BUCHA DE REDUCAO DE COBRE (REF 600-2) SEM ANEL DE SOLDA, PONTA X BOLSA, 28 X 22 MM</v>
          </cell>
          <cell r="C626" t="str">
            <v xml:space="preserve">UN    </v>
          </cell>
          <cell r="D626">
            <v>7.52</v>
          </cell>
        </row>
        <row r="627">
          <cell r="A627">
            <v>39888</v>
          </cell>
          <cell r="B627" t="str">
            <v>BUCHA DE REDUCAO DE COBRE (REF 600-2) SEM ANEL DE SOLDA, PONTA X BOLSA, 35 X 28 MM</v>
          </cell>
          <cell r="C627" t="str">
            <v xml:space="preserve">UN    </v>
          </cell>
          <cell r="D627">
            <v>17.2</v>
          </cell>
        </row>
        <row r="628">
          <cell r="A628">
            <v>39890</v>
          </cell>
          <cell r="B628" t="str">
            <v>BUCHA DE REDUCAO DE COBRE (REF 600-2) SEM ANEL DE SOLDA, PONTA X BOLSA, 42 X 35 MM</v>
          </cell>
          <cell r="C628" t="str">
            <v xml:space="preserve">UN    </v>
          </cell>
          <cell r="D628">
            <v>29.36</v>
          </cell>
        </row>
        <row r="629">
          <cell r="A629">
            <v>39891</v>
          </cell>
          <cell r="B629" t="str">
            <v>BUCHA DE REDUCAO DE COBRE (REF 600-2) SEM ANEL DE SOLDA, PONTA X BOLSA, 54 X 42 MM</v>
          </cell>
          <cell r="C629" t="str">
            <v xml:space="preserve">UN    </v>
          </cell>
          <cell r="D629">
            <v>41.39</v>
          </cell>
        </row>
        <row r="630">
          <cell r="A630">
            <v>39892</v>
          </cell>
          <cell r="B630" t="str">
            <v>BUCHA DE REDUCAO DE COBRE (REF 600-2) SEM ANEL DE SOLDA, PONTA X BOLSA, 66 X 54 MM</v>
          </cell>
          <cell r="C630" t="str">
            <v xml:space="preserve">UN    </v>
          </cell>
          <cell r="D630">
            <v>129.02000000000001</v>
          </cell>
        </row>
        <row r="631">
          <cell r="A631">
            <v>790</v>
          </cell>
          <cell r="B631" t="str">
            <v>BUCHA DE REDUCAO DE FERRO GALVANIZADO, COM ROSCA BSP, DE 1 1/2" X 1 1/4"</v>
          </cell>
          <cell r="C631" t="str">
            <v xml:space="preserve">UN    </v>
          </cell>
          <cell r="D631">
            <v>9.24</v>
          </cell>
        </row>
        <row r="632">
          <cell r="A632">
            <v>766</v>
          </cell>
          <cell r="B632" t="str">
            <v>BUCHA DE REDUCAO DE FERRO GALVANIZADO, COM ROSCA BSP, DE 1 1/2" X 1/2"</v>
          </cell>
          <cell r="C632" t="str">
            <v xml:space="preserve">UN    </v>
          </cell>
          <cell r="D632">
            <v>9.24</v>
          </cell>
        </row>
        <row r="633">
          <cell r="A633">
            <v>791</v>
          </cell>
          <cell r="B633" t="str">
            <v>BUCHA DE REDUCAO DE FERRO GALVANIZADO, COM ROSCA BSP, DE 1 1/2" X 1"</v>
          </cell>
          <cell r="C633" t="str">
            <v xml:space="preserve">UN    </v>
          </cell>
          <cell r="D633">
            <v>9.24</v>
          </cell>
        </row>
        <row r="634">
          <cell r="A634">
            <v>767</v>
          </cell>
          <cell r="B634" t="str">
            <v>BUCHA DE REDUCAO DE FERRO GALVANIZADO, COM ROSCA BSP, DE 1 1/2" X 3/4"</v>
          </cell>
          <cell r="C634" t="str">
            <v xml:space="preserve">UN    </v>
          </cell>
          <cell r="D634">
            <v>9.24</v>
          </cell>
        </row>
        <row r="635">
          <cell r="A635">
            <v>768</v>
          </cell>
          <cell r="B635" t="str">
            <v>BUCHA DE REDUCAO DE FERRO GALVANIZADO, COM ROSCA BSP, DE 1 1/4" X 1/2"</v>
          </cell>
          <cell r="C635" t="str">
            <v xml:space="preserve">UN    </v>
          </cell>
          <cell r="D635">
            <v>7.26</v>
          </cell>
        </row>
        <row r="636">
          <cell r="A636">
            <v>789</v>
          </cell>
          <cell r="B636" t="str">
            <v>BUCHA DE REDUCAO DE FERRO GALVANIZADO, COM ROSCA BSP, DE 1 1/4" X 1"</v>
          </cell>
          <cell r="C636" t="str">
            <v xml:space="preserve">UN    </v>
          </cell>
          <cell r="D636">
            <v>7.1</v>
          </cell>
        </row>
        <row r="637">
          <cell r="A637">
            <v>769</v>
          </cell>
          <cell r="B637" t="str">
            <v>BUCHA DE REDUCAO DE FERRO GALVANIZADO, COM ROSCA BSP, DE 1 1/4" X 3/4"</v>
          </cell>
          <cell r="C637" t="str">
            <v xml:space="preserve">UN    </v>
          </cell>
          <cell r="D637">
            <v>7.26</v>
          </cell>
        </row>
        <row r="638">
          <cell r="A638">
            <v>770</v>
          </cell>
          <cell r="B638" t="str">
            <v>BUCHA DE REDUCAO DE FERRO GALVANIZADO, COM ROSCA BSP, DE 1/2" X 1/4"</v>
          </cell>
          <cell r="C638" t="str">
            <v xml:space="preserve">UN    </v>
          </cell>
          <cell r="D638">
            <v>2.56</v>
          </cell>
        </row>
        <row r="639">
          <cell r="A639">
            <v>12394</v>
          </cell>
          <cell r="B639" t="str">
            <v>BUCHA DE REDUCAO DE FERRO GALVANIZADO, COM ROSCA BSP, DE 1/2" X 3/8"</v>
          </cell>
          <cell r="C639" t="str">
            <v xml:space="preserve">UN    </v>
          </cell>
          <cell r="D639">
            <v>2.56</v>
          </cell>
        </row>
        <row r="640">
          <cell r="A640">
            <v>764</v>
          </cell>
          <cell r="B640" t="str">
            <v>BUCHA DE REDUCAO DE FERRO GALVANIZADO, COM ROSCA BSP, DE 1" X 1/2"</v>
          </cell>
          <cell r="C640" t="str">
            <v xml:space="preserve">UN    </v>
          </cell>
          <cell r="D640">
            <v>4.47</v>
          </cell>
        </row>
        <row r="641">
          <cell r="A641">
            <v>765</v>
          </cell>
          <cell r="B641" t="str">
            <v>BUCHA DE REDUCAO DE FERRO GALVANIZADO, COM ROSCA BSP, DE 1" X 3/4"</v>
          </cell>
          <cell r="C641" t="str">
            <v xml:space="preserve">UN    </v>
          </cell>
          <cell r="D641">
            <v>4.47</v>
          </cell>
        </row>
        <row r="642">
          <cell r="A642">
            <v>787</v>
          </cell>
          <cell r="B642" t="str">
            <v>BUCHA DE REDUCAO DE FERRO GALVANIZADO, COM ROSCA BSP, DE 2 1/2" X 1 1/2"</v>
          </cell>
          <cell r="C642" t="str">
            <v xml:space="preserve">UN    </v>
          </cell>
          <cell r="D642">
            <v>19.96</v>
          </cell>
        </row>
        <row r="643">
          <cell r="A643">
            <v>774</v>
          </cell>
          <cell r="B643" t="str">
            <v>BUCHA DE REDUCAO DE FERRO GALVANIZADO, COM ROSCA BSP, DE 2 1/2" X 1 1/4"</v>
          </cell>
          <cell r="C643" t="str">
            <v xml:space="preserve">UN    </v>
          </cell>
          <cell r="D643">
            <v>19.96</v>
          </cell>
        </row>
        <row r="644">
          <cell r="A644">
            <v>773</v>
          </cell>
          <cell r="B644" t="str">
            <v>BUCHA DE REDUCAO DE FERRO GALVANIZADO, COM ROSCA BSP, DE 2 1/2" X 1"</v>
          </cell>
          <cell r="C644" t="str">
            <v xml:space="preserve">UN    </v>
          </cell>
          <cell r="D644">
            <v>19.96</v>
          </cell>
        </row>
        <row r="645">
          <cell r="A645">
            <v>775</v>
          </cell>
          <cell r="B645" t="str">
            <v>BUCHA DE REDUCAO DE FERRO GALVANIZADO, COM ROSCA BSP, DE 2 1/2" X 2"</v>
          </cell>
          <cell r="C645" t="str">
            <v xml:space="preserve">UN    </v>
          </cell>
          <cell r="D645">
            <v>19.96</v>
          </cell>
        </row>
        <row r="646">
          <cell r="A646">
            <v>788</v>
          </cell>
          <cell r="B646" t="str">
            <v>BUCHA DE REDUCAO DE FERRO GALVANIZADO, COM ROSCA BSP, DE 2" X 1 1/2"</v>
          </cell>
          <cell r="C646" t="str">
            <v xml:space="preserve">UN    </v>
          </cell>
          <cell r="D646">
            <v>12.41</v>
          </cell>
        </row>
        <row r="647">
          <cell r="A647">
            <v>772</v>
          </cell>
          <cell r="B647" t="str">
            <v>BUCHA DE REDUCAO DE FERRO GALVANIZADO, COM ROSCA BSP, DE 2" X 1 1/4"</v>
          </cell>
          <cell r="C647" t="str">
            <v xml:space="preserve">UN    </v>
          </cell>
          <cell r="D647">
            <v>12.41</v>
          </cell>
        </row>
        <row r="648">
          <cell r="A648">
            <v>771</v>
          </cell>
          <cell r="B648" t="str">
            <v>BUCHA DE REDUCAO DE FERRO GALVANIZADO, COM ROSCA BSP, DE 2" X 1"</v>
          </cell>
          <cell r="C648" t="str">
            <v xml:space="preserve">UN    </v>
          </cell>
          <cell r="D648">
            <v>12.41</v>
          </cell>
        </row>
        <row r="649">
          <cell r="A649">
            <v>779</v>
          </cell>
          <cell r="B649" t="str">
            <v>BUCHA DE REDUCAO DE FERRO GALVANIZADO, COM ROSCA BSP, DE 3/4" X 1/2"</v>
          </cell>
          <cell r="C649" t="str">
            <v xml:space="preserve">UN    </v>
          </cell>
          <cell r="D649">
            <v>3.08</v>
          </cell>
        </row>
        <row r="650">
          <cell r="A650">
            <v>776</v>
          </cell>
          <cell r="B650" t="str">
            <v>BUCHA DE REDUCAO DE FERRO GALVANIZADO, COM ROSCA BSP, DE 3" X 1 1/2"</v>
          </cell>
          <cell r="C650" t="str">
            <v xml:space="preserve">UN    </v>
          </cell>
          <cell r="D650">
            <v>29.43</v>
          </cell>
        </row>
        <row r="651">
          <cell r="A651">
            <v>777</v>
          </cell>
          <cell r="B651" t="str">
            <v>BUCHA DE REDUCAO DE FERRO GALVANIZADO, COM ROSCA BSP, DE 3" X 1 1/4"</v>
          </cell>
          <cell r="C651" t="str">
            <v xml:space="preserve">UN    </v>
          </cell>
          <cell r="D651">
            <v>28.61</v>
          </cell>
        </row>
        <row r="652">
          <cell r="A652">
            <v>780</v>
          </cell>
          <cell r="B652" t="str">
            <v>BUCHA DE REDUCAO DE FERRO GALVANIZADO, COM ROSCA BSP, DE 3" X 2 1/2"</v>
          </cell>
          <cell r="C652" t="str">
            <v xml:space="preserve">UN    </v>
          </cell>
          <cell r="D652">
            <v>28.75</v>
          </cell>
        </row>
        <row r="653">
          <cell r="A653">
            <v>778</v>
          </cell>
          <cell r="B653" t="str">
            <v>BUCHA DE REDUCAO DE FERRO GALVANIZADO, COM ROSCA BSP, DE 3" X 2"</v>
          </cell>
          <cell r="C653" t="str">
            <v xml:space="preserve">UN    </v>
          </cell>
          <cell r="D653">
            <v>29.43</v>
          </cell>
        </row>
        <row r="654">
          <cell r="A654">
            <v>781</v>
          </cell>
          <cell r="B654" t="str">
            <v>BUCHA DE REDUCAO DE FERRO GALVANIZADO, COM ROSCA BSP, DE 4" X 2 1/2"</v>
          </cell>
          <cell r="C654" t="str">
            <v xml:space="preserve">UN    </v>
          </cell>
          <cell r="D654">
            <v>54.38</v>
          </cell>
        </row>
        <row r="655">
          <cell r="A655">
            <v>786</v>
          </cell>
          <cell r="B655" t="str">
            <v>BUCHA DE REDUCAO DE FERRO GALVANIZADO, COM ROSCA BSP, DE 4" X 2"</v>
          </cell>
          <cell r="C655" t="str">
            <v xml:space="preserve">UN    </v>
          </cell>
          <cell r="D655">
            <v>54.38</v>
          </cell>
        </row>
        <row r="656">
          <cell r="A656">
            <v>782</v>
          </cell>
          <cell r="B656" t="str">
            <v>BUCHA DE REDUCAO DE FERRO GALVANIZADO, COM ROSCA BSP, DE 4" X 3"</v>
          </cell>
          <cell r="C656" t="str">
            <v xml:space="preserve">UN    </v>
          </cell>
          <cell r="D656">
            <v>54.38</v>
          </cell>
        </row>
        <row r="657">
          <cell r="A657">
            <v>783</v>
          </cell>
          <cell r="B657" t="str">
            <v>BUCHA DE REDUCAO DE FERRO GALVANIZADO, COM ROSCA BSP, DE 5" X 4"</v>
          </cell>
          <cell r="C657" t="str">
            <v xml:space="preserve">UN    </v>
          </cell>
          <cell r="D657">
            <v>148.84</v>
          </cell>
        </row>
        <row r="658">
          <cell r="A658">
            <v>785</v>
          </cell>
          <cell r="B658" t="str">
            <v>BUCHA DE REDUCAO DE FERRO GALVANIZADO, COM ROSCA BSP, DE 6" X 4"</v>
          </cell>
          <cell r="C658" t="str">
            <v xml:space="preserve">UN    </v>
          </cell>
          <cell r="D658">
            <v>157.27000000000001</v>
          </cell>
        </row>
        <row r="659">
          <cell r="A659">
            <v>784</v>
          </cell>
          <cell r="B659" t="str">
            <v>BUCHA DE REDUCAO DE FERRO GALVANIZADO, COM ROSCA BSP, DE 6" X 5"</v>
          </cell>
          <cell r="C659" t="str">
            <v xml:space="preserve">UN    </v>
          </cell>
          <cell r="D659">
            <v>168.71</v>
          </cell>
        </row>
        <row r="660">
          <cell r="A660">
            <v>831</v>
          </cell>
          <cell r="B660" t="str">
            <v>BUCHA DE REDUCAO DE PVC, SOLDAVEL, CURTA, COM 110 X 85 MM, PARA AGUA FRIA PREDIAL</v>
          </cell>
          <cell r="C660" t="str">
            <v xml:space="preserve">UN    </v>
          </cell>
          <cell r="D660">
            <v>46.62</v>
          </cell>
        </row>
        <row r="661">
          <cell r="A661">
            <v>828</v>
          </cell>
          <cell r="B661" t="str">
            <v>BUCHA DE REDUCAO DE PVC, SOLDAVEL, CURTA, COM 25 X 20 MM, PARA AGUA FRIA PREDIAL</v>
          </cell>
          <cell r="C661" t="str">
            <v xml:space="preserve">UN    </v>
          </cell>
          <cell r="D661">
            <v>0.27</v>
          </cell>
        </row>
        <row r="662">
          <cell r="A662">
            <v>829</v>
          </cell>
          <cell r="B662" t="str">
            <v>BUCHA DE REDUCAO DE PVC, SOLDAVEL, CURTA, COM 32 X 25 MM, PARA AGUA FRIA PREDIAL</v>
          </cell>
          <cell r="C662" t="str">
            <v xml:space="preserve">UN    </v>
          </cell>
          <cell r="D662">
            <v>0.56000000000000005</v>
          </cell>
        </row>
        <row r="663">
          <cell r="A663">
            <v>812</v>
          </cell>
          <cell r="B663" t="str">
            <v>BUCHA DE REDUCAO DE PVC, SOLDAVEL, CURTA, COM 40 X 32 MM, PARA AGUA FRIA PREDIAL</v>
          </cell>
          <cell r="C663" t="str">
            <v xml:space="preserve">UN    </v>
          </cell>
          <cell r="D663">
            <v>1.22</v>
          </cell>
        </row>
        <row r="664">
          <cell r="A664">
            <v>819</v>
          </cell>
          <cell r="B664" t="str">
            <v>BUCHA DE REDUCAO DE PVC, SOLDAVEL, CURTA, COM 50 X 40 MM, PARA AGUA FRIA PREDIAL</v>
          </cell>
          <cell r="C664" t="str">
            <v xml:space="preserve">UN    </v>
          </cell>
          <cell r="D664">
            <v>2.0099999999999998</v>
          </cell>
        </row>
        <row r="665">
          <cell r="A665">
            <v>818</v>
          </cell>
          <cell r="B665" t="str">
            <v>BUCHA DE REDUCAO DE PVC, SOLDAVEL, CURTA, COM 60 X 50 MM, PARA AGUA FRIA PREDIAL</v>
          </cell>
          <cell r="C665" t="str">
            <v xml:space="preserve">UN    </v>
          </cell>
          <cell r="D665">
            <v>3.38</v>
          </cell>
        </row>
        <row r="666">
          <cell r="A666">
            <v>823</v>
          </cell>
          <cell r="B666" t="str">
            <v>BUCHA DE REDUCAO DE PVC, SOLDAVEL, CURTA, COM 75 X 60 MM, PARA AGUA FRIA PREDIAL</v>
          </cell>
          <cell r="C666" t="str">
            <v xml:space="preserve">UN    </v>
          </cell>
          <cell r="D666">
            <v>10.199999999999999</v>
          </cell>
        </row>
        <row r="667">
          <cell r="A667">
            <v>830</v>
          </cell>
          <cell r="B667" t="str">
            <v>BUCHA DE REDUCAO DE PVC, SOLDAVEL, CURTA, COM 85 X 75 MM, PARA AGUA FRIA PREDIAL</v>
          </cell>
          <cell r="C667" t="str">
            <v xml:space="preserve">UN    </v>
          </cell>
          <cell r="D667">
            <v>8.4</v>
          </cell>
        </row>
        <row r="668">
          <cell r="A668">
            <v>826</v>
          </cell>
          <cell r="B668" t="str">
            <v>BUCHA DE REDUCAO DE PVC, SOLDAVEL, LONGA, COM 110 X 60 MM, PARA AGUA FRIA PREDIAL</v>
          </cell>
          <cell r="C668" t="str">
            <v xml:space="preserve">UN    </v>
          </cell>
          <cell r="D668">
            <v>26.14</v>
          </cell>
        </row>
        <row r="669">
          <cell r="A669">
            <v>827</v>
          </cell>
          <cell r="B669" t="str">
            <v>BUCHA DE REDUCAO DE PVC, SOLDAVEL, LONGA, COM 110 X 75 MM, PARA AGUA FRIA PREDIAL</v>
          </cell>
          <cell r="C669" t="str">
            <v xml:space="preserve">UN    </v>
          </cell>
          <cell r="D669">
            <v>22.09</v>
          </cell>
        </row>
        <row r="670">
          <cell r="A670">
            <v>832</v>
          </cell>
          <cell r="B670" t="str">
            <v>BUCHA DE REDUCAO DE PVC, SOLDAVEL, LONGA, COM 32 X 20 MM, PARA AGUA FRIA PREDIAL</v>
          </cell>
          <cell r="C670" t="str">
            <v xml:space="preserve">UN    </v>
          </cell>
          <cell r="D670">
            <v>1.52</v>
          </cell>
        </row>
        <row r="671">
          <cell r="A671">
            <v>833</v>
          </cell>
          <cell r="B671" t="str">
            <v>BUCHA DE REDUCAO DE PVC, SOLDAVEL, LONGA, COM 40 X 20 MM, PARA AGUA FRIA PREDIAL</v>
          </cell>
          <cell r="C671" t="str">
            <v xml:space="preserve">UN    </v>
          </cell>
          <cell r="D671">
            <v>2.16</v>
          </cell>
        </row>
        <row r="672">
          <cell r="A672">
            <v>834</v>
          </cell>
          <cell r="B672" t="str">
            <v>BUCHA DE REDUCAO DE PVC, SOLDAVEL, LONGA, COM 40 X 25 MM, PARA AGUA FRIA PREDIAL</v>
          </cell>
          <cell r="C672" t="str">
            <v xml:space="preserve">UN    </v>
          </cell>
          <cell r="D672">
            <v>2.37</v>
          </cell>
        </row>
        <row r="673">
          <cell r="A673">
            <v>825</v>
          </cell>
          <cell r="B673" t="str">
            <v>BUCHA DE REDUCAO DE PVC, SOLDAVEL, LONGA, COM 50 X 20 MM, PARA AGUA FRIA PREDIAL</v>
          </cell>
          <cell r="C673" t="str">
            <v xml:space="preserve">UN    </v>
          </cell>
          <cell r="D673">
            <v>2.65</v>
          </cell>
        </row>
        <row r="674">
          <cell r="A674">
            <v>813</v>
          </cell>
          <cell r="B674" t="str">
            <v>BUCHA DE REDUCAO DE PVC, SOLDAVEL, LONGA, COM 50 X 25 MM, PARA AGUA FRIA PREDIAL</v>
          </cell>
          <cell r="C674" t="str">
            <v xml:space="preserve">UN    </v>
          </cell>
          <cell r="D674">
            <v>2.6</v>
          </cell>
        </row>
        <row r="675">
          <cell r="A675">
            <v>820</v>
          </cell>
          <cell r="B675" t="str">
            <v>BUCHA DE REDUCAO DE PVC, SOLDAVEL, LONGA, COM 50 X 32 MM, PARA AGUA FRIA PREDIAL</v>
          </cell>
          <cell r="C675" t="str">
            <v xml:space="preserve">UN    </v>
          </cell>
          <cell r="D675">
            <v>3.3</v>
          </cell>
        </row>
        <row r="676">
          <cell r="A676">
            <v>816</v>
          </cell>
          <cell r="B676" t="str">
            <v>BUCHA DE REDUCAO DE PVC, SOLDAVEL, LONGA, COM 60 X 25 MM, PARA AGUA FRIA PREDIAL</v>
          </cell>
          <cell r="C676" t="str">
            <v xml:space="preserve">UN    </v>
          </cell>
          <cell r="D676">
            <v>5.63</v>
          </cell>
        </row>
        <row r="677">
          <cell r="A677">
            <v>814</v>
          </cell>
          <cell r="B677" t="str">
            <v>BUCHA DE REDUCAO DE PVC, SOLDAVEL, LONGA, COM 60 X 32 MM, PARA AGUA FRIA PREDIAL</v>
          </cell>
          <cell r="C677" t="str">
            <v xml:space="preserve">UN    </v>
          </cell>
          <cell r="D677">
            <v>6.8</v>
          </cell>
        </row>
        <row r="678">
          <cell r="A678">
            <v>815</v>
          </cell>
          <cell r="B678" t="str">
            <v>BUCHA DE REDUCAO DE PVC, SOLDAVEL, LONGA, COM 60 X 40 MM, PARA AGUA FRIA PREDIAL</v>
          </cell>
          <cell r="C678" t="str">
            <v xml:space="preserve">UN    </v>
          </cell>
          <cell r="D678">
            <v>7.35</v>
          </cell>
        </row>
        <row r="679">
          <cell r="A679">
            <v>822</v>
          </cell>
          <cell r="B679" t="str">
            <v>BUCHA DE REDUCAO DE PVC, SOLDAVEL, LONGA, COM 60 X 50 MM, PARA AGUA FRIA PREDIAL</v>
          </cell>
          <cell r="C679" t="str">
            <v xml:space="preserve">UN    </v>
          </cell>
          <cell r="D679">
            <v>8.9499999999999993</v>
          </cell>
        </row>
        <row r="680">
          <cell r="A680">
            <v>821</v>
          </cell>
          <cell r="B680" t="str">
            <v>BUCHA DE REDUCAO DE PVC, SOLDAVEL, LONGA, COM 75 X 50 MM, PARA AGUA FRIA PREDIAL</v>
          </cell>
          <cell r="C680" t="str">
            <v xml:space="preserve">UN    </v>
          </cell>
          <cell r="D680">
            <v>10.46</v>
          </cell>
        </row>
        <row r="681">
          <cell r="A681">
            <v>817</v>
          </cell>
          <cell r="B681" t="str">
            <v>BUCHA DE REDUCAO DE PVC, SOLDAVEL, LONGA, COM 85 X 60 MM, PARA AGUA FRIA PREDIAL</v>
          </cell>
          <cell r="C681" t="str">
            <v xml:space="preserve">UN    </v>
          </cell>
          <cell r="D681">
            <v>12.44</v>
          </cell>
        </row>
        <row r="682">
          <cell r="A682">
            <v>20086</v>
          </cell>
          <cell r="B682" t="str">
            <v>BUCHA DE REDUCAO DE PVC, SOLDAVEL, LONGA, 50 X 40 MM, PARA ESGOTO PREDIAL</v>
          </cell>
          <cell r="C682" t="str">
            <v xml:space="preserve">UN    </v>
          </cell>
          <cell r="D682">
            <v>1.31</v>
          </cell>
        </row>
        <row r="683">
          <cell r="A683">
            <v>39191</v>
          </cell>
          <cell r="B683" t="str">
            <v>BUCHA DE REDUCAO EM ALUMINIO, COM ROSCA, DE 1 1/2" X 1 1/4", PARA ELETRODUTO</v>
          </cell>
          <cell r="C683" t="str">
            <v xml:space="preserve">UN    </v>
          </cell>
          <cell r="D683">
            <v>9.08</v>
          </cell>
        </row>
        <row r="684">
          <cell r="A684">
            <v>39190</v>
          </cell>
          <cell r="B684" t="str">
            <v>BUCHA DE REDUCAO EM ALUMINIO, COM ROSCA, DE 1 1/2" X 1", PARA ELETRODUTO</v>
          </cell>
          <cell r="C684" t="str">
            <v xml:space="preserve">UN    </v>
          </cell>
          <cell r="D684">
            <v>9.49</v>
          </cell>
        </row>
        <row r="685">
          <cell r="A685">
            <v>39189</v>
          </cell>
          <cell r="B685" t="str">
            <v>BUCHA DE REDUCAO EM ALUMINIO, COM ROSCA, DE 1 1/2" X 3/4", PARA ELETRODUTO</v>
          </cell>
          <cell r="C685" t="str">
            <v xml:space="preserve">UN    </v>
          </cell>
          <cell r="D685">
            <v>10.039999999999999</v>
          </cell>
        </row>
        <row r="686">
          <cell r="A686">
            <v>39186</v>
          </cell>
          <cell r="B686" t="str">
            <v>BUCHA DE REDUCAO EM ALUMINIO, COM ROSCA, DE 1 1/4" X 1/2", PARA ELETRODUTO</v>
          </cell>
          <cell r="C686" t="str">
            <v xml:space="preserve">UN    </v>
          </cell>
          <cell r="D686">
            <v>8.98</v>
          </cell>
        </row>
        <row r="687">
          <cell r="A687">
            <v>39188</v>
          </cell>
          <cell r="B687" t="str">
            <v>BUCHA DE REDUCAO EM ALUMINIO, COM ROSCA, DE 1 1/4" X 1", PARA ELETRODUTO</v>
          </cell>
          <cell r="C687" t="str">
            <v xml:space="preserve">UN    </v>
          </cell>
          <cell r="D687">
            <v>7.39</v>
          </cell>
        </row>
        <row r="688">
          <cell r="A688">
            <v>39187</v>
          </cell>
          <cell r="B688" t="str">
            <v>BUCHA DE REDUCAO EM ALUMINIO, COM ROSCA, DE 1 1/4" X 3/4", PARA ELETRODUTO</v>
          </cell>
          <cell r="C688" t="str">
            <v xml:space="preserve">UN    </v>
          </cell>
          <cell r="D688">
            <v>7.75</v>
          </cell>
        </row>
        <row r="689">
          <cell r="A689">
            <v>39184</v>
          </cell>
          <cell r="B689" t="str">
            <v>BUCHA DE REDUCAO EM ALUMINIO, COM ROSCA, DE 1" X 1/2", PARA ELETRODUTO</v>
          </cell>
          <cell r="C689" t="str">
            <v xml:space="preserve">UN    </v>
          </cell>
          <cell r="D689">
            <v>2.91</v>
          </cell>
        </row>
        <row r="690">
          <cell r="A690">
            <v>39185</v>
          </cell>
          <cell r="B690" t="str">
            <v>BUCHA DE REDUCAO EM ALUMINIO, COM ROSCA, DE 1" X 3/4", PARA ELETRODUTO</v>
          </cell>
          <cell r="C690" t="str">
            <v xml:space="preserve">UN    </v>
          </cell>
          <cell r="D690">
            <v>2.66</v>
          </cell>
        </row>
        <row r="691">
          <cell r="A691">
            <v>39198</v>
          </cell>
          <cell r="B691" t="str">
            <v>BUCHA DE REDUCAO EM ALUMINIO, COM ROSCA, DE 2 1/2" X 1 1/2", PARA ELETRODUTO</v>
          </cell>
          <cell r="C691" t="str">
            <v xml:space="preserve">UN    </v>
          </cell>
          <cell r="D691">
            <v>29.81</v>
          </cell>
        </row>
        <row r="692">
          <cell r="A692">
            <v>39197</v>
          </cell>
          <cell r="B692" t="str">
            <v>BUCHA DE REDUCAO EM ALUMINIO, COM ROSCA, DE 2 1/2" X 1 1/4", PARA ELETRODUTO</v>
          </cell>
          <cell r="C692" t="str">
            <v xml:space="preserve">UN    </v>
          </cell>
          <cell r="D692">
            <v>31.14</v>
          </cell>
        </row>
        <row r="693">
          <cell r="A693">
            <v>39196</v>
          </cell>
          <cell r="B693" t="str">
            <v>BUCHA DE REDUCAO EM ALUMINIO, COM ROSCA, DE 2 1/2" X 1", PARA ELETRODUTO</v>
          </cell>
          <cell r="C693" t="str">
            <v xml:space="preserve">UN    </v>
          </cell>
          <cell r="D693">
            <v>32.11</v>
          </cell>
        </row>
        <row r="694">
          <cell r="A694">
            <v>39199</v>
          </cell>
          <cell r="B694" t="str">
            <v>BUCHA DE REDUCAO EM ALUMINIO, COM ROSCA, DE 2 1/2" X 2", PARA ELETRODUTO</v>
          </cell>
          <cell r="C694" t="str">
            <v xml:space="preserve">UN    </v>
          </cell>
          <cell r="D694">
            <v>28.68</v>
          </cell>
        </row>
        <row r="695">
          <cell r="A695">
            <v>39195</v>
          </cell>
          <cell r="B695" t="str">
            <v>BUCHA DE REDUCAO EM ALUMINIO, COM ROSCA, DE 2" X 1 1/2", PARA ELETRODUTO</v>
          </cell>
          <cell r="C695" t="str">
            <v xml:space="preserve">UN    </v>
          </cell>
          <cell r="D695">
            <v>16.55</v>
          </cell>
        </row>
        <row r="696">
          <cell r="A696">
            <v>39194</v>
          </cell>
          <cell r="B696" t="str">
            <v>BUCHA DE REDUCAO EM ALUMINIO, COM ROSCA, DE 2" X 1 1/4", PARA ELETRODUTO</v>
          </cell>
          <cell r="C696" t="str">
            <v xml:space="preserve">UN    </v>
          </cell>
          <cell r="D696">
            <v>17.72</v>
          </cell>
        </row>
        <row r="697">
          <cell r="A697">
            <v>39193</v>
          </cell>
          <cell r="B697" t="str">
            <v>BUCHA DE REDUCAO EM ALUMINIO, COM ROSCA, DE 2" X 1", PARA ELETRODUTO</v>
          </cell>
          <cell r="C697" t="str">
            <v xml:space="preserve">UN    </v>
          </cell>
          <cell r="D697">
            <v>19.420000000000002</v>
          </cell>
        </row>
        <row r="698">
          <cell r="A698">
            <v>39192</v>
          </cell>
          <cell r="B698" t="str">
            <v>BUCHA DE REDUCAO EM ALUMINIO, COM ROSCA, DE 2" X 3/4", PARA ELETRODUTO</v>
          </cell>
          <cell r="C698" t="str">
            <v xml:space="preserve">UN    </v>
          </cell>
          <cell r="D698">
            <v>20.2</v>
          </cell>
        </row>
        <row r="699">
          <cell r="A699">
            <v>39920</v>
          </cell>
          <cell r="B699" t="str">
            <v>BUCHA DE REDUCAO EM ALUMINIO, COM ROSCA, DE 3/4" X 1/2",  PARA ELETRODUTO</v>
          </cell>
          <cell r="C699" t="str">
            <v xml:space="preserve">UN    </v>
          </cell>
          <cell r="D699">
            <v>2.44</v>
          </cell>
        </row>
        <row r="700">
          <cell r="A700">
            <v>39201</v>
          </cell>
          <cell r="B700" t="str">
            <v>BUCHA DE REDUCAO EM ALUMINIO, COM ROSCA, DE 3" X 1 1/2", PARA ELETRODUTO</v>
          </cell>
          <cell r="C700" t="str">
            <v xml:space="preserve">UN    </v>
          </cell>
          <cell r="D700">
            <v>35.64</v>
          </cell>
        </row>
        <row r="701">
          <cell r="A701">
            <v>39200</v>
          </cell>
          <cell r="B701" t="str">
            <v>BUCHA DE REDUCAO EM ALUMINIO, COM ROSCA, DE 3" X 1 1/4", PARA ELETRODUTO</v>
          </cell>
          <cell r="C701" t="str">
            <v xml:space="preserve">UN    </v>
          </cell>
          <cell r="D701">
            <v>35.92</v>
          </cell>
        </row>
        <row r="702">
          <cell r="A702">
            <v>39203</v>
          </cell>
          <cell r="B702" t="str">
            <v>BUCHA DE REDUCAO EM ALUMINIO, COM ROSCA, DE 3" X 2 1/2", PARA ELETRODUTO</v>
          </cell>
          <cell r="C702" t="str">
            <v xml:space="preserve">UN    </v>
          </cell>
          <cell r="D702">
            <v>29.01</v>
          </cell>
        </row>
        <row r="703">
          <cell r="A703">
            <v>39202</v>
          </cell>
          <cell r="B703" t="str">
            <v>BUCHA DE REDUCAO EM ALUMINIO, COM ROSCA, DE 3" X 2", PARA ELETRODUTO</v>
          </cell>
          <cell r="C703" t="str">
            <v xml:space="preserve">UN    </v>
          </cell>
          <cell r="D703">
            <v>34.07</v>
          </cell>
        </row>
        <row r="704">
          <cell r="A704">
            <v>39205</v>
          </cell>
          <cell r="B704" t="str">
            <v>BUCHA DE REDUCAO EM ALUMINIO, COM ROSCA, DE 4" X 2 1/2", PARA ELETRODUTO</v>
          </cell>
          <cell r="C704" t="str">
            <v xml:space="preserve">UN    </v>
          </cell>
          <cell r="D704">
            <v>56.85</v>
          </cell>
        </row>
        <row r="705">
          <cell r="A705">
            <v>39204</v>
          </cell>
          <cell r="B705" t="str">
            <v>BUCHA DE REDUCAO EM ALUMINIO, COM ROSCA, DE 4" X 2", PARA ELETRODUTO</v>
          </cell>
          <cell r="C705" t="str">
            <v xml:space="preserve">UN    </v>
          </cell>
          <cell r="D705">
            <v>58.22</v>
          </cell>
        </row>
        <row r="706">
          <cell r="A706">
            <v>39206</v>
          </cell>
          <cell r="B706" t="str">
            <v>BUCHA DE REDUCAO EM ALUMINIO, COM ROSCA, DE 4" X 3", PARA ELETRODUTO</v>
          </cell>
          <cell r="C706" t="str">
            <v xml:space="preserve">UN    </v>
          </cell>
          <cell r="D706">
            <v>55.24</v>
          </cell>
        </row>
        <row r="707">
          <cell r="A707">
            <v>797</v>
          </cell>
          <cell r="B707" t="str">
            <v>BUCHA DE REDUCAO PVC ROSCAVEL 1 1/2" X 1"</v>
          </cell>
          <cell r="C707" t="str">
            <v xml:space="preserve">UN    </v>
          </cell>
          <cell r="D707">
            <v>4.8600000000000003</v>
          </cell>
        </row>
        <row r="708">
          <cell r="A708">
            <v>798</v>
          </cell>
          <cell r="B708" t="str">
            <v>BUCHA DE REDUCAO PVC ROSCAVEL 3/4" X 1/2"</v>
          </cell>
          <cell r="C708" t="str">
            <v xml:space="preserve">UN    </v>
          </cell>
          <cell r="D708">
            <v>0.66</v>
          </cell>
        </row>
        <row r="709">
          <cell r="A709">
            <v>796</v>
          </cell>
          <cell r="B709" t="str">
            <v>BUCHA DE REDUCAO PVC ROSCAVEL, 1 1/2" X 3/4"</v>
          </cell>
          <cell r="C709" t="str">
            <v xml:space="preserve">UN    </v>
          </cell>
          <cell r="D709">
            <v>4.66</v>
          </cell>
        </row>
        <row r="710">
          <cell r="A710">
            <v>799</v>
          </cell>
          <cell r="B710" t="str">
            <v>BUCHA DE REDUCAO PVC ROSCAVEL, 1" X 1/2"</v>
          </cell>
          <cell r="C710" t="str">
            <v xml:space="preserve">UN    </v>
          </cell>
          <cell r="D710">
            <v>2.19</v>
          </cell>
        </row>
        <row r="711">
          <cell r="A711">
            <v>792</v>
          </cell>
          <cell r="B711" t="str">
            <v>BUCHA DE REDUCAO PVC ROSCAVEL, 1" X 3/4"</v>
          </cell>
          <cell r="C711" t="str">
            <v xml:space="preserve">UN    </v>
          </cell>
          <cell r="D711">
            <v>2.2200000000000002</v>
          </cell>
        </row>
        <row r="712">
          <cell r="A712">
            <v>804</v>
          </cell>
          <cell r="B712" t="str">
            <v>BUCHA DE REDUCAO PVC, ROSCAVEL,  2"  X 1 1/2 "</v>
          </cell>
          <cell r="C712" t="str">
            <v xml:space="preserve">UN    </v>
          </cell>
          <cell r="D712">
            <v>11.05</v>
          </cell>
        </row>
        <row r="713">
          <cell r="A713">
            <v>793</v>
          </cell>
          <cell r="B713" t="str">
            <v>BUCHA DE REDUCAO PVC, ROSCAVEL, 1 1/2"  X1 1/4 "</v>
          </cell>
          <cell r="C713" t="str">
            <v xml:space="preserve">UN    </v>
          </cell>
          <cell r="D713">
            <v>4.74</v>
          </cell>
        </row>
        <row r="714">
          <cell r="A714">
            <v>801</v>
          </cell>
          <cell r="B714" t="str">
            <v>BUCHA DE REDUCAO PVC, ROSCAVEL, 1 1/4"  X 3/4 "</v>
          </cell>
          <cell r="C714" t="str">
            <v xml:space="preserve">UN    </v>
          </cell>
          <cell r="D714">
            <v>3.38</v>
          </cell>
        </row>
        <row r="715">
          <cell r="A715">
            <v>794</v>
          </cell>
          <cell r="B715" t="str">
            <v>BUCHA DE REDUCAO PVC, ROSCAVEL, 1 1/4" X 1 "</v>
          </cell>
          <cell r="C715" t="str">
            <v xml:space="preserve">UN    </v>
          </cell>
          <cell r="D715">
            <v>3.49</v>
          </cell>
        </row>
        <row r="716">
          <cell r="A716">
            <v>802</v>
          </cell>
          <cell r="B716" t="str">
            <v>BUCHA DE REDUCAO PVC, ROSCAVEL, 2"  X 1 "</v>
          </cell>
          <cell r="C716" t="str">
            <v xml:space="preserve">UN    </v>
          </cell>
          <cell r="D716">
            <v>9.74</v>
          </cell>
        </row>
        <row r="717">
          <cell r="A717">
            <v>803</v>
          </cell>
          <cell r="B717" t="str">
            <v>BUCHA DE REDUCAO PVC, ROSCAVEL, 2"  X 1 1/4 "</v>
          </cell>
          <cell r="C717" t="str">
            <v xml:space="preserve">UN    </v>
          </cell>
          <cell r="D717">
            <v>8.5</v>
          </cell>
        </row>
        <row r="718">
          <cell r="A718">
            <v>38001</v>
          </cell>
          <cell r="B718" t="str">
            <v>BUCHA DE REDUCAO, CPVC, SOLDAVEL, 22 X 15 MM, PARA AGUA QUENTE</v>
          </cell>
          <cell r="C718" t="str">
            <v xml:space="preserve">UN    </v>
          </cell>
          <cell r="D718">
            <v>1.18</v>
          </cell>
        </row>
        <row r="719">
          <cell r="A719">
            <v>38002</v>
          </cell>
          <cell r="B719" t="str">
            <v>BUCHA DE REDUCAO, CPVC, SOLDAVEL, 28 X 22 MM, PARA AGUA QUENTE</v>
          </cell>
          <cell r="C719" t="str">
            <v xml:space="preserve">UN    </v>
          </cell>
          <cell r="D719">
            <v>2.2000000000000002</v>
          </cell>
        </row>
        <row r="720">
          <cell r="A720">
            <v>38003</v>
          </cell>
          <cell r="B720" t="str">
            <v>BUCHA DE REDUCAO, CPVC, SOLDAVEL, 35 X 28 MM, PARA AGUA QUENTE</v>
          </cell>
          <cell r="C720" t="str">
            <v xml:space="preserve">UN    </v>
          </cell>
          <cell r="D720">
            <v>26.42</v>
          </cell>
        </row>
        <row r="721">
          <cell r="A721">
            <v>38004</v>
          </cell>
          <cell r="B721" t="str">
            <v>BUCHA DE REDUCAO, CPVC, SOLDAVEL, 42 X 22 MM, PARA AGUA QUENTE</v>
          </cell>
          <cell r="C721" t="str">
            <v xml:space="preserve">UN    </v>
          </cell>
          <cell r="D721">
            <v>35.33</v>
          </cell>
        </row>
        <row r="722">
          <cell r="A722">
            <v>36327</v>
          </cell>
          <cell r="B722" t="str">
            <v>BUCHA DE REDUCAO, PPR, DN 25 X 20 MM, PARA AGUA QUENTE PREDIAL</v>
          </cell>
          <cell r="C722" t="str">
            <v xml:space="preserve">UN    </v>
          </cell>
          <cell r="D722">
            <v>1.56</v>
          </cell>
        </row>
        <row r="723">
          <cell r="A723">
            <v>38992</v>
          </cell>
          <cell r="B723" t="str">
            <v>BUCHA DE REDUCAO, PPR, DN 32 X 25 MM, PARA AGUA QUENTE E FRIA PREDIAL</v>
          </cell>
          <cell r="C723" t="str">
            <v xml:space="preserve">UN    </v>
          </cell>
          <cell r="D723">
            <v>2.5</v>
          </cell>
        </row>
        <row r="724">
          <cell r="A724">
            <v>38993</v>
          </cell>
          <cell r="B724" t="str">
            <v>BUCHA DE REDUCAO, PPR, DN 40 X 25 MM, PARA AGUA QUENTE E FRIA PREDIAL</v>
          </cell>
          <cell r="C724" t="str">
            <v xml:space="preserve">UN    </v>
          </cell>
          <cell r="D724">
            <v>7.13</v>
          </cell>
        </row>
        <row r="725">
          <cell r="A725">
            <v>38418</v>
          </cell>
          <cell r="B725" t="str">
            <v>BUCHA DE REDUCAO, PVC, LONGA, SERIE R, DN 50 X 40 MM, PARA ESGOTO PREDIAL</v>
          </cell>
          <cell r="C725" t="str">
            <v xml:space="preserve">UN    </v>
          </cell>
          <cell r="D725">
            <v>3.82</v>
          </cell>
        </row>
        <row r="726">
          <cell r="A726">
            <v>39178</v>
          </cell>
          <cell r="B726" t="str">
            <v>BUCHA EM ALUMINIO, COM ROSCA, DE  1 1/2", PARA ELETRODUTO</v>
          </cell>
          <cell r="C726" t="str">
            <v xml:space="preserve">UN    </v>
          </cell>
          <cell r="D726">
            <v>0.98</v>
          </cell>
        </row>
        <row r="727">
          <cell r="A727">
            <v>39177</v>
          </cell>
          <cell r="B727" t="str">
            <v>BUCHA EM ALUMINIO, COM ROSCA, DE 1 1/4", PARA ELETRODUTO</v>
          </cell>
          <cell r="C727" t="str">
            <v xml:space="preserve">UN    </v>
          </cell>
          <cell r="D727">
            <v>0.89</v>
          </cell>
        </row>
        <row r="728">
          <cell r="A728">
            <v>39174</v>
          </cell>
          <cell r="B728" t="str">
            <v>BUCHA EM ALUMINIO, COM ROSCA, DE 1/2", PARA ELETRODUTO</v>
          </cell>
          <cell r="C728" t="str">
            <v xml:space="preserve">UN    </v>
          </cell>
          <cell r="D728">
            <v>0.44</v>
          </cell>
        </row>
        <row r="729">
          <cell r="A729">
            <v>39176</v>
          </cell>
          <cell r="B729" t="str">
            <v>BUCHA EM ALUMINIO, COM ROSCA, DE 1", PARA ELETRODUTO</v>
          </cell>
          <cell r="C729" t="str">
            <v xml:space="preserve">UN    </v>
          </cell>
          <cell r="D729">
            <v>0.57999999999999996</v>
          </cell>
        </row>
        <row r="730">
          <cell r="A730">
            <v>39180</v>
          </cell>
          <cell r="B730" t="str">
            <v>BUCHA EM ALUMINIO, COM ROSCA, DE 2 1/2", PARA ELETRODUTO</v>
          </cell>
          <cell r="C730" t="str">
            <v xml:space="preserve">UN    </v>
          </cell>
          <cell r="D730">
            <v>2.67</v>
          </cell>
        </row>
        <row r="731">
          <cell r="A731">
            <v>39179</v>
          </cell>
          <cell r="B731" t="str">
            <v>BUCHA EM ALUMINIO, COM ROSCA, DE 2", PARA ELETRODUTO</v>
          </cell>
          <cell r="C731" t="str">
            <v xml:space="preserve">UN    </v>
          </cell>
          <cell r="D731">
            <v>2.36</v>
          </cell>
        </row>
        <row r="732">
          <cell r="A732">
            <v>39175</v>
          </cell>
          <cell r="B732" t="str">
            <v>BUCHA EM ALUMINIO, COM ROSCA, DE 3/4", PARA ELETRODUTO</v>
          </cell>
          <cell r="C732" t="str">
            <v xml:space="preserve">UN    </v>
          </cell>
          <cell r="D732">
            <v>0.54</v>
          </cell>
        </row>
        <row r="733">
          <cell r="A733">
            <v>39217</v>
          </cell>
          <cell r="B733" t="str">
            <v>BUCHA EM ALUMINIO, COM ROSCA, DE 3/8", PARA ELETRODUTO</v>
          </cell>
          <cell r="C733" t="str">
            <v xml:space="preserve">UN    </v>
          </cell>
          <cell r="D733">
            <v>0.42</v>
          </cell>
        </row>
        <row r="734">
          <cell r="A734">
            <v>39181</v>
          </cell>
          <cell r="B734" t="str">
            <v>BUCHA EM ALUMINIO, COM ROSCA, DE 3", PARA ELETRODUTO</v>
          </cell>
          <cell r="C734" t="str">
            <v xml:space="preserve">UN    </v>
          </cell>
          <cell r="D734">
            <v>3.57</v>
          </cell>
        </row>
        <row r="735">
          <cell r="A735">
            <v>39182</v>
          </cell>
          <cell r="B735" t="str">
            <v>BUCHA EM ALUMINIO, COM ROSCA, DE 4", PARA ELETRODUTO</v>
          </cell>
          <cell r="C735" t="str">
            <v xml:space="preserve">UN    </v>
          </cell>
          <cell r="D735">
            <v>5.03</v>
          </cell>
        </row>
        <row r="736">
          <cell r="A736">
            <v>12616</v>
          </cell>
          <cell r="B736" t="str">
            <v>CABECEIRA DIREITA OU ESQUERDA, PVC, PARA CALHA PLUVIAL, DIAMETRO ENTRE 119 E 170 MM, PARA DRENAGEM PREDIAL</v>
          </cell>
          <cell r="C736" t="str">
            <v xml:space="preserve">UN    </v>
          </cell>
          <cell r="D736">
            <v>5.46</v>
          </cell>
        </row>
        <row r="737">
          <cell r="A737">
            <v>1049</v>
          </cell>
          <cell r="B737" t="str">
            <v>CABECOTE PARA ENTRADA DE LINHA DE ALIMENTACAO PARA ELETRODUTO, EM LIGA DE ALUMINIO COM ACABAMENTO ANTI CORROSIVO, COM FIXACAO POR ENCAIXE LISO DE 360 GRAUS, DE 1 1/2"</v>
          </cell>
          <cell r="C737" t="str">
            <v xml:space="preserve">UN    </v>
          </cell>
          <cell r="D737">
            <v>4.21</v>
          </cell>
        </row>
        <row r="738">
          <cell r="A738">
            <v>1099</v>
          </cell>
          <cell r="B738" t="str">
            <v>CABECOTE PARA ENTRADA DE LINHA DE ALIMENTACAO PARA ELETRODUTO, EM LIGA DE ALUMINIO COM ACABAMENTO ANTI CORROSIVO, COM FIXACAO POR ENCAIXE LISO DE 360 GRAUS, DE 1 1/4"</v>
          </cell>
          <cell r="C738" t="str">
            <v xml:space="preserve">UN    </v>
          </cell>
          <cell r="D738">
            <v>3.22</v>
          </cell>
        </row>
        <row r="739">
          <cell r="A739">
            <v>39678</v>
          </cell>
          <cell r="B739" t="str">
            <v>CABECOTE PARA ENTRADA DE LINHA DE ALIMENTACAO PARA ELETRODUTO, EM LIGA DE ALUMINIO COM ACABAMENTO ANTI CORROSIVO, COM FIXACAO POR ENCAIXE LISO DE 360 GRAUS, DE 1/2"</v>
          </cell>
          <cell r="C739" t="str">
            <v xml:space="preserve">UN    </v>
          </cell>
          <cell r="D739">
            <v>1.3</v>
          </cell>
        </row>
        <row r="740">
          <cell r="A740">
            <v>1050</v>
          </cell>
          <cell r="B740" t="str">
            <v>CABECOTE PARA ENTRADA DE LINHA DE ALIMENTACAO PARA ELETRODUTO, EM LIGA DE ALUMINIO COM ACABAMENTO ANTI CORROSIVO, COM FIXACAO POR ENCAIXE LISO DE 360 GRAUS, DE 1"</v>
          </cell>
          <cell r="C740" t="str">
            <v xml:space="preserve">UN    </v>
          </cell>
          <cell r="D740">
            <v>2.2000000000000002</v>
          </cell>
        </row>
        <row r="741">
          <cell r="A741">
            <v>1101</v>
          </cell>
          <cell r="B741" t="str">
            <v>CABECOTE PARA ENTRADA DE LINHA DE ALIMENTACAO PARA ELETRODUTO, EM LIGA DE ALUMINIO COM ACABAMENTO ANTI CORROSIVO, COM FIXACAO POR ENCAIXE LISO DE 360 GRAUS, DE 2 1/2"</v>
          </cell>
          <cell r="C741" t="str">
            <v xml:space="preserve">UN    </v>
          </cell>
          <cell r="D741">
            <v>13.89</v>
          </cell>
        </row>
        <row r="742">
          <cell r="A742">
            <v>1100</v>
          </cell>
          <cell r="B742" t="str">
            <v>CABECOTE PARA ENTRADA DE LINHA DE ALIMENTACAO PARA ELETRODUTO, EM LIGA DE ALUMINIO COM ACABAMENTO ANTI CORROSIVO, COM FIXACAO POR ENCAIXE LISO DE 360 GRAUS, DE 2"</v>
          </cell>
          <cell r="C742" t="str">
            <v xml:space="preserve">UN    </v>
          </cell>
          <cell r="D742">
            <v>7.16</v>
          </cell>
        </row>
        <row r="743">
          <cell r="A743">
            <v>39679</v>
          </cell>
          <cell r="B743" t="str">
            <v>CABECOTE PARA ENTRADA DE LINHA DE ALIMENTACAO PARA ELETRODUTO, EM LIGA DE ALUMINIO COM ACABAMENTO ANTI CORROSIVO, COM FIXACAO POR ENCAIXE LISO DE 360 GRAUS, DE 3 1/2"</v>
          </cell>
          <cell r="C743" t="str">
            <v xml:space="preserve">UN    </v>
          </cell>
          <cell r="D743">
            <v>27.69</v>
          </cell>
        </row>
        <row r="744">
          <cell r="A744">
            <v>1098</v>
          </cell>
          <cell r="B744" t="str">
            <v>CABECOTE PARA ENTRADA DE LINHA DE ALIMENTACAO PARA ELETRODUTO, EM LIGA DE ALUMINIO COM ACABAMENTO ANTI CORROSIVO, COM FIXACAO POR ENCAIXE LISO DE 360 GRAUS, DE 3/4"</v>
          </cell>
          <cell r="C744" t="str">
            <v xml:space="preserve">UN    </v>
          </cell>
          <cell r="D744">
            <v>1.72</v>
          </cell>
        </row>
        <row r="745">
          <cell r="A745">
            <v>1102</v>
          </cell>
          <cell r="B745" t="str">
            <v>CABECOTE PARA ENTRADA DE LINHA DE ALIMENTACAO PARA ELETRODUTO, EM LIGA DE ALUMINIO COM ACABAMENTO ANTI CORROSIVO, COM FIXACAO POR ENCAIXE LISO DE 360 GRAUS, DE 3"</v>
          </cell>
          <cell r="C745" t="str">
            <v xml:space="preserve">UN    </v>
          </cell>
          <cell r="D745">
            <v>20.71</v>
          </cell>
        </row>
        <row r="746">
          <cell r="A746">
            <v>1051</v>
          </cell>
          <cell r="B746" t="str">
            <v>CABECOTE PARA ENTRADA DE LINHA DE ALIMENTACAO PARA ELETRODUTO, EM LIGA DE ALUMINIO COM ACABAMENTO ANTI CORROSIVO, COM FIXACAO POR ENCAIXE LISO DE 360 GRAUS, DE 4"</v>
          </cell>
          <cell r="C746" t="str">
            <v xml:space="preserve">UN    </v>
          </cell>
          <cell r="D746">
            <v>30.11</v>
          </cell>
        </row>
        <row r="747">
          <cell r="A747">
            <v>37399</v>
          </cell>
          <cell r="B747" t="str">
            <v>CABIDE/GANCHO DE BANHEIRO SIMPLES EM METAL CROMADO</v>
          </cell>
          <cell r="C747" t="str">
            <v xml:space="preserve">UN    </v>
          </cell>
          <cell r="D747">
            <v>29.14</v>
          </cell>
        </row>
        <row r="748">
          <cell r="A748">
            <v>42655</v>
          </cell>
          <cell r="B748" t="str">
            <v>CABO DE ACO GALVANIZADO, DIAMETRO 9,53 MM (3/8"), COM ALMA DE FIBRA 6 X 25 F  (COLETADO CAIXA)</v>
          </cell>
          <cell r="C748" t="str">
            <v xml:space="preserve">KG    </v>
          </cell>
          <cell r="D748">
            <v>10.38</v>
          </cell>
        </row>
        <row r="749">
          <cell r="A749">
            <v>25004</v>
          </cell>
          <cell r="B749" t="str">
            <v>CABO DE ALUMINIO NU COM ALMA DE ACO, BITOLA 1/0 AWG</v>
          </cell>
          <cell r="C749" t="str">
            <v xml:space="preserve">KG    </v>
          </cell>
          <cell r="D749">
            <v>23.24</v>
          </cell>
        </row>
        <row r="750">
          <cell r="A750">
            <v>25002</v>
          </cell>
          <cell r="B750" t="str">
            <v>CABO DE ALUMINIO NU COM ALMA DE ACO, BITOLA 2 AWG</v>
          </cell>
          <cell r="C750" t="str">
            <v xml:space="preserve">KG    </v>
          </cell>
          <cell r="D750">
            <v>23.43</v>
          </cell>
        </row>
        <row r="751">
          <cell r="A751">
            <v>37409</v>
          </cell>
          <cell r="B751" t="str">
            <v>CABO DE ALUMINIO NU COM ALMA DE ACO, BITOLA 2/0 AWG</v>
          </cell>
          <cell r="C751" t="str">
            <v xml:space="preserve">KG    </v>
          </cell>
          <cell r="D751">
            <v>23.05</v>
          </cell>
        </row>
        <row r="752">
          <cell r="A752">
            <v>841</v>
          </cell>
          <cell r="B752" t="str">
            <v>CABO DE ALUMINIO NU COM ALMA DE ACO, BITOLA 4 AWG</v>
          </cell>
          <cell r="C752" t="str">
            <v xml:space="preserve">KG    </v>
          </cell>
          <cell r="D752">
            <v>23.81</v>
          </cell>
        </row>
        <row r="753">
          <cell r="A753">
            <v>25005</v>
          </cell>
          <cell r="B753" t="str">
            <v>CABO DE ALUMINIO NU SEM ALMA DE ACO, BITOLA 1/0 AWG</v>
          </cell>
          <cell r="C753" t="str">
            <v xml:space="preserve">KG    </v>
          </cell>
          <cell r="D753">
            <v>26.1</v>
          </cell>
        </row>
        <row r="754">
          <cell r="A754">
            <v>25003</v>
          </cell>
          <cell r="B754" t="str">
            <v>CABO DE ALUMINIO NU SEM ALMA DE ACO, BITOLA 2 AWG</v>
          </cell>
          <cell r="C754" t="str">
            <v xml:space="preserve">KG    </v>
          </cell>
          <cell r="D754">
            <v>27.88</v>
          </cell>
        </row>
        <row r="755">
          <cell r="A755">
            <v>37410</v>
          </cell>
          <cell r="B755" t="str">
            <v>CABO DE ALUMINIO NU SEM ALMA DE ACO, BITOLA 2/0 AWG</v>
          </cell>
          <cell r="C755" t="str">
            <v xml:space="preserve">KG    </v>
          </cell>
          <cell r="D755">
            <v>26.1</v>
          </cell>
        </row>
        <row r="756">
          <cell r="A756">
            <v>842</v>
          </cell>
          <cell r="B756" t="str">
            <v>CABO DE ALUMINIO NU SEM ALMA DE ACO, BITOLA 4 AWG</v>
          </cell>
          <cell r="C756" t="str">
            <v xml:space="preserve">KG    </v>
          </cell>
          <cell r="D756">
            <v>29.37</v>
          </cell>
        </row>
        <row r="757">
          <cell r="A757">
            <v>862</v>
          </cell>
          <cell r="B757" t="str">
            <v>CABO DE COBRE NU 10 MM2 MEIO-DURO</v>
          </cell>
          <cell r="C757" t="str">
            <v xml:space="preserve">M     </v>
          </cell>
          <cell r="D757">
            <v>5.3</v>
          </cell>
        </row>
        <row r="758">
          <cell r="A758">
            <v>866</v>
          </cell>
          <cell r="B758" t="str">
            <v>CABO DE COBRE NU 120 MM2 MEIO-DURO</v>
          </cell>
          <cell r="C758" t="str">
            <v xml:space="preserve">M     </v>
          </cell>
          <cell r="D758">
            <v>65.19</v>
          </cell>
        </row>
        <row r="759">
          <cell r="A759">
            <v>892</v>
          </cell>
          <cell r="B759" t="str">
            <v>CABO DE COBRE NU 150 MM2 MEIO-DURO</v>
          </cell>
          <cell r="C759" t="str">
            <v xml:space="preserve">M     </v>
          </cell>
          <cell r="D759">
            <v>82.9</v>
          </cell>
        </row>
        <row r="760">
          <cell r="A760">
            <v>857</v>
          </cell>
          <cell r="B760" t="str">
            <v>CABO DE COBRE NU 16 MM2 MEIO-DURO</v>
          </cell>
          <cell r="C760" t="str">
            <v xml:space="preserve">M     </v>
          </cell>
          <cell r="D760">
            <v>8.44</v>
          </cell>
        </row>
        <row r="761">
          <cell r="A761">
            <v>37404</v>
          </cell>
          <cell r="B761" t="str">
            <v>CABO DE COBRE NU 185 MM2 MEIO-DURO</v>
          </cell>
          <cell r="C761" t="str">
            <v xml:space="preserve">M     </v>
          </cell>
          <cell r="D761">
            <v>99.69</v>
          </cell>
        </row>
        <row r="762">
          <cell r="A762">
            <v>868</v>
          </cell>
          <cell r="B762" t="str">
            <v>CABO DE COBRE NU 25 MM2 MEIO-DURO</v>
          </cell>
          <cell r="C762" t="str">
            <v xml:space="preserve">M     </v>
          </cell>
          <cell r="D762">
            <v>13.03</v>
          </cell>
        </row>
        <row r="763">
          <cell r="A763">
            <v>870</v>
          </cell>
          <cell r="B763" t="str">
            <v>CABO DE COBRE NU 300 MM2 MEIO-DURO</v>
          </cell>
          <cell r="C763" t="str">
            <v xml:space="preserve">M     </v>
          </cell>
          <cell r="D763">
            <v>171.79</v>
          </cell>
        </row>
        <row r="764">
          <cell r="A764">
            <v>863</v>
          </cell>
          <cell r="B764" t="str">
            <v>CABO DE COBRE NU 35 MM2 MEIO-DURO</v>
          </cell>
          <cell r="C764" t="str">
            <v xml:space="preserve">M     </v>
          </cell>
          <cell r="D764">
            <v>18.010000000000002</v>
          </cell>
        </row>
        <row r="765">
          <cell r="A765">
            <v>867</v>
          </cell>
          <cell r="B765" t="str">
            <v>CABO DE COBRE NU 50 MM2 MEIO-DURO</v>
          </cell>
          <cell r="C765" t="str">
            <v xml:space="preserve">M     </v>
          </cell>
          <cell r="D765">
            <v>25.08</v>
          </cell>
        </row>
        <row r="766">
          <cell r="A766">
            <v>891</v>
          </cell>
          <cell r="B766" t="str">
            <v>CABO DE COBRE NU 500 MM2 MEIO-DURO</v>
          </cell>
          <cell r="C766" t="str">
            <v xml:space="preserve">M     </v>
          </cell>
          <cell r="D766">
            <v>288.5</v>
          </cell>
        </row>
        <row r="767">
          <cell r="A767">
            <v>864</v>
          </cell>
          <cell r="B767" t="str">
            <v>CABO DE COBRE NU 70 MM2 MEIO-DURO</v>
          </cell>
          <cell r="C767" t="str">
            <v xml:space="preserve">M     </v>
          </cell>
          <cell r="D767">
            <v>35.33</v>
          </cell>
        </row>
        <row r="768">
          <cell r="A768">
            <v>865</v>
          </cell>
          <cell r="B768" t="str">
            <v>CABO DE COBRE NU 95 MM2 MEIO-DURO</v>
          </cell>
          <cell r="C768" t="str">
            <v xml:space="preserve">M     </v>
          </cell>
          <cell r="D768">
            <v>49.77</v>
          </cell>
        </row>
        <row r="769">
          <cell r="A769">
            <v>1006</v>
          </cell>
          <cell r="B769" t="str">
            <v>CABO DE COBRE RIGIDO, CLASSE 2, ISOLACAO EM PVC, ANTI-CHAMA BWF-B, 1 CONDUTOR, 450/750 V, DIAMETRO 120 MM2</v>
          </cell>
          <cell r="C769" t="str">
            <v xml:space="preserve">M     </v>
          </cell>
          <cell r="D769">
            <v>64.98</v>
          </cell>
        </row>
        <row r="770">
          <cell r="A770">
            <v>948</v>
          </cell>
          <cell r="B770" t="str">
            <v>CABO DE COBRE UNIPOLAR 10 MM2, BLINDADO, ISOLACAO 3,6/6 KV EPR, COBERTURA EM PVC</v>
          </cell>
          <cell r="C770" t="str">
            <v xml:space="preserve">M     </v>
          </cell>
          <cell r="D770">
            <v>22.17</v>
          </cell>
        </row>
        <row r="771">
          <cell r="A771">
            <v>947</v>
          </cell>
          <cell r="B771" t="str">
            <v>CABO DE COBRE UNIPOLAR 16 MM2, BLINDADO, ISOLACAO 3,6/6 KV EPR, COBERTURA EM PVC</v>
          </cell>
          <cell r="C771" t="str">
            <v xml:space="preserve">M     </v>
          </cell>
          <cell r="D771">
            <v>22.56</v>
          </cell>
        </row>
        <row r="772">
          <cell r="A772">
            <v>911</v>
          </cell>
          <cell r="B772" t="str">
            <v>CABO DE COBRE UNIPOLAR 16 MM2, BLINDADO, ISOLACAO 6/10 KV EPR, COBERTURA EM PVC</v>
          </cell>
          <cell r="C772" t="str">
            <v xml:space="preserve">M     </v>
          </cell>
          <cell r="D772">
            <v>32.799999999999997</v>
          </cell>
        </row>
        <row r="773">
          <cell r="A773">
            <v>925</v>
          </cell>
          <cell r="B773" t="str">
            <v>CABO DE COBRE UNIPOLAR 25 MM2, BLINDADO, ISOLACAO 3,6/6 KV EPR, COBERTURA EM PVC</v>
          </cell>
          <cell r="C773" t="str">
            <v xml:space="preserve">M     </v>
          </cell>
          <cell r="D773">
            <v>30.32</v>
          </cell>
        </row>
        <row r="774">
          <cell r="A774">
            <v>954</v>
          </cell>
          <cell r="B774" t="str">
            <v>CABO DE COBRE UNIPOLAR 25MM2, BLINDADO, ISOLACAO 6/10 KV EPR, COBERTURA EM PVC</v>
          </cell>
          <cell r="C774" t="str">
            <v xml:space="preserve">M     </v>
          </cell>
          <cell r="D774">
            <v>33.49</v>
          </cell>
        </row>
        <row r="775">
          <cell r="A775">
            <v>901</v>
          </cell>
          <cell r="B775" t="str">
            <v>CABO DE COBRE UNIPOLAR 35 MM2, BLINDADO, ISOLACAO 12/20 KV EPR, COBERTURA EM PVC</v>
          </cell>
          <cell r="C775" t="str">
            <v xml:space="preserve">M     </v>
          </cell>
          <cell r="D775">
            <v>35.85</v>
          </cell>
        </row>
        <row r="776">
          <cell r="A776">
            <v>926</v>
          </cell>
          <cell r="B776" t="str">
            <v>CABO DE COBRE UNIPOLAR 35 MM2, BLINDADO, ISOLACAO 3,6/6 KV EPR, COBERTURA EM PVC</v>
          </cell>
          <cell r="C776" t="str">
            <v xml:space="preserve">M     </v>
          </cell>
          <cell r="D776">
            <v>37.880000000000003</v>
          </cell>
        </row>
        <row r="777">
          <cell r="A777">
            <v>912</v>
          </cell>
          <cell r="B777" t="str">
            <v>CABO DE COBRE UNIPOLAR 35 MM2, BLINDADO, ISOLACAO 6/10 KV EPR, COBERTURA EM PVC</v>
          </cell>
          <cell r="C777" t="str">
            <v xml:space="preserve">M     </v>
          </cell>
          <cell r="D777">
            <v>38.11</v>
          </cell>
        </row>
        <row r="778">
          <cell r="A778">
            <v>955</v>
          </cell>
          <cell r="B778" t="str">
            <v>CABO DE COBRE UNIPOLAR 50 MM2, BLINDADO, ISOLACAO 12/20 KV EPR, COBERTURA EM PVC</v>
          </cell>
          <cell r="C778" t="str">
            <v xml:space="preserve">M     </v>
          </cell>
          <cell r="D778">
            <v>45.5</v>
          </cell>
        </row>
        <row r="779">
          <cell r="A779">
            <v>946</v>
          </cell>
          <cell r="B779" t="str">
            <v>CABO DE COBRE UNIPOLAR 50 MM2, BLINDADO, ISOLACAO 3,6/6 KV EPR, COBERTURA EM PVC</v>
          </cell>
          <cell r="C779" t="str">
            <v xml:space="preserve">M     </v>
          </cell>
          <cell r="D779">
            <v>51.15</v>
          </cell>
        </row>
        <row r="780">
          <cell r="A780">
            <v>953</v>
          </cell>
          <cell r="B780" t="str">
            <v>CABO DE COBRE UNIPOLAR 50 MM2, BLINDADO, ISOLACAO 6/10 KV EPR, COBERTURA EM PVC</v>
          </cell>
          <cell r="C780" t="str">
            <v xml:space="preserve">M     </v>
          </cell>
          <cell r="D780">
            <v>46.55</v>
          </cell>
        </row>
        <row r="781">
          <cell r="A781">
            <v>902</v>
          </cell>
          <cell r="B781" t="str">
            <v>CABO DE COBRE UNIPOLAR 70 MM2, BLINDADO, ISOLACAO 12/20 KV EPR, COBERTURA EM PVC</v>
          </cell>
          <cell r="C781" t="str">
            <v xml:space="preserve">M     </v>
          </cell>
          <cell r="D781">
            <v>56.59</v>
          </cell>
        </row>
        <row r="782">
          <cell r="A782">
            <v>927</v>
          </cell>
          <cell r="B782" t="str">
            <v>CABO DE COBRE UNIPOLAR 70 MM2, BLINDADO, ISOLACAO 3,6/6 KV EPR, COBERTURA EM PVC</v>
          </cell>
          <cell r="C782" t="str">
            <v xml:space="preserve">M     </v>
          </cell>
          <cell r="D782">
            <v>54.85</v>
          </cell>
        </row>
        <row r="783">
          <cell r="A783">
            <v>913</v>
          </cell>
          <cell r="B783" t="str">
            <v>CABO DE COBRE UNIPOLAR 70 MM2, BLINDADO, ISOLACAO 6/10 KV EPR, COBERTURA EM PVC</v>
          </cell>
          <cell r="C783" t="str">
            <v xml:space="preserve">M     </v>
          </cell>
          <cell r="D783">
            <v>61.22</v>
          </cell>
        </row>
        <row r="784">
          <cell r="A784">
            <v>903</v>
          </cell>
          <cell r="B784" t="str">
            <v>CABO DE COBRE UNIPOLAR 95 MM2, BLINDADO, ISOLACAO 12/20 KV EPR, COBERTURA EM PVC</v>
          </cell>
          <cell r="C784" t="str">
            <v xml:space="preserve">M     </v>
          </cell>
          <cell r="D784">
            <v>69.28</v>
          </cell>
        </row>
        <row r="785">
          <cell r="A785">
            <v>945</v>
          </cell>
          <cell r="B785" t="str">
            <v>CABO DE COBRE UNIPOLAR 95 MM2, BLINDADO, ISOLACAO 3,6/6 KV EPR, COBERTURA EM PVC</v>
          </cell>
          <cell r="C785" t="str">
            <v xml:space="preserve">M     </v>
          </cell>
          <cell r="D785">
            <v>73.290000000000006</v>
          </cell>
        </row>
        <row r="786">
          <cell r="A786">
            <v>914</v>
          </cell>
          <cell r="B786" t="str">
            <v>CABO DE COBRE UNIPOLAR 95 MM2, BLINDADO, ISOLACAO 6/10 KV EPR, COBERTURA EM PVC</v>
          </cell>
          <cell r="C786" t="str">
            <v xml:space="preserve">M     </v>
          </cell>
          <cell r="D786">
            <v>75.08</v>
          </cell>
        </row>
        <row r="787">
          <cell r="A787">
            <v>993</v>
          </cell>
          <cell r="B787" t="str">
            <v>CABO DE COBRE, FLEXIVEL, CLASSE 4 OU 5, ISOLACAO EM PVC/A, ANTICHAMA BWF-B, COBERTURA PVC-ST1, ANTICHAMA BWF-B, 1 CONDUTOR, 0,6/1 KV, SECAO NOMINAL 1,5 MM2</v>
          </cell>
          <cell r="C787" t="str">
            <v xml:space="preserve">M     </v>
          </cell>
          <cell r="D787">
            <v>1.4</v>
          </cell>
        </row>
        <row r="788">
          <cell r="A788">
            <v>1020</v>
          </cell>
          <cell r="B788" t="str">
            <v>CABO DE COBRE, FLEXIVEL, CLASSE 4 OU 5, ISOLACAO EM PVC/A, ANTICHAMA BWF-B, COBERTURA PVC-ST1, ANTICHAMA BWF-B, 1 CONDUTOR, 0,6/1 KV, SECAO NOMINAL 10 MM2</v>
          </cell>
          <cell r="C788" t="str">
            <v xml:space="preserve">M     </v>
          </cell>
          <cell r="D788">
            <v>6.09</v>
          </cell>
        </row>
        <row r="789">
          <cell r="A789">
            <v>1017</v>
          </cell>
          <cell r="B789" t="str">
            <v>CABO DE COBRE, FLEXIVEL, CLASSE 4 OU 5, ISOLACAO EM PVC/A, ANTICHAMA BWF-B, COBERTURA PVC-ST1, ANTICHAMA BWF-B, 1 CONDUTOR, 0,6/1 KV, SECAO NOMINAL 120 MM2</v>
          </cell>
          <cell r="C789" t="str">
            <v xml:space="preserve">M     </v>
          </cell>
          <cell r="D789">
            <v>66.94</v>
          </cell>
        </row>
        <row r="790">
          <cell r="A790">
            <v>999</v>
          </cell>
          <cell r="B790" t="str">
            <v>CABO DE COBRE, FLEXIVEL, CLASSE 4 OU 5, ISOLACAO EM PVC/A, ANTICHAMA BWF-B, COBERTURA PVC-ST1, ANTICHAMA BWF-B, 1 CONDUTOR, 0,6/1 KV, SECAO NOMINAL 150 MM2</v>
          </cell>
          <cell r="C790" t="str">
            <v xml:space="preserve">M     </v>
          </cell>
          <cell r="D790">
            <v>82.94</v>
          </cell>
        </row>
        <row r="791">
          <cell r="A791">
            <v>995</v>
          </cell>
          <cell r="B791" t="str">
            <v>CABO DE COBRE, FLEXIVEL, CLASSE 4 OU 5, ISOLACAO EM PVC/A, ANTICHAMA BWF-B, COBERTURA PVC-ST1, ANTICHAMA BWF-B, 1 CONDUTOR, 0,6/1 KV, SECAO NOMINAL 16 MM2</v>
          </cell>
          <cell r="C791" t="str">
            <v xml:space="preserve">M     </v>
          </cell>
          <cell r="D791">
            <v>9.34</v>
          </cell>
        </row>
        <row r="792">
          <cell r="A792">
            <v>1000</v>
          </cell>
          <cell r="B792" t="str">
            <v>CABO DE COBRE, FLEXIVEL, CLASSE 4 OU 5, ISOLACAO EM PVC/A, ANTICHAMA BWF-B, COBERTURA PVC-ST1, ANTICHAMA BWF-B, 1 CONDUTOR, 0,6/1 KV, SECAO NOMINAL 185 MM2</v>
          </cell>
          <cell r="C792" t="str">
            <v xml:space="preserve">M     </v>
          </cell>
          <cell r="D792">
            <v>101.67</v>
          </cell>
        </row>
        <row r="793">
          <cell r="A793">
            <v>1022</v>
          </cell>
          <cell r="B793" t="str">
            <v>CABO DE COBRE, FLEXIVEL, CLASSE 4 OU 5, ISOLACAO EM PVC/A, ANTICHAMA BWF-B, COBERTURA PVC-ST1, ANTICHAMA BWF-B, 1 CONDUTOR, 0,6/1 KV, SECAO NOMINAL 2,5 MM2</v>
          </cell>
          <cell r="C793" t="str">
            <v xml:space="preserve">M     </v>
          </cell>
          <cell r="D793">
            <v>1.94</v>
          </cell>
        </row>
        <row r="794">
          <cell r="A794">
            <v>1015</v>
          </cell>
          <cell r="B794" t="str">
            <v>CABO DE COBRE, FLEXIVEL, CLASSE 4 OU 5, ISOLACAO EM PVC/A, ANTICHAMA BWF-B, COBERTURA PVC-ST1, ANTICHAMA BWF-B, 1 CONDUTOR, 0,6/1 KV, SECAO NOMINAL 240 MM2</v>
          </cell>
          <cell r="C794" t="str">
            <v xml:space="preserve">M     </v>
          </cell>
          <cell r="D794">
            <v>133.88</v>
          </cell>
        </row>
        <row r="795">
          <cell r="A795">
            <v>996</v>
          </cell>
          <cell r="B795" t="str">
            <v>CABO DE COBRE, FLEXIVEL, CLASSE 4 OU 5, ISOLACAO EM PVC/A, ANTICHAMA BWF-B, COBERTURA PVC-ST1, ANTICHAMA BWF-B, 1 CONDUTOR, 0,6/1 KV, SECAO NOMINAL 25 MM2</v>
          </cell>
          <cell r="C795" t="str">
            <v xml:space="preserve">M     </v>
          </cell>
          <cell r="D795">
            <v>14.22</v>
          </cell>
        </row>
        <row r="796">
          <cell r="A796">
            <v>1001</v>
          </cell>
          <cell r="B796" t="str">
            <v>CABO DE COBRE, FLEXIVEL, CLASSE 4 OU 5, ISOLACAO EM PVC/A, ANTICHAMA BWF-B, COBERTURA PVC-ST1, ANTICHAMA BWF-B, 1 CONDUTOR, 0,6/1 KV, SECAO NOMINAL 300 MM2</v>
          </cell>
          <cell r="C796" t="str">
            <v xml:space="preserve">M     </v>
          </cell>
          <cell r="D796">
            <v>167.55</v>
          </cell>
        </row>
        <row r="797">
          <cell r="A797">
            <v>1019</v>
          </cell>
          <cell r="B797" t="str">
            <v>CABO DE COBRE, FLEXIVEL, CLASSE 4 OU 5, ISOLACAO EM PVC/A, ANTICHAMA BWF-B, COBERTURA PVC-ST1, ANTICHAMA BWF-B, 1 CONDUTOR, 0,6/1 KV, SECAO NOMINAL 35 MM2</v>
          </cell>
          <cell r="C797" t="str">
            <v xml:space="preserve">M     </v>
          </cell>
          <cell r="D797">
            <v>19.61</v>
          </cell>
        </row>
        <row r="798">
          <cell r="A798">
            <v>1021</v>
          </cell>
          <cell r="B798" t="str">
            <v>CABO DE COBRE, FLEXIVEL, CLASSE 4 OU 5, ISOLACAO EM PVC/A, ANTICHAMA BWF-B, COBERTURA PVC-ST1, ANTICHAMA BWF-B, 1 CONDUTOR, 0,6/1 KV, SECAO NOMINAL 4 MM2</v>
          </cell>
          <cell r="C798" t="str">
            <v xml:space="preserve">M     </v>
          </cell>
          <cell r="D798">
            <v>2.78</v>
          </cell>
        </row>
        <row r="799">
          <cell r="A799">
            <v>39249</v>
          </cell>
          <cell r="B799" t="str">
            <v>CABO DE COBRE, FLEXIVEL, CLASSE 4 OU 5, ISOLACAO EM PVC/A, ANTICHAMA BWF-B, COBERTURA PVC-ST1, ANTICHAMA BWF-B, 1 CONDUTOR, 0,6/1 KV, SECAO NOMINAL 400 MM2</v>
          </cell>
          <cell r="C799" t="str">
            <v xml:space="preserve">M     </v>
          </cell>
          <cell r="D799">
            <v>218.57</v>
          </cell>
        </row>
        <row r="800">
          <cell r="A800">
            <v>1018</v>
          </cell>
          <cell r="B800" t="str">
            <v>CABO DE COBRE, FLEXIVEL, CLASSE 4 OU 5, ISOLACAO EM PVC/A, ANTICHAMA BWF-B, COBERTURA PVC-ST1, ANTICHAMA BWF-B, 1 CONDUTOR, 0,6/1 KV, SECAO NOMINAL 50 MM2</v>
          </cell>
          <cell r="C800" t="str">
            <v xml:space="preserve">M     </v>
          </cell>
          <cell r="D800">
            <v>27.94</v>
          </cell>
        </row>
        <row r="801">
          <cell r="A801">
            <v>39250</v>
          </cell>
          <cell r="B801" t="str">
            <v>CABO DE COBRE, FLEXIVEL, CLASSE 4 OU 5, ISOLACAO EM PVC/A, ANTICHAMA BWF-B, COBERTURA PVC-ST1, ANTICHAMA BWF-B, 1 CONDUTOR, 0,6/1 KV, SECAO NOMINAL 500 MM2</v>
          </cell>
          <cell r="C801" t="str">
            <v xml:space="preserve">M     </v>
          </cell>
          <cell r="D801">
            <v>280.77</v>
          </cell>
        </row>
        <row r="802">
          <cell r="A802">
            <v>994</v>
          </cell>
          <cell r="B802" t="str">
            <v>CABO DE COBRE, FLEXIVEL, CLASSE 4 OU 5, ISOLACAO EM PVC/A, ANTICHAMA BWF-B, COBERTURA PVC-ST1, ANTICHAMA BWF-B, 1 CONDUTOR, 0,6/1 KV, SECAO NOMINAL 6 MM2</v>
          </cell>
          <cell r="C802" t="str">
            <v xml:space="preserve">M     </v>
          </cell>
          <cell r="D802">
            <v>3.8</v>
          </cell>
        </row>
        <row r="803">
          <cell r="A803">
            <v>977</v>
          </cell>
          <cell r="B803" t="str">
            <v>CABO DE COBRE, FLEXIVEL, CLASSE 4 OU 5, ISOLACAO EM PVC/A, ANTICHAMA BWF-B, COBERTURA PVC-ST1, ANTICHAMA BWF-B, 1 CONDUTOR, 0,6/1 KV, SECAO NOMINAL 70 MM2</v>
          </cell>
          <cell r="C803" t="str">
            <v xml:space="preserve">M     </v>
          </cell>
          <cell r="D803">
            <v>38.71</v>
          </cell>
        </row>
        <row r="804">
          <cell r="A804">
            <v>998</v>
          </cell>
          <cell r="B804" t="str">
            <v>CABO DE COBRE, FLEXIVEL, CLASSE 4 OU 5, ISOLACAO EM PVC/A, ANTICHAMA BWF-B, COBERTURA PVC-ST1, ANTICHAMA BWF-B, 1 CONDUTOR, 0,6/1 KV, SECAO NOMINAL 95 MM2</v>
          </cell>
          <cell r="C804" t="str">
            <v xml:space="preserve">M     </v>
          </cell>
          <cell r="D804">
            <v>51.42</v>
          </cell>
        </row>
        <row r="805">
          <cell r="A805">
            <v>39251</v>
          </cell>
          <cell r="B805" t="str">
            <v>CABO DE COBRE, FLEXIVEL, CLASSE 4 OU 5, ISOLACAO EM PVC/A, ANTICHAMA BWF-B, 1 CONDUTOR, 450/750 V, SECAO NOMINAL 0,5 MM2</v>
          </cell>
          <cell r="C805" t="str">
            <v xml:space="preserve">M     </v>
          </cell>
          <cell r="D805">
            <v>0.37</v>
          </cell>
        </row>
        <row r="806">
          <cell r="A806">
            <v>1011</v>
          </cell>
          <cell r="B806" t="str">
            <v>CABO DE COBRE, FLEXIVEL, CLASSE 4 OU 5, ISOLACAO EM PVC/A, ANTICHAMA BWF-B, 1 CONDUTOR, 450/750 V, SECAO NOMINAL 0,75 MM2</v>
          </cell>
          <cell r="C806" t="str">
            <v xml:space="preserve">M     </v>
          </cell>
          <cell r="D806">
            <v>0.51</v>
          </cell>
        </row>
        <row r="807">
          <cell r="A807">
            <v>39252</v>
          </cell>
          <cell r="B807" t="str">
            <v>CABO DE COBRE, FLEXIVEL, CLASSE 4 OU 5, ISOLACAO EM PVC/A, ANTICHAMA BWF-B, 1 CONDUTOR, 450/750 V, SECAO NOMINAL 1,0 MM2</v>
          </cell>
          <cell r="C807" t="str">
            <v xml:space="preserve">M     </v>
          </cell>
          <cell r="D807">
            <v>0.62</v>
          </cell>
        </row>
        <row r="808">
          <cell r="A808">
            <v>1013</v>
          </cell>
          <cell r="B808" t="str">
            <v>CABO DE COBRE, FLEXIVEL, CLASSE 4 OU 5, ISOLACAO EM PVC/A, ANTICHAMA BWF-B, 1 CONDUTOR, 450/750 V, SECAO NOMINAL 1,5 MM2</v>
          </cell>
          <cell r="C808" t="str">
            <v xml:space="preserve">M     </v>
          </cell>
          <cell r="D808">
            <v>0.82</v>
          </cell>
        </row>
        <row r="809">
          <cell r="A809">
            <v>980</v>
          </cell>
          <cell r="B809" t="str">
            <v>CABO DE COBRE, FLEXIVEL, CLASSE 4 OU 5, ISOLACAO EM PVC/A, ANTICHAMA BWF-B, 1 CONDUTOR, 450/750 V, SECAO NOMINAL 10 MM2</v>
          </cell>
          <cell r="C809" t="str">
            <v xml:space="preserve">M     </v>
          </cell>
          <cell r="D809">
            <v>5.58</v>
          </cell>
        </row>
        <row r="810">
          <cell r="A810">
            <v>39237</v>
          </cell>
          <cell r="B810" t="str">
            <v>CABO DE COBRE, FLEXIVEL, CLASSE 4 OU 5, ISOLACAO EM PVC/A, ANTICHAMA BWF-B, 1 CONDUTOR, 450/750 V, SECAO NOMINAL 120 MM2</v>
          </cell>
          <cell r="C810" t="str">
            <v xml:space="preserve">M     </v>
          </cell>
          <cell r="D810">
            <v>66.239999999999995</v>
          </cell>
        </row>
        <row r="811">
          <cell r="A811">
            <v>39238</v>
          </cell>
          <cell r="B811" t="str">
            <v>CABO DE COBRE, FLEXIVEL, CLASSE 4 OU 5, ISOLACAO EM PVC/A, ANTICHAMA BWF-B, 1 CONDUTOR, 450/750 V, SECAO NOMINAL 150 MM2</v>
          </cell>
          <cell r="C811" t="str">
            <v xml:space="preserve">M     </v>
          </cell>
          <cell r="D811">
            <v>82.7</v>
          </cell>
        </row>
        <row r="812">
          <cell r="A812">
            <v>979</v>
          </cell>
          <cell r="B812" t="str">
            <v>CABO DE COBRE, FLEXIVEL, CLASSE 4 OU 5, ISOLACAO EM PVC/A, ANTICHAMA BWF-B, 1 CONDUTOR, 450/750 V, SECAO NOMINAL 16 MM2</v>
          </cell>
          <cell r="C812" t="str">
            <v xml:space="preserve">M     </v>
          </cell>
          <cell r="D812">
            <v>8.61</v>
          </cell>
        </row>
        <row r="813">
          <cell r="A813">
            <v>39239</v>
          </cell>
          <cell r="B813" t="str">
            <v>CABO DE COBRE, FLEXIVEL, CLASSE 4 OU 5, ISOLACAO EM PVC/A, ANTICHAMA BWF-B, 1 CONDUTOR, 450/750 V, SECAO NOMINAL 185 MM2</v>
          </cell>
          <cell r="C813" t="str">
            <v xml:space="preserve">M     </v>
          </cell>
          <cell r="D813">
            <v>100.65</v>
          </cell>
        </row>
        <row r="814">
          <cell r="A814">
            <v>1014</v>
          </cell>
          <cell r="B814" t="str">
            <v>CABO DE COBRE, FLEXIVEL, CLASSE 4 OU 5, ISOLACAO EM PVC/A, ANTICHAMA BWF-B, 1 CONDUTOR, 450/750 V, SECAO NOMINAL 2,5 MM2</v>
          </cell>
          <cell r="C814" t="str">
            <v xml:space="preserve">M     </v>
          </cell>
          <cell r="D814">
            <v>1.3</v>
          </cell>
        </row>
        <row r="815">
          <cell r="A815">
            <v>39240</v>
          </cell>
          <cell r="B815" t="str">
            <v>CABO DE COBRE, FLEXIVEL, CLASSE 4 OU 5, ISOLACAO EM PVC/A, ANTICHAMA BWF-B, 1 CONDUTOR, 450/750 V, SECAO NOMINAL 240 MM2</v>
          </cell>
          <cell r="C815" t="str">
            <v xml:space="preserve">M     </v>
          </cell>
          <cell r="D815">
            <v>133.02000000000001</v>
          </cell>
        </row>
        <row r="816">
          <cell r="A816">
            <v>39232</v>
          </cell>
          <cell r="B816" t="str">
            <v>CABO DE COBRE, FLEXIVEL, CLASSE 4 OU 5, ISOLACAO EM PVC/A, ANTICHAMA BWF-B, 1 CONDUTOR, 450/750 V, SECAO NOMINAL 25 MM2</v>
          </cell>
          <cell r="C816" t="str">
            <v xml:space="preserve">M     </v>
          </cell>
          <cell r="D816">
            <v>13.81</v>
          </cell>
        </row>
        <row r="817">
          <cell r="A817">
            <v>39233</v>
          </cell>
          <cell r="B817" t="str">
            <v>CABO DE COBRE, FLEXIVEL, CLASSE 4 OU 5, ISOLACAO EM PVC/A, ANTICHAMA BWF-B, 1 CONDUTOR, 450/750 V, SECAO NOMINAL 35 MM2</v>
          </cell>
          <cell r="C817" t="str">
            <v xml:space="preserve">M     </v>
          </cell>
          <cell r="D817">
            <v>18.989999999999998</v>
          </cell>
        </row>
        <row r="818">
          <cell r="A818">
            <v>981</v>
          </cell>
          <cell r="B818" t="str">
            <v>CABO DE COBRE, FLEXIVEL, CLASSE 4 OU 5, ISOLACAO EM PVC/A, ANTICHAMA BWF-B, 1 CONDUTOR, 450/750 V, SECAO NOMINAL 4 MM2</v>
          </cell>
          <cell r="C818" t="str">
            <v xml:space="preserve">M     </v>
          </cell>
          <cell r="D818">
            <v>2.33</v>
          </cell>
        </row>
        <row r="819">
          <cell r="A819">
            <v>39234</v>
          </cell>
          <cell r="B819" t="str">
            <v>CABO DE COBRE, FLEXIVEL, CLASSE 4 OU 5, ISOLACAO EM PVC/A, ANTICHAMA BWF-B, 1 CONDUTOR, 450/750 V, SECAO NOMINAL 50 MM2</v>
          </cell>
          <cell r="C819" t="str">
            <v xml:space="preserve">M     </v>
          </cell>
          <cell r="D819">
            <v>27.87</v>
          </cell>
        </row>
        <row r="820">
          <cell r="A820">
            <v>982</v>
          </cell>
          <cell r="B820" t="str">
            <v>CABO DE COBRE, FLEXIVEL, CLASSE 4 OU 5, ISOLACAO EM PVC/A, ANTICHAMA BWF-B, 1 CONDUTOR, 450/750 V, SECAO NOMINAL 6 MM2</v>
          </cell>
          <cell r="C820" t="str">
            <v xml:space="preserve">M     </v>
          </cell>
          <cell r="D820">
            <v>3.27</v>
          </cell>
        </row>
        <row r="821">
          <cell r="A821">
            <v>39235</v>
          </cell>
          <cell r="B821" t="str">
            <v>CABO DE COBRE, FLEXIVEL, CLASSE 4 OU 5, ISOLACAO EM PVC/A, ANTICHAMA BWF-B, 1 CONDUTOR, 450/750 V, SECAO NOMINAL 70 MM2</v>
          </cell>
          <cell r="C821" t="str">
            <v xml:space="preserve">M     </v>
          </cell>
          <cell r="D821">
            <v>39.200000000000003</v>
          </cell>
        </row>
        <row r="822">
          <cell r="A822">
            <v>39236</v>
          </cell>
          <cell r="B822" t="str">
            <v>CABO DE COBRE, FLEXIVEL, CLASSE 4 OU 5, ISOLACAO EM PVC/A, ANTICHAMA BWF-B, 1 CONDUTOR, 450/750 V, SECAO NOMINAL 95 MM2</v>
          </cell>
          <cell r="C822" t="str">
            <v xml:space="preserve">M     </v>
          </cell>
          <cell r="D822">
            <v>51.39</v>
          </cell>
        </row>
        <row r="823">
          <cell r="A823">
            <v>876</v>
          </cell>
          <cell r="B823" t="str">
            <v>CABO DE COBRE, RIGIDO, CLASSE 2, COMPACTADO, BLINDADO, ISOLACAO EM EPR OU XLPE, COBERTURA ANTICHAMA EM PVC, PEAD OU HFFR, 1 CONDUTOR, 20/35 KV, SECAO NOMINAL 120 MM2</v>
          </cell>
          <cell r="C823" t="str">
            <v xml:space="preserve">M     </v>
          </cell>
          <cell r="D823">
            <v>132.65</v>
          </cell>
        </row>
        <row r="824">
          <cell r="A824">
            <v>877</v>
          </cell>
          <cell r="B824" t="str">
            <v>CABO DE COBRE, RIGIDO, CLASSE 2, COMPACTADO, BLINDADO, ISOLACAO EM EPR OU XLPE, COBERTURA ANTICHAMA EM PVC, PEAD OU HFFR, 1 CONDUTOR, 20/35 KV, SECAO NOMINAL 150 MM2</v>
          </cell>
          <cell r="C824" t="str">
            <v xml:space="preserve">M     </v>
          </cell>
          <cell r="D824">
            <v>155.94</v>
          </cell>
        </row>
        <row r="825">
          <cell r="A825">
            <v>882</v>
          </cell>
          <cell r="B825" t="str">
            <v>CABO DE COBRE, RIGIDO, CLASSE 2, COMPACTADO, BLINDADO, ISOLACAO EM EPR OU XLPE, COBERTURA ANTICHAMA EM PVC, PEAD OU HFFR, 1 CONDUTOR, 20/35 KV, SECAO NOMINAL 185 MM2</v>
          </cell>
          <cell r="C825" t="str">
            <v xml:space="preserve">M     </v>
          </cell>
          <cell r="D825">
            <v>169.93</v>
          </cell>
        </row>
        <row r="826">
          <cell r="A826">
            <v>878</v>
          </cell>
          <cell r="B826" t="str">
            <v>CABO DE COBRE, RIGIDO, CLASSE 2, COMPACTADO, BLINDADO, ISOLACAO EM EPR OU XLPE, COBERTURA ANTICHAMA EM PVC, PEAD OU HFFR, 1 CONDUTOR, 20/35 KV, SECAO NOMINAL 240 MM2</v>
          </cell>
          <cell r="C826" t="str">
            <v xml:space="preserve">M     </v>
          </cell>
          <cell r="D826">
            <v>211.26</v>
          </cell>
        </row>
        <row r="827">
          <cell r="A827">
            <v>879</v>
          </cell>
          <cell r="B827" t="str">
            <v>CABO DE COBRE, RIGIDO, CLASSE 2, COMPACTADO, BLINDADO, ISOLACAO EM EPR OU XLPE, COBERTURA ANTICHAMA EM PVC, PEAD OU HFFR, 1 CONDUTOR, 20/35 KV, SECAO NOMINAL 300 MM2</v>
          </cell>
          <cell r="C827" t="str">
            <v xml:space="preserve">M     </v>
          </cell>
          <cell r="D827">
            <v>249</v>
          </cell>
        </row>
        <row r="828">
          <cell r="A828">
            <v>880</v>
          </cell>
          <cell r="B828" t="str">
            <v>CABO DE COBRE, RIGIDO, CLASSE 2, COMPACTADO, BLINDADO, ISOLACAO EM EPR OU XLPE, COBERTURA ANTICHAMA EM PVC, PEAD OU HFFR, 1 CONDUTOR, 20/35 KV, SECAO NOMINAL 400 MM2</v>
          </cell>
          <cell r="C828" t="str">
            <v xml:space="preserve">M     </v>
          </cell>
          <cell r="D828">
            <v>292.98</v>
          </cell>
        </row>
        <row r="829">
          <cell r="A829">
            <v>873</v>
          </cell>
          <cell r="B829" t="str">
            <v>CABO DE COBRE, RIGIDO, CLASSE 2, COMPACTADO, BLINDADO, ISOLACAO EM EPR OU XLPE, COBERTURA ANTICHAMA EM PVC, PEAD OU HFFR, 1 CONDUTOR, 20/35 KV, SECAO NOMINAL 50 MM2</v>
          </cell>
          <cell r="C829" t="str">
            <v xml:space="preserve">M     </v>
          </cell>
          <cell r="D829">
            <v>89.08</v>
          </cell>
        </row>
        <row r="830">
          <cell r="A830">
            <v>881</v>
          </cell>
          <cell r="B830" t="str">
            <v>CABO DE COBRE, RIGIDO, CLASSE 2, COMPACTADO, BLINDADO, ISOLACAO EM EPR OU XLPE, COBERTURA ANTICHAMA EM PVC, PEAD OU HFFR, 1 CONDUTOR, 20/35 KV, SECAO NOMINAL 500 MM2</v>
          </cell>
          <cell r="C830" t="str">
            <v xml:space="preserve">M     </v>
          </cell>
          <cell r="D830">
            <v>400.46</v>
          </cell>
        </row>
        <row r="831">
          <cell r="A831">
            <v>874</v>
          </cell>
          <cell r="B831" t="str">
            <v>CABO DE COBRE, RIGIDO, CLASSE 2, COMPACTADO, BLINDADO, ISOLACAO EM EPR OU XLPE, COBERTURA ANTICHAMA EM PVC, PEAD OU HFFR, 1 CONDUTOR, 20/35 KV, SECAO NOMINAL 70 MM2</v>
          </cell>
          <cell r="C831" t="str">
            <v xml:space="preserve">M     </v>
          </cell>
          <cell r="D831">
            <v>105.72</v>
          </cell>
        </row>
        <row r="832">
          <cell r="A832">
            <v>875</v>
          </cell>
          <cell r="B832" t="str">
            <v>CABO DE COBRE, RIGIDO, CLASSE 2, COMPACTADO, BLINDADO, ISOLACAO EM EPR OU XLPE, COBERTURA ANTICHAMA EM PVC, PEAD OU HFFR, 1 CONDUTOR, 20/35 KV, SECAO NOMINAL 95 MM2</v>
          </cell>
          <cell r="C832" t="str">
            <v xml:space="preserve">M     </v>
          </cell>
          <cell r="D832">
            <v>126.14</v>
          </cell>
        </row>
        <row r="833">
          <cell r="A833">
            <v>983</v>
          </cell>
          <cell r="B833" t="str">
            <v>CABO DE COBRE, RIGIDO, CLASSE 2, ISOLACAO EM PVC/A, ANTICHAMA BWF-B, 1 CONDUTOR, 450/750 V, SECAO NOMINAL 1,5 MM2</v>
          </cell>
          <cell r="C833" t="str">
            <v xml:space="preserve">M     </v>
          </cell>
          <cell r="D833">
            <v>0.79</v>
          </cell>
        </row>
        <row r="834">
          <cell r="A834">
            <v>985</v>
          </cell>
          <cell r="B834" t="str">
            <v>CABO DE COBRE, RIGIDO, CLASSE 2, ISOLACAO EM PVC/A, ANTICHAMA BWF-B, 1 CONDUTOR, 450/750 V, SECAO NOMINAL 10 MM2</v>
          </cell>
          <cell r="C834" t="str">
            <v xml:space="preserve">M     </v>
          </cell>
          <cell r="D834">
            <v>5.92</v>
          </cell>
        </row>
        <row r="835">
          <cell r="A835">
            <v>990</v>
          </cell>
          <cell r="B835" t="str">
            <v>CABO DE COBRE, RIGIDO, CLASSE 2, ISOLACAO EM PVC/A, ANTICHAMA BWF-B, 1 CONDUTOR, 450/750 V, SECAO NOMINAL 150 MM2</v>
          </cell>
          <cell r="C835" t="str">
            <v xml:space="preserve">M     </v>
          </cell>
          <cell r="D835">
            <v>81.09</v>
          </cell>
        </row>
        <row r="836">
          <cell r="A836">
            <v>39241</v>
          </cell>
          <cell r="B836" t="str">
            <v>CABO DE COBRE, RIGIDO, CLASSE 2, ISOLACAO EM PVC/A, ANTICHAMA BWF-B, 1 CONDUTOR, 450/750 V, SECAO NOMINAL 16 MM2</v>
          </cell>
          <cell r="C836" t="str">
            <v xml:space="preserve">M     </v>
          </cell>
          <cell r="D836">
            <v>9.27</v>
          </cell>
        </row>
        <row r="837">
          <cell r="A837">
            <v>1005</v>
          </cell>
          <cell r="B837" t="str">
            <v>CABO DE COBRE, RIGIDO, CLASSE 2, ISOLACAO EM PVC/A, ANTICHAMA BWF-B, 1 CONDUTOR, 450/750 V, SECAO NOMINAL 185 MM2</v>
          </cell>
          <cell r="C837" t="str">
            <v xml:space="preserve">M     </v>
          </cell>
          <cell r="D837">
            <v>99.52</v>
          </cell>
        </row>
        <row r="838">
          <cell r="A838">
            <v>984</v>
          </cell>
          <cell r="B838" t="str">
            <v>CABO DE COBRE, RIGIDO, CLASSE 2, ISOLACAO EM PVC/A, ANTICHAMA BWF-B, 1 CONDUTOR, 450/750 V, SECAO NOMINAL 2,5 MM2</v>
          </cell>
          <cell r="C838" t="str">
            <v xml:space="preserve">M     </v>
          </cell>
          <cell r="D838">
            <v>2.04</v>
          </cell>
        </row>
        <row r="839">
          <cell r="A839">
            <v>991</v>
          </cell>
          <cell r="B839" t="str">
            <v>CABO DE COBRE, RIGIDO, CLASSE 2, ISOLACAO EM PVC/A, ANTICHAMA BWF-B, 1 CONDUTOR, 450/750 V, SECAO NOMINAL 240 MM2</v>
          </cell>
          <cell r="C839" t="str">
            <v xml:space="preserve">M     </v>
          </cell>
          <cell r="D839">
            <v>131.51</v>
          </cell>
        </row>
        <row r="840">
          <cell r="A840">
            <v>986</v>
          </cell>
          <cell r="B840" t="str">
            <v>CABO DE COBRE, RIGIDO, CLASSE 2, ISOLACAO EM PVC/A, ANTICHAMA BWF-B, 1 CONDUTOR, 450/750 V, SECAO NOMINAL 25 MM2</v>
          </cell>
          <cell r="C840" t="str">
            <v xml:space="preserve">M     </v>
          </cell>
          <cell r="D840">
            <v>14.17</v>
          </cell>
        </row>
        <row r="841">
          <cell r="A841">
            <v>1024</v>
          </cell>
          <cell r="B841" t="str">
            <v>CABO DE COBRE, RIGIDO, CLASSE 2, ISOLACAO EM PVC/A, ANTICHAMA BWF-B, 1 CONDUTOR, 450/750 V, SECAO NOMINAL 300 MM2</v>
          </cell>
          <cell r="C841" t="str">
            <v xml:space="preserve">M     </v>
          </cell>
          <cell r="D841">
            <v>162.77000000000001</v>
          </cell>
        </row>
        <row r="842">
          <cell r="A842">
            <v>987</v>
          </cell>
          <cell r="B842" t="str">
            <v>CABO DE COBRE, RIGIDO, CLASSE 2, ISOLACAO EM PVC/A, ANTICHAMA BWF-B, 1 CONDUTOR, 450/750 V, SECAO NOMINAL 35 MM2</v>
          </cell>
          <cell r="C842" t="str">
            <v xml:space="preserve">M     </v>
          </cell>
          <cell r="D842">
            <v>19.25</v>
          </cell>
        </row>
        <row r="843">
          <cell r="A843">
            <v>1003</v>
          </cell>
          <cell r="B843" t="str">
            <v>CABO DE COBRE, RIGIDO, CLASSE 2, ISOLACAO EM PVC/A, ANTICHAMA BWF-B, 1 CONDUTOR, 450/750 V, SECAO NOMINAL 4 MM2</v>
          </cell>
          <cell r="C843" t="str">
            <v xml:space="preserve">M     </v>
          </cell>
          <cell r="D843">
            <v>2.99</v>
          </cell>
        </row>
        <row r="844">
          <cell r="A844">
            <v>992</v>
          </cell>
          <cell r="B844" t="str">
            <v>CABO DE COBRE, RIGIDO, CLASSE 2, ISOLACAO EM PVC/A, ANTICHAMA BWF-B, 1 CONDUTOR, 450/750 V, SECAO NOMINAL 400 MM2</v>
          </cell>
          <cell r="C844" t="str">
            <v xml:space="preserve">M     </v>
          </cell>
          <cell r="D844">
            <v>210.59</v>
          </cell>
        </row>
        <row r="845">
          <cell r="A845">
            <v>1007</v>
          </cell>
          <cell r="B845" t="str">
            <v>CABO DE COBRE, RIGIDO, CLASSE 2, ISOLACAO EM PVC/A, ANTICHAMA BWF-B, 1 CONDUTOR, 450/750 V, SECAO NOMINAL 50 MM2</v>
          </cell>
          <cell r="C845" t="str">
            <v xml:space="preserve">M     </v>
          </cell>
          <cell r="D845">
            <v>27.31</v>
          </cell>
        </row>
        <row r="846">
          <cell r="A846">
            <v>39242</v>
          </cell>
          <cell r="B846" t="str">
            <v>CABO DE COBRE, RIGIDO, CLASSE 2, ISOLACAO EM PVC/A, ANTICHAMA BWF-B, 1 CONDUTOR, 450/750 V, SECAO NOMINAL 500 MM2</v>
          </cell>
          <cell r="C846" t="str">
            <v xml:space="preserve">M     </v>
          </cell>
          <cell r="D846">
            <v>260.92</v>
          </cell>
        </row>
        <row r="847">
          <cell r="A847">
            <v>1008</v>
          </cell>
          <cell r="B847" t="str">
            <v>CABO DE COBRE, RIGIDO, CLASSE 2, ISOLACAO EM PVC/A, ANTICHAMA BWF-B, 1 CONDUTOR, 450/750 V, SECAO NOMINAL 6 MM2</v>
          </cell>
          <cell r="C847" t="str">
            <v xml:space="preserve">M     </v>
          </cell>
          <cell r="D847">
            <v>3.4</v>
          </cell>
        </row>
        <row r="848">
          <cell r="A848">
            <v>988</v>
          </cell>
          <cell r="B848" t="str">
            <v>CABO DE COBRE, RIGIDO, CLASSE 2, ISOLACAO EM PVC/A, ANTICHAMA BWF-B, 1 CONDUTOR, 450/750 V, SECAO NOMINAL 70 MM2</v>
          </cell>
          <cell r="C848" t="str">
            <v xml:space="preserve">M     </v>
          </cell>
          <cell r="D848">
            <v>37.72</v>
          </cell>
        </row>
        <row r="849">
          <cell r="A849">
            <v>989</v>
          </cell>
          <cell r="B849" t="str">
            <v>CABO DE COBRE, RIGIDO, CLASSE 2, ISOLACAO EM PVC/A, ANTICHAMA BWF-B, 1 CONDUTOR, 450/750 V, SECAO NOMINAL 95 MM2</v>
          </cell>
          <cell r="C849" t="str">
            <v xml:space="preserve">M     </v>
          </cell>
          <cell r="D849">
            <v>51.1</v>
          </cell>
        </row>
        <row r="850">
          <cell r="A850">
            <v>39598</v>
          </cell>
          <cell r="B850" t="str">
            <v>CABO DE PAR TRANCADO UTP, 4 PARES, CATEGORIA 5E</v>
          </cell>
          <cell r="C850" t="str">
            <v xml:space="preserve">M     </v>
          </cell>
          <cell r="D850">
            <v>1.41</v>
          </cell>
        </row>
        <row r="851">
          <cell r="A851">
            <v>39599</v>
          </cell>
          <cell r="B851" t="str">
            <v>CABO DE PAR TRANCADO UTP, 4 PARES, CATEGORIA 6</v>
          </cell>
          <cell r="C851" t="str">
            <v xml:space="preserve">M     </v>
          </cell>
          <cell r="D851">
            <v>2.13</v>
          </cell>
        </row>
        <row r="852">
          <cell r="A852">
            <v>34602</v>
          </cell>
          <cell r="B852" t="str">
            <v>CABO FLEXIVEL PVC 750 V, 2 CONDUTORES DE 1,5 MM2</v>
          </cell>
          <cell r="C852" t="str">
            <v xml:space="preserve">M     </v>
          </cell>
          <cell r="D852">
            <v>2.09</v>
          </cell>
        </row>
        <row r="853">
          <cell r="A853">
            <v>34603</v>
          </cell>
          <cell r="B853" t="str">
            <v>CABO FLEXIVEL PVC 750 V, 2 CONDUTORES DE 10,0 MM2</v>
          </cell>
          <cell r="C853" t="str">
            <v xml:space="preserve">M     </v>
          </cell>
          <cell r="D853">
            <v>10.039999999999999</v>
          </cell>
        </row>
        <row r="854">
          <cell r="A854">
            <v>34607</v>
          </cell>
          <cell r="B854" t="str">
            <v>CABO FLEXIVEL PVC 750 V, 2 CONDUTORES DE 4,0 MM2</v>
          </cell>
          <cell r="C854" t="str">
            <v xml:space="preserve">M     </v>
          </cell>
          <cell r="D854">
            <v>4.4800000000000004</v>
          </cell>
        </row>
        <row r="855">
          <cell r="A855">
            <v>34609</v>
          </cell>
          <cell r="B855" t="str">
            <v>CABO FLEXIVEL PVC 750 V, 2 CONDUTORES DE 6,0 MM2</v>
          </cell>
          <cell r="C855" t="str">
            <v xml:space="preserve">M     </v>
          </cell>
          <cell r="D855">
            <v>6.72</v>
          </cell>
        </row>
        <row r="856">
          <cell r="A856">
            <v>34618</v>
          </cell>
          <cell r="B856" t="str">
            <v>CABO FLEXIVEL PVC 750 V, 3 CONDUTORES DE 1,5 MM2</v>
          </cell>
          <cell r="C856" t="str">
            <v xml:space="preserve">M     </v>
          </cell>
          <cell r="D856">
            <v>2.77</v>
          </cell>
        </row>
        <row r="857">
          <cell r="A857">
            <v>34620</v>
          </cell>
          <cell r="B857" t="str">
            <v>CABO FLEXIVEL PVC 750 V, 3 CONDUTORES DE 10,0 MM2</v>
          </cell>
          <cell r="C857" t="str">
            <v xml:space="preserve">M     </v>
          </cell>
          <cell r="D857">
            <v>13.86</v>
          </cell>
        </row>
        <row r="858">
          <cell r="A858">
            <v>34621</v>
          </cell>
          <cell r="B858" t="str">
            <v>CABO FLEXIVEL PVC 750 V, 3 CONDUTORES DE 4,0 MM2</v>
          </cell>
          <cell r="C858" t="str">
            <v xml:space="preserve">M     </v>
          </cell>
          <cell r="D858">
            <v>6.43</v>
          </cell>
        </row>
        <row r="859">
          <cell r="A859">
            <v>34622</v>
          </cell>
          <cell r="B859" t="str">
            <v>CABO FLEXIVEL PVC 750 V, 3 CONDUTORES DE 6,0 MM2</v>
          </cell>
          <cell r="C859" t="str">
            <v xml:space="preserve">M     </v>
          </cell>
          <cell r="D859">
            <v>9.11</v>
          </cell>
        </row>
        <row r="860">
          <cell r="A860">
            <v>34624</v>
          </cell>
          <cell r="B860" t="str">
            <v>CABO FLEXIVEL PVC 750 V, 4 CONDUTORES DE 1,5 MM2</v>
          </cell>
          <cell r="C860" t="str">
            <v xml:space="preserve">M     </v>
          </cell>
          <cell r="D860">
            <v>3.54</v>
          </cell>
        </row>
        <row r="861">
          <cell r="A861">
            <v>34626</v>
          </cell>
          <cell r="B861" t="str">
            <v>CABO FLEXIVEL PVC 750 V, 4 CONDUTORES DE 10,0 MM2</v>
          </cell>
          <cell r="C861" t="str">
            <v xml:space="preserve">M     </v>
          </cell>
          <cell r="D861">
            <v>19.05</v>
          </cell>
        </row>
        <row r="862">
          <cell r="A862">
            <v>34627</v>
          </cell>
          <cell r="B862" t="str">
            <v>CABO FLEXIVEL PVC 750 V, 4 CONDUTORES DE 4,0 MM2</v>
          </cell>
          <cell r="C862" t="str">
            <v xml:space="preserve">M     </v>
          </cell>
          <cell r="D862">
            <v>8.2100000000000009</v>
          </cell>
        </row>
        <row r="863">
          <cell r="A863">
            <v>34629</v>
          </cell>
          <cell r="B863" t="str">
            <v>CABO FLEXIVEL PVC 750 V, 4 CONDUTORES DE 6,0 MM2</v>
          </cell>
          <cell r="C863" t="str">
            <v xml:space="preserve">M     </v>
          </cell>
          <cell r="D863">
            <v>12.02</v>
          </cell>
        </row>
        <row r="864">
          <cell r="A864">
            <v>39257</v>
          </cell>
          <cell r="B864" t="str">
            <v>CABO MULTIPOLAR DE COBRE, FLEXIVEL, CLASSE 4 OU 5, ISOLACAO EM HEPR, COBERTURA EM PVC-ST2, ANTICHAMA BWF-B, 0,6/1 KV, 3 CONDUTORES DE 1,5 MM2</v>
          </cell>
          <cell r="C864" t="str">
            <v xml:space="preserve">M     </v>
          </cell>
          <cell r="D864">
            <v>3.57</v>
          </cell>
        </row>
        <row r="865">
          <cell r="A865">
            <v>39261</v>
          </cell>
          <cell r="B865" t="str">
            <v>CABO MULTIPOLAR DE COBRE, FLEXIVEL, CLASSE 4 OU 5, ISOLACAO EM HEPR, COBERTURA EM PVC-ST2, ANTICHAMA BWF-B, 0,6/1 KV, 3 CONDUTORES DE 10 MM2</v>
          </cell>
          <cell r="C865" t="str">
            <v xml:space="preserve">M     </v>
          </cell>
          <cell r="D865">
            <v>19.010000000000002</v>
          </cell>
        </row>
        <row r="866">
          <cell r="A866">
            <v>39268</v>
          </cell>
          <cell r="B866" t="str">
            <v>CABO MULTIPOLAR DE COBRE, FLEXIVEL, CLASSE 4 OU 5, ISOLACAO EM HEPR, COBERTURA EM PVC-ST2, ANTICHAMA BWF-B, 0,6/1 KV, 3 CONDUTORES DE 120 MM2</v>
          </cell>
          <cell r="C866" t="str">
            <v xml:space="preserve">M     </v>
          </cell>
          <cell r="D866">
            <v>219.32</v>
          </cell>
        </row>
        <row r="867">
          <cell r="A867">
            <v>39262</v>
          </cell>
          <cell r="B867" t="str">
            <v>CABO MULTIPOLAR DE COBRE, FLEXIVEL, CLASSE 4 OU 5, ISOLACAO EM HEPR, COBERTURA EM PVC-ST2, ANTICHAMA BWF-B, 0,6/1 KV, 3 CONDUTORES DE 16 MM2</v>
          </cell>
          <cell r="C867" t="str">
            <v xml:space="preserve">M     </v>
          </cell>
          <cell r="D867">
            <v>29.72</v>
          </cell>
        </row>
        <row r="868">
          <cell r="A868">
            <v>39258</v>
          </cell>
          <cell r="B868" t="str">
            <v>CABO MULTIPOLAR DE COBRE, FLEXIVEL, CLASSE 4 OU 5, ISOLACAO EM HEPR, COBERTURA EM PVC-ST2, ANTICHAMA BWF-B, 0,6/1 KV, 3 CONDUTORES DE 2,5 MM2</v>
          </cell>
          <cell r="C868" t="str">
            <v xml:space="preserve">M     </v>
          </cell>
          <cell r="D868">
            <v>5.29</v>
          </cell>
        </row>
        <row r="869">
          <cell r="A869">
            <v>39263</v>
          </cell>
          <cell r="B869" t="str">
            <v>CABO MULTIPOLAR DE COBRE, FLEXIVEL, CLASSE 4 OU 5, ISOLACAO EM HEPR, COBERTURA EM PVC-ST2, ANTICHAMA BWF-B, 0,6/1 KV, 3 CONDUTORES DE 25 MM2</v>
          </cell>
          <cell r="C869" t="str">
            <v xml:space="preserve">M     </v>
          </cell>
          <cell r="D869">
            <v>45.98</v>
          </cell>
        </row>
        <row r="870">
          <cell r="A870">
            <v>39264</v>
          </cell>
          <cell r="B870" t="str">
            <v>CABO MULTIPOLAR DE COBRE, FLEXIVEL, CLASSE 4 OU 5, ISOLACAO EM HEPR, COBERTURA EM PVC-ST2, ANTICHAMA BWF-B, 0,6/1 KV, 3 CONDUTORES DE 35 MM2</v>
          </cell>
          <cell r="C870" t="str">
            <v xml:space="preserve">M     </v>
          </cell>
          <cell r="D870">
            <v>62.27</v>
          </cell>
        </row>
        <row r="871">
          <cell r="A871">
            <v>39259</v>
          </cell>
          <cell r="B871" t="str">
            <v>CABO MULTIPOLAR DE COBRE, FLEXIVEL, CLASSE 4 OU 5, ISOLACAO EM HEPR, COBERTURA EM PVC-ST2, ANTICHAMA BWF-B, 0,6/1 KV, 3 CONDUTORES DE 4 MM2</v>
          </cell>
          <cell r="C871" t="str">
            <v xml:space="preserve">M     </v>
          </cell>
          <cell r="D871">
            <v>8.0500000000000007</v>
          </cell>
        </row>
        <row r="872">
          <cell r="A872">
            <v>39265</v>
          </cell>
          <cell r="B872" t="str">
            <v>CABO MULTIPOLAR DE COBRE, FLEXIVEL, CLASSE 4 OU 5, ISOLACAO EM HEPR, COBERTURA EM PVC-ST2, ANTICHAMA BWF-B, 0,6/1 KV, 3 CONDUTORES DE 50 MM2</v>
          </cell>
          <cell r="C872" t="str">
            <v xml:space="preserve">M     </v>
          </cell>
          <cell r="D872">
            <v>91.73</v>
          </cell>
        </row>
        <row r="873">
          <cell r="A873">
            <v>39260</v>
          </cell>
          <cell r="B873" t="str">
            <v>CABO MULTIPOLAR DE COBRE, FLEXIVEL, CLASSE 4 OU 5, ISOLACAO EM HEPR, COBERTURA EM PVC-ST2, ANTICHAMA BWF-B, 0,6/1 KV, 3 CONDUTORES DE 6 MM2</v>
          </cell>
          <cell r="C873" t="str">
            <v xml:space="preserve">M     </v>
          </cell>
          <cell r="D873">
            <v>11.46</v>
          </cell>
        </row>
        <row r="874">
          <cell r="A874">
            <v>39266</v>
          </cell>
          <cell r="B874" t="str">
            <v>CABO MULTIPOLAR DE COBRE, FLEXIVEL, CLASSE 4 OU 5, ISOLACAO EM HEPR, COBERTURA EM PVC-ST2, ANTICHAMA BWF-B, 0,6/1 KV, 3 CONDUTORES DE 70 MM2</v>
          </cell>
          <cell r="C874" t="str">
            <v xml:space="preserve">M     </v>
          </cell>
          <cell r="D874">
            <v>128.71</v>
          </cell>
        </row>
        <row r="875">
          <cell r="A875">
            <v>39267</v>
          </cell>
          <cell r="B875" t="str">
            <v>CABO MULTIPOLAR DE COBRE, FLEXIVEL, CLASSE 4 OU 5, ISOLACAO EM HEPR, COBERTURA EM PVC-ST2, ANTICHAMA BWF-B, 0,6/1 KV, 3 CONDUTORES DE 95 MM2</v>
          </cell>
          <cell r="C875" t="str">
            <v xml:space="preserve">M     </v>
          </cell>
          <cell r="D875">
            <v>168.71</v>
          </cell>
        </row>
        <row r="876">
          <cell r="A876">
            <v>11901</v>
          </cell>
          <cell r="B876" t="str">
            <v>CABO TELEFONICO CCI 50, 1 PAR, USO INTERNO, SEM BLINDAGEM</v>
          </cell>
          <cell r="C876" t="str">
            <v xml:space="preserve">M     </v>
          </cell>
          <cell r="D876">
            <v>0.73</v>
          </cell>
        </row>
        <row r="877">
          <cell r="A877">
            <v>11902</v>
          </cell>
          <cell r="B877" t="str">
            <v>CABO TELEFONICO CCI 50, 2 PARES, USO INTERNO, SEM BLINDAGEM</v>
          </cell>
          <cell r="C877" t="str">
            <v xml:space="preserve">M     </v>
          </cell>
          <cell r="D877">
            <v>1.27</v>
          </cell>
        </row>
        <row r="878">
          <cell r="A878">
            <v>11903</v>
          </cell>
          <cell r="B878" t="str">
            <v>CABO TELEFONICO CCI 50, 3 PARES, USO INTERNO, SEM BLINDAGEM</v>
          </cell>
          <cell r="C878" t="str">
            <v xml:space="preserve">M     </v>
          </cell>
          <cell r="D878">
            <v>1.96</v>
          </cell>
        </row>
        <row r="879">
          <cell r="A879">
            <v>11904</v>
          </cell>
          <cell r="B879" t="str">
            <v>CABO TELEFONICO CCI 50, 4 PARES, USO INTERNO, SEM BLINDAGEM</v>
          </cell>
          <cell r="C879" t="str">
            <v xml:space="preserve">M     </v>
          </cell>
          <cell r="D879">
            <v>2.5</v>
          </cell>
        </row>
        <row r="880">
          <cell r="A880">
            <v>11905</v>
          </cell>
          <cell r="B880" t="str">
            <v>CABO TELEFONICO CCI 50, 5 PARES, USO INTERNO, SEM BLINDAGEM</v>
          </cell>
          <cell r="C880" t="str">
            <v xml:space="preserve">M     </v>
          </cell>
          <cell r="D880">
            <v>3.37</v>
          </cell>
        </row>
        <row r="881">
          <cell r="A881">
            <v>11906</v>
          </cell>
          <cell r="B881" t="str">
            <v>CABO TELEFONICO CCI 50, 6 PARES, USO INTERNO, SEM BLINDAGEM</v>
          </cell>
          <cell r="C881" t="str">
            <v xml:space="preserve">M     </v>
          </cell>
          <cell r="D881">
            <v>3.87</v>
          </cell>
        </row>
        <row r="882">
          <cell r="A882">
            <v>11919</v>
          </cell>
          <cell r="B882" t="str">
            <v>CABO TELEFONICO CI 50, 10 PARES, USO INTERNO</v>
          </cell>
          <cell r="C882" t="str">
            <v xml:space="preserve">M     </v>
          </cell>
          <cell r="D882">
            <v>7.6</v>
          </cell>
        </row>
        <row r="883">
          <cell r="A883">
            <v>11920</v>
          </cell>
          <cell r="B883" t="str">
            <v>CABO TELEFONICO CI 50, 20 PARES, USO INTERNO</v>
          </cell>
          <cell r="C883" t="str">
            <v xml:space="preserve">M     </v>
          </cell>
          <cell r="D883">
            <v>14.73</v>
          </cell>
        </row>
        <row r="884">
          <cell r="A884">
            <v>11924</v>
          </cell>
          <cell r="B884" t="str">
            <v>CABO TELEFONICO CI 50, 200 PARES, USO INTERNO</v>
          </cell>
          <cell r="C884" t="str">
            <v xml:space="preserve">M     </v>
          </cell>
          <cell r="D884">
            <v>143.26</v>
          </cell>
        </row>
        <row r="885">
          <cell r="A885">
            <v>11921</v>
          </cell>
          <cell r="B885" t="str">
            <v>CABO TELEFONICO CI 50, 30 PARES, USO INTERNO</v>
          </cell>
          <cell r="C885" t="str">
            <v xml:space="preserve">M     </v>
          </cell>
          <cell r="D885">
            <v>20.05</v>
          </cell>
        </row>
        <row r="886">
          <cell r="A886">
            <v>11922</v>
          </cell>
          <cell r="B886" t="str">
            <v>CABO TELEFONICO CI 50, 50 PARES, USO INTERNO</v>
          </cell>
          <cell r="C886" t="str">
            <v xml:space="preserve">M     </v>
          </cell>
          <cell r="D886">
            <v>35.6</v>
          </cell>
        </row>
        <row r="887">
          <cell r="A887">
            <v>11923</v>
          </cell>
          <cell r="B887" t="str">
            <v>CABO TELEFONICO CI 50, 75 PARES, USO INTERNO</v>
          </cell>
          <cell r="C887" t="str">
            <v xml:space="preserve">M     </v>
          </cell>
          <cell r="D887">
            <v>58.15</v>
          </cell>
        </row>
        <row r="888">
          <cell r="A888">
            <v>11916</v>
          </cell>
          <cell r="B888" t="str">
            <v>CABO TELEFONICO CTP - APL - 50, 10 PARES, USO EXTERNO</v>
          </cell>
          <cell r="C888" t="str">
            <v xml:space="preserve">M     </v>
          </cell>
          <cell r="D888">
            <v>9.8699999999999992</v>
          </cell>
        </row>
        <row r="889">
          <cell r="A889">
            <v>11914</v>
          </cell>
          <cell r="B889" t="str">
            <v>CABO TELEFONICO CTP - APL - 50, 100 PARES, USO EXTERNO</v>
          </cell>
          <cell r="C889" t="str">
            <v xml:space="preserve">M     </v>
          </cell>
          <cell r="D889">
            <v>71.650000000000006</v>
          </cell>
        </row>
        <row r="890">
          <cell r="A890">
            <v>11917</v>
          </cell>
          <cell r="B890" t="str">
            <v>CABO TELEFONICO CTP - APL - 50, 20 PARES, USO EXTERNO</v>
          </cell>
          <cell r="C890" t="str">
            <v xml:space="preserve">M     </v>
          </cell>
          <cell r="D890">
            <v>17.170000000000002</v>
          </cell>
        </row>
        <row r="891">
          <cell r="A891">
            <v>11918</v>
          </cell>
          <cell r="B891" t="str">
            <v>CABO TELEFONICO CTP - APL - 50, 30 PARES, USO EXTERNO</v>
          </cell>
          <cell r="C891" t="str">
            <v xml:space="preserve">M     </v>
          </cell>
          <cell r="D891">
            <v>23.3</v>
          </cell>
        </row>
        <row r="892">
          <cell r="A892">
            <v>37734</v>
          </cell>
          <cell r="B892" t="str">
            <v>CACAMBA METALICA BASCULANTE COM CAPACIDADE DE 10 M3 (INCLUI MONTAGEM, NAO INCLUI CAMINHAO)</v>
          </cell>
          <cell r="C892" t="str">
            <v xml:space="preserve">UN    </v>
          </cell>
          <cell r="D892">
            <v>41271.81</v>
          </cell>
        </row>
        <row r="893">
          <cell r="A893">
            <v>42251</v>
          </cell>
          <cell r="B893" t="str">
            <v>CACAMBA METALICA BASCULANTE COM CAPACIDADE DE 12 M3 (INCLUI MONTAGEM, NAO INCLUI CAMINHAO)</v>
          </cell>
          <cell r="C893" t="str">
            <v xml:space="preserve">UN    </v>
          </cell>
          <cell r="D893">
            <v>46866.66</v>
          </cell>
        </row>
        <row r="894">
          <cell r="A894">
            <v>37733</v>
          </cell>
          <cell r="B894" t="str">
            <v>CACAMBA METALICA BASCULANTE COM CAPACIDADE DE 6 M3 (INCLUI MONTAGEM, NAO INCLUI CAMINHAO)</v>
          </cell>
          <cell r="C894" t="str">
            <v xml:space="preserve">UN    </v>
          </cell>
          <cell r="D894">
            <v>30945.45</v>
          </cell>
        </row>
        <row r="895">
          <cell r="A895">
            <v>37735</v>
          </cell>
          <cell r="B895" t="str">
            <v>CACAMBA METALICA BASCULANTE COM CAPACIDADE DE 8 M3 (INCLUI MONTAGEM, NAO INCLUI CAMINHAO)</v>
          </cell>
          <cell r="C895" t="str">
            <v xml:space="preserve">UN    </v>
          </cell>
          <cell r="D895">
            <v>37289.269999999997</v>
          </cell>
        </row>
        <row r="896">
          <cell r="A896">
            <v>41758</v>
          </cell>
          <cell r="B896" t="str">
            <v>CADEADO EM ACO INOX, LARGURA DE *50* MM, COM HASTE EM ACO TEMPERADO, SEM MOLA - CHAVES INCLUIDAS</v>
          </cell>
          <cell r="C896" t="str">
            <v xml:space="preserve">UN    </v>
          </cell>
          <cell r="D896">
            <v>138.53</v>
          </cell>
        </row>
        <row r="897">
          <cell r="A897">
            <v>5090</v>
          </cell>
          <cell r="B897" t="str">
            <v>CADEADO SIMPLES/COMUM, EM LATAO MACICO CROMADO, LARGURA DE 25 MM,  HASTE DE ACO TEMPERADO, CEMENTADO (NAO LONGA), INCLUI 2 CHAVES</v>
          </cell>
          <cell r="C897" t="str">
            <v xml:space="preserve">UN    </v>
          </cell>
          <cell r="D897">
            <v>15.87</v>
          </cell>
        </row>
        <row r="898">
          <cell r="A898">
            <v>5085</v>
          </cell>
          <cell r="B898" t="str">
            <v>CADEADO SIMPLES, EM LATAO MACICO CROMADO, LARGURA DE 35 MM,  HASTE DE ACO TEMPERADO, CEMENTADO (NAO LONGA), INCLUI 2 CHAVES</v>
          </cell>
          <cell r="C898" t="str">
            <v xml:space="preserve">UN    </v>
          </cell>
          <cell r="D898">
            <v>17.690000000000001</v>
          </cell>
        </row>
        <row r="899">
          <cell r="A899">
            <v>38374</v>
          </cell>
          <cell r="B899" t="str">
            <v>CADEIRA SUSPENSA MANUAL / BALANCIM INDIVIDUAL (NBR 14751)</v>
          </cell>
          <cell r="C899" t="str">
            <v xml:space="preserve">UN    </v>
          </cell>
          <cell r="D899">
            <v>931.31</v>
          </cell>
        </row>
        <row r="900">
          <cell r="A900">
            <v>20212</v>
          </cell>
          <cell r="B900" t="str">
            <v>CAIBRO DE MADEIRA APARELHADA *6 X 8* CM, MACARANDUBA, ANGELIM OU EQUIVALENTE DA REGIAO</v>
          </cell>
          <cell r="C900" t="str">
            <v xml:space="preserve">M     </v>
          </cell>
          <cell r="D900">
            <v>7.92</v>
          </cell>
        </row>
        <row r="901">
          <cell r="A901">
            <v>4430</v>
          </cell>
          <cell r="B901" t="str">
            <v>CAIBRO DE MADEIRA NAO APARELHADA *5 X 6* CM, MACARANDUBA, ANGELIM OU EQUIVALENTE DA REGIAO</v>
          </cell>
          <cell r="C901" t="str">
            <v xml:space="preserve">M     </v>
          </cell>
          <cell r="D901">
            <v>5.03</v>
          </cell>
        </row>
        <row r="902">
          <cell r="A902">
            <v>4400</v>
          </cell>
          <cell r="B902" t="str">
            <v>CAIBRO DE MADEIRA NAO APARELHADA *6 X 8* CM, MACARANDUBA, ANGELIM OU EQUIVALENTE DA REGIAO</v>
          </cell>
          <cell r="C902" t="str">
            <v xml:space="preserve">M     </v>
          </cell>
          <cell r="D902">
            <v>6.35</v>
          </cell>
        </row>
        <row r="903">
          <cell r="A903">
            <v>4500</v>
          </cell>
          <cell r="B903" t="str">
            <v>CAIBRO DE MADEIRA NAO APARELHADA *7,5 X 10 CM (3 X 4 ") PINUS, MISTA OU EQUIVALENTE DA REGIAO</v>
          </cell>
          <cell r="C903" t="str">
            <v xml:space="preserve">M     </v>
          </cell>
          <cell r="D903">
            <v>16.28</v>
          </cell>
        </row>
        <row r="904">
          <cell r="A904">
            <v>4513</v>
          </cell>
          <cell r="B904" t="str">
            <v>CAIBRO DE MADEIRA NAO APARELHADA 5 X 5 CM (2 X 2 ") PINUS, MISTA OU EQUIVALENTE DA REGIAO</v>
          </cell>
          <cell r="C904" t="str">
            <v xml:space="preserve">M     </v>
          </cell>
          <cell r="D904">
            <v>4.3600000000000003</v>
          </cell>
        </row>
        <row r="905">
          <cell r="A905">
            <v>4496</v>
          </cell>
          <cell r="B905" t="str">
            <v>CAIBRO DE MADEIRA NAO APARELHADA 5 X 5 CM, CEDRINHO OU EQUIVALENTE DA REGIAO</v>
          </cell>
          <cell r="C905" t="str">
            <v xml:space="preserve">M     </v>
          </cell>
          <cell r="D905">
            <v>3.4</v>
          </cell>
        </row>
        <row r="906">
          <cell r="A906">
            <v>11871</v>
          </cell>
          <cell r="B906" t="str">
            <v>CAIXA D'AGUA DE FIBRA DE VIDRO, PARA 500 LITROS, COM TAMPA</v>
          </cell>
          <cell r="C906" t="str">
            <v xml:space="preserve">UN    </v>
          </cell>
          <cell r="D906">
            <v>263</v>
          </cell>
        </row>
        <row r="907">
          <cell r="A907">
            <v>34636</v>
          </cell>
          <cell r="B907" t="str">
            <v>CAIXA D'AGUA EM POLIETILENO 1000 LITROS, COM TAMPA</v>
          </cell>
          <cell r="C907" t="str">
            <v xml:space="preserve">UN    </v>
          </cell>
          <cell r="D907">
            <v>281.45999999999998</v>
          </cell>
        </row>
        <row r="908">
          <cell r="A908">
            <v>34639</v>
          </cell>
          <cell r="B908" t="str">
            <v>CAIXA D'AGUA EM POLIETILENO 1500 LITROS, COM TAMPA</v>
          </cell>
          <cell r="C908" t="str">
            <v xml:space="preserve">UN    </v>
          </cell>
          <cell r="D908">
            <v>571.64</v>
          </cell>
        </row>
        <row r="909">
          <cell r="A909">
            <v>34640</v>
          </cell>
          <cell r="B909" t="str">
            <v>CAIXA D'AGUA EM POLIETILENO 2000 LITROS, COM TAMPA</v>
          </cell>
          <cell r="C909" t="str">
            <v xml:space="preserve">UN    </v>
          </cell>
          <cell r="D909">
            <v>642.1</v>
          </cell>
        </row>
        <row r="910">
          <cell r="A910">
            <v>34637</v>
          </cell>
          <cell r="B910" t="str">
            <v>CAIXA D'AGUA EM POLIETILENO 500 LITROS, COM TAMPA</v>
          </cell>
          <cell r="C910" t="str">
            <v xml:space="preserve">UN    </v>
          </cell>
          <cell r="D910">
            <v>161.6</v>
          </cell>
        </row>
        <row r="911">
          <cell r="A911">
            <v>34638</v>
          </cell>
          <cell r="B911" t="str">
            <v>CAIXA D'AGUA EM POLIETILENO 750 LITROS, COM TAMPA</v>
          </cell>
          <cell r="C911" t="str">
            <v xml:space="preserve">UN    </v>
          </cell>
          <cell r="D911">
            <v>277.12</v>
          </cell>
        </row>
        <row r="912">
          <cell r="A912">
            <v>11868</v>
          </cell>
          <cell r="B912" t="str">
            <v>CAIXA D'AGUA FIBRA DE VIDRO PARA 1000 LITROS, COM TAMPA</v>
          </cell>
          <cell r="C912" t="str">
            <v xml:space="preserve">UN    </v>
          </cell>
          <cell r="D912">
            <v>361.46</v>
          </cell>
        </row>
        <row r="913">
          <cell r="A913">
            <v>37106</v>
          </cell>
          <cell r="B913" t="str">
            <v>CAIXA D'AGUA FIBRA DE VIDRO PARA 10000 LITROS, COM TAMPA</v>
          </cell>
          <cell r="C913" t="str">
            <v xml:space="preserve">UN    </v>
          </cell>
          <cell r="D913">
            <v>3491.27</v>
          </cell>
        </row>
        <row r="914">
          <cell r="A914">
            <v>11869</v>
          </cell>
          <cell r="B914" t="str">
            <v>CAIXA D'AGUA FIBRA DE VIDRO PARA 1500 LITROS, COM TAMPA</v>
          </cell>
          <cell r="C914" t="str">
            <v xml:space="preserve">UN    </v>
          </cell>
          <cell r="D914">
            <v>586.46</v>
          </cell>
        </row>
        <row r="915">
          <cell r="A915">
            <v>37104</v>
          </cell>
          <cell r="B915" t="str">
            <v>CAIXA D'AGUA FIBRA DE VIDRO PARA 2000 LITROS, COM TAMPA</v>
          </cell>
          <cell r="C915" t="str">
            <v xml:space="preserve">UN    </v>
          </cell>
          <cell r="D915">
            <v>755.98</v>
          </cell>
        </row>
        <row r="916">
          <cell r="A916">
            <v>37105</v>
          </cell>
          <cell r="B916" t="str">
            <v>CAIXA D'AGUA FIBRA DE VIDRO PARA 5000 LITROS, COM TAMPA</v>
          </cell>
          <cell r="C916" t="str">
            <v xml:space="preserve">UN    </v>
          </cell>
          <cell r="D916">
            <v>1683.69</v>
          </cell>
        </row>
        <row r="917">
          <cell r="A917">
            <v>11638</v>
          </cell>
          <cell r="B917" t="str">
            <v>CAIXA DE CONCRETO PRE-MOLDADO PARA AR-CONDICIONADO DE JANELA, DE *80 X 54 X 76,5* CM (L X A X P)</v>
          </cell>
          <cell r="C917" t="str">
            <v xml:space="preserve">UN    </v>
          </cell>
          <cell r="D917">
            <v>109.49</v>
          </cell>
        </row>
        <row r="918">
          <cell r="A918">
            <v>1030</v>
          </cell>
          <cell r="B918" t="str">
            <v>CAIXA DE DESCARGA DE PLASTICO EXTERNA, DE *9* L, PUXADOR FIO DE NYLON, NAO INCLUSO CANO, BOLSA, ENGATE</v>
          </cell>
          <cell r="C918" t="str">
            <v xml:space="preserve">UN    </v>
          </cell>
          <cell r="D918">
            <v>29.93</v>
          </cell>
        </row>
        <row r="919">
          <cell r="A919">
            <v>11694</v>
          </cell>
          <cell r="B919" t="str">
            <v>CAIXA DE DESCARGA PLASTICA DE EMBUTIR COMPLETA, COM ESPELHO PLASTICO, CAPACIDADE 6 A 10 L, ACESSORIOS INCLUSOS</v>
          </cell>
          <cell r="C919" t="str">
            <v xml:space="preserve">UN    </v>
          </cell>
          <cell r="D919">
            <v>661.61</v>
          </cell>
        </row>
        <row r="920">
          <cell r="A920">
            <v>35277</v>
          </cell>
          <cell r="B920" t="str">
            <v>CAIXA DE GORDURA EM PVC, DIAMETRO MINIMO 300 MM, DIAMETRO DE SAIDA 100 MM, CAPACIDADE  APROXIMADA 18 LITROS, COM TAMPA</v>
          </cell>
          <cell r="C920" t="str">
            <v xml:space="preserve">UN    </v>
          </cell>
          <cell r="D920">
            <v>357.17</v>
          </cell>
        </row>
        <row r="921">
          <cell r="A921">
            <v>10521</v>
          </cell>
          <cell r="B921" t="str">
            <v>CAIXA DE INCENDIO/ABRIGO PARA MANGUEIRA, DE EMBUTIR/INTERNA, COM 75 X 45 X 17 CM, EM CHAPA DE ACO, PORTA COM VENTILACAO, VISOR COM A INSCRICAO "INCENDIO", SUPORTE/CESTA INTERNA PARA A MANGUEIRA, PINTURA ELETROSTATICA VERMELHA</v>
          </cell>
          <cell r="C921" t="str">
            <v xml:space="preserve">UN    </v>
          </cell>
          <cell r="D921">
            <v>205.9</v>
          </cell>
        </row>
        <row r="922">
          <cell r="A922">
            <v>10885</v>
          </cell>
          <cell r="B922" t="str">
            <v>CAIXA DE INCENDIO/ABRIGO PARA MANGUEIRA, DE EMBUTIR/INTERNA, COM 90 X 60 X 17 CM, EM CHAPA DE ACO, PORTA COM VENTILACAO, VISOR COM A INSCRICAO "INCENDIO", SUPORTE/CESTA INTERNA PARA A MANGUEIRA, PINTURA ELETROSTATICA VERMELHA</v>
          </cell>
          <cell r="C922" t="str">
            <v xml:space="preserve">UN    </v>
          </cell>
          <cell r="D922">
            <v>260.44</v>
          </cell>
        </row>
        <row r="923">
          <cell r="A923">
            <v>20962</v>
          </cell>
          <cell r="B923" t="str">
            <v>CAIXA DE INCENDIO/ABRIGO PARA MANGUEIRA, DE SOBREPOR/EXTERNA, COM 75 X 45 X 17 CM, EM CHAPA DE ACO, PORTA COM VENTILACAO, VISOR COM A INSCRICAO "INCENDIO", SUPORTE/CESTA INTERNA PARA A MANGUEIRA, PINTURA ELETROSTATICA VERMELHA</v>
          </cell>
          <cell r="C923" t="str">
            <v xml:space="preserve">UN    </v>
          </cell>
          <cell r="D923">
            <v>215.71</v>
          </cell>
        </row>
        <row r="924">
          <cell r="A924">
            <v>20963</v>
          </cell>
          <cell r="B924" t="str">
            <v>CAIXA DE INCENDIO/ABRIGO PARA MANGUEIRA, DE SOBREPOR/EXTERNA, COM 90 X 60 X 17 CM, EM CHAPA DE ACO, PORTA COM VENTILACAO, VISOR COM A INSCRICAO "INCENDIO", SUPORTE/CESTA INTERNA PARA A MANGUEIRA, PINTURA ELETROSTATICA VERMELHA</v>
          </cell>
          <cell r="C924" t="str">
            <v xml:space="preserve">UN    </v>
          </cell>
          <cell r="D924">
            <v>263.5</v>
          </cell>
        </row>
        <row r="925">
          <cell r="A925">
            <v>2555</v>
          </cell>
          <cell r="B925" t="str">
            <v>CAIXA DE LUZ "3 X 3" EM ACO ESMALTADA</v>
          </cell>
          <cell r="C925" t="str">
            <v xml:space="preserve">UN    </v>
          </cell>
          <cell r="D925">
            <v>1.19</v>
          </cell>
        </row>
        <row r="926">
          <cell r="A926">
            <v>2556</v>
          </cell>
          <cell r="B926" t="str">
            <v>CAIXA DE LUZ "4 X 2" EM ACO ESMALTADA</v>
          </cell>
          <cell r="C926" t="str">
            <v xml:space="preserve">UN    </v>
          </cell>
          <cell r="D926">
            <v>1.1000000000000001</v>
          </cell>
        </row>
        <row r="927">
          <cell r="A927">
            <v>2557</v>
          </cell>
          <cell r="B927" t="str">
            <v>CAIXA DE LUZ "4 X 4" EM ACO ESMALTADA</v>
          </cell>
          <cell r="C927" t="str">
            <v xml:space="preserve">UN    </v>
          </cell>
          <cell r="D927">
            <v>2.3199999999999998</v>
          </cell>
        </row>
        <row r="928">
          <cell r="A928">
            <v>39810</v>
          </cell>
          <cell r="B928" t="str">
            <v>CAIXA DE PASSAGEM DE PAREDE, DE EMBUTIR, EM PVC, DIMENSOES *120 X 120 X 75* MM</v>
          </cell>
          <cell r="C928" t="str">
            <v xml:space="preserve">UN    </v>
          </cell>
          <cell r="D928">
            <v>14.09</v>
          </cell>
        </row>
        <row r="929">
          <cell r="A929">
            <v>39811</v>
          </cell>
          <cell r="B929" t="str">
            <v>CAIXA DE PASSAGEM DE PAREDE, DE EMBUTIR, EM PVC, DIMENSOES *150 X 150 X 75* MM</v>
          </cell>
          <cell r="C929" t="str">
            <v xml:space="preserve">UN    </v>
          </cell>
          <cell r="D929">
            <v>17.84</v>
          </cell>
        </row>
        <row r="930">
          <cell r="A930">
            <v>39812</v>
          </cell>
          <cell r="B930" t="str">
            <v>CAIXA DE PASSAGEM DE PAREDE, DE EMBUTIR, EM PVC, DIMENSOES *200 X 200 X 90* MM</v>
          </cell>
          <cell r="C930" t="str">
            <v xml:space="preserve">UN    </v>
          </cell>
          <cell r="D930">
            <v>27.21</v>
          </cell>
        </row>
        <row r="931">
          <cell r="A931">
            <v>20254</v>
          </cell>
          <cell r="B931" t="str">
            <v>CAIXA DE PASSAGEM METALICA DE SOBREPOR COM TAMPA PARAFUSADA, DIMENSOES 15 X 15 X 10 CM</v>
          </cell>
          <cell r="C931" t="str">
            <v xml:space="preserve">UN    </v>
          </cell>
          <cell r="D931">
            <v>12.82</v>
          </cell>
        </row>
        <row r="932">
          <cell r="A932">
            <v>39771</v>
          </cell>
          <cell r="B932" t="str">
            <v>CAIXA DE PASSAGEM METALICA DE SOBREPOR COM TAMPA PARAFUSADA, DIMENSOES 20 X 20 X 10 CM</v>
          </cell>
          <cell r="C932" t="str">
            <v xml:space="preserve">UN    </v>
          </cell>
          <cell r="D932">
            <v>21.23</v>
          </cell>
        </row>
        <row r="933">
          <cell r="A933">
            <v>20255</v>
          </cell>
          <cell r="B933" t="str">
            <v>CAIXA DE PASSAGEM METALICA DE SOBREPOR COM TAMPA PARAFUSADA, DIMENSOES 25 X 25 X 10 CM</v>
          </cell>
          <cell r="C933" t="str">
            <v xml:space="preserve">UN    </v>
          </cell>
          <cell r="D933">
            <v>35.07</v>
          </cell>
        </row>
        <row r="934">
          <cell r="A934">
            <v>39772</v>
          </cell>
          <cell r="B934" t="str">
            <v>CAIXA DE PASSAGEM METALICA DE SOBREPOR COM TAMPA PARAFUSADA, DIMENSOES 30 X 30 X 10 CM</v>
          </cell>
          <cell r="C934" t="str">
            <v xml:space="preserve">UN    </v>
          </cell>
          <cell r="D934">
            <v>42.04</v>
          </cell>
        </row>
        <row r="935">
          <cell r="A935">
            <v>20253</v>
          </cell>
          <cell r="B935" t="str">
            <v>CAIXA DE PASSAGEM METALICA DE SOBREPOR COM TAMPA PARAFUSADA, DIMENSOES 35 X 35 X 12 CM</v>
          </cell>
          <cell r="C935" t="str">
            <v xml:space="preserve">UN    </v>
          </cell>
          <cell r="D935">
            <v>73.3</v>
          </cell>
        </row>
        <row r="936">
          <cell r="A936">
            <v>39773</v>
          </cell>
          <cell r="B936" t="str">
            <v>CAIXA DE PASSAGEM METALICA DE SOBREPOR COM TAMPA PARAFUSADA, DIMENSOES 40 X 40 X 15 CM</v>
          </cell>
          <cell r="C936" t="str">
            <v xml:space="preserve">UN    </v>
          </cell>
          <cell r="D936">
            <v>76.14</v>
          </cell>
        </row>
        <row r="937">
          <cell r="A937">
            <v>39774</v>
          </cell>
          <cell r="B937" t="str">
            <v>CAIXA DE PASSAGEM METALICA DE SOBREPOR COM TAMPA PARAFUSADA, DIMENSOES 50 X 50 X 15 CM</v>
          </cell>
          <cell r="C937" t="str">
            <v xml:space="preserve">UN    </v>
          </cell>
          <cell r="D937">
            <v>98.93</v>
          </cell>
        </row>
        <row r="938">
          <cell r="A938">
            <v>39775</v>
          </cell>
          <cell r="B938" t="str">
            <v>CAIXA DE PASSAGEM METALICA DE SOBREPOR COM TAMPA PARAFUSADA, DIMENSOES 60 X 60 X 20 CM</v>
          </cell>
          <cell r="C938" t="str">
            <v xml:space="preserve">UN    </v>
          </cell>
          <cell r="D938">
            <v>173.26</v>
          </cell>
        </row>
        <row r="939">
          <cell r="A939">
            <v>39776</v>
          </cell>
          <cell r="B939" t="str">
            <v>CAIXA DE PASSAGEM METALICA DE SOBREPOR COM TAMPA PARAFUSADA, DIMENSOES 70 X 70 X 20 CM</v>
          </cell>
          <cell r="C939" t="str">
            <v xml:space="preserve">UN    </v>
          </cell>
          <cell r="D939">
            <v>213.24</v>
          </cell>
        </row>
        <row r="940">
          <cell r="A940">
            <v>39777</v>
          </cell>
          <cell r="B940" t="str">
            <v>CAIXA DE PASSAGEM METALICA DE SOBREPOR COM TAMPA PARAFUSADA, DIMENSOES 80 X 80 X 20 CM</v>
          </cell>
          <cell r="C940" t="str">
            <v xml:space="preserve">UN    </v>
          </cell>
          <cell r="D940">
            <v>255.89</v>
          </cell>
        </row>
        <row r="941">
          <cell r="A941">
            <v>11250</v>
          </cell>
          <cell r="B941" t="str">
            <v>CAIXA DE PASSAGEM N 2, DE EMBUTIR, PADRAO TELEBRAS, DIMENSOES 20 X 20 X 12 CM, EM CHAPA DE ACO GALVANIZADO</v>
          </cell>
          <cell r="C941" t="str">
            <v xml:space="preserve">UN    </v>
          </cell>
          <cell r="D941">
            <v>38</v>
          </cell>
        </row>
        <row r="942">
          <cell r="A942">
            <v>39766</v>
          </cell>
          <cell r="B942" t="str">
            <v>CAIXA DE PASSAGEM N 2, DE SOBREPOR, PADRAO TELEBRAS, DIMENSOES 20 X 20 X *12* CM, EM CHAPA DE ACO GALVANIZADO</v>
          </cell>
          <cell r="C942" t="str">
            <v xml:space="preserve">UN    </v>
          </cell>
          <cell r="D942">
            <v>46.38</v>
          </cell>
        </row>
        <row r="943">
          <cell r="A943">
            <v>11251</v>
          </cell>
          <cell r="B943" t="str">
            <v>CAIXA DE PASSAGEM N 3, DE EMBUTIR, PADRAO TELEBRAS, DIMENSOES 40 X 40 X 12 CM, EM CHAPA DE ACO GALVANIZADO</v>
          </cell>
          <cell r="C943" t="str">
            <v xml:space="preserve">UN    </v>
          </cell>
          <cell r="D943">
            <v>79.959999999999994</v>
          </cell>
        </row>
        <row r="944">
          <cell r="A944">
            <v>39767</v>
          </cell>
          <cell r="B944" t="str">
            <v>CAIXA DE PASSAGEM N 3, DE SOBREPOR, PADRAO TELEBRAS, DIMENSOES 40 X 40 X *12* CM, EM CHAPA DE ACO GALVANIZADO</v>
          </cell>
          <cell r="C944" t="str">
            <v xml:space="preserve">UN    </v>
          </cell>
          <cell r="D944">
            <v>105.28</v>
          </cell>
        </row>
        <row r="945">
          <cell r="A945">
            <v>11253</v>
          </cell>
          <cell r="B945" t="str">
            <v>CAIXA DE PASSAGEM N 4, DE EMBUTIR, PADRAO TELEBRAS, DIMENSOES 60 X 60 X 12 CM, EM CHAPA DE ACO GALVANIZADO</v>
          </cell>
          <cell r="C945" t="str">
            <v xml:space="preserve">UN    </v>
          </cell>
          <cell r="D945">
            <v>157.26</v>
          </cell>
        </row>
        <row r="946">
          <cell r="A946">
            <v>11254</v>
          </cell>
          <cell r="B946" t="str">
            <v>CAIXA DE PASSAGEM N 4, DE SOBREPOR, PADRAO TELEBRAS, DIMENSOES 60 X 60 X *12* CM, EM CHAPA DE ACO GALVANIZADO</v>
          </cell>
          <cell r="C946" t="str">
            <v xml:space="preserve">UN    </v>
          </cell>
          <cell r="D946">
            <v>168.96</v>
          </cell>
        </row>
        <row r="947">
          <cell r="A947">
            <v>11255</v>
          </cell>
          <cell r="B947" t="str">
            <v>CAIXA DE PASSAGEM N 5, DE EMBUTIR, PADRAO TELEBRAS, DIMENSOES 80 X 80 X 12 CM, EM CHAPA DE ACO GALVANIZADO</v>
          </cell>
          <cell r="C947" t="str">
            <v xml:space="preserve">UN    </v>
          </cell>
          <cell r="D947">
            <v>255.89</v>
          </cell>
        </row>
        <row r="948">
          <cell r="A948">
            <v>11256</v>
          </cell>
          <cell r="B948" t="str">
            <v>CAIXA DE PASSAGEM N 5, DE SOBREPOR, PADRAO TELEBRAS, DIMENSOES 80 X 80 X *12* CM, EM CHAPA DE ACO GALVANIZADO</v>
          </cell>
          <cell r="C948" t="str">
            <v xml:space="preserve">UN    </v>
          </cell>
          <cell r="D948">
            <v>292.82</v>
          </cell>
        </row>
        <row r="949">
          <cell r="A949">
            <v>14055</v>
          </cell>
          <cell r="B949" t="str">
            <v>CAIXA DE PASSAGEM N 6, DE EMBUTIR, PADRAO TELEBRAS, DIMENSOES 120 X 120 X 12 CM, EM CHAPA DE ACO GALVANIZADO</v>
          </cell>
          <cell r="C949" t="str">
            <v xml:space="preserve">UN    </v>
          </cell>
          <cell r="D949">
            <v>519.46</v>
          </cell>
        </row>
        <row r="950">
          <cell r="A950">
            <v>39768</v>
          </cell>
          <cell r="B950" t="str">
            <v>CAIXA DE PASSAGEM N 6, DE SOBREPOR, PADRAO TELEBRAS, DIMENSOES 120 X 120 X *12* CM, EM CHAPA DE ACO GALVANIZADO</v>
          </cell>
          <cell r="C950" t="str">
            <v xml:space="preserve">UN    </v>
          </cell>
          <cell r="D950">
            <v>554.27</v>
          </cell>
        </row>
        <row r="951">
          <cell r="A951">
            <v>11247</v>
          </cell>
          <cell r="B951" t="str">
            <v>CAIXA DE PASSAGEM N 7, DE EMBUTIR, PADRAO TELEBRAS, DIMENSOES 150 X 150 X 15 CM, EM CHAPA DE ACO GALVANIZADO</v>
          </cell>
          <cell r="C951" t="str">
            <v xml:space="preserve">UN    </v>
          </cell>
          <cell r="D951">
            <v>744.18</v>
          </cell>
        </row>
        <row r="952">
          <cell r="A952">
            <v>39769</v>
          </cell>
          <cell r="B952" t="str">
            <v>CAIXA DE PASSAGEM N 7, DE SOBREPOR, PADRAO TELEBRAS, DIMENSOES 150 X 150 X *15* CM, EM CHAPA DE ACO GALVANIZADO</v>
          </cell>
          <cell r="C952" t="str">
            <v xml:space="preserve">UN    </v>
          </cell>
          <cell r="D952">
            <v>902.18</v>
          </cell>
        </row>
        <row r="953">
          <cell r="A953">
            <v>11249</v>
          </cell>
          <cell r="B953" t="str">
            <v>CAIXA DE PASSAGEM N 8, DE EMBUTIR, PADRAO TELEBRAS, DIMENSOES 200 X 200 X 20 CM, EM CHAPA DE ACO GALVANIZADO</v>
          </cell>
          <cell r="C953" t="str">
            <v xml:space="preserve">UN    </v>
          </cell>
          <cell r="D953">
            <v>2432.4699999999998</v>
          </cell>
        </row>
        <row r="954">
          <cell r="A954">
            <v>39770</v>
          </cell>
          <cell r="B954" t="str">
            <v>CAIXA DE PASSAGEM N 8, DE SOBREPOR, PADRAO TELEBRAS, DIMENSOES 200 X 200 X *20* CM, EM CHAPA DE ACO GALVANIZADO</v>
          </cell>
          <cell r="C954" t="str">
            <v xml:space="preserve">UN    </v>
          </cell>
          <cell r="D954">
            <v>3162.94</v>
          </cell>
        </row>
        <row r="955">
          <cell r="A955">
            <v>10569</v>
          </cell>
          <cell r="B955" t="str">
            <v>CAIXA DE PASSAGEM OCTOGONAL 4 X4, EM ACO ESMALTADA, COM FUNDO MOVEL SIMPLES</v>
          </cell>
          <cell r="C955" t="str">
            <v xml:space="preserve">UN    </v>
          </cell>
          <cell r="D955">
            <v>2.31</v>
          </cell>
        </row>
        <row r="956">
          <cell r="A956">
            <v>1872</v>
          </cell>
          <cell r="B956" t="str">
            <v>CAIXA DE PASSAGEM, EM PVC, DE 4" X 2", PARA ELETRODUTO FLEXIVEL CORRUGADO</v>
          </cell>
          <cell r="C956" t="str">
            <v xml:space="preserve">UN    </v>
          </cell>
          <cell r="D956">
            <v>1.6</v>
          </cell>
        </row>
        <row r="957">
          <cell r="A957">
            <v>1873</v>
          </cell>
          <cell r="B957" t="str">
            <v>CAIXA DE PASSAGEM, EM PVC, DE 4" X 4", PARA ELETRODUTO FLEXIVEL CORRUGADO</v>
          </cell>
          <cell r="C957" t="str">
            <v xml:space="preserve">UN    </v>
          </cell>
          <cell r="D957">
            <v>3.18</v>
          </cell>
        </row>
        <row r="958">
          <cell r="A958">
            <v>39693</v>
          </cell>
          <cell r="B958" t="str">
            <v>CAIXA DE PROTECAO EXTERNA PARA MEDIDOR HOROSAZONAL, DE BAIXA TENSAO, COM MODULO, EM CHAPA DE ACO (PADRAO DA CONCESSIONARIA LOCAL)</v>
          </cell>
          <cell r="C958" t="str">
            <v xml:space="preserve">UN    </v>
          </cell>
          <cell r="D958">
            <v>1388.11</v>
          </cell>
        </row>
        <row r="959">
          <cell r="A959">
            <v>39692</v>
          </cell>
          <cell r="B959" t="str">
            <v>CAIXA DE PROTECAO PARA TRANSFORMADOR CORRENTE, EM CHAPA DE ACO 18 USG (PADRAO DA CONCESSIONARIA LOCAL)</v>
          </cell>
          <cell r="C959" t="str">
            <v xml:space="preserve">UN    </v>
          </cell>
          <cell r="D959">
            <v>233.66</v>
          </cell>
        </row>
        <row r="960">
          <cell r="A960">
            <v>39681</v>
          </cell>
          <cell r="B960" t="str">
            <v>CAIXA DE PROTECAO PARA 1 MEDIDOR BIFASICO, EM CHAPA DE ACO 20 USG (PADRAO DA CONCESSIONARIA LOCAL)</v>
          </cell>
          <cell r="C960" t="str">
            <v xml:space="preserve">UN    </v>
          </cell>
          <cell r="D960">
            <v>131.94</v>
          </cell>
        </row>
        <row r="961">
          <cell r="A961">
            <v>39680</v>
          </cell>
          <cell r="B961" t="str">
            <v>CAIXA DE PROTECAO PARA 1 MEDIDOR MONOFASICO, EM CHAPA DE ACO 20 USG (PADRAO DA CONCESSIONARIA LOCAL)</v>
          </cell>
          <cell r="C961" t="str">
            <v xml:space="preserve">UN    </v>
          </cell>
          <cell r="D961">
            <v>67.97</v>
          </cell>
        </row>
        <row r="962">
          <cell r="A962">
            <v>39682</v>
          </cell>
          <cell r="B962" t="str">
            <v>CAIXA DE PROTECAO PARA 1 MEDIDOR TRIFASICO, EM CHAPA DE ACO 20 USG (PADRAO DA CONCESSIONARIA LOCAL)</v>
          </cell>
          <cell r="C962" t="str">
            <v xml:space="preserve">UN    </v>
          </cell>
          <cell r="D962">
            <v>133.27000000000001</v>
          </cell>
        </row>
        <row r="963">
          <cell r="A963">
            <v>39685</v>
          </cell>
          <cell r="B963" t="str">
            <v>CAIXA EXTERNA DE MEDICAO PARA 1 MEDIDOR TRIFASICO, COM VISOR, EM CHAPA DE ACO 18 USG (PADRAO DA CONCESSIONARIA LOCAL)</v>
          </cell>
          <cell r="C963" t="str">
            <v xml:space="preserve">UN    </v>
          </cell>
          <cell r="D963">
            <v>113.06</v>
          </cell>
        </row>
        <row r="964">
          <cell r="A964">
            <v>39687</v>
          </cell>
          <cell r="B964" t="str">
            <v>CAIXA EXTERNA DE MEDICAO PARA 4 MEDIDORES MONOFASICOS, COM VISOR, EM CHAPA DE ACO 18 USG (PADRAO DA CONCESSIONARIA LOCAL)</v>
          </cell>
          <cell r="C964" t="str">
            <v xml:space="preserve">UN    </v>
          </cell>
          <cell r="D964">
            <v>213.13</v>
          </cell>
        </row>
        <row r="965">
          <cell r="A965">
            <v>3280</v>
          </cell>
          <cell r="B965" t="str">
            <v>CAIXA GORDURA DUPLA, CONCRETO PRE MOLDADO, CIRCULAR, COM TAMPA, D = 60* CM</v>
          </cell>
          <cell r="C965" t="str">
            <v xml:space="preserve">UN    </v>
          </cell>
          <cell r="D965">
            <v>149.41999999999999</v>
          </cell>
        </row>
        <row r="966">
          <cell r="A966">
            <v>11881</v>
          </cell>
          <cell r="B966" t="str">
            <v>CAIXA GORDURA, SIMPLES, CONCRETO PRE MOLDADO, CIRCULAR, COM TAMPA, D = 40 CM</v>
          </cell>
          <cell r="C966" t="str">
            <v xml:space="preserve">UN    </v>
          </cell>
          <cell r="D966">
            <v>69.39</v>
          </cell>
        </row>
        <row r="967">
          <cell r="A967">
            <v>34641</v>
          </cell>
          <cell r="B967" t="str">
            <v>CAIXA INSPECAO EM CONCRETO PARA ATERRAMENTO E PARA RAIOS DIAMETRO = 300 MM</v>
          </cell>
          <cell r="C967" t="str">
            <v xml:space="preserve">UN    </v>
          </cell>
          <cell r="D967">
            <v>55.96</v>
          </cell>
        </row>
        <row r="968">
          <cell r="A968">
            <v>34643</v>
          </cell>
          <cell r="B968" t="str">
            <v>CAIXA INSPECAO EM POLIETILENO PARA ATERRAMENTO E PARA RAIOS DIAMETRO = 300 MM</v>
          </cell>
          <cell r="C968" t="str">
            <v xml:space="preserve">UN    </v>
          </cell>
          <cell r="D968">
            <v>11.56</v>
          </cell>
        </row>
        <row r="969">
          <cell r="A969">
            <v>3278</v>
          </cell>
          <cell r="B969" t="str">
            <v>CAIXA INSPECAO, CONCRETO PRE MOLDADO, CIRCULAR, COM TAMPA, D = 40* CM</v>
          </cell>
          <cell r="C969" t="str">
            <v xml:space="preserve">UN    </v>
          </cell>
          <cell r="D969">
            <v>78.34</v>
          </cell>
        </row>
        <row r="970">
          <cell r="A970">
            <v>3279</v>
          </cell>
          <cell r="B970" t="str">
            <v>CAIXA INSPECAO, CONCRETO PRE MOLDADO, CIRCULAR, COM TAMPA, D = 60* CM, H= 60* CM</v>
          </cell>
          <cell r="C970" t="str">
            <v xml:space="preserve">UN    </v>
          </cell>
          <cell r="D970">
            <v>129.27000000000001</v>
          </cell>
        </row>
        <row r="971">
          <cell r="A971">
            <v>1062</v>
          </cell>
          <cell r="B971" t="str">
            <v>CAIXA INTERNA DE MEDICAO PARA 1 MEDIDOR TRIFASICO, COM VISOR, EM CHAPA DE ACO 18 USG (PADRAO DA CONCESSIONARIA LOCAL)</v>
          </cell>
          <cell r="C971" t="str">
            <v xml:space="preserve">UN    </v>
          </cell>
          <cell r="D971">
            <v>119.95</v>
          </cell>
        </row>
        <row r="972">
          <cell r="A972">
            <v>39686</v>
          </cell>
          <cell r="B972" t="str">
            <v>CAIXA INTERNA DE MEDICAO PARA 4 MEDIDORES MONOFASICOS, COM VISOR, EM CHAPA DE ACO 18 USG (PADRAO DA CONCESSIONARIA LOCAL)</v>
          </cell>
          <cell r="C972" t="str">
            <v xml:space="preserve">UN    </v>
          </cell>
          <cell r="D972">
            <v>204.6</v>
          </cell>
        </row>
        <row r="973">
          <cell r="A973">
            <v>39683</v>
          </cell>
          <cell r="B973" t="str">
            <v>CAIXA INTERNA/EXTERNA DE MEDICAO PARA 1 MEDIDOR MONOFASICO, COM VISOR, EM CHAPA DE ACO 18 USG (PADRAO DA CONCESSIONARIA LOCAL)</v>
          </cell>
          <cell r="C973" t="str">
            <v xml:space="preserve">UN    </v>
          </cell>
          <cell r="D973">
            <v>41.6</v>
          </cell>
        </row>
        <row r="974">
          <cell r="A974">
            <v>1871</v>
          </cell>
          <cell r="B974" t="str">
            <v>CAIXA OCTOGONAL DE FUNDO MOVEL, EM PVC, DE 3" X 3", PARA ELETRODUTO FLEXIVEL CORRUGADO</v>
          </cell>
          <cell r="C974" t="str">
            <v xml:space="preserve">UN    </v>
          </cell>
          <cell r="D974">
            <v>2.86</v>
          </cell>
        </row>
        <row r="975">
          <cell r="A975">
            <v>12001</v>
          </cell>
          <cell r="B975" t="str">
            <v>CAIXA OCTOGONAL DE FUNDO MOVEL, EM PVC, DE 4" X 4", PARA ELETRODUTO FLEXIVEL CORRUGADO</v>
          </cell>
          <cell r="C975" t="str">
            <v xml:space="preserve">UN    </v>
          </cell>
          <cell r="D975">
            <v>4.13</v>
          </cell>
        </row>
        <row r="976">
          <cell r="A976">
            <v>11882</v>
          </cell>
          <cell r="B976" t="str">
            <v>CAIXA PARA HIDROMETRO CONCRETO PRE MOLDADO</v>
          </cell>
          <cell r="C976" t="str">
            <v xml:space="preserve">UN    </v>
          </cell>
          <cell r="D976">
            <v>78.34</v>
          </cell>
        </row>
        <row r="977">
          <cell r="A977">
            <v>39689</v>
          </cell>
          <cell r="B977" t="str">
            <v>CAIXA PARA MEDICAO COLETIVA TIPO H, PADRAO BIFASICO OU TRIFASICO, PARA ATE 6 MEDIDORES (PADRAO DA CONCESSIONARIA LOCAL)</v>
          </cell>
          <cell r="C977" t="str">
            <v xml:space="preserve">UN    </v>
          </cell>
          <cell r="D977">
            <v>2665.55</v>
          </cell>
        </row>
        <row r="978">
          <cell r="A978">
            <v>39688</v>
          </cell>
          <cell r="B978" t="str">
            <v>CAIXA PARA MEDICAO COLETIVA TIPO K, PADRAO BIFASICO OU TRIFASICO, PARA ATE 2 MEDIDORES (PADRAO DA CONCESSIONARIA LOCAL)</v>
          </cell>
          <cell r="C978" t="str">
            <v xml:space="preserve">UN    </v>
          </cell>
          <cell r="D978">
            <v>385.17</v>
          </cell>
        </row>
        <row r="979">
          <cell r="A979">
            <v>1068</v>
          </cell>
          <cell r="B979" t="str">
            <v>CAIXA PARA MEDICAO COLETIVA TIPO L, PADRAO BIFASICO OU TRIFASICO, PARA ATE 4 MEDIDORES (PADRAO DA CONCESSIONARIA LOCAL)</v>
          </cell>
          <cell r="C979" t="str">
            <v xml:space="preserve">UN    </v>
          </cell>
          <cell r="D979">
            <v>1608.66</v>
          </cell>
        </row>
        <row r="980">
          <cell r="A980">
            <v>39690</v>
          </cell>
          <cell r="B980" t="str">
            <v>CAIXA PARA MEDICAO COLETIVA TIPO M, PADRAO BIFASICO OU TRIFASICO, PARA ATE 8 MEDIDORES (PADRAO DA CONCESSIONARIA LOCAL)</v>
          </cell>
          <cell r="C980" t="str">
            <v xml:space="preserve">UN    </v>
          </cell>
          <cell r="D980">
            <v>3618.49</v>
          </cell>
        </row>
        <row r="981">
          <cell r="A981">
            <v>39691</v>
          </cell>
          <cell r="B981" t="str">
            <v>CAIXA PARA MEDICAO COLETIVA TIPO N, PADRAO BIFASICO OU TRIFASICO, PARA ATE 12 MEDIDORES (PADRAO DA CONCESSIONARIA LOCAL)</v>
          </cell>
          <cell r="C981" t="str">
            <v xml:space="preserve">UN    </v>
          </cell>
          <cell r="D981">
            <v>4044.98</v>
          </cell>
        </row>
        <row r="982">
          <cell r="A982">
            <v>39808</v>
          </cell>
          <cell r="B982" t="str">
            <v>CAIXA PARA MEDIDOR MONOFASICO, EM POLICARBONATO (TERMOPLASTICO), COM DISJUNTOR</v>
          </cell>
          <cell r="C982" t="str">
            <v xml:space="preserve">UN    </v>
          </cell>
          <cell r="D982">
            <v>52</v>
          </cell>
        </row>
        <row r="983">
          <cell r="A983">
            <v>39809</v>
          </cell>
          <cell r="B983" t="str">
            <v>CAIXA PARA MEDIDOR POLIFASICO, EM POLICARBONATO (TERMOPLASTICO), COM DISJUNTOR</v>
          </cell>
          <cell r="C983" t="str">
            <v xml:space="preserve">UN    </v>
          </cell>
          <cell r="D983">
            <v>143.54</v>
          </cell>
        </row>
        <row r="984">
          <cell r="A984">
            <v>11713</v>
          </cell>
          <cell r="B984" t="str">
            <v>CAIXA SIFONADA PVC 150 X 150 X 50MM COM TAMPA CEGA QUADRADA BRANCA</v>
          </cell>
          <cell r="C984" t="str">
            <v xml:space="preserve">UN    </v>
          </cell>
          <cell r="D984">
            <v>25.09</v>
          </cell>
        </row>
        <row r="985">
          <cell r="A985">
            <v>11716</v>
          </cell>
          <cell r="B985" t="str">
            <v>CAIXA SIFONADA PVC, 100 X 100 X 40 MM, COM GRELHA REDONDA BRANCA</v>
          </cell>
          <cell r="C985" t="str">
            <v xml:space="preserve">UN    </v>
          </cell>
          <cell r="D985">
            <v>10.71</v>
          </cell>
        </row>
        <row r="986">
          <cell r="A986">
            <v>5103</v>
          </cell>
          <cell r="B986" t="str">
            <v>CAIXA SIFONADA PVC, 100 X 100 X 50 MM, COM GRELHA REDONDA BRANCA</v>
          </cell>
          <cell r="C986" t="str">
            <v xml:space="preserve">UN    </v>
          </cell>
          <cell r="D986">
            <v>10.86</v>
          </cell>
        </row>
        <row r="987">
          <cell r="A987">
            <v>11712</v>
          </cell>
          <cell r="B987" t="str">
            <v>CAIXA SIFONADA PVC, 150 X 150 X 50 MM, COM GRELHA QUADRADA BRANCA (NBR 5688)</v>
          </cell>
          <cell r="C987" t="str">
            <v xml:space="preserve">UN    </v>
          </cell>
          <cell r="D987">
            <v>25.3</v>
          </cell>
        </row>
        <row r="988">
          <cell r="A988">
            <v>11717</v>
          </cell>
          <cell r="B988" t="str">
            <v>CAIXA SIFONADA PVC, 150 X 150 X 50 MM, COM GRELHA REDONDA BRANCA</v>
          </cell>
          <cell r="C988" t="str">
            <v xml:space="preserve">UN    </v>
          </cell>
          <cell r="D988">
            <v>27.49</v>
          </cell>
        </row>
        <row r="989">
          <cell r="A989">
            <v>11714</v>
          </cell>
          <cell r="B989" t="str">
            <v>CAIXA SIFONADA PVC, 150 X 185 X 75 MM, COM GRELHA QUADRADA BRANCA</v>
          </cell>
          <cell r="C989" t="str">
            <v xml:space="preserve">UN    </v>
          </cell>
          <cell r="D989">
            <v>34.200000000000003</v>
          </cell>
        </row>
        <row r="990">
          <cell r="A990">
            <v>11715</v>
          </cell>
          <cell r="B990" t="str">
            <v>CAIXA SIFONADA PVC, 150 X 185 X 75 MM, COM TAMPA CEGA QUADRADA BRANCA</v>
          </cell>
          <cell r="C990" t="str">
            <v xml:space="preserve">UN    </v>
          </cell>
          <cell r="D990">
            <v>39.35</v>
          </cell>
        </row>
        <row r="991">
          <cell r="A991">
            <v>11880</v>
          </cell>
          <cell r="B991" t="str">
            <v>CAIXA SIFONADA PVC, 250 X 230 X 75 MM, COM TAMPA E PORTA TAMPA QUADRADA BRANCA</v>
          </cell>
          <cell r="C991" t="str">
            <v xml:space="preserve">UN    </v>
          </cell>
          <cell r="D991">
            <v>70.739999999999995</v>
          </cell>
        </row>
        <row r="992">
          <cell r="A992">
            <v>1106</v>
          </cell>
          <cell r="B992" t="str">
            <v>CAL HIDRATADA CH-I PARA ARGAMASSAS</v>
          </cell>
          <cell r="C992" t="str">
            <v xml:space="preserve">KG    </v>
          </cell>
          <cell r="D992">
            <v>0.59</v>
          </cell>
        </row>
        <row r="993">
          <cell r="A993">
            <v>11161</v>
          </cell>
          <cell r="B993" t="str">
            <v>CAL HIDRATADA PARA PINTURA</v>
          </cell>
          <cell r="C993" t="str">
            <v xml:space="preserve">KG    </v>
          </cell>
          <cell r="D993">
            <v>0.98</v>
          </cell>
        </row>
        <row r="994">
          <cell r="A994">
            <v>1107</v>
          </cell>
          <cell r="B994" t="str">
            <v>CAL VIRGEM COMUM PARA ARGAMASSAS (NBR 6453)</v>
          </cell>
          <cell r="C994" t="str">
            <v xml:space="preserve">KG    </v>
          </cell>
          <cell r="D994">
            <v>0.67</v>
          </cell>
        </row>
        <row r="995">
          <cell r="A995">
            <v>4758</v>
          </cell>
          <cell r="B995" t="str">
            <v>CALAFETADOR / CALAFATE</v>
          </cell>
          <cell r="C995" t="str">
            <v xml:space="preserve">H     </v>
          </cell>
          <cell r="D995">
            <v>15.76</v>
          </cell>
        </row>
        <row r="996">
          <cell r="A996">
            <v>41080</v>
          </cell>
          <cell r="B996" t="str">
            <v>CALAFETADOR / CALAFATE (MENSALISTA)</v>
          </cell>
          <cell r="C996" t="str">
            <v xml:space="preserve">MES   </v>
          </cell>
          <cell r="D996">
            <v>2790.71</v>
          </cell>
        </row>
        <row r="997">
          <cell r="A997">
            <v>25963</v>
          </cell>
          <cell r="B997" t="str">
            <v>CALCARIO DOLOMITICO A (POSTO PEDREIRA/FORNECEDOR, SEM FRETE)</v>
          </cell>
          <cell r="C997" t="str">
            <v xml:space="preserve">KG    </v>
          </cell>
          <cell r="D997">
            <v>0.09</v>
          </cell>
        </row>
        <row r="998">
          <cell r="A998">
            <v>4759</v>
          </cell>
          <cell r="B998" t="str">
            <v>CALCETEIRO</v>
          </cell>
          <cell r="C998" t="str">
            <v xml:space="preserve">H     </v>
          </cell>
          <cell r="D998">
            <v>12.8</v>
          </cell>
        </row>
        <row r="999">
          <cell r="A999">
            <v>41068</v>
          </cell>
          <cell r="B999" t="str">
            <v>CALCETEIRO  (MENSALISTA)</v>
          </cell>
          <cell r="C999" t="str">
            <v xml:space="preserve">MES   </v>
          </cell>
          <cell r="D999">
            <v>2265.33</v>
          </cell>
        </row>
        <row r="1000">
          <cell r="A1000">
            <v>1108</v>
          </cell>
          <cell r="B1000" t="str">
            <v>CALHA MOLDURA AMERICANA DE CHAPA DE ACO GALVANIZADA NUM 26, CORTE 33 CM</v>
          </cell>
          <cell r="C1000" t="str">
            <v xml:space="preserve">M     </v>
          </cell>
          <cell r="D1000">
            <v>25.26</v>
          </cell>
        </row>
        <row r="1001">
          <cell r="A1001">
            <v>1117</v>
          </cell>
          <cell r="B1001" t="str">
            <v>CALHA PARA AGUA FURTADA DE CHAPA DE ACO GALVANIZADA NUM 26, CORTE 40 CM</v>
          </cell>
          <cell r="C1001" t="str">
            <v xml:space="preserve">M     </v>
          </cell>
          <cell r="D1001">
            <v>29.32</v>
          </cell>
        </row>
        <row r="1002">
          <cell r="A1002">
            <v>1118</v>
          </cell>
          <cell r="B1002" t="str">
            <v>CALHA PARA AGUA FURTADA DE CHAPA DE ACO GALVANIZADA NUM 26, CORTE 50 CM</v>
          </cell>
          <cell r="C1002" t="str">
            <v xml:space="preserve">M     </v>
          </cell>
          <cell r="D1002">
            <v>37.700000000000003</v>
          </cell>
        </row>
        <row r="1003">
          <cell r="A1003">
            <v>1110</v>
          </cell>
          <cell r="B1003" t="str">
            <v>CALHA PLATIBANDA DE CHAPA DE ACO GALVANIZADA NUM 26, CORTE 45 CM</v>
          </cell>
          <cell r="C1003" t="str">
            <v xml:space="preserve">M     </v>
          </cell>
          <cell r="D1003">
            <v>37.700000000000003</v>
          </cell>
        </row>
        <row r="1004">
          <cell r="A1004">
            <v>12618</v>
          </cell>
          <cell r="B1004" t="str">
            <v>CALHA PLUVIAL DE PVC, DIAMETRO ENTRE 119 E 170 MM, COMPRIMENTO DE 3 M, PARA DRENAGEM PREDIAL</v>
          </cell>
          <cell r="C1004" t="str">
            <v xml:space="preserve">UN    </v>
          </cell>
          <cell r="D1004">
            <v>43.89</v>
          </cell>
        </row>
        <row r="1005">
          <cell r="A1005">
            <v>40871</v>
          </cell>
          <cell r="B1005" t="str">
            <v>CALHA QUADRADA DE CHAPA DE ACO GALVANIZADA NUM 24, CORTE 100 CM (COLETADO CAIXA)</v>
          </cell>
          <cell r="C1005" t="str">
            <v xml:space="preserve">M     </v>
          </cell>
          <cell r="D1005">
            <v>66.67</v>
          </cell>
        </row>
        <row r="1006">
          <cell r="A1006">
            <v>40869</v>
          </cell>
          <cell r="B1006" t="str">
            <v>CALHA QUADRADA DE CHAPA DE ACO GALVANIZADA NUM 24, CORTE 33 CM (COLETADO CAIXA)</v>
          </cell>
          <cell r="C1006" t="str">
            <v xml:space="preserve">M     </v>
          </cell>
          <cell r="D1006">
            <v>24.77</v>
          </cell>
        </row>
        <row r="1007">
          <cell r="A1007">
            <v>40870</v>
          </cell>
          <cell r="B1007" t="str">
            <v>CALHA QUADRADA DE CHAPA DE ACO GALVANIZADA NUM 24, CORTE 50 CM (COLETADO CAIXA)</v>
          </cell>
          <cell r="C1007" t="str">
            <v xml:space="preserve">M     </v>
          </cell>
          <cell r="D1007">
            <v>33.57</v>
          </cell>
        </row>
        <row r="1008">
          <cell r="A1008">
            <v>1109</v>
          </cell>
          <cell r="B1008" t="str">
            <v>CALHA QUADRADA DE CHAPA DE ACO GALVANIZADA NUM 26, CORTE 33 CM</v>
          </cell>
          <cell r="C1008" t="str">
            <v xml:space="preserve">M     </v>
          </cell>
          <cell r="D1008">
            <v>25.13</v>
          </cell>
        </row>
        <row r="1009">
          <cell r="A1009">
            <v>1119</v>
          </cell>
          <cell r="B1009" t="str">
            <v>CALHA QUADRADA DE CHAPA DE ACO GALVANIZADA NUM 28, CORTE 25 CM</v>
          </cell>
          <cell r="C1009" t="str">
            <v xml:space="preserve">M     </v>
          </cell>
          <cell r="D1009">
            <v>18.850000000000001</v>
          </cell>
        </row>
        <row r="1010">
          <cell r="A1010">
            <v>13115</v>
          </cell>
          <cell r="B1010" t="str">
            <v>CALHA/CANALETA DE CONCRETO SIMPLES, TIPO MEIA CANA, D = 20 CM, PARA AGUA PLUVIAL</v>
          </cell>
          <cell r="C1010" t="str">
            <v xml:space="preserve">M     </v>
          </cell>
          <cell r="D1010">
            <v>15.76</v>
          </cell>
        </row>
        <row r="1011">
          <cell r="A1011">
            <v>10541</v>
          </cell>
          <cell r="B1011" t="str">
            <v>CALHA/CANALETA DE CONCRETO SIMPLES, TIPO MEIA CANA, D = 30 CM, PARA AGUA PLUVIAL</v>
          </cell>
          <cell r="C1011" t="str">
            <v xml:space="preserve">M     </v>
          </cell>
          <cell r="D1011">
            <v>18.3</v>
          </cell>
        </row>
        <row r="1012">
          <cell r="A1012">
            <v>10543</v>
          </cell>
          <cell r="B1012" t="str">
            <v>CALHA/CANALETA DE CONCRETO SIMPLES, TIPO MEIA CANA, D = 50 CM, PARA AGUA PLUVIAL</v>
          </cell>
          <cell r="C1012" t="str">
            <v xml:space="preserve">M     </v>
          </cell>
          <cell r="D1012">
            <v>35.51</v>
          </cell>
        </row>
        <row r="1013">
          <cell r="A1013">
            <v>10544</v>
          </cell>
          <cell r="B1013" t="str">
            <v>CALHA/CANALETA DE CONCRETO SIMPLES, TIPO MEIA CANA, D = 60 CM, PARA AGUA PLUVIAL</v>
          </cell>
          <cell r="C1013" t="str">
            <v xml:space="preserve">M     </v>
          </cell>
          <cell r="D1013">
            <v>42.71</v>
          </cell>
        </row>
        <row r="1014">
          <cell r="A1014">
            <v>10545</v>
          </cell>
          <cell r="B1014" t="str">
            <v>CALHA/CANALETA DE CONCRETO SIMPLES, TIPO MEIA CANA, D = 80 CM, PARA AGUA PLUVIAL</v>
          </cell>
          <cell r="C1014" t="str">
            <v xml:space="preserve">M     </v>
          </cell>
          <cell r="D1014">
            <v>65.510000000000005</v>
          </cell>
        </row>
        <row r="1015">
          <cell r="A1015">
            <v>10542</v>
          </cell>
          <cell r="B1015" t="str">
            <v>CALHA/CANALETA DE CONCRETO SIMPLES, TIPO MEIA CANA, D= 40 CM, PARA AGUA PLUVIAL</v>
          </cell>
          <cell r="C1015" t="str">
            <v xml:space="preserve">M     </v>
          </cell>
          <cell r="D1015">
            <v>25.22</v>
          </cell>
        </row>
        <row r="1016">
          <cell r="A1016">
            <v>38365</v>
          </cell>
          <cell r="B1016" t="str">
            <v>CAMADA SEPARADORA DE FILME DE POLIETILENO 20 A 25 MICRA</v>
          </cell>
          <cell r="C1016" t="str">
            <v xml:space="preserve">M2    </v>
          </cell>
          <cell r="D1016">
            <v>1.4</v>
          </cell>
        </row>
        <row r="1017">
          <cell r="A1017">
            <v>37745</v>
          </cell>
          <cell r="B1017" t="str">
            <v>CAMINHAO TOCO, PESO BRUTO TOTAL 13000 KG, CARGA UTIL MAXIMA 7925 KG, DISTANCIA ENTRE EIXOS 4,80 M, POTENCIA 189 CV (INCLUI CABINE E CHASSI, NAO INCLUI CARROCERIA)</v>
          </cell>
          <cell r="C1017" t="str">
            <v xml:space="preserve">UN    </v>
          </cell>
          <cell r="D1017">
            <v>218000</v>
          </cell>
        </row>
        <row r="1018">
          <cell r="A1018">
            <v>37754</v>
          </cell>
          <cell r="B1018" t="str">
            <v>CAMINHAO TOCO, PESO BRUTO TOTAL 14300 KG, CARGA UTIL MAXIMA 9590 KG, DISTANCIA ENTRE EIXOS 4,76 M, POTENCIA 185 CV (INCLUI CABINE E CHASSI, NAO INCLUI CARROCERIA)</v>
          </cell>
          <cell r="C1018" t="str">
            <v xml:space="preserve">UN    </v>
          </cell>
          <cell r="D1018">
            <v>227658.22</v>
          </cell>
        </row>
        <row r="1019">
          <cell r="A1019">
            <v>37748</v>
          </cell>
          <cell r="B1019" t="str">
            <v>CAMINHAO TOCO, PESO BRUTO TOTAL 14300 KG, CARGA UTIL MAXIMA 9710 KG, DISTANCIA ENTRE EIXOS 3,56 M, POTENCIA 185 CV (INCLUI CABINE E CHASSI, NAO INCLUI CARROCERIA)</v>
          </cell>
          <cell r="C1019" t="str">
            <v xml:space="preserve">UN    </v>
          </cell>
          <cell r="D1019">
            <v>231762.97</v>
          </cell>
        </row>
        <row r="1020">
          <cell r="A1020">
            <v>37761</v>
          </cell>
          <cell r="B1020" t="str">
            <v>CAMINHAO TOCO, PESO BRUTO TOTAL 16000 KG, CARGA UTIL MAXIMA DE 10685 KG, DISTANCIA ENTRE EIXOS 4,8M, POTENCIA 189 CV (INCLUI CABINE E CHASSI, NAO INCLUI CARROCERIA)</v>
          </cell>
          <cell r="C1020" t="str">
            <v xml:space="preserve">UN    </v>
          </cell>
          <cell r="D1020">
            <v>191784.8</v>
          </cell>
        </row>
        <row r="1021">
          <cell r="A1021">
            <v>37757</v>
          </cell>
          <cell r="B1021" t="str">
            <v>CAMINHAO TOCO, PESO BRUTO TOTAL 16000 KG, CARGA UTIL MAXIMA 10600 KG, DISTANCIA ENTRE EIXOS 4,80 M, POTENCIA 275 CV (INCLUI CABINE E CHASSI, NAO INCLUI CARROCERIA)</v>
          </cell>
          <cell r="C1021" t="str">
            <v xml:space="preserve">UN    </v>
          </cell>
          <cell r="D1021">
            <v>266981</v>
          </cell>
        </row>
        <row r="1022">
          <cell r="A1022">
            <v>37759</v>
          </cell>
          <cell r="B1022" t="str">
            <v>CAMINHAO TOCO, PESO BRUTO TOTAL 16000 KG, CARGA UTIL MAXIMA 10780 KG, DISTANCIA ENTRE EIXOS 3,56 M, POTENCIA 275 CV (INCLUI CABINE E CHASSI, NAO INCLUI CARROCERIA)</v>
          </cell>
          <cell r="C1022" t="str">
            <v xml:space="preserve">UN    </v>
          </cell>
          <cell r="D1022">
            <v>268015.82</v>
          </cell>
        </row>
        <row r="1023">
          <cell r="A1023">
            <v>37766</v>
          </cell>
          <cell r="B1023" t="str">
            <v>CAMINHAO TOCO, PESO BRUTO TOTAL 16000 KG, CARGA UTIL MAXIMA 11030 KG, DISTANCIA ENTRE EIXOS 3,56M, POTENCIA 186 CV (INCLUI CABINE E CHASSI, NAO INCLUI CARROCERIA)</v>
          </cell>
          <cell r="C1023" t="str">
            <v xml:space="preserve">UN    </v>
          </cell>
          <cell r="D1023">
            <v>268015.8</v>
          </cell>
        </row>
        <row r="1024">
          <cell r="A1024">
            <v>37752</v>
          </cell>
          <cell r="B1024" t="str">
            <v>CAMINHAO TOCO, PESO BRUTO TOTAL 16000 KG, CARGA UTIL MAXIMA 11130 KG, DISTANCIA ENTRE EIXOS 5,36 M, POTENCIA 185 CV (INCLUI CABINE E CHASSI, NAO INCLUI CARROCERIA)</v>
          </cell>
          <cell r="C1024" t="str">
            <v xml:space="preserve">UN    </v>
          </cell>
          <cell r="D1024">
            <v>243042.4</v>
          </cell>
        </row>
        <row r="1025">
          <cell r="A1025">
            <v>37760</v>
          </cell>
          <cell r="B1025" t="str">
            <v>CAMINHAO TOCO, PESO BRUTO TOTAL 16000 KG, CARGA UTIL MAXIMA 13071 KG, DISTANCIA ENTRE EIXOS 4,80 M, POTENCIA 230 CV (INCLUI CABINE E CHASSI, NAO INCLUI CARROCERIA)</v>
          </cell>
          <cell r="C1025" t="str">
            <v xml:space="preserve">UN    </v>
          </cell>
          <cell r="D1025">
            <v>255943.03</v>
          </cell>
        </row>
        <row r="1026">
          <cell r="A1026">
            <v>37765</v>
          </cell>
          <cell r="B1026" t="str">
            <v>CAMINHAO TOCO, PESO BRUTO TOTAL 8250 KG, CARGA UTIL MAXIMA 5110 KG, DISTANCIA ENTRE EIXOS 4,30 M, POTENCIA 162 CV (INCLUI CABINE E CHASSI, NAO INCLUI CARROCERIA)</v>
          </cell>
          <cell r="C1026" t="str">
            <v xml:space="preserve">UN    </v>
          </cell>
          <cell r="D1026">
            <v>178677.22</v>
          </cell>
        </row>
        <row r="1027">
          <cell r="A1027">
            <v>37746</v>
          </cell>
          <cell r="B1027" t="str">
            <v>CAMINHAO TOCO, PESO BRUTO TOTAL 9000 KG, CARGA UTIL MAXIMA 5940 KG, DISTANCIA ENTRE EIXOS 3,69 M, POTENCIA 177 CV (INCLUI CABINE E CHASSI, NAO INCLUI CARROCERIA)</v>
          </cell>
          <cell r="C1027" t="str">
            <v xml:space="preserve">UN    </v>
          </cell>
          <cell r="D1027">
            <v>195889.54</v>
          </cell>
        </row>
        <row r="1028">
          <cell r="A1028">
            <v>37750</v>
          </cell>
          <cell r="B1028" t="str">
            <v>CAMINHAO TOCO, PESO BRUTO TOTAL 9600 KG, CARGA UTIL MAXIMA 6110 KG, DISTANCIA ENTRE EIXOS 3,70 M, POTENCIA 156 CV (INCLUI CABINE E CHASSI, NAO INCLUI CARROCERIA)</v>
          </cell>
          <cell r="C1028" t="str">
            <v xml:space="preserve">UN    </v>
          </cell>
          <cell r="D1028">
            <v>195199.68</v>
          </cell>
        </row>
        <row r="1029">
          <cell r="A1029">
            <v>37753</v>
          </cell>
          <cell r="B1029" t="str">
            <v>CAMINHAO TOCO, PESO BRUTO TOTAL 9600 KG, CARGA UTIL MAXIMA 6200 KG, DISTANCIA ENTRE EIXOS 3,10 M, POTENCIA 156 CV (INCLUI CABINE E CHASSI, NAO INCLUI CARROCERIA)</v>
          </cell>
          <cell r="C1029" t="str">
            <v xml:space="preserve">UN    </v>
          </cell>
          <cell r="D1029">
            <v>194509.8</v>
          </cell>
        </row>
        <row r="1030">
          <cell r="A1030">
            <v>37756</v>
          </cell>
          <cell r="B1030" t="str">
            <v>CAMINHAO TOCO, PESO BRUTO TOTAL 9700 KG, CARGA UTIL MAXIMA 6360 KG, DISTANCIA ENTRE EIXOS 4,30 M, POTENCIA 160 CV (INCLUI CABINE E CHASSI, NAO INCLUI CARROCERIA)</v>
          </cell>
          <cell r="C1030" t="str">
            <v xml:space="preserve">UN    </v>
          </cell>
          <cell r="D1030">
            <v>191784.8</v>
          </cell>
        </row>
        <row r="1031">
          <cell r="A1031">
            <v>37755</v>
          </cell>
          <cell r="B1031" t="str">
            <v>CAMINHAO TRUCADO, PESO BRUTO TOTAL 22000 KG, CARGA UTIL MAXIMA 15350 KG, DISTANCIA ENTRE EIXOS 5,17 M, POTENCIA 238 CV (INCLUI CABINE E CHASSI, NAO INCLUI CARROCERIA)</v>
          </cell>
          <cell r="C1031" t="str">
            <v xml:space="preserve">UN    </v>
          </cell>
          <cell r="D1031">
            <v>278708.84999999998</v>
          </cell>
        </row>
        <row r="1032">
          <cell r="A1032">
            <v>37758</v>
          </cell>
          <cell r="B1032" t="str">
            <v>CAMINHAO TRUCADO, PESO BRUTO TOTAL 23000 KG, CARGA UTIL MAXIMA 15378 KG, DISTANCIA ENTRE EIXOS 4,80 M, POTENCIA 326 CV (INCLUI CABINE E CHASSI, NAO INCLUI CARROCERIA)</v>
          </cell>
          <cell r="C1032" t="str">
            <v xml:space="preserve">UN    </v>
          </cell>
          <cell r="D1032">
            <v>314582.28000000003</v>
          </cell>
        </row>
        <row r="1033">
          <cell r="A1033">
            <v>37747</v>
          </cell>
          <cell r="B1033" t="str">
            <v>CAMINHAO TRUCADO, PESO BRUTO TOTAL 23000 KG, CARGA UTIL MAXIMA 15935 KG, DISTANCIA ENTRE EIXOS 4,80 M, POTENCIA 230 CV (INCLUI CABINE E CHASSI, NAO INCLUI CARROCERIA)</v>
          </cell>
          <cell r="C1033" t="str">
            <v xml:space="preserve">UN    </v>
          </cell>
          <cell r="D1033">
            <v>283055.05</v>
          </cell>
        </row>
        <row r="1034">
          <cell r="A1034">
            <v>37767</v>
          </cell>
          <cell r="B1034" t="str">
            <v>CAMINHAO TRUCADO, PESO BRUTO TOTAL 23000 KG, CARGA UTIL MAXIMA 15940 KG, DISTANCIA ENTRE EIXOS 3,60 M, POTENCIA 286 CV (INCLUI CABINE E CHASSI, NAO INCLUI CARROCERIA)</v>
          </cell>
          <cell r="C1034" t="str">
            <v xml:space="preserve">UN    </v>
          </cell>
          <cell r="D1034">
            <v>298715.19</v>
          </cell>
        </row>
        <row r="1035">
          <cell r="A1035">
            <v>37751</v>
          </cell>
          <cell r="B1035" t="str">
            <v>CAMINHAO TRUCADO, PESO BRUTO TOTAL 23000 KG, CARGA UTIL MAXIMA 16190 KG, DISTANCIA ENTRE EIXOS 3,60 M, POTENCIA 286 CV (INCLUI CABINE E CHASSI, NAO INCLUI CARROCERIA)</v>
          </cell>
          <cell r="C1035" t="str">
            <v xml:space="preserve">UN    </v>
          </cell>
          <cell r="D1035">
            <v>298715.19</v>
          </cell>
        </row>
        <row r="1036">
          <cell r="A1036">
            <v>37749</v>
          </cell>
          <cell r="B1036" t="str">
            <v>CAMINHAO TRUCADO, PESO BRUTO TOTAL 23000 KG, CARGA UTIL MAXIMA 16360 KG, CABINE ESTENDIDA, DISTANCIA ENTRE EIXOS 3,56 M, POTENCIA 275 CV (INCLUI CABINE E CHASSI, NAO INCLUI CARROCERIA)</v>
          </cell>
          <cell r="C1036" t="str">
            <v xml:space="preserve">UN    </v>
          </cell>
          <cell r="D1036">
            <v>295265.82</v>
          </cell>
        </row>
        <row r="1037">
          <cell r="A1037">
            <v>13617</v>
          </cell>
          <cell r="B1037" t="str">
            <v>CAMINHONETE CABINE SIMPLES COM MOTOR 1.6 FLEX, CAMBIO  MANUAL, POTENCIA 101/104 CV, 2 PORTAS</v>
          </cell>
          <cell r="C1037" t="str">
            <v xml:space="preserve">UN    </v>
          </cell>
          <cell r="D1037">
            <v>48343.06</v>
          </cell>
        </row>
        <row r="1038">
          <cell r="A1038">
            <v>1159</v>
          </cell>
          <cell r="B1038" t="str">
            <v>CAMINHONETE COM MOTOR A DIESEL, POTENCIA 180 CV, CABINE DUPLA, 4X4</v>
          </cell>
          <cell r="C1038" t="str">
            <v xml:space="preserve">UN    </v>
          </cell>
          <cell r="D1038">
            <v>158519.31</v>
          </cell>
        </row>
        <row r="1039">
          <cell r="A1039">
            <v>12114</v>
          </cell>
          <cell r="B1039" t="str">
            <v>CAMPAINHA ALTA POTENCIA 110V / 220V, DIAMETRO 150 MM</v>
          </cell>
          <cell r="C1039" t="str">
            <v xml:space="preserve">UN    </v>
          </cell>
          <cell r="D1039">
            <v>88.33</v>
          </cell>
        </row>
        <row r="1040">
          <cell r="A1040">
            <v>38106</v>
          </cell>
          <cell r="B1040" t="str">
            <v>CAMPAINHA CIGARRA 127 V / 220 V (APENAS MODULO)</v>
          </cell>
          <cell r="C1040" t="str">
            <v xml:space="preserve">UN    </v>
          </cell>
          <cell r="D1040">
            <v>12</v>
          </cell>
        </row>
        <row r="1041">
          <cell r="A1041">
            <v>38085</v>
          </cell>
          <cell r="B1041" t="str">
            <v>CAMPAINHA CIGARRA 127 V / 220 V, CONJUNTO MONTADO PARA EMBUTIR 4" X 2" (PLACA + SUPORTE + MODULO)</v>
          </cell>
          <cell r="C1041" t="str">
            <v xml:space="preserve">UN    </v>
          </cell>
          <cell r="D1041">
            <v>14.18</v>
          </cell>
        </row>
        <row r="1042">
          <cell r="A1042">
            <v>38599</v>
          </cell>
          <cell r="B1042" t="str">
            <v>CANALETA CONCRETO ESTRUTURAL 14 X 19 X 29 CM, FBK 14 MPA (NBR 6136)</v>
          </cell>
          <cell r="C1042" t="str">
            <v xml:space="preserve">UN    </v>
          </cell>
          <cell r="D1042">
            <v>3.57</v>
          </cell>
        </row>
        <row r="1043">
          <cell r="A1043">
            <v>38596</v>
          </cell>
          <cell r="B1043" t="str">
            <v>CANALETA CONCRETO ESTRUTURAL 14 X 19 X 29 CM, FBK 4,5 MPA (NBR 6136)</v>
          </cell>
          <cell r="C1043" t="str">
            <v xml:space="preserve">UN    </v>
          </cell>
          <cell r="D1043">
            <v>2.4300000000000002</v>
          </cell>
        </row>
        <row r="1044">
          <cell r="A1044">
            <v>38600</v>
          </cell>
          <cell r="B1044" t="str">
            <v>CANALETA CONCRETO ESTRUTURAL 14 X 19 X 39 CM, FBK 14 MPA (NBR 6136)</v>
          </cell>
          <cell r="C1044" t="str">
            <v xml:space="preserve">UN    </v>
          </cell>
          <cell r="D1044">
            <v>4.2</v>
          </cell>
        </row>
        <row r="1045">
          <cell r="A1045">
            <v>38597</v>
          </cell>
          <cell r="B1045" t="str">
            <v>CANALETA CONCRETO ESTRUTURAL 14 X 19 X 39 CM, FBK 4,5 MPA (NBR 6136)</v>
          </cell>
          <cell r="C1045" t="str">
            <v xml:space="preserve">UN    </v>
          </cell>
          <cell r="D1045">
            <v>2.98</v>
          </cell>
        </row>
        <row r="1046">
          <cell r="A1046">
            <v>659</v>
          </cell>
          <cell r="B1046" t="str">
            <v>CANALETA CONCRETO 14 X 19 X 19 CM (CLASSE C - NBR 6136)</v>
          </cell>
          <cell r="C1046" t="str">
            <v xml:space="preserve">UN    </v>
          </cell>
          <cell r="D1046">
            <v>1.45</v>
          </cell>
        </row>
        <row r="1047">
          <cell r="A1047">
            <v>660</v>
          </cell>
          <cell r="B1047" t="str">
            <v>CANALETA CONCRETO 19 X 19 X 19 CM (CLASSE C - NBR 6136)</v>
          </cell>
          <cell r="C1047" t="str">
            <v xml:space="preserve">UN    </v>
          </cell>
          <cell r="D1047">
            <v>2.12</v>
          </cell>
        </row>
        <row r="1048">
          <cell r="A1048">
            <v>658</v>
          </cell>
          <cell r="B1048" t="str">
            <v>CANALETA CONCRETO 9 X 19 X 19 CM (CLASSE C - NBR 6136)</v>
          </cell>
          <cell r="C1048" t="str">
            <v xml:space="preserve">UN    </v>
          </cell>
          <cell r="D1048">
            <v>1.1599999999999999</v>
          </cell>
        </row>
        <row r="1049">
          <cell r="A1049">
            <v>38548</v>
          </cell>
          <cell r="B1049" t="str">
            <v>CANALETA ESTRUTURAL CERAMICA, 14 X 19 X 19 CM, 6,0 MPA (NBR 15270)</v>
          </cell>
          <cell r="C1049" t="str">
            <v xml:space="preserve">UN    </v>
          </cell>
          <cell r="D1049">
            <v>1.24</v>
          </cell>
        </row>
        <row r="1050">
          <cell r="A1050">
            <v>34647</v>
          </cell>
          <cell r="B1050" t="str">
            <v>CANALETA ESTRUTURAL CERAMICA, 14 X 19 X 29 CM, 4,0 MPA (NBR 15270)</v>
          </cell>
          <cell r="C1050" t="str">
            <v xml:space="preserve">UN    </v>
          </cell>
          <cell r="D1050">
            <v>2.14</v>
          </cell>
        </row>
        <row r="1051">
          <cell r="A1051">
            <v>34649</v>
          </cell>
          <cell r="B1051" t="str">
            <v>CANALETA ESTRUTURAL CERAMICA, 14 X 19 X 29 CM, 6,0 MPA (NBR 15270)</v>
          </cell>
          <cell r="C1051" t="str">
            <v xml:space="preserve">UN    </v>
          </cell>
          <cell r="D1051">
            <v>2.2000000000000002</v>
          </cell>
        </row>
        <row r="1052">
          <cell r="A1052">
            <v>34652</v>
          </cell>
          <cell r="B1052" t="str">
            <v>CANALETA ESTRUTURAL CERAMICA, 14 X 19 X 39 CM, 4,0 MPA (NBR 15270)</v>
          </cell>
          <cell r="C1052" t="str">
            <v xml:space="preserve">UN    </v>
          </cell>
          <cell r="D1052">
            <v>3.01</v>
          </cell>
        </row>
        <row r="1053">
          <cell r="A1053">
            <v>34655</v>
          </cell>
          <cell r="B1053" t="str">
            <v>CANALETA ESTRUTURAL CERAMICA, 14 X 19 X 39 CM, 6,0 MPA (NBR 15270)</v>
          </cell>
          <cell r="C1053" t="str">
            <v xml:space="preserve">UN    </v>
          </cell>
          <cell r="D1053">
            <v>2.91</v>
          </cell>
        </row>
        <row r="1054">
          <cell r="A1054">
            <v>40607</v>
          </cell>
          <cell r="B1054" t="str">
            <v>CANOPLA ACABAMENTO CROMADO PARA INSTALACAO DE SPRINKLER, SOB FORRO, 15 MM</v>
          </cell>
          <cell r="C1054" t="str">
            <v xml:space="preserve">UN    </v>
          </cell>
          <cell r="D1054">
            <v>3.51</v>
          </cell>
        </row>
        <row r="1055">
          <cell r="A1055">
            <v>585</v>
          </cell>
          <cell r="B1055" t="str">
            <v>CANTONEIRA "U" ALUMINIO ABAS IGUAIS 1 ", E = 3/32 "</v>
          </cell>
          <cell r="C1055" t="str">
            <v xml:space="preserve">KG    </v>
          </cell>
          <cell r="D1055">
            <v>16.559999999999999</v>
          </cell>
        </row>
        <row r="1056">
          <cell r="A1056">
            <v>4777</v>
          </cell>
          <cell r="B1056" t="str">
            <v>CANTONEIRA ACO ABAS IGUAIS (QUALQUER BITOLA), ESPESSURA ENTRE 1/8" E 1/4"</v>
          </cell>
          <cell r="C1056" t="str">
            <v xml:space="preserve">KG    </v>
          </cell>
          <cell r="D1056">
            <v>4.1100000000000003</v>
          </cell>
        </row>
        <row r="1057">
          <cell r="A1057">
            <v>587</v>
          </cell>
          <cell r="B1057" t="str">
            <v>CANTONEIRA ALUMINIO ABAS DESIGUAIS 1" X 3/4 ", E = 1/8 "</v>
          </cell>
          <cell r="C1057" t="str">
            <v xml:space="preserve">KG    </v>
          </cell>
          <cell r="D1057">
            <v>17.75</v>
          </cell>
        </row>
        <row r="1058">
          <cell r="A1058">
            <v>590</v>
          </cell>
          <cell r="B1058" t="str">
            <v>CANTONEIRA ALUMINIO ABAS DESIGUAIS 2 1/2" X 1/2 ", E = 3/16 "</v>
          </cell>
          <cell r="C1058" t="str">
            <v xml:space="preserve">KG    </v>
          </cell>
          <cell r="D1058">
            <v>17.149999999999999</v>
          </cell>
        </row>
        <row r="1059">
          <cell r="A1059">
            <v>592</v>
          </cell>
          <cell r="B1059" t="str">
            <v>CANTONEIRA ALUMINIO ABAS IGUAIS 1 ", E = 1/8 ", 25,40 X 3,17 MM (0,408 KG/M)</v>
          </cell>
          <cell r="C1059" t="str">
            <v xml:space="preserve">KG    </v>
          </cell>
          <cell r="D1059">
            <v>17.75</v>
          </cell>
        </row>
        <row r="1060">
          <cell r="A1060">
            <v>586</v>
          </cell>
          <cell r="B1060" t="str">
            <v>CANTONEIRA ALUMINIO ABAS IGUAIS 1 ", E = 3 /16 "</v>
          </cell>
          <cell r="C1060" t="str">
            <v xml:space="preserve">M     </v>
          </cell>
          <cell r="D1060">
            <v>10.43</v>
          </cell>
        </row>
        <row r="1061">
          <cell r="A1061">
            <v>591</v>
          </cell>
          <cell r="B1061" t="str">
            <v>CANTONEIRA ALUMINIO ABAS IGUAIS 1 1/2 ", E = 3/16 "</v>
          </cell>
          <cell r="C1061" t="str">
            <v xml:space="preserve">KG    </v>
          </cell>
          <cell r="D1061">
            <v>16.559999999999999</v>
          </cell>
        </row>
        <row r="1062">
          <cell r="A1062">
            <v>588</v>
          </cell>
          <cell r="B1062" t="str">
            <v>CANTONEIRA ALUMINIO ABAS IGUAIS 1 1/4 ", E = 3/16 "</v>
          </cell>
          <cell r="C1062" t="str">
            <v xml:space="preserve">M     </v>
          </cell>
          <cell r="D1062">
            <v>16.5</v>
          </cell>
        </row>
        <row r="1063">
          <cell r="A1063">
            <v>589</v>
          </cell>
          <cell r="B1063" t="str">
            <v>CANTONEIRA ALUMINIO ABAS IGUAIS 2 ", E = 1/4 "</v>
          </cell>
          <cell r="C1063" t="str">
            <v xml:space="preserve">M     </v>
          </cell>
          <cell r="D1063">
            <v>27.9</v>
          </cell>
        </row>
        <row r="1064">
          <cell r="A1064">
            <v>584</v>
          </cell>
          <cell r="B1064" t="str">
            <v>CANTONEIRA ALUMINIO ABAS IGUAIS 2 ", E = 1/8 "</v>
          </cell>
          <cell r="C1064" t="str">
            <v xml:space="preserve">M     </v>
          </cell>
          <cell r="D1064">
            <v>17.63</v>
          </cell>
        </row>
        <row r="1065">
          <cell r="A1065">
            <v>4912</v>
          </cell>
          <cell r="B1065" t="str">
            <v>CANTONEIRA DE ACO 3 "  X  3 "  X  1/4 "</v>
          </cell>
          <cell r="C1065" t="str">
            <v xml:space="preserve">KG    </v>
          </cell>
          <cell r="D1065">
            <v>4.78</v>
          </cell>
        </row>
        <row r="1066">
          <cell r="A1066">
            <v>574</v>
          </cell>
          <cell r="B1066" t="str">
            <v>CANTONEIRA FERRO GALVANIZADO DE ABAS IGUAIS, 1 1/2" X 1/4" (L X E), 3,40 KG/M</v>
          </cell>
          <cell r="C1066" t="str">
            <v xml:space="preserve">M     </v>
          </cell>
          <cell r="D1066">
            <v>20.7</v>
          </cell>
        </row>
        <row r="1067">
          <cell r="A1067">
            <v>567</v>
          </cell>
          <cell r="B1067" t="str">
            <v>CANTONEIRA FERRO GALVANIZADO DE ABAS IGUAIS, 1" X 1/8" (L X E) , 1,20KG/M</v>
          </cell>
          <cell r="C1067" t="str">
            <v xml:space="preserve">M     </v>
          </cell>
          <cell r="D1067">
            <v>7.67</v>
          </cell>
        </row>
        <row r="1068">
          <cell r="A1068">
            <v>568</v>
          </cell>
          <cell r="B1068" t="str">
            <v>CANTONEIRA FERRO GALVANIZADO DE ABAS IGUAIS, 2" X 3/8" (L X E), 6,9 KG/M</v>
          </cell>
          <cell r="C1068" t="str">
            <v xml:space="preserve">M     </v>
          </cell>
          <cell r="D1068">
            <v>46.43</v>
          </cell>
        </row>
        <row r="1069">
          <cell r="A1069">
            <v>569</v>
          </cell>
          <cell r="B1069" t="str">
            <v>CANTONEIRA FERRO GALVANIZADO DE ABAS IGUAIS, 3/4" X 1/8" (L X E)</v>
          </cell>
          <cell r="C1069" t="str">
            <v xml:space="preserve">KG    </v>
          </cell>
          <cell r="D1069">
            <v>6.46</v>
          </cell>
        </row>
        <row r="1070">
          <cell r="A1070">
            <v>1165</v>
          </cell>
          <cell r="B1070" t="str">
            <v>CAP OU TAMPAO DE FERRO GALVANIZADO, COM ROSCA BSP, DE 1 1/2"</v>
          </cell>
          <cell r="C1070" t="str">
            <v xml:space="preserve">UN    </v>
          </cell>
          <cell r="D1070">
            <v>8.57</v>
          </cell>
        </row>
        <row r="1071">
          <cell r="A1071">
            <v>1164</v>
          </cell>
          <cell r="B1071" t="str">
            <v>CAP OU TAMPAO DE FERRO GALVANIZADO, COM ROSCA BSP, DE 1 1/4"</v>
          </cell>
          <cell r="C1071" t="str">
            <v xml:space="preserve">UN    </v>
          </cell>
          <cell r="D1071">
            <v>6.94</v>
          </cell>
        </row>
        <row r="1072">
          <cell r="A1072">
            <v>1162</v>
          </cell>
          <cell r="B1072" t="str">
            <v>CAP OU TAMPAO DE FERRO GALVANIZADO, COM ROSCA BSP, DE 1/2"</v>
          </cell>
          <cell r="C1072" t="str">
            <v xml:space="preserve">UN    </v>
          </cell>
          <cell r="D1072">
            <v>2.41</v>
          </cell>
        </row>
        <row r="1073">
          <cell r="A1073">
            <v>12395</v>
          </cell>
          <cell r="B1073" t="str">
            <v>CAP OU TAMPAO DE FERRO GALVANIZADO, COM ROSCA BSP, DE 1/4"</v>
          </cell>
          <cell r="C1073" t="str">
            <v xml:space="preserve">UN    </v>
          </cell>
          <cell r="D1073">
            <v>2.34</v>
          </cell>
        </row>
        <row r="1074">
          <cell r="A1074">
            <v>1170</v>
          </cell>
          <cell r="B1074" t="str">
            <v>CAP OU TAMPAO DE FERRO GALVANIZADO, COM ROSCA BSP, DE 1"</v>
          </cell>
          <cell r="C1074" t="str">
            <v xml:space="preserve">UN    </v>
          </cell>
          <cell r="D1074">
            <v>4.55</v>
          </cell>
        </row>
        <row r="1075">
          <cell r="A1075">
            <v>1169</v>
          </cell>
          <cell r="B1075" t="str">
            <v>CAP OU TAMPAO DE FERRO GALVANIZADO, COM ROSCA BSP, DE 2 1/2"</v>
          </cell>
          <cell r="C1075" t="str">
            <v xml:space="preserve">UN    </v>
          </cell>
          <cell r="D1075">
            <v>22.33</v>
          </cell>
        </row>
        <row r="1076">
          <cell r="A1076">
            <v>1166</v>
          </cell>
          <cell r="B1076" t="str">
            <v>CAP OU TAMPAO DE FERRO GALVANIZADO, COM ROSCA BSP, DE 2"</v>
          </cell>
          <cell r="C1076" t="str">
            <v xml:space="preserve">UN    </v>
          </cell>
          <cell r="D1076">
            <v>12.38</v>
          </cell>
        </row>
        <row r="1077">
          <cell r="A1077">
            <v>1163</v>
          </cell>
          <cell r="B1077" t="str">
            <v>CAP OU TAMPAO DE FERRO GALVANIZADO, COM ROSCA BSP, DE 3/4"</v>
          </cell>
          <cell r="C1077" t="str">
            <v xml:space="preserve">UN    </v>
          </cell>
          <cell r="D1077">
            <v>3.12</v>
          </cell>
        </row>
        <row r="1078">
          <cell r="A1078">
            <v>12396</v>
          </cell>
          <cell r="B1078" t="str">
            <v>CAP OU TAMPAO DE FERRO GALVANIZADO, COM ROSCA BSP, DE 3/8"</v>
          </cell>
          <cell r="C1078" t="str">
            <v xml:space="preserve">UN    </v>
          </cell>
          <cell r="D1078">
            <v>2.34</v>
          </cell>
        </row>
        <row r="1079">
          <cell r="A1079">
            <v>1168</v>
          </cell>
          <cell r="B1079" t="str">
            <v>CAP OU TAMPAO DE FERRO GALVANIZADO, COM ROSCA BSP, DE 3"</v>
          </cell>
          <cell r="C1079" t="str">
            <v xml:space="preserve">UN    </v>
          </cell>
          <cell r="D1079">
            <v>31.83</v>
          </cell>
        </row>
        <row r="1080">
          <cell r="A1080">
            <v>1167</v>
          </cell>
          <cell r="B1080" t="str">
            <v>CAP OU TAMPAO DE FERRO GALVANIZADO, COM ROSCA BSP, DE 4"</v>
          </cell>
          <cell r="C1080" t="str">
            <v xml:space="preserve">UN    </v>
          </cell>
          <cell r="D1080">
            <v>53.24</v>
          </cell>
        </row>
        <row r="1081">
          <cell r="A1081">
            <v>36331</v>
          </cell>
          <cell r="B1081" t="str">
            <v>CAP PPR DN 20 MM, PARA AGUA QUENTE PREDIAL</v>
          </cell>
          <cell r="C1081" t="str">
            <v xml:space="preserve">UN    </v>
          </cell>
          <cell r="D1081">
            <v>1.2</v>
          </cell>
        </row>
        <row r="1082">
          <cell r="A1082">
            <v>36346</v>
          </cell>
          <cell r="B1082" t="str">
            <v>CAP PPR DN 25 MM, PARA AGUA QUENTE PREDIAL</v>
          </cell>
          <cell r="C1082" t="str">
            <v xml:space="preserve">UN    </v>
          </cell>
          <cell r="D1082">
            <v>2.0699999999999998</v>
          </cell>
        </row>
        <row r="1083">
          <cell r="A1083">
            <v>1210</v>
          </cell>
          <cell r="B1083" t="str">
            <v>CAP PVC, ROSCAVEL, 1 1/2",  AGUA FRIA PREDIAL</v>
          </cell>
          <cell r="C1083" t="str">
            <v xml:space="preserve">UN    </v>
          </cell>
          <cell r="D1083">
            <v>7.53</v>
          </cell>
        </row>
        <row r="1084">
          <cell r="A1084">
            <v>1203</v>
          </cell>
          <cell r="B1084" t="str">
            <v>CAP PVC, ROSCAVEL, 1 1/4",  AGUA FRIA PREDIAL</v>
          </cell>
          <cell r="C1084" t="str">
            <v xml:space="preserve">UN    </v>
          </cell>
          <cell r="D1084">
            <v>7.3</v>
          </cell>
        </row>
        <row r="1085">
          <cell r="A1085">
            <v>1197</v>
          </cell>
          <cell r="B1085" t="str">
            <v>CAP PVC, ROSCAVEL, 1/2", PARA AGUA FRIA PREDIAL</v>
          </cell>
          <cell r="C1085" t="str">
            <v xml:space="preserve">UN    </v>
          </cell>
          <cell r="D1085">
            <v>0.93</v>
          </cell>
        </row>
        <row r="1086">
          <cell r="A1086">
            <v>1202</v>
          </cell>
          <cell r="B1086" t="str">
            <v>CAP PVC, ROSCAVEL, 1",  PARA AGUA FRIA PREDIAL</v>
          </cell>
          <cell r="C1086" t="str">
            <v xml:space="preserve">UN    </v>
          </cell>
          <cell r="D1086">
            <v>2.5099999999999998</v>
          </cell>
        </row>
        <row r="1087">
          <cell r="A1087">
            <v>1188</v>
          </cell>
          <cell r="B1087" t="str">
            <v>CAP PVC, ROSCAVEL, 2 1/2",  AGUA FRIA PREDIAL</v>
          </cell>
          <cell r="C1087" t="str">
            <v xml:space="preserve">UN    </v>
          </cell>
          <cell r="D1087">
            <v>14.83</v>
          </cell>
        </row>
        <row r="1088">
          <cell r="A1088">
            <v>1211</v>
          </cell>
          <cell r="B1088" t="str">
            <v>CAP PVC, ROSCAVEL, 2",  AGUA FRIA PREDIAL</v>
          </cell>
          <cell r="C1088" t="str">
            <v xml:space="preserve">UN    </v>
          </cell>
          <cell r="D1088">
            <v>7.66</v>
          </cell>
        </row>
        <row r="1089">
          <cell r="A1089">
            <v>1198</v>
          </cell>
          <cell r="B1089" t="str">
            <v>CAP PVC, ROSCAVEL, 3/4",  PARA AGUA FRIA PREDIAL</v>
          </cell>
          <cell r="C1089" t="str">
            <v xml:space="preserve">UN    </v>
          </cell>
          <cell r="D1089">
            <v>1.38</v>
          </cell>
        </row>
        <row r="1090">
          <cell r="A1090">
            <v>1199</v>
          </cell>
          <cell r="B1090" t="str">
            <v>CAP PVC, ROSCAVEL, 3",  AGUA FRIA PREDIAL</v>
          </cell>
          <cell r="C1090" t="str">
            <v xml:space="preserve">UN    </v>
          </cell>
          <cell r="D1090">
            <v>19.38</v>
          </cell>
        </row>
        <row r="1091">
          <cell r="A1091">
            <v>20088</v>
          </cell>
          <cell r="B1091" t="str">
            <v>CAP PVC, SERIE R, DN 100 MM, PARA ESGOTO PREDIAL</v>
          </cell>
          <cell r="C1091" t="str">
            <v xml:space="preserve">UN    </v>
          </cell>
          <cell r="D1091">
            <v>8.7899999999999991</v>
          </cell>
        </row>
        <row r="1092">
          <cell r="A1092">
            <v>20089</v>
          </cell>
          <cell r="B1092" t="str">
            <v>CAP PVC, SERIE R, DN 150 MM, PARA ESGOTO PREDIAL</v>
          </cell>
          <cell r="C1092" t="str">
            <v xml:space="preserve">UN    </v>
          </cell>
          <cell r="D1092">
            <v>41.91</v>
          </cell>
        </row>
        <row r="1093">
          <cell r="A1093">
            <v>20087</v>
          </cell>
          <cell r="B1093" t="str">
            <v>CAP PVC, SERIE R, DN 75 MM, PARA ESGOTO PREDIAL</v>
          </cell>
          <cell r="C1093" t="str">
            <v xml:space="preserve">UN    </v>
          </cell>
          <cell r="D1093">
            <v>6.33</v>
          </cell>
        </row>
        <row r="1094">
          <cell r="A1094">
            <v>1200</v>
          </cell>
          <cell r="B1094" t="str">
            <v>CAP PVC, SOLDAVEL, DN 100 MM, SERIE NORMAL, PARA ESGOTO PREDIAL</v>
          </cell>
          <cell r="C1094" t="str">
            <v xml:space="preserve">UN    </v>
          </cell>
          <cell r="D1094">
            <v>5.14</v>
          </cell>
        </row>
        <row r="1095">
          <cell r="A1095">
            <v>12909</v>
          </cell>
          <cell r="B1095" t="str">
            <v>CAP PVC, SOLDAVEL, DN 50 MM, SERIE NORMAL, PARA ESGOTO PREDIAL</v>
          </cell>
          <cell r="C1095" t="str">
            <v xml:space="preserve">UN    </v>
          </cell>
          <cell r="D1095">
            <v>2.33</v>
          </cell>
        </row>
        <row r="1096">
          <cell r="A1096">
            <v>12910</v>
          </cell>
          <cell r="B1096" t="str">
            <v>CAP PVC, SOLDAVEL, DN 75 MM, SERIE NORMAL, PARA ESGOTO PREDIAL</v>
          </cell>
          <cell r="C1096" t="str">
            <v xml:space="preserve">UN    </v>
          </cell>
          <cell r="D1096">
            <v>3.89</v>
          </cell>
        </row>
        <row r="1097">
          <cell r="A1097">
            <v>1184</v>
          </cell>
          <cell r="B1097" t="str">
            <v>CAP PVC, SOLDAVEL, 110 MM, PARA AGUA FRIA PREDIAL</v>
          </cell>
          <cell r="C1097" t="str">
            <v xml:space="preserve">UN    </v>
          </cell>
          <cell r="D1097">
            <v>47.65</v>
          </cell>
        </row>
        <row r="1098">
          <cell r="A1098">
            <v>1191</v>
          </cell>
          <cell r="B1098" t="str">
            <v>CAP PVC, SOLDAVEL, 20 MM, PARA AGUA FRIA PREDIAL</v>
          </cell>
          <cell r="C1098" t="str">
            <v xml:space="preserve">UN    </v>
          </cell>
          <cell r="D1098">
            <v>0.67</v>
          </cell>
        </row>
        <row r="1099">
          <cell r="A1099">
            <v>1185</v>
          </cell>
          <cell r="B1099" t="str">
            <v>CAP PVC, SOLDAVEL, 25 MM, PARA AGUA FRIA PREDIAL</v>
          </cell>
          <cell r="C1099" t="str">
            <v xml:space="preserve">UN    </v>
          </cell>
          <cell r="D1099">
            <v>0.77</v>
          </cell>
        </row>
        <row r="1100">
          <cell r="A1100">
            <v>1189</v>
          </cell>
          <cell r="B1100" t="str">
            <v>CAP PVC, SOLDAVEL, 32 MM, PARA AGUA FRIA PREDIAL</v>
          </cell>
          <cell r="C1100" t="str">
            <v xml:space="preserve">UN    </v>
          </cell>
          <cell r="D1100">
            <v>1.34</v>
          </cell>
        </row>
        <row r="1101">
          <cell r="A1101">
            <v>1193</v>
          </cell>
          <cell r="B1101" t="str">
            <v>CAP PVC, SOLDAVEL, 40 MM, PARA AGUA FRIA PREDIAL</v>
          </cell>
          <cell r="C1101" t="str">
            <v xml:space="preserve">UN    </v>
          </cell>
          <cell r="D1101">
            <v>2.58</v>
          </cell>
        </row>
        <row r="1102">
          <cell r="A1102">
            <v>1194</v>
          </cell>
          <cell r="B1102" t="str">
            <v>CAP PVC, SOLDAVEL, 50 MM, PARA AGUA FRIA PREDIAL</v>
          </cell>
          <cell r="C1102" t="str">
            <v xml:space="preserve">UN    </v>
          </cell>
          <cell r="D1102">
            <v>4.88</v>
          </cell>
        </row>
        <row r="1103">
          <cell r="A1103">
            <v>1195</v>
          </cell>
          <cell r="B1103" t="str">
            <v>CAP PVC, SOLDAVEL, 60 MM, PARA AGUA FRIA PREDIAL</v>
          </cell>
          <cell r="C1103" t="str">
            <v xml:space="preserve">UN    </v>
          </cell>
          <cell r="D1103">
            <v>7.35</v>
          </cell>
        </row>
        <row r="1104">
          <cell r="A1104">
            <v>1204</v>
          </cell>
          <cell r="B1104" t="str">
            <v>CAP PVC, SOLDAVEL, 75 MM, PARA AGUA FRIA PREDIAL</v>
          </cell>
          <cell r="C1104" t="str">
            <v xml:space="preserve">UN    </v>
          </cell>
          <cell r="D1104">
            <v>13.36</v>
          </cell>
        </row>
        <row r="1105">
          <cell r="A1105">
            <v>1205</v>
          </cell>
          <cell r="B1105" t="str">
            <v>CAP PVC, SOLDAVEL, 85 MM, PARA AGUA FRIA PREDIAL</v>
          </cell>
          <cell r="C1105" t="str">
            <v xml:space="preserve">UN    </v>
          </cell>
          <cell r="D1105">
            <v>31.7</v>
          </cell>
        </row>
        <row r="1106">
          <cell r="A1106">
            <v>1207</v>
          </cell>
          <cell r="B1106" t="str">
            <v>CAP, PVC PBA, JE, DN 100 / DE 110 MM,  PARA REDE DE AGUA (NBR 10351)</v>
          </cell>
          <cell r="C1106" t="str">
            <v xml:space="preserve">UN    </v>
          </cell>
          <cell r="D1106">
            <v>24.78</v>
          </cell>
        </row>
        <row r="1107">
          <cell r="A1107">
            <v>1206</v>
          </cell>
          <cell r="B1107" t="str">
            <v>CAP, PVC PBA, JE, DN 50 / DE 60 MM,  PARA REDE DE AGUA (NBR 10351)</v>
          </cell>
          <cell r="C1107" t="str">
            <v xml:space="preserve">UN    </v>
          </cell>
          <cell r="D1107">
            <v>6.21</v>
          </cell>
        </row>
        <row r="1108">
          <cell r="A1108">
            <v>1183</v>
          </cell>
          <cell r="B1108" t="str">
            <v>CAP, PVC PBA, JE, DN 75 / DE 85 MM,  PARA REDE DE AGUA (NBR 10351)</v>
          </cell>
          <cell r="C1108" t="str">
            <v xml:space="preserve">UN    </v>
          </cell>
          <cell r="D1108">
            <v>16.18</v>
          </cell>
        </row>
        <row r="1109">
          <cell r="A1109">
            <v>42685</v>
          </cell>
          <cell r="B1109" t="str">
            <v>CAP, PVC, JE, OCRE, DN 150 MM (CONEXAO PARA TUBO COLETOR DE ESGOTO)</v>
          </cell>
          <cell r="C1109" t="str">
            <v xml:space="preserve">UN    </v>
          </cell>
          <cell r="D1109">
            <v>45.73</v>
          </cell>
        </row>
        <row r="1110">
          <cell r="A1110">
            <v>42686</v>
          </cell>
          <cell r="B1110" t="str">
            <v>CAP, PVC, JE, OCRE, DN 200 MM (CONEXAO PARA TUBO COLETOR DE ESGOTO)</v>
          </cell>
          <cell r="C1110" t="str">
            <v xml:space="preserve">UN    </v>
          </cell>
          <cell r="D1110">
            <v>71.19</v>
          </cell>
        </row>
        <row r="1111">
          <cell r="A1111">
            <v>12894</v>
          </cell>
          <cell r="B1111" t="str">
            <v>CAPA PARA CHUVA EM PVC COM FORRO DE POLIESTER, COM CAPUZ (AMARELA OU AZUL)</v>
          </cell>
          <cell r="C1111" t="str">
            <v xml:space="preserve">UN    </v>
          </cell>
          <cell r="D1111">
            <v>16.77</v>
          </cell>
        </row>
        <row r="1112">
          <cell r="A1112">
            <v>12895</v>
          </cell>
          <cell r="B1112" t="str">
            <v>CAPACETE DE SEGURANCA ABA FRONTAL COM SUSPENSAO DE POLIETILENO, SEM JUGULAR (CLASSE B)</v>
          </cell>
          <cell r="C1112" t="str">
            <v xml:space="preserve">UN    </v>
          </cell>
          <cell r="D1112">
            <v>12.9</v>
          </cell>
        </row>
        <row r="1113">
          <cell r="A1113">
            <v>1631</v>
          </cell>
          <cell r="B1113" t="str">
            <v>CAPACITOR TRIFASICO, POTENCIA 2,5 KVAR, TENSAO 220 V, FORNECIDO COM CAPA PROTETORA, RESISTOR INTERNO A UNIDADE CAPACITIVA</v>
          </cell>
          <cell r="C1113" t="str">
            <v xml:space="preserve">UN    </v>
          </cell>
          <cell r="D1113">
            <v>100.14</v>
          </cell>
        </row>
        <row r="1114">
          <cell r="A1114">
            <v>1633</v>
          </cell>
          <cell r="B1114" t="str">
            <v>CAPACITOR TRIFASICO, POTENCIA 5 KVAR, TENSAO 220 V, FORNECIDO COM CAPA PROTETORA, RESISTOR INTERNO A UNIDADE CAPACITIVA</v>
          </cell>
          <cell r="C1114" t="str">
            <v xml:space="preserve">UN    </v>
          </cell>
          <cell r="D1114">
            <v>170.15</v>
          </cell>
        </row>
        <row r="1115">
          <cell r="A1115">
            <v>10818</v>
          </cell>
          <cell r="B1115" t="str">
            <v>CAPIM BRAQUIARIA DECUMBENS/ BRAQUIARINHA, VC *70*% MINIMO</v>
          </cell>
          <cell r="C1115" t="str">
            <v xml:space="preserve">KG    </v>
          </cell>
          <cell r="D1115">
            <v>26.28</v>
          </cell>
        </row>
        <row r="1116">
          <cell r="A1116">
            <v>39359</v>
          </cell>
          <cell r="B1116" t="str">
            <v>CARENAGEM /TAMPA, EM PLASTICO, COR BRANCA, UTILIZADO EM KIT CHASSI METALICO PARA INSTALACAO HIDRAULICA DE CUBA SIMPLES SEM MAQUINA DE LAVAR ROUPA, LARGURA *355* MM X ALTURA *670* MM (COM FUROS E DEMAIS ENCAIXES)</v>
          </cell>
          <cell r="C1116" t="str">
            <v xml:space="preserve">UN    </v>
          </cell>
          <cell r="D1116">
            <v>19.09</v>
          </cell>
        </row>
        <row r="1117">
          <cell r="A1117">
            <v>39360</v>
          </cell>
          <cell r="B1117" t="str">
            <v>CARENAGEM /TAMPA, EM PLASTICO, COR BRANCA, UTILIZADO EM KIT CHASSI METALICO PARA INSTALACAO HIDRAULICA DE TANQUE COM MAQUINA DE LAVAR ROUPA, LARGURA *360* MM X ALTURA *470* MM (COM FUROS E DEMAIS ENCAIXES)</v>
          </cell>
          <cell r="C1117" t="str">
            <v xml:space="preserve">UN    </v>
          </cell>
          <cell r="D1117">
            <v>17.350000000000001</v>
          </cell>
        </row>
        <row r="1118">
          <cell r="A1118">
            <v>10710</v>
          </cell>
          <cell r="B1118" t="str">
            <v>CARPETE DE NYLON EM MANTA PARA TRAFEGO COMERCIAL PESADO, E = 6 A 7 MM (INSTALADO)</v>
          </cell>
          <cell r="C1118" t="str">
            <v xml:space="preserve">M2    </v>
          </cell>
          <cell r="D1118">
            <v>88.9</v>
          </cell>
        </row>
        <row r="1119">
          <cell r="A1119">
            <v>10709</v>
          </cell>
          <cell r="B1119" t="str">
            <v>CARPETE DE NYLON EM MANTA PARA TRAFEGO COMERCIAL PESADO, E = 9 A 10 MM (INSTALADO)</v>
          </cell>
          <cell r="C1119" t="str">
            <v xml:space="preserve">M2    </v>
          </cell>
          <cell r="D1119">
            <v>109.21</v>
          </cell>
        </row>
        <row r="1120">
          <cell r="A1120">
            <v>39636</v>
          </cell>
          <cell r="B1120" t="str">
            <v>CARPETE DE NYLON EM PLACAS 50 X 50 CM PARA TRAFEGO COMERCIAL PESADO, E = 6,5 MM (INSTALADO)</v>
          </cell>
          <cell r="C1120" t="str">
            <v xml:space="preserve">M2    </v>
          </cell>
          <cell r="D1120">
            <v>111.52</v>
          </cell>
        </row>
        <row r="1121">
          <cell r="A1121">
            <v>10708</v>
          </cell>
          <cell r="B1121" t="str">
            <v>CARPETE DE POLIESTER EM MANTA PARA TRAFEGO COMERCIAL PESADO, E = 4 A 5 MM (INSTALADO)</v>
          </cell>
          <cell r="C1121" t="str">
            <v xml:space="preserve">M2    </v>
          </cell>
          <cell r="D1121">
            <v>34.409999999999997</v>
          </cell>
        </row>
        <row r="1122">
          <cell r="A1122">
            <v>39635</v>
          </cell>
          <cell r="B1122" t="str">
            <v>CARPETE DE POLIPROPILENO EM MANTA PARA TRAFEGO COMERCIAL MEDIO, E = 5 A 6 MM (INSTALADO)</v>
          </cell>
          <cell r="C1122" t="str">
            <v xml:space="preserve">M2    </v>
          </cell>
          <cell r="D1122">
            <v>58.59</v>
          </cell>
        </row>
        <row r="1123">
          <cell r="A1123">
            <v>6117</v>
          </cell>
          <cell r="B1123" t="str">
            <v>CARPINTEIRO AUXILIAR</v>
          </cell>
          <cell r="C1123" t="str">
            <v xml:space="preserve">H     </v>
          </cell>
          <cell r="D1123">
            <v>10.19</v>
          </cell>
        </row>
        <row r="1124">
          <cell r="A1124">
            <v>40913</v>
          </cell>
          <cell r="B1124" t="str">
            <v>CARPINTEIRO AUXILIAR (MENSALISTA)</v>
          </cell>
          <cell r="C1124" t="str">
            <v xml:space="preserve">MES   </v>
          </cell>
          <cell r="D1124">
            <v>1804.77</v>
          </cell>
        </row>
        <row r="1125">
          <cell r="A1125">
            <v>1214</v>
          </cell>
          <cell r="B1125" t="str">
            <v>CARPINTEIRO DE ESQUADRIAS</v>
          </cell>
          <cell r="C1125" t="str">
            <v xml:space="preserve">H     </v>
          </cell>
          <cell r="D1125">
            <v>14.12</v>
          </cell>
        </row>
        <row r="1126">
          <cell r="A1126">
            <v>40915</v>
          </cell>
          <cell r="B1126" t="str">
            <v>CARPINTEIRO DE ESQUADRIAS (MENSALISTA)</v>
          </cell>
          <cell r="C1126" t="str">
            <v xml:space="preserve">MES   </v>
          </cell>
          <cell r="D1126">
            <v>2501.3000000000002</v>
          </cell>
        </row>
        <row r="1127">
          <cell r="A1127">
            <v>1213</v>
          </cell>
          <cell r="B1127" t="str">
            <v>CARPINTEIRO DE FORMAS</v>
          </cell>
          <cell r="C1127" t="str">
            <v xml:space="preserve">H     </v>
          </cell>
          <cell r="D1127">
            <v>12.95</v>
          </cell>
        </row>
        <row r="1128">
          <cell r="A1128">
            <v>40914</v>
          </cell>
          <cell r="B1128" t="str">
            <v>CARPINTEIRO DE FORMAS (MENSALISTA)</v>
          </cell>
          <cell r="C1128" t="str">
            <v xml:space="preserve">MES   </v>
          </cell>
          <cell r="D1128">
            <v>2290.7399999999998</v>
          </cell>
        </row>
        <row r="1129">
          <cell r="A1129">
            <v>5091</v>
          </cell>
          <cell r="B1129" t="str">
            <v>CARRANCA PARA JANELA VENEZIANA DE ABRIR, EM LATAO CROMADO, SIMPLES, PARA APARAFUSAR NA PAREDE</v>
          </cell>
          <cell r="C1129" t="str">
            <v xml:space="preserve">UN    </v>
          </cell>
          <cell r="D1129">
            <v>15.49</v>
          </cell>
        </row>
        <row r="1130">
          <cell r="A1130">
            <v>14615</v>
          </cell>
          <cell r="B1130" t="str">
            <v>CARRINHO COM 2 PNEUS PARA TRANSPORTAR TUBO CONCRETO, ALTURA ATE 1,0 M E DIAMETRO ATE 1000MM, COM ESTRUTURA EM PERFIL OU TUBO METALICO</v>
          </cell>
          <cell r="C1130" t="str">
            <v xml:space="preserve">UN    </v>
          </cell>
          <cell r="D1130">
            <v>3298.47</v>
          </cell>
        </row>
        <row r="1131">
          <cell r="A1131">
            <v>2711</v>
          </cell>
          <cell r="B1131" t="str">
            <v>CARRINHO DE MAO DE ACO CAPACIDADE 50 A 60 L, PNEU COM CAMARA</v>
          </cell>
          <cell r="C1131" t="str">
            <v xml:space="preserve">UN    </v>
          </cell>
          <cell r="D1131">
            <v>104</v>
          </cell>
        </row>
        <row r="1132">
          <cell r="A1132">
            <v>37727</v>
          </cell>
          <cell r="B1132" t="str">
            <v>CARROCERIA FIXA ABERTA DE MADEIRA PARA TRANSPORTE GERAL DE CARGA SECA DIMENSOES APROXIMADAS 2,25 X 4,10 X 0,50 M (INCLUI MONTAGEM, NAO INCLUI CAMINHAO)</v>
          </cell>
          <cell r="C1132" t="str">
            <v xml:space="preserve">UN    </v>
          </cell>
          <cell r="D1132">
            <v>9620</v>
          </cell>
        </row>
        <row r="1133">
          <cell r="A1133">
            <v>37728</v>
          </cell>
          <cell r="B1133" t="str">
            <v>CARROCERIA FIXA ABERTA DE MADEIRA PARA TRANSPORTE GERAL DE CARGA SECA DIMENSOES APROXIMADAS 2,5 X 5,5 X 0,50 M (INCLUI MONTAGEM, NAO INCLUI CAMINHAO)</v>
          </cell>
          <cell r="C1133" t="str">
            <v xml:space="preserve">UN    </v>
          </cell>
          <cell r="D1133">
            <v>13050.9</v>
          </cell>
        </row>
        <row r="1134">
          <cell r="A1134">
            <v>37729</v>
          </cell>
          <cell r="B1134" t="str">
            <v>CARROCERIA FIXA ABERTA DE MADEIRA PARA TRANSPORTE GERAL DE CARGA SECA DIMENSOES APROXIMADAS 2,5 X 6,00 X 0,50 M (INCLUI MONTAGEM, NAO INCLUI CAMINHAO)</v>
          </cell>
          <cell r="C1134" t="str">
            <v xml:space="preserve">UN    </v>
          </cell>
          <cell r="D1134">
            <v>14127.27</v>
          </cell>
        </row>
        <row r="1135">
          <cell r="A1135">
            <v>37730</v>
          </cell>
          <cell r="B1135" t="str">
            <v>CARROCERIA FIXA ABERTA DE MADEIRA PARA TRANSPORTE GERAL DE CARGA SECA DIMENSOES APROXIMADAS 2,5 X 6,5 X 0,50 M (INCLUI MONTAGEM, NAO INCLUI CAMINHAO)</v>
          </cell>
          <cell r="C1135" t="str">
            <v xml:space="preserve">UN    </v>
          </cell>
          <cell r="D1135">
            <v>15203.63</v>
          </cell>
        </row>
        <row r="1136">
          <cell r="A1136">
            <v>37731</v>
          </cell>
          <cell r="B1136" t="str">
            <v>CARROCERIA FIXA ABERTA DE MADEIRA PARA TRANSPORTE GERAL DE CARGA SECA DIMENSOES APROXIMADAS 2,5 X 7,00 X 0,50 M (INCLUI MONTAGEM, NAO INCLUI CAMINHAO)</v>
          </cell>
          <cell r="C1136" t="str">
            <v xml:space="preserve">UN    </v>
          </cell>
          <cell r="D1136">
            <v>16280</v>
          </cell>
        </row>
        <row r="1137">
          <cell r="A1137">
            <v>37732</v>
          </cell>
          <cell r="B1137" t="str">
            <v>CARROCERIA FIXA ABERTA DE MADEIRA PARA TRANSPORTE GERAL DE CARGA SECA DIMENSOES APROXIMADAS 2,5 X 7,5 X 0,50 M (INCLUI MONTAGEM, NAO INCLUI CAMINHAO)</v>
          </cell>
          <cell r="C1137" t="str">
            <v xml:space="preserve">UN    </v>
          </cell>
          <cell r="D1137">
            <v>18567.27</v>
          </cell>
        </row>
        <row r="1138">
          <cell r="A1138">
            <v>42250</v>
          </cell>
          <cell r="B1138" t="str">
            <v>CARVAO ANTRACITO PARA FILTRO, GRAO VARIANDO DE 0,8 ATE 1,1 MM, COEFICIENTE DE UNIFORMIDADE MENOR QUE 1,7 MM</v>
          </cell>
          <cell r="C1138" t="str">
            <v xml:space="preserve">T     </v>
          </cell>
          <cell r="D1138">
            <v>1772.24</v>
          </cell>
        </row>
        <row r="1139">
          <cell r="A1139">
            <v>42256</v>
          </cell>
          <cell r="B1139" t="str">
            <v>CARVAO ANTRACITO PARA FILTRO, GRAO VARIANDO DE 0,8 ATE 1,1 MM, COEFICIENTE DE UNIFORMIDADE MENOR QUE 1,7 MM (DISTRIBUIDOR)</v>
          </cell>
          <cell r="C1139" t="str">
            <v xml:space="preserve">KG    </v>
          </cell>
          <cell r="D1139">
            <v>3.72</v>
          </cell>
        </row>
        <row r="1140">
          <cell r="A1140">
            <v>4743</v>
          </cell>
          <cell r="B1140" t="str">
            <v>CASCALHO DE CAVA</v>
          </cell>
          <cell r="C1140" t="str">
            <v xml:space="preserve">M3    </v>
          </cell>
          <cell r="D1140">
            <v>30.73</v>
          </cell>
        </row>
        <row r="1141">
          <cell r="A1141">
            <v>4744</v>
          </cell>
          <cell r="B1141" t="str">
            <v>CASCALHO DE RIO</v>
          </cell>
          <cell r="C1141" t="str">
            <v xml:space="preserve">M3    </v>
          </cell>
          <cell r="D1141">
            <v>40.17</v>
          </cell>
        </row>
        <row r="1142">
          <cell r="A1142">
            <v>4745</v>
          </cell>
          <cell r="B1142" t="str">
            <v>CASCALHO LAVADO</v>
          </cell>
          <cell r="C1142" t="str">
            <v xml:space="preserve">M3    </v>
          </cell>
          <cell r="D1142">
            <v>53.82</v>
          </cell>
        </row>
        <row r="1143">
          <cell r="A1143">
            <v>36496</v>
          </cell>
          <cell r="B1143" t="str">
            <v>CAVALETE PARA TALHA COM ESTRUTURA EM TUBO METALICO ALTURA MINIMA 3,2 M EQUIPADO COM RODAS DE BORRACHA PARA MOVIMENTACAO DE TUBOS DE CONCRETO NA CENTRAL DE PREMOLDADOS COM CAPACIDADE DE CARGA DE 3 TONELADAS</v>
          </cell>
          <cell r="C1143" t="str">
            <v xml:space="preserve">UN    </v>
          </cell>
          <cell r="D1143">
            <v>8374.74</v>
          </cell>
        </row>
        <row r="1144">
          <cell r="A1144">
            <v>10630</v>
          </cell>
          <cell r="B1144" t="str">
            <v>CAVALO MECANICO TRACAO 4X2, PESO BRUTO TOTAL COMBINADO 49000 KG, CAPACIDADE MAXIMA DE TRACAO *66000* KG, POTENCIA *360* CV (INCLUI CABINE E CHASSI, NAO INCLUI SEMIRREBOQUE)</v>
          </cell>
          <cell r="C1144" t="str">
            <v xml:space="preserve">UN    </v>
          </cell>
          <cell r="D1144">
            <v>353159.72</v>
          </cell>
        </row>
        <row r="1145">
          <cell r="A1145">
            <v>37762</v>
          </cell>
          <cell r="B1145" t="str">
            <v>CAVALO MECANICO TRACAO 4X2, PESO BRUTO TOTAL 16000 KG, CAPACIDADE MAXIMA DE TRACAO *36000* KG, DISTANCIA ENTRE EIXOS *3,56* M, POTENCIA *286* CV (INCLUI CABINE E CHASSI, NAO INCLUI SEMIRREBOQUE)</v>
          </cell>
          <cell r="C1145" t="str">
            <v xml:space="preserve">UN    </v>
          </cell>
          <cell r="D1145">
            <v>302883.53999999998</v>
          </cell>
        </row>
        <row r="1146">
          <cell r="A1146">
            <v>37763</v>
          </cell>
          <cell r="B1146" t="str">
            <v>CAVALO MECANICO TRACAO 4X2, PESO BRUTO TOTAL 16000 KG, CAPACIDADE MAXIMA DE TRACAO *45000* KG, DISTANCIA ENTRE EIXOS *3,56* M, POTENCIA *330* CV (INCLUI CABINE E CHASSI, NAO INCLUI SEMIRREBOQUE)</v>
          </cell>
          <cell r="C1146" t="str">
            <v xml:space="preserve">UN    </v>
          </cell>
          <cell r="D1146">
            <v>306562.27</v>
          </cell>
        </row>
        <row r="1147">
          <cell r="A1147">
            <v>41992</v>
          </cell>
          <cell r="B1147" t="str">
            <v>CAVALO MECANICO TRACAO 4X2, PESO BRUTO TOTAL 16000 KG, CAPACIDADE MAXIMA DE TRACAO *80000* KG, POTENCIA *380* CV (INCLUI CABINE E CHASSI, NAO INCLUI SEMIRREBOQUE)</v>
          </cell>
          <cell r="C1147" t="str">
            <v xml:space="preserve">UN    </v>
          </cell>
          <cell r="D1147">
            <v>348500</v>
          </cell>
        </row>
        <row r="1148">
          <cell r="A1148">
            <v>13215</v>
          </cell>
          <cell r="B1148" t="str">
            <v>CAVALO MECANICO TRACAO 6X2, PESO BRUTO TOTAL COMBINADO 56000 KG, CAPACIDADE MAXIMA DE TRACAO *66000* KG, POTENCIA *360* CV (INCLUI CABINE E CHASSI, NAO INCLUI SEMIRREBOQUE)</v>
          </cell>
          <cell r="C1148" t="str">
            <v xml:space="preserve">UN    </v>
          </cell>
          <cell r="D1148">
            <v>427347.81</v>
          </cell>
        </row>
        <row r="1149">
          <cell r="A1149">
            <v>4235</v>
          </cell>
          <cell r="B1149" t="str">
            <v>CAVOUQUEIRO OU OPERADOR DE PERFURATRIZ / ROMPEDOR</v>
          </cell>
          <cell r="C1149" t="str">
            <v xml:space="preserve">H     </v>
          </cell>
          <cell r="D1149">
            <v>7.69</v>
          </cell>
        </row>
        <row r="1150">
          <cell r="A1150">
            <v>40976</v>
          </cell>
          <cell r="B1150" t="str">
            <v>CAVOUQUEIRO OU OPERADOR DE PERFURATRIZ / ROMPEDOR (MENSALISTA)</v>
          </cell>
          <cell r="C1150" t="str">
            <v xml:space="preserve">MES   </v>
          </cell>
          <cell r="D1150">
            <v>1363.16</v>
          </cell>
        </row>
        <row r="1151">
          <cell r="A1151">
            <v>39013</v>
          </cell>
          <cell r="B1151" t="str">
            <v>CENTRALIZADOR DE BARRA DE ACO (CHUMBADOR TIPO CARAMBOLA), PARA ACO ATE 20 MM</v>
          </cell>
          <cell r="C1151" t="str">
            <v xml:space="preserve">UN    </v>
          </cell>
          <cell r="D1151">
            <v>0.9</v>
          </cell>
        </row>
        <row r="1152">
          <cell r="A1152">
            <v>41967</v>
          </cell>
          <cell r="B1152" t="str">
            <v>CERA  LIQUIDA</v>
          </cell>
          <cell r="C1152" t="str">
            <v xml:space="preserve">L     </v>
          </cell>
          <cell r="D1152">
            <v>6.79</v>
          </cell>
        </row>
        <row r="1153">
          <cell r="A1153">
            <v>12760</v>
          </cell>
          <cell r="B1153" t="str">
            <v>CHAPA ACO INOX AISI 304 NUMERO 4 (E = 6 MM), ACABAMENTO NUMERO 1 (LAMINADO A QUENTE, FOSCO)</v>
          </cell>
          <cell r="C1153" t="str">
            <v xml:space="preserve">M2    </v>
          </cell>
          <cell r="D1153">
            <v>936.21</v>
          </cell>
        </row>
        <row r="1154">
          <cell r="A1154">
            <v>12759</v>
          </cell>
          <cell r="B1154" t="str">
            <v>CHAPA ACO INOX AISI 304 NUMERO 9 (E = 4 MM), ACABAMENTO NUMERO 1 (LAMINADO A QUENTE, FOSCO)</v>
          </cell>
          <cell r="C1154" t="str">
            <v xml:space="preserve">M2    </v>
          </cell>
          <cell r="D1154">
            <v>624.13</v>
          </cell>
        </row>
        <row r="1155">
          <cell r="A1155">
            <v>40424</v>
          </cell>
          <cell r="B1155" t="str">
            <v>CHAPA DE ACO CARBONO LAMINADO A QUENTE, QUALIDADE ESTRUTURAL, BITOLA 3/16", E =4,75 MM (37,29 KG/M2)</v>
          </cell>
          <cell r="C1155" t="str">
            <v xml:space="preserve">KG    </v>
          </cell>
          <cell r="D1155">
            <v>6.06</v>
          </cell>
        </row>
        <row r="1156">
          <cell r="A1156">
            <v>1325</v>
          </cell>
          <cell r="B1156" t="str">
            <v>CHAPA DE ACO FINA A FRIO BITOLA MSG 20, E = 0,90 MM (7,20 KG/M2)</v>
          </cell>
          <cell r="C1156" t="str">
            <v xml:space="preserve">KG    </v>
          </cell>
          <cell r="D1156">
            <v>7.38</v>
          </cell>
        </row>
        <row r="1157">
          <cell r="A1157">
            <v>1327</v>
          </cell>
          <cell r="B1157" t="str">
            <v>CHAPA DE ACO FINA A FRIO BITOLA MSG 24, E = 0,60 MM (4,80 KG/M2)</v>
          </cell>
          <cell r="C1157" t="str">
            <v xml:space="preserve">KG    </v>
          </cell>
          <cell r="D1157">
            <v>6.61</v>
          </cell>
        </row>
        <row r="1158">
          <cell r="A1158">
            <v>1328</v>
          </cell>
          <cell r="B1158" t="str">
            <v>CHAPA DE ACO FINA A FRIO BITOLA MSG 26, E = 0,45 MM (3,60 KG/M2)</v>
          </cell>
          <cell r="C1158" t="str">
            <v xml:space="preserve">KG    </v>
          </cell>
          <cell r="D1158">
            <v>6.92</v>
          </cell>
        </row>
        <row r="1159">
          <cell r="A1159">
            <v>1321</v>
          </cell>
          <cell r="B1159" t="str">
            <v>CHAPA DE ACO FINA A QUENTE BITOLA MSG 13, E = 2,25 MM (18,00 KG/M2)</v>
          </cell>
          <cell r="C1159" t="str">
            <v xml:space="preserve">KG    </v>
          </cell>
          <cell r="D1159">
            <v>7.41</v>
          </cell>
        </row>
        <row r="1160">
          <cell r="A1160">
            <v>1318</v>
          </cell>
          <cell r="B1160" t="str">
            <v>CHAPA DE ACO FINA A QUENTE BITOLA MSG 14, E = 2,00 MM (16,0 KG/M2)</v>
          </cell>
          <cell r="C1160" t="str">
            <v xml:space="preserve">KG    </v>
          </cell>
          <cell r="D1160">
            <v>7.13</v>
          </cell>
        </row>
        <row r="1161">
          <cell r="A1161">
            <v>1322</v>
          </cell>
          <cell r="B1161" t="str">
            <v>CHAPA DE ACO FINA A QUENTE BITOLA MSG 16, E = 1,50 MM (12,00 KG/M2)</v>
          </cell>
          <cell r="C1161" t="str">
            <v xml:space="preserve">KG    </v>
          </cell>
          <cell r="D1161">
            <v>7.86</v>
          </cell>
        </row>
        <row r="1162">
          <cell r="A1162">
            <v>1323</v>
          </cell>
          <cell r="B1162" t="str">
            <v>CHAPA DE ACO FINA A QUENTE BITOLA MSG 18, E = 1,20 MM (9,60 KG/M2)</v>
          </cell>
          <cell r="C1162" t="str">
            <v xml:space="preserve">KG    </v>
          </cell>
          <cell r="D1162">
            <v>7.69</v>
          </cell>
        </row>
        <row r="1163">
          <cell r="A1163">
            <v>1319</v>
          </cell>
          <cell r="B1163" t="str">
            <v>CHAPA DE ACO FINA A QUENTE BITOLA MSG 3/16 ", E = 4,75 MM (38,00 KG/M2)</v>
          </cell>
          <cell r="C1163" t="str">
            <v xml:space="preserve">KG    </v>
          </cell>
          <cell r="D1163">
            <v>6.8</v>
          </cell>
        </row>
        <row r="1164">
          <cell r="A1164">
            <v>11026</v>
          </cell>
          <cell r="B1164" t="str">
            <v>CHAPA DE ACO GALVANIZADA BITOLA GSG 14, E = 1,95 MM (15,60 KG/M2)</v>
          </cell>
          <cell r="C1164" t="str">
            <v xml:space="preserve">KG    </v>
          </cell>
          <cell r="D1164">
            <v>9.11</v>
          </cell>
        </row>
        <row r="1165">
          <cell r="A1165">
            <v>11027</v>
          </cell>
          <cell r="B1165" t="str">
            <v>CHAPA DE ACO GALVANIZADA BITOLA GSG 16, E = 1,55 MM (12,40 KG/M2)</v>
          </cell>
          <cell r="C1165" t="str">
            <v xml:space="preserve">KG    </v>
          </cell>
          <cell r="D1165">
            <v>9.67</v>
          </cell>
        </row>
        <row r="1166">
          <cell r="A1166">
            <v>11046</v>
          </cell>
          <cell r="B1166" t="str">
            <v>CHAPA DE ACO GALVANIZADA BITOLA GSG 18, E = 1,25 MM (10,00 KG/M2)</v>
          </cell>
          <cell r="C1166" t="str">
            <v xml:space="preserve">KG    </v>
          </cell>
          <cell r="D1166">
            <v>9.39</v>
          </cell>
        </row>
        <row r="1167">
          <cell r="A1167">
            <v>11047</v>
          </cell>
          <cell r="B1167" t="str">
            <v>CHAPA DE ACO GALVANIZADA BITOLA GSG 19, E = 1,11 MM (8,88 KG/M2)</v>
          </cell>
          <cell r="C1167" t="str">
            <v xml:space="preserve">KG    </v>
          </cell>
          <cell r="D1167">
            <v>7.1</v>
          </cell>
        </row>
        <row r="1168">
          <cell r="A1168">
            <v>39630</v>
          </cell>
          <cell r="B1168" t="str">
            <v>CHAPA DE ACO GALVANIZADA BITOLA GSG 20, E = 0,95 MM (7,60 KG/M2)</v>
          </cell>
          <cell r="C1168" t="str">
            <v xml:space="preserve">M2    </v>
          </cell>
          <cell r="D1168">
            <v>65.95</v>
          </cell>
        </row>
        <row r="1169">
          <cell r="A1169">
            <v>11049</v>
          </cell>
          <cell r="B1169" t="str">
            <v>CHAPA DE ACO GALVANIZADA BITOLA GSG 22, E = 0,80 MM (6,40 KG/M2)</v>
          </cell>
          <cell r="C1169" t="str">
            <v xml:space="preserve">KG    </v>
          </cell>
          <cell r="D1169">
            <v>8.75</v>
          </cell>
        </row>
        <row r="1170">
          <cell r="A1170">
            <v>39632</v>
          </cell>
          <cell r="B1170" t="str">
            <v>CHAPA DE ACO GALVANIZADA BITOLA GSG 24, E = 0,65 MM (5,20 KG/M2)</v>
          </cell>
          <cell r="C1170" t="str">
            <v xml:space="preserve">M2    </v>
          </cell>
          <cell r="D1170">
            <v>46.02</v>
          </cell>
        </row>
        <row r="1171">
          <cell r="A1171">
            <v>11051</v>
          </cell>
          <cell r="B1171" t="str">
            <v>CHAPA DE ACO GALVANIZADA BITOLA GSG 26, E = 0,50 MM (4,00 KG/M2)</v>
          </cell>
          <cell r="C1171" t="str">
            <v xml:space="preserve">KG    </v>
          </cell>
          <cell r="D1171">
            <v>9.4</v>
          </cell>
        </row>
        <row r="1172">
          <cell r="A1172">
            <v>11061</v>
          </cell>
          <cell r="B1172" t="str">
            <v>CHAPA DE ACO GALVANIZADA BITOLA GSG 30, E = 0,35 MM (2,80 KG/M2)</v>
          </cell>
          <cell r="C1172" t="str">
            <v xml:space="preserve">KG    </v>
          </cell>
          <cell r="D1172">
            <v>6.57</v>
          </cell>
        </row>
        <row r="1173">
          <cell r="A1173">
            <v>1336</v>
          </cell>
          <cell r="B1173" t="str">
            <v>CHAPA DE ACO GROSSA, ASTM A36, E = 1 " (25,40 MM) 199,18 KG/M2</v>
          </cell>
          <cell r="C1173" t="str">
            <v xml:space="preserve">M2    </v>
          </cell>
          <cell r="D1173">
            <v>1759.77</v>
          </cell>
        </row>
        <row r="1174">
          <cell r="A1174">
            <v>1333</v>
          </cell>
          <cell r="B1174" t="str">
            <v>CHAPA DE ACO GROSSA, ASTM A36, E = 1/2 " (12,70 MM) 99,59 KG/M2</v>
          </cell>
          <cell r="C1174" t="str">
            <v xml:space="preserve">KG    </v>
          </cell>
          <cell r="D1174">
            <v>6.84</v>
          </cell>
        </row>
        <row r="1175">
          <cell r="A1175">
            <v>1330</v>
          </cell>
          <cell r="B1175" t="str">
            <v>CHAPA DE ACO GROSSA, ASTM A36, E = 1/4 " (6,35 MM) 49,79 KG/M2</v>
          </cell>
          <cell r="C1175" t="str">
            <v xml:space="preserve">KG    </v>
          </cell>
          <cell r="D1175">
            <v>7.01</v>
          </cell>
        </row>
        <row r="1176">
          <cell r="A1176">
            <v>10957</v>
          </cell>
          <cell r="B1176" t="str">
            <v>CHAPA DE ACO GROSSA, ASTM A36, E = 3/4 " (19,05 MM) 149,39 KG/M2</v>
          </cell>
          <cell r="C1176" t="str">
            <v xml:space="preserve">KG    </v>
          </cell>
          <cell r="D1176">
            <v>8.75</v>
          </cell>
        </row>
        <row r="1177">
          <cell r="A1177">
            <v>1332</v>
          </cell>
          <cell r="B1177" t="str">
            <v>CHAPA DE ACO GROSSA, ASTM A36, E = 3/8 " (9,53 MM) 74,69 KG/M2</v>
          </cell>
          <cell r="C1177" t="str">
            <v xml:space="preserve">KG    </v>
          </cell>
          <cell r="D1177">
            <v>7.29</v>
          </cell>
        </row>
        <row r="1178">
          <cell r="A1178">
            <v>1334</v>
          </cell>
          <cell r="B1178" t="str">
            <v>CHAPA DE ACO GROSSA, ASTM A36, E = 5/8 " (15,88 MM) 124,49 KG/M2</v>
          </cell>
          <cell r="C1178" t="str">
            <v xml:space="preserve">KG    </v>
          </cell>
          <cell r="D1178">
            <v>8.07</v>
          </cell>
        </row>
        <row r="1179">
          <cell r="A1179">
            <v>1335</v>
          </cell>
          <cell r="B1179" t="str">
            <v>CHAPA DE ACO GROSSA, ASTM A36, E = 7/8 " (22,23 MM) 174,28 KG/M2</v>
          </cell>
          <cell r="C1179" t="str">
            <v xml:space="preserve">KG    </v>
          </cell>
          <cell r="D1179">
            <v>8.19</v>
          </cell>
        </row>
        <row r="1180">
          <cell r="A1180">
            <v>40425</v>
          </cell>
          <cell r="B1180" t="str">
            <v>CHAPA DE ACO GROSSA, SAE 1020, BITOLA 1/4", E = 6,35 MM (49,85 KG/M2)</v>
          </cell>
          <cell r="C1180" t="str">
            <v xml:space="preserve">KG    </v>
          </cell>
          <cell r="D1180">
            <v>6.1</v>
          </cell>
        </row>
        <row r="1181">
          <cell r="A1181">
            <v>1337</v>
          </cell>
          <cell r="B1181" t="str">
            <v>CHAPA DE ACO XADREZ PARA PISOS, E = 1/4 " (6,30 MM) 54,53 KG/M2</v>
          </cell>
          <cell r="C1181" t="str">
            <v xml:space="preserve">KG    </v>
          </cell>
          <cell r="D1181">
            <v>8.6300000000000008</v>
          </cell>
        </row>
        <row r="1182">
          <cell r="A1182">
            <v>11122</v>
          </cell>
          <cell r="B1182" t="str">
            <v>CHAPA DE ALUMINIO, E = 3 MM, L = 1000 MM - 8,10 KG/M2 (LIGA 1200 - H14)</v>
          </cell>
          <cell r="C1182" t="str">
            <v xml:space="preserve">KG    </v>
          </cell>
          <cell r="D1182">
            <v>19.96</v>
          </cell>
        </row>
        <row r="1183">
          <cell r="A1183">
            <v>11123</v>
          </cell>
          <cell r="B1183" t="str">
            <v>CHAPA DE ALUMINIO, E = 4 MM, L = 1000 MM - 10,8 KG/M2 (LIGA 1200 - H14)</v>
          </cell>
          <cell r="C1183" t="str">
            <v xml:space="preserve">KG    </v>
          </cell>
          <cell r="D1183">
            <v>19.96</v>
          </cell>
        </row>
        <row r="1184">
          <cell r="A1184">
            <v>11125</v>
          </cell>
          <cell r="B1184" t="str">
            <v>CHAPA DE ALUMINIO, E = 5 MM, L = 1060 MM - 13,5 KG/M2 (LIGA 1200 - H14)</v>
          </cell>
          <cell r="C1184" t="str">
            <v xml:space="preserve">KG    </v>
          </cell>
          <cell r="D1184">
            <v>19.96</v>
          </cell>
        </row>
        <row r="1185">
          <cell r="A1185">
            <v>39416</v>
          </cell>
          <cell r="B1185" t="str">
            <v>CHAPA DE GESSO ACARTONADO, RESISTENTE A UMIDADE (RU), COR VERDE, E = 12,5 MM, 1200 X 1800 MM (L X C)</v>
          </cell>
          <cell r="C1185" t="str">
            <v xml:space="preserve">M2    </v>
          </cell>
          <cell r="D1185">
            <v>29.24</v>
          </cell>
        </row>
        <row r="1186">
          <cell r="A1186">
            <v>39417</v>
          </cell>
          <cell r="B1186" t="str">
            <v>CHAPA DE GESSO ACARTONADO, RESISTENTE A UMIDADE (RU), COR VERDE, E = 12,5 MM, 1200 X 2400 MM (L X C)</v>
          </cell>
          <cell r="C1186" t="str">
            <v xml:space="preserve">M2    </v>
          </cell>
          <cell r="D1186">
            <v>30.65</v>
          </cell>
        </row>
        <row r="1187">
          <cell r="A1187">
            <v>39414</v>
          </cell>
          <cell r="B1187" t="str">
            <v>CHAPA DE GESSO ACARTONADO, RESISTENTE AO FOGO (RF), COR ROSA, E = 12,5 MM, 1200 X 1800 MM (L X C)</v>
          </cell>
          <cell r="C1187" t="str">
            <v xml:space="preserve">M2    </v>
          </cell>
          <cell r="D1187">
            <v>27.46</v>
          </cell>
        </row>
        <row r="1188">
          <cell r="A1188">
            <v>39415</v>
          </cell>
          <cell r="B1188" t="str">
            <v>CHAPA DE GESSO ACARTONADO, RESISTENTE AO FOGO (RF), COR ROSA, E = 12,5 MM, 1200 X 2400 MM (L X C)</v>
          </cell>
          <cell r="C1188" t="str">
            <v xml:space="preserve">M2    </v>
          </cell>
          <cell r="D1188">
            <v>29.1</v>
          </cell>
        </row>
        <row r="1189">
          <cell r="A1189">
            <v>39412</v>
          </cell>
          <cell r="B1189" t="str">
            <v>CHAPA DE GESSO ACARTONADO, STANDARD (ST), COR BRANCA, E = 12,5 MM, 1200 X 1800 MM (L X C)</v>
          </cell>
          <cell r="C1189" t="str">
            <v xml:space="preserve">M2    </v>
          </cell>
          <cell r="D1189">
            <v>20.67</v>
          </cell>
        </row>
        <row r="1190">
          <cell r="A1190">
            <v>39413</v>
          </cell>
          <cell r="B1190" t="str">
            <v>CHAPA DE GESSO ACARTONADO, STANDARD (ST), COR BRANCA, E = 12,5 MM, 1200 X 2400 MM (L X C)</v>
          </cell>
          <cell r="C1190" t="str">
            <v xml:space="preserve">M2    </v>
          </cell>
          <cell r="D1190">
            <v>20.47</v>
          </cell>
        </row>
        <row r="1191">
          <cell r="A1191">
            <v>1338</v>
          </cell>
          <cell r="B1191" t="str">
            <v>CHAPA DE LAMINADO MELAMINICO, LISO BRILHANTE, DE *1,25 X 3,08* M, E = 0,8 MM</v>
          </cell>
          <cell r="C1191" t="str">
            <v xml:space="preserve">M2    </v>
          </cell>
          <cell r="D1191">
            <v>24.97</v>
          </cell>
        </row>
        <row r="1192">
          <cell r="A1192">
            <v>1340</v>
          </cell>
          <cell r="B1192" t="str">
            <v>CHAPA DE LAMINADO MELAMINICO, LISO FOSCO, DE *1,25 X 3,08* M, E = 0,8 MM</v>
          </cell>
          <cell r="C1192" t="str">
            <v xml:space="preserve">M2    </v>
          </cell>
          <cell r="D1192">
            <v>28.86</v>
          </cell>
        </row>
        <row r="1193">
          <cell r="A1193">
            <v>1341</v>
          </cell>
          <cell r="B1193" t="str">
            <v>CHAPA DE LAMINADO MELAMINICO, TEXTURIZADO, DE *1,25 X 3,08* M, E = 0,8 MM</v>
          </cell>
          <cell r="C1193" t="str">
            <v xml:space="preserve">M2    </v>
          </cell>
          <cell r="D1193">
            <v>27.8</v>
          </cell>
        </row>
        <row r="1194">
          <cell r="A1194">
            <v>1364</v>
          </cell>
          <cell r="B1194" t="str">
            <v>CHAPA DE MADEIRA COMPENSADA DE PINUS, VIROLA OU EQUIVALENTE, DE *2,2 X 1,6* M, E = 10 MM</v>
          </cell>
          <cell r="C1194" t="str">
            <v xml:space="preserve">M2    </v>
          </cell>
          <cell r="D1194">
            <v>22.07</v>
          </cell>
        </row>
        <row r="1195">
          <cell r="A1195">
            <v>1361</v>
          </cell>
          <cell r="B1195" t="str">
            <v>CHAPA DE MADEIRA COMPENSADA DE PINUS, VIROLA OU EQUIVALENTE, DE *2,2 X 1,6* M, E = 12 MM</v>
          </cell>
          <cell r="C1195" t="str">
            <v xml:space="preserve">UN    </v>
          </cell>
          <cell r="D1195">
            <v>92.03</v>
          </cell>
        </row>
        <row r="1196">
          <cell r="A1196">
            <v>1362</v>
          </cell>
          <cell r="B1196" t="str">
            <v>CHAPA DE MADEIRA COMPENSADA DE PINUS, VIROLA OU EQUIVALENTE, DE *2,2 X 1,6* M, E = 15 MM</v>
          </cell>
          <cell r="C1196" t="str">
            <v xml:space="preserve">M2    </v>
          </cell>
          <cell r="D1196">
            <v>30.72</v>
          </cell>
        </row>
        <row r="1197">
          <cell r="A1197">
            <v>11131</v>
          </cell>
          <cell r="B1197" t="str">
            <v>CHAPA DE MADEIRA COMPENSADA DE PINUS, VIROLA OU EQUIVALENTE, DE *2,2 X 1,6* M, E = 20 MM</v>
          </cell>
          <cell r="C1197" t="str">
            <v xml:space="preserve">M2    </v>
          </cell>
          <cell r="D1197">
            <v>39.31</v>
          </cell>
        </row>
        <row r="1198">
          <cell r="A1198">
            <v>11132</v>
          </cell>
          <cell r="B1198" t="str">
            <v>CHAPA DE MADEIRA COMPENSADA DE PINUS, VIROLA OU EQUIVALENTE, DE *2,2 X 1,6* M, E = 25 MM</v>
          </cell>
          <cell r="C1198" t="str">
            <v xml:space="preserve">M2    </v>
          </cell>
          <cell r="D1198">
            <v>46.48</v>
          </cell>
        </row>
        <row r="1199">
          <cell r="A1199">
            <v>1363</v>
          </cell>
          <cell r="B1199" t="str">
            <v>CHAPA DE MADEIRA COMPENSADA DE PINUS, VIROLA OU EQUIVALENTE, DE *2,2 X 1,6* M, E = 6 MM</v>
          </cell>
          <cell r="C1199" t="str">
            <v xml:space="preserve">M2    </v>
          </cell>
          <cell r="D1199">
            <v>15.63</v>
          </cell>
        </row>
        <row r="1200">
          <cell r="A1200">
            <v>11130</v>
          </cell>
          <cell r="B1200" t="str">
            <v>CHAPA DE MADEIRA COMPENSADA DE PINUS, VIROLA OU EQUIVALENTE, DE *2,2 X 1,6* M, E = 8 MM</v>
          </cell>
          <cell r="C1200" t="str">
            <v xml:space="preserve">M2    </v>
          </cell>
          <cell r="D1200">
            <v>19.8</v>
          </cell>
        </row>
        <row r="1201">
          <cell r="A1201">
            <v>11134</v>
          </cell>
          <cell r="B1201" t="str">
            <v>CHAPA DE MADEIRA COMPENSADA NAVAL (COM COLA FENOLICA), E = 10 MM, DE *1,60 X 2,20* M</v>
          </cell>
          <cell r="C1201" t="str">
            <v xml:space="preserve">M2    </v>
          </cell>
          <cell r="D1201">
            <v>30.47</v>
          </cell>
        </row>
        <row r="1202">
          <cell r="A1202">
            <v>11135</v>
          </cell>
          <cell r="B1202" t="str">
            <v>CHAPA DE MADEIRA COMPENSADA NAVAL (COM COLA FENOLICA), E = 12 MM, DE *1,60 X 2,20* M</v>
          </cell>
          <cell r="C1202" t="str">
            <v xml:space="preserve">M2    </v>
          </cell>
          <cell r="D1202">
            <v>37.14</v>
          </cell>
        </row>
        <row r="1203">
          <cell r="A1203">
            <v>11136</v>
          </cell>
          <cell r="B1203" t="str">
            <v>CHAPA DE MADEIRA COMPENSADA NAVAL (COM COLA FENOLICA), E = 15 MM, DE *1,60 X 2,20* M</v>
          </cell>
          <cell r="C1203" t="str">
            <v xml:space="preserve">M2    </v>
          </cell>
          <cell r="D1203">
            <v>40.17</v>
          </cell>
        </row>
        <row r="1204">
          <cell r="A1204">
            <v>34743</v>
          </cell>
          <cell r="B1204" t="str">
            <v>CHAPA DE MADEIRA COMPENSADA NAVAL (COM COLA FENOLICA), E = 18 MM, DE *1,60 X 2,20* M</v>
          </cell>
          <cell r="C1204" t="str">
            <v xml:space="preserve">M2    </v>
          </cell>
          <cell r="D1204">
            <v>51.14</v>
          </cell>
        </row>
        <row r="1205">
          <cell r="A1205">
            <v>11137</v>
          </cell>
          <cell r="B1205" t="str">
            <v>CHAPA DE MADEIRA COMPENSADA NAVAL (COM COLA FENOLICA), E = 20 MM, DE *1,60 X 2,20* M</v>
          </cell>
          <cell r="C1205" t="str">
            <v xml:space="preserve">M2    </v>
          </cell>
          <cell r="D1205">
            <v>57.03</v>
          </cell>
        </row>
        <row r="1206">
          <cell r="A1206">
            <v>34745</v>
          </cell>
          <cell r="B1206" t="str">
            <v>CHAPA DE MADEIRA COMPENSADA NAVAL (COM COLA FENOLICA), E = 25 MM, DE *1,60 X 2,20* M</v>
          </cell>
          <cell r="C1206" t="str">
            <v xml:space="preserve">M2    </v>
          </cell>
          <cell r="D1206">
            <v>65</v>
          </cell>
        </row>
        <row r="1207">
          <cell r="A1207">
            <v>34746</v>
          </cell>
          <cell r="B1207" t="str">
            <v>CHAPA DE MADEIRA COMPENSADA NAVAL (COM COLA FENOLICA), E = 4 MM, DE *1,60 X 2,20* M</v>
          </cell>
          <cell r="C1207" t="str">
            <v xml:space="preserve">M2    </v>
          </cell>
          <cell r="D1207">
            <v>16.739999999999998</v>
          </cell>
        </row>
        <row r="1208">
          <cell r="A1208">
            <v>1360</v>
          </cell>
          <cell r="B1208" t="str">
            <v>CHAPA DE MADEIRA COMPENSADA NAVAL (COM COLA FENOLICA), E = 6 MM, DE *1,60 X 2,20* M</v>
          </cell>
          <cell r="C1208" t="str">
            <v xml:space="preserve">M2    </v>
          </cell>
          <cell r="D1208">
            <v>20.67</v>
          </cell>
        </row>
        <row r="1209">
          <cell r="A1209">
            <v>1346</v>
          </cell>
          <cell r="B1209" t="str">
            <v>CHAPA DE MADEIRA COMPENSADA PLASTIFICADA PARA FORMA DE CONCRETO, DE 2,20 x 1,10 M, E = 10 MM</v>
          </cell>
          <cell r="C1209" t="str">
            <v xml:space="preserve">M2    </v>
          </cell>
          <cell r="D1209">
            <v>22.48</v>
          </cell>
        </row>
        <row r="1210">
          <cell r="A1210">
            <v>1345</v>
          </cell>
          <cell r="B1210" t="str">
            <v>CHAPA DE MADEIRA COMPENSADA PLASTIFICADA PARA FORMA DE CONCRETO, DE 2,20 x 1,10 M, E = 18 MM</v>
          </cell>
          <cell r="C1210" t="str">
            <v xml:space="preserve">M2    </v>
          </cell>
          <cell r="D1210">
            <v>36.42</v>
          </cell>
        </row>
        <row r="1211">
          <cell r="A1211">
            <v>1344</v>
          </cell>
          <cell r="B1211" t="str">
            <v>CHAPA DE MADEIRA COMPENSADA PLASTIFICADA PARA FORMA DE CONCRETO, DE 2,20 x 1,10 M, E = 6 MM</v>
          </cell>
          <cell r="C1211" t="str">
            <v xml:space="preserve">UN    </v>
          </cell>
          <cell r="D1211">
            <v>39.17</v>
          </cell>
        </row>
        <row r="1212">
          <cell r="A1212">
            <v>1342</v>
          </cell>
          <cell r="B1212" t="str">
            <v>CHAPA DE MADEIRA COMPENSADA PLASTIFICADA PARA FORMA DE CONCRETO, DE 2,20 X 1,10 m, E = 14 MM</v>
          </cell>
          <cell r="C1212" t="str">
            <v xml:space="preserve">UN    </v>
          </cell>
          <cell r="D1212">
            <v>69.23</v>
          </cell>
        </row>
        <row r="1213">
          <cell r="A1213">
            <v>1347</v>
          </cell>
          <cell r="B1213" t="str">
            <v>CHAPA DE MADEIRA COMPENSADA PLASTIFICADA PARA FORMA DE CONCRETO, DE 2,20 X 1,10 M, E = 12 MM</v>
          </cell>
          <cell r="C1213" t="str">
            <v xml:space="preserve">M2    </v>
          </cell>
          <cell r="D1213">
            <v>26.86</v>
          </cell>
        </row>
        <row r="1214">
          <cell r="A1214">
            <v>1349</v>
          </cell>
          <cell r="B1214" t="str">
            <v>CHAPA DE MADEIRA COMPENSADA PLASTIFICADA PARA FORMA DE CONCRETO, DE 2,20 X 1,10 M, E = 20 MM</v>
          </cell>
          <cell r="C1214" t="str">
            <v xml:space="preserve">UN    </v>
          </cell>
          <cell r="D1214">
            <v>98.74</v>
          </cell>
        </row>
        <row r="1215">
          <cell r="A1215">
            <v>1350</v>
          </cell>
          <cell r="B1215" t="str">
            <v>CHAPA DE MADEIRA COMPENSADA RESINADA PARA FORMA DE CONCRETO, DE *2,2 X 1,1* M, E = 10 MM</v>
          </cell>
          <cell r="C1215" t="str">
            <v xml:space="preserve">UN    </v>
          </cell>
          <cell r="D1215">
            <v>38</v>
          </cell>
        </row>
        <row r="1216">
          <cell r="A1216">
            <v>1357</v>
          </cell>
          <cell r="B1216" t="str">
            <v>CHAPA DE MADEIRA COMPENSADA RESINADA PARA FORMA DE CONCRETO, DE *2,2 X 1,1* M, E = 12 MM</v>
          </cell>
          <cell r="C1216" t="str">
            <v xml:space="preserve">UN    </v>
          </cell>
          <cell r="D1216">
            <v>48.41</v>
          </cell>
        </row>
        <row r="1217">
          <cell r="A1217">
            <v>1355</v>
          </cell>
          <cell r="B1217" t="str">
            <v>CHAPA DE MADEIRA COMPENSADA RESINADA PARA FORMA DE CONCRETO, DE *2,2 X 1,1* M, E = 14 MM</v>
          </cell>
          <cell r="C1217" t="str">
            <v xml:space="preserve">M2    </v>
          </cell>
          <cell r="D1217">
            <v>22.27</v>
          </cell>
        </row>
        <row r="1218">
          <cell r="A1218">
            <v>1358</v>
          </cell>
          <cell r="B1218" t="str">
            <v>CHAPA DE MADEIRA COMPENSADA RESINADA PARA FORMA DE CONCRETO, DE *2,2 X 1,1* M, E = 17 MM</v>
          </cell>
          <cell r="C1218" t="str">
            <v xml:space="preserve">M2    </v>
          </cell>
          <cell r="D1218">
            <v>25.81</v>
          </cell>
        </row>
        <row r="1219">
          <cell r="A1219">
            <v>1359</v>
          </cell>
          <cell r="B1219" t="str">
            <v>CHAPA DE MADEIRA COMPENSADA RESINADA PARA FORMA DE CONCRETO, DE *2,2 X 1,1* M, E = 20 MM</v>
          </cell>
          <cell r="C1219" t="str">
            <v xml:space="preserve">UN    </v>
          </cell>
          <cell r="D1219">
            <v>74.78</v>
          </cell>
        </row>
        <row r="1220">
          <cell r="A1220">
            <v>1351</v>
          </cell>
          <cell r="B1220" t="str">
            <v>CHAPA DE MADEIRA COMPENSADA RESINADA PARA FORMA DE CONCRETO, DE *2,2 X 1,1* M, E = 6 MM</v>
          </cell>
          <cell r="C1220" t="str">
            <v xml:space="preserve">UN    </v>
          </cell>
          <cell r="D1220">
            <v>24.1</v>
          </cell>
        </row>
        <row r="1221">
          <cell r="A1221">
            <v>34659</v>
          </cell>
          <cell r="B1221" t="str">
            <v>CHAPA DE MDF BRANCO LISO 1 FACE, E = 12 MM, DE *2,75 X 1,85* M</v>
          </cell>
          <cell r="C1221" t="str">
            <v xml:space="preserve">M2    </v>
          </cell>
          <cell r="D1221">
            <v>24.07</v>
          </cell>
        </row>
        <row r="1222">
          <cell r="A1222">
            <v>34514</v>
          </cell>
          <cell r="B1222" t="str">
            <v>CHAPA DE MDF BRANCO LISO 1 FACE, E = 15 MM, DE *2,75 X 1,85* M</v>
          </cell>
          <cell r="C1222" t="str">
            <v xml:space="preserve">M2    </v>
          </cell>
          <cell r="D1222">
            <v>26.66</v>
          </cell>
        </row>
        <row r="1223">
          <cell r="A1223">
            <v>34660</v>
          </cell>
          <cell r="B1223" t="str">
            <v>CHAPA DE MDF BRANCO LISO 1 FACE, E = 18 MM, DE *2,75 X 1,85* M</v>
          </cell>
          <cell r="C1223" t="str">
            <v xml:space="preserve">M2    </v>
          </cell>
          <cell r="D1223">
            <v>33.83</v>
          </cell>
        </row>
        <row r="1224">
          <cell r="A1224">
            <v>34661</v>
          </cell>
          <cell r="B1224" t="str">
            <v>CHAPA DE MDF BRANCO LISO 1 FACE, E = 25 MM, DE *2,75 X 1,85* M</v>
          </cell>
          <cell r="C1224" t="str">
            <v xml:space="preserve">M2    </v>
          </cell>
          <cell r="D1224">
            <v>48.59</v>
          </cell>
        </row>
        <row r="1225">
          <cell r="A1225">
            <v>34667</v>
          </cell>
          <cell r="B1225" t="str">
            <v>CHAPA DE MDF BRANCO LISO 1 FACE, E = 6 MM, DE *2,75 X 1,85* M</v>
          </cell>
          <cell r="C1225" t="str">
            <v xml:space="preserve">M2    </v>
          </cell>
          <cell r="D1225">
            <v>17.59</v>
          </cell>
        </row>
        <row r="1226">
          <cell r="A1226">
            <v>34668</v>
          </cell>
          <cell r="B1226" t="str">
            <v>CHAPA DE MDF BRANCO LISO 1 FACE, E = 9 MM, DE *2,75 X 1,85* M</v>
          </cell>
          <cell r="C1226" t="str">
            <v xml:space="preserve">M2    </v>
          </cell>
          <cell r="D1226">
            <v>22.99</v>
          </cell>
        </row>
        <row r="1227">
          <cell r="A1227">
            <v>34741</v>
          </cell>
          <cell r="B1227" t="str">
            <v>CHAPA DE MDF BRANCO LISO 2 FACES, E = 12 MM, DE *2,75 X 1,85* M</v>
          </cell>
          <cell r="C1227" t="str">
            <v xml:space="preserve">M2    </v>
          </cell>
          <cell r="D1227">
            <v>25.3</v>
          </cell>
        </row>
        <row r="1228">
          <cell r="A1228">
            <v>34664</v>
          </cell>
          <cell r="B1228" t="str">
            <v>CHAPA DE MDF BRANCO LISO 2 FACES, E = 15 MM, DE *2,75 X 1,85* M</v>
          </cell>
          <cell r="C1228" t="str">
            <v xml:space="preserve">M2    </v>
          </cell>
          <cell r="D1228">
            <v>27.61</v>
          </cell>
        </row>
        <row r="1229">
          <cell r="A1229">
            <v>34665</v>
          </cell>
          <cell r="B1229" t="str">
            <v>CHAPA DE MDF BRANCO LISO 2 FACES, E = 18 MM, DE *2,75 X 1,85* M</v>
          </cell>
          <cell r="C1229" t="str">
            <v xml:space="preserve">M2    </v>
          </cell>
          <cell r="D1229">
            <v>34.270000000000003</v>
          </cell>
        </row>
        <row r="1230">
          <cell r="A1230">
            <v>34666</v>
          </cell>
          <cell r="B1230" t="str">
            <v>CHAPA DE MDF BRANCO LISO 2 FACES, E = 25 MM, DE *2,75 X 1,85* M</v>
          </cell>
          <cell r="C1230" t="str">
            <v xml:space="preserve">M2    </v>
          </cell>
          <cell r="D1230">
            <v>51.77</v>
          </cell>
        </row>
        <row r="1231">
          <cell r="A1231">
            <v>34669</v>
          </cell>
          <cell r="B1231" t="str">
            <v>CHAPA DE MDF BRANCO LISO 2 FACES, E = 6 MM, DE *2,75 X 1,85* M</v>
          </cell>
          <cell r="C1231" t="str">
            <v xml:space="preserve">M2    </v>
          </cell>
          <cell r="D1231">
            <v>18.98</v>
          </cell>
        </row>
        <row r="1232">
          <cell r="A1232">
            <v>34670</v>
          </cell>
          <cell r="B1232" t="str">
            <v>CHAPA DE MDF BRANCO LISO 2 FACES, E = 9 MM, DE *2,75 X 1,85* M</v>
          </cell>
          <cell r="C1232" t="str">
            <v xml:space="preserve">M2    </v>
          </cell>
          <cell r="D1232">
            <v>23.21</v>
          </cell>
        </row>
        <row r="1233">
          <cell r="A1233">
            <v>34671</v>
          </cell>
          <cell r="B1233" t="str">
            <v>CHAPA DE MDF CRU, E = 12 MM, DE *2,75 X 1,85* M</v>
          </cell>
          <cell r="C1233" t="str">
            <v xml:space="preserve">M2    </v>
          </cell>
          <cell r="D1233">
            <v>19.38</v>
          </cell>
        </row>
        <row r="1234">
          <cell r="A1234">
            <v>34672</v>
          </cell>
          <cell r="B1234" t="str">
            <v>CHAPA DE MDF CRU, E = 15 MM, DE *2,75 X 1,85* M</v>
          </cell>
          <cell r="C1234" t="str">
            <v xml:space="preserve">M2    </v>
          </cell>
          <cell r="D1234">
            <v>20.43</v>
          </cell>
        </row>
        <row r="1235">
          <cell r="A1235">
            <v>34673</v>
          </cell>
          <cell r="B1235" t="str">
            <v>CHAPA DE MDF CRU, E = 18 MM, DE *2,75 X 1,85* M</v>
          </cell>
          <cell r="C1235" t="str">
            <v xml:space="preserve">M2    </v>
          </cell>
          <cell r="D1235">
            <v>24.93</v>
          </cell>
        </row>
        <row r="1236">
          <cell r="A1236">
            <v>34674</v>
          </cell>
          <cell r="B1236" t="str">
            <v>CHAPA DE MDF CRU, E = 20 MM, DE *2,75 X 1,85* M</v>
          </cell>
          <cell r="C1236" t="str">
            <v xml:space="preserve">M2    </v>
          </cell>
          <cell r="D1236">
            <v>33.15</v>
          </cell>
        </row>
        <row r="1237">
          <cell r="A1237">
            <v>34675</v>
          </cell>
          <cell r="B1237" t="str">
            <v>CHAPA DE MDF CRU, E = 25 MM, DE *2,75 X 1,85* M</v>
          </cell>
          <cell r="C1237" t="str">
            <v xml:space="preserve">M2    </v>
          </cell>
          <cell r="D1237">
            <v>40.42</v>
          </cell>
        </row>
        <row r="1238">
          <cell r="A1238">
            <v>34676</v>
          </cell>
          <cell r="B1238" t="str">
            <v>CHAPA DE MDF CRU, E = 6 MM, DE *2,75 X 1,85* M</v>
          </cell>
          <cell r="C1238" t="str">
            <v xml:space="preserve">M2    </v>
          </cell>
          <cell r="D1238">
            <v>11.63</v>
          </cell>
        </row>
        <row r="1239">
          <cell r="A1239">
            <v>34677</v>
          </cell>
          <cell r="B1239" t="str">
            <v>CHAPA DE MDF CRU, E = 9 MM, DE *2,75 X 1,85* M</v>
          </cell>
          <cell r="C1239" t="str">
            <v xml:space="preserve">M2    </v>
          </cell>
          <cell r="D1239">
            <v>15.64</v>
          </cell>
        </row>
        <row r="1240">
          <cell r="A1240">
            <v>40623</v>
          </cell>
          <cell r="B1240" t="str">
            <v>CHAPA PARA EMENDA DE VIGA, EM ACO GROSSO, QUALIDADE ESTRUTURAL, BITOLA 3/16 ", E= 4,75 MM, 4 FUROS, LARGURA 45 MM, COMPRIMENTO 500 MM</v>
          </cell>
          <cell r="C1240" t="str">
            <v xml:space="preserve">PAR   </v>
          </cell>
          <cell r="D1240">
            <v>38.450000000000003</v>
          </cell>
        </row>
        <row r="1241">
          <cell r="A1241">
            <v>11112</v>
          </cell>
          <cell r="B1241" t="str">
            <v>CHAPA/BOBINA ALUMINIO, E = 0,5 MM, L = 300 MM - 0,41 KG/M (LIGA 1200 - H14)</v>
          </cell>
          <cell r="C1241" t="str">
            <v xml:space="preserve">KG    </v>
          </cell>
          <cell r="D1241">
            <v>19.96</v>
          </cell>
        </row>
        <row r="1242">
          <cell r="A1242">
            <v>11115</v>
          </cell>
          <cell r="B1242" t="str">
            <v>CHAPA/BOBINA ALUMINIO, E = 0,8 MM, L = 1000 MM - 2,16 KG/M (LIGA 1200 - H14)</v>
          </cell>
          <cell r="C1242" t="str">
            <v xml:space="preserve">M     </v>
          </cell>
          <cell r="D1242">
            <v>9.24</v>
          </cell>
        </row>
        <row r="1243">
          <cell r="A1243">
            <v>11113</v>
          </cell>
          <cell r="B1243" t="str">
            <v>CHAPA/BOBINA ALUMINIO, E = 0,8 MM, L = 500 MM - 1,08 KG/M (LIGA 1200 - H14)</v>
          </cell>
          <cell r="C1243" t="str">
            <v xml:space="preserve">KG    </v>
          </cell>
          <cell r="D1243">
            <v>19.96</v>
          </cell>
        </row>
        <row r="1244">
          <cell r="A1244">
            <v>11114</v>
          </cell>
          <cell r="B1244" t="str">
            <v>CHAPA/BOBINA ALUMINIO, E = 0,8 MM, L = 600 MM - 1,30 KG/M (LIGA 1200 - H14)</v>
          </cell>
          <cell r="C1244" t="str">
            <v xml:space="preserve">M     </v>
          </cell>
          <cell r="D1244">
            <v>15.35</v>
          </cell>
        </row>
        <row r="1245">
          <cell r="A1245">
            <v>12083</v>
          </cell>
          <cell r="B1245" t="str">
            <v>CHAVE BLINDADA TRIPOLAR PARA MOTORES, DO TIPO FACA, COM PORTA FUSIVEL DO TIPO CARTUCHO, CORRENTE NOMINAL DE 100 A, TENSAO NOMINAL DE 250 V</v>
          </cell>
          <cell r="C1245" t="str">
            <v xml:space="preserve">UN    </v>
          </cell>
          <cell r="D1245">
            <v>606.5</v>
          </cell>
        </row>
        <row r="1246">
          <cell r="A1246">
            <v>12081</v>
          </cell>
          <cell r="B1246" t="str">
            <v>CHAVE BLINDADA TRIPOLAR PARA MOTORES, DO TIPO FACA, COM PORTA FUSIVEL DO TIPO CARTUCHO, CORRENTE NOMINAL DE 30 A, TENSAO NOMINAL DE 250 V</v>
          </cell>
          <cell r="C1246" t="str">
            <v xml:space="preserve">UN    </v>
          </cell>
          <cell r="D1246">
            <v>205.1</v>
          </cell>
        </row>
        <row r="1247">
          <cell r="A1247">
            <v>12082</v>
          </cell>
          <cell r="B1247" t="str">
            <v>CHAVE BLINDADA TRIPOLAR PARA MOTORES, DO TIPO FACA, COM PORTA FUSIVEL DO TIPO CARTUCHO, CORRENTE NOMINAL DE 60 A, TENSAO NOMINAL DE 250 V</v>
          </cell>
          <cell r="C1247" t="str">
            <v xml:space="preserve">UN    </v>
          </cell>
          <cell r="D1247">
            <v>322.33999999999997</v>
          </cell>
        </row>
        <row r="1248">
          <cell r="A1248">
            <v>13354</v>
          </cell>
          <cell r="B1248" t="str">
            <v>CHAVE DE PARTIDA DIRETA TRIFASICA, COM CAIXA TERMOPLASTICA, COM FUSIVEL DE 25 A, PARA MOTOR COM POTENCIA DE 7,5 CV E TENSAO DE 380 V</v>
          </cell>
          <cell r="C1248" t="str">
            <v xml:space="preserve">UN    </v>
          </cell>
          <cell r="D1248">
            <v>481.42</v>
          </cell>
        </row>
        <row r="1249">
          <cell r="A1249">
            <v>14057</v>
          </cell>
          <cell r="B1249" t="str">
            <v>CHAVE DE PARTIDA DIRETA TRIFASICA, COM CAIXA TERMOPLASTICA, COM FUSIVEL DE 35 A, PARA MOTOR COM POTENCIA DE 5 CV E TENSAO DE 220 V</v>
          </cell>
          <cell r="C1249" t="str">
            <v xml:space="preserve">UN    </v>
          </cell>
          <cell r="D1249">
            <v>268.77999999999997</v>
          </cell>
        </row>
        <row r="1250">
          <cell r="A1250">
            <v>14058</v>
          </cell>
          <cell r="B1250" t="str">
            <v>CHAVE DE PARTIDA DIRETA TRIFASICA, COM CAIXA TERMOPLASTICA, COM FUSIVEL DE 63 A, PARA MOTOR COM POTENCIA DE 10 CV E TENSAO DE 220 V</v>
          </cell>
          <cell r="C1250" t="str">
            <v xml:space="preserve">UN    </v>
          </cell>
          <cell r="D1250">
            <v>424</v>
          </cell>
        </row>
        <row r="1251">
          <cell r="A1251">
            <v>20971</v>
          </cell>
          <cell r="B1251" t="str">
            <v>CHAVE DUPLA PARA CONEXOES TIPO STORZ, ENGATE RAPIDO 1 1/2" X 2 1/2", EM LATAO, PARA INSTALACAO PREDIAL COMBATE A INCENDIO</v>
          </cell>
          <cell r="C1251" t="str">
            <v xml:space="preserve">UN    </v>
          </cell>
          <cell r="D1251">
            <v>12.26</v>
          </cell>
        </row>
        <row r="1252">
          <cell r="A1252">
            <v>5047</v>
          </cell>
          <cell r="B1252" t="str">
            <v>CHAVE FUSIVEL PARA REDES DE DISTRIBUICAO, TENSAO DE 15,0 KV, CORRENTE NOMINAL DO PORTA FUSIVEL DE 100 A, CAPACIDADE DE INTERRUPCAO SIMETRICA DE 7,10 KA, CAPACIDADE DE INTERRUPCAO ASSIMETRICA 10,00 KA</v>
          </cell>
          <cell r="C1252" t="str">
            <v xml:space="preserve">UN    </v>
          </cell>
          <cell r="D1252">
            <v>288.87</v>
          </cell>
        </row>
        <row r="1253">
          <cell r="A1253">
            <v>13369</v>
          </cell>
          <cell r="B1253" t="str">
            <v>CHAVE SECCIONADORA-FUSIVEL BLINDADA TRIPOLAR, ABERTURA COM CARGA, PARA FUSIVEL NH00, CORRENTE NOMINAL DE 160 A, TENSAO DE 500 V</v>
          </cell>
          <cell r="C1253" t="str">
            <v xml:space="preserve">UN    </v>
          </cell>
          <cell r="D1253">
            <v>313.36</v>
          </cell>
        </row>
        <row r="1254">
          <cell r="A1254">
            <v>13370</v>
          </cell>
          <cell r="B1254" t="str">
            <v>CHAVE SECCIONADORA-FUSIVEL BLINDADA TRIPOLAR, ABERTURA COM CARGA, PARA FUSIVEL NH01, CORRENTE NOMINAL DE 250 A, TENSAO DE 500 V</v>
          </cell>
          <cell r="C1254" t="str">
            <v xml:space="preserve">UN    </v>
          </cell>
          <cell r="D1254">
            <v>434.38</v>
          </cell>
        </row>
        <row r="1255">
          <cell r="A1255">
            <v>13279</v>
          </cell>
          <cell r="B1255" t="str">
            <v>CHUMBADOR DE ACO TIPO PARABOLT, * 5/8" X 200* MM,  COM PORCA E ARRUELA</v>
          </cell>
          <cell r="C1255" t="str">
            <v xml:space="preserve">KG    </v>
          </cell>
          <cell r="D1255">
            <v>15.01</v>
          </cell>
        </row>
        <row r="1256">
          <cell r="A1256">
            <v>11977</v>
          </cell>
          <cell r="B1256" t="str">
            <v>CHUMBADOR DE ACO, DIAMETRO 1/2", COMPRIMENTO 75 MM</v>
          </cell>
          <cell r="C1256" t="str">
            <v xml:space="preserve">UN    </v>
          </cell>
          <cell r="D1256">
            <v>7.78</v>
          </cell>
        </row>
        <row r="1257">
          <cell r="A1257">
            <v>11975</v>
          </cell>
          <cell r="B1257" t="str">
            <v>CHUMBADOR DE ACO, DIAMETRO 5/8", COMPRIMENTO 6", COM PORCA</v>
          </cell>
          <cell r="C1257" t="str">
            <v xml:space="preserve">UN    </v>
          </cell>
          <cell r="D1257">
            <v>17.05</v>
          </cell>
        </row>
        <row r="1258">
          <cell r="A1258">
            <v>39746</v>
          </cell>
          <cell r="B1258" t="str">
            <v>CHUMBADOR DE ACO, 1" X 600 MM, PARA POSTES DE ACO COM BASE, INCLUSO PORCA E ARRUELA</v>
          </cell>
          <cell r="C1258" t="str">
            <v xml:space="preserve">UN    </v>
          </cell>
          <cell r="D1258">
            <v>189.73</v>
          </cell>
        </row>
        <row r="1259">
          <cell r="A1259">
            <v>11976</v>
          </cell>
          <cell r="B1259" t="str">
            <v>CHUMBADOR, DIAMETRO 1/4" COM PARAFUSO 1/4" X 40 MM</v>
          </cell>
          <cell r="C1259" t="str">
            <v xml:space="preserve">UN    </v>
          </cell>
          <cell r="D1259">
            <v>0.87</v>
          </cell>
        </row>
        <row r="1260">
          <cell r="A1260">
            <v>1368</v>
          </cell>
          <cell r="B1260" t="str">
            <v>CHUVEIRO COMUM EM PLASTICO BRANCO, COM CANO, 3 TEMPERATURAS, 5500 W (110/220 V)</v>
          </cell>
          <cell r="C1260" t="str">
            <v xml:space="preserve">UN    </v>
          </cell>
          <cell r="D1260">
            <v>59.5</v>
          </cell>
        </row>
        <row r="1261">
          <cell r="A1261">
            <v>1367</v>
          </cell>
          <cell r="B1261" t="str">
            <v>CHUVEIRO COMUM EM PLASTICO CROMADO, COM CANO, 4 TEMPERATURAS (110/220 V)</v>
          </cell>
          <cell r="C1261" t="str">
            <v xml:space="preserve">UN    </v>
          </cell>
          <cell r="D1261">
            <v>192.46</v>
          </cell>
        </row>
        <row r="1262">
          <cell r="A1262">
            <v>7608</v>
          </cell>
          <cell r="B1262" t="str">
            <v>CHUVEIRO PLASTICO BRANCO SIMPLES 5 '' PARA ACOPLAR EM HASTE 1/2 ", AGUA FRIA</v>
          </cell>
          <cell r="C1262" t="str">
            <v xml:space="preserve">UN    </v>
          </cell>
          <cell r="D1262">
            <v>4.3499999999999996</v>
          </cell>
        </row>
        <row r="1263">
          <cell r="A1263">
            <v>41900</v>
          </cell>
          <cell r="B1263" t="str">
            <v>CIMENTO ASFALTICO DE PETROLEO A GRANEL (CAP) 30/45 (COLETADO CAIXA NA ANP ACRESCIDO DE ICMS)</v>
          </cell>
          <cell r="C1263" t="str">
            <v xml:space="preserve">KG    </v>
          </cell>
          <cell r="D1263">
            <v>3.38</v>
          </cell>
        </row>
        <row r="1264">
          <cell r="A1264">
            <v>41899</v>
          </cell>
          <cell r="B1264" t="str">
            <v>CIMENTO ASFALTICO DE PETROLEO A GRANEL (CAP) 50/70 (COLETADO CAIXA NA ANP ACRESCIDO DE ICMS)</v>
          </cell>
          <cell r="C1264" t="str">
            <v xml:space="preserve">T     </v>
          </cell>
          <cell r="D1264">
            <v>3621.17</v>
          </cell>
        </row>
        <row r="1265">
          <cell r="A1265">
            <v>1380</v>
          </cell>
          <cell r="B1265" t="str">
            <v>CIMENTO BRANCO</v>
          </cell>
          <cell r="C1265" t="str">
            <v xml:space="preserve">KG    </v>
          </cell>
          <cell r="D1265">
            <v>2.99</v>
          </cell>
        </row>
        <row r="1266">
          <cell r="A1266">
            <v>1375</v>
          </cell>
          <cell r="B1266" t="str">
            <v>CIMENTO IMPERMEABILIZANTE DE PEGA ULTRARRAPIDA PARA TAMPONAMENTOS</v>
          </cell>
          <cell r="C1266" t="str">
            <v xml:space="preserve">KG    </v>
          </cell>
          <cell r="D1266">
            <v>10.23</v>
          </cell>
        </row>
        <row r="1267">
          <cell r="A1267">
            <v>1379</v>
          </cell>
          <cell r="B1267" t="str">
            <v>CIMENTO PORTLAND COMPOSTO CP II-32</v>
          </cell>
          <cell r="C1267" t="str">
            <v xml:space="preserve">KG    </v>
          </cell>
          <cell r="D1267">
            <v>0.51</v>
          </cell>
        </row>
        <row r="1268">
          <cell r="A1268">
            <v>10511</v>
          </cell>
          <cell r="B1268" t="str">
            <v>CIMENTO PORTLAND COMPOSTO CP II-32 (SACO DE 50 KG)</v>
          </cell>
          <cell r="C1268" t="str">
            <v xml:space="preserve">50KG  </v>
          </cell>
          <cell r="D1268">
            <v>25.5</v>
          </cell>
        </row>
        <row r="1269">
          <cell r="A1269">
            <v>13284</v>
          </cell>
          <cell r="B1269" t="str">
            <v>CIMENTO PORTLAND DE ALTO FORNO (AF) CP III-32</v>
          </cell>
          <cell r="C1269" t="str">
            <v xml:space="preserve">KG    </v>
          </cell>
          <cell r="D1269">
            <v>0.43</v>
          </cell>
        </row>
        <row r="1270">
          <cell r="A1270">
            <v>25974</v>
          </cell>
          <cell r="B1270" t="str">
            <v>CIMENTO PORTLAND ESTRUTURAL BRANCO CPB-32</v>
          </cell>
          <cell r="C1270" t="str">
            <v xml:space="preserve">KG    </v>
          </cell>
          <cell r="D1270">
            <v>1.71</v>
          </cell>
        </row>
        <row r="1271">
          <cell r="A1271">
            <v>1382</v>
          </cell>
          <cell r="B1271" t="str">
            <v>CIMENTO PORTLAND POZOLANICO CP IV- 32</v>
          </cell>
          <cell r="C1271" t="str">
            <v xml:space="preserve">50KG  </v>
          </cell>
          <cell r="D1271">
            <v>24.57</v>
          </cell>
        </row>
        <row r="1272">
          <cell r="A1272">
            <v>34753</v>
          </cell>
          <cell r="B1272" t="str">
            <v>CIMENTO PORTLAND POZOLANICO CP IV-32</v>
          </cell>
          <cell r="C1272" t="str">
            <v xml:space="preserve">KG    </v>
          </cell>
          <cell r="D1272">
            <v>0.49</v>
          </cell>
        </row>
        <row r="1273">
          <cell r="A1273">
            <v>420</v>
          </cell>
          <cell r="B1273" t="str">
            <v>CINTA CIRCULAR EM ACO GALVANIZADO DE 150 MM DE DIAMETRO PARA FIXACAO DE CAIXA MEDICAO, INCLUI PARAFUSOS E PORCAS</v>
          </cell>
          <cell r="C1273" t="str">
            <v xml:space="preserve">UN    </v>
          </cell>
          <cell r="D1273">
            <v>23.76</v>
          </cell>
        </row>
        <row r="1274">
          <cell r="A1274">
            <v>12327</v>
          </cell>
          <cell r="B1274" t="str">
            <v>CINTA CIRCULAR EM ACO GALVANIZADO DE 210 MM DE DIAMETRO PARA INSTALACAO DE TRANSFORMADOR EM POSTE DE CONCRETO</v>
          </cell>
          <cell r="C1274" t="str">
            <v xml:space="preserve">UN    </v>
          </cell>
          <cell r="D1274">
            <v>28.31</v>
          </cell>
        </row>
        <row r="1275">
          <cell r="A1275">
            <v>36148</v>
          </cell>
          <cell r="B1275" t="str">
            <v>CINTURAO DE SEGURANCA TIPO PARAQUEDISTA, FIVELA EM ACO, AJUSTE NO SUSPENSARIO, CINTURA E PERNAS</v>
          </cell>
          <cell r="C1275" t="str">
            <v xml:space="preserve">UN    </v>
          </cell>
          <cell r="D1275">
            <v>61.92</v>
          </cell>
        </row>
        <row r="1276">
          <cell r="A1276">
            <v>12329</v>
          </cell>
          <cell r="B1276" t="str">
            <v>COBRE ELETROLITICO EM BARRA OU CHAPA</v>
          </cell>
          <cell r="C1276" t="str">
            <v xml:space="preserve">KG    </v>
          </cell>
          <cell r="D1276">
            <v>77.41</v>
          </cell>
        </row>
        <row r="1277">
          <cell r="A1277">
            <v>1339</v>
          </cell>
          <cell r="B1277" t="str">
            <v>COLA A BASE DE RESINA SINTETICA PARA CHAPA DE LAMINADO MELAMINICO</v>
          </cell>
          <cell r="C1277" t="str">
            <v xml:space="preserve">KG    </v>
          </cell>
          <cell r="D1277">
            <v>25.03</v>
          </cell>
        </row>
        <row r="1278">
          <cell r="A1278">
            <v>11849</v>
          </cell>
          <cell r="B1278" t="str">
            <v>COLA BRANCA BASE PVA</v>
          </cell>
          <cell r="C1278" t="str">
            <v xml:space="preserve">L     </v>
          </cell>
          <cell r="D1278">
            <v>9.2200000000000006</v>
          </cell>
        </row>
        <row r="1279">
          <cell r="A1279">
            <v>37418</v>
          </cell>
          <cell r="B1279" t="str">
            <v>COLAR DE TOMADA EM POLIPROPILENO, PP, COM PARAFUSOS, PARA PEAD, 63 X 1/2" - LIGACAO PREDIAL DE AGUA</v>
          </cell>
          <cell r="C1279" t="str">
            <v xml:space="preserve">UN    </v>
          </cell>
          <cell r="D1279">
            <v>15.12</v>
          </cell>
        </row>
        <row r="1280">
          <cell r="A1280">
            <v>37419</v>
          </cell>
          <cell r="B1280" t="str">
            <v>COLAR DE TOMADA EM POLIPROPILENO, PP, COM PARAFUSOS, PARA PEAD, 63 X 3/4" - LIGACAO PREDIAL DE AGUA</v>
          </cell>
          <cell r="C1280" t="str">
            <v xml:space="preserve">UN    </v>
          </cell>
          <cell r="D1280">
            <v>15.53</v>
          </cell>
        </row>
        <row r="1281">
          <cell r="A1281">
            <v>1427</v>
          </cell>
          <cell r="B1281" t="str">
            <v>COLAR TOMADA PVC, COM TRAVAS, SAIDA COM ROSCA, DE 110 MM X 1/2" OU 110 MM X 3/4", PARA LIGACAO PREDIAL DE AGUA</v>
          </cell>
          <cell r="C1281" t="str">
            <v xml:space="preserve">UN    </v>
          </cell>
          <cell r="D1281">
            <v>14.57</v>
          </cell>
        </row>
        <row r="1282">
          <cell r="A1282">
            <v>1402</v>
          </cell>
          <cell r="B1282" t="str">
            <v>COLAR TOMADA PVC, COM TRAVAS, SAIDA COM ROSCA, DE 32 MM X 1/2" OU 32 MM X 3/4", PARA LIGACAO PREDIAL DE AGUA</v>
          </cell>
          <cell r="C1282" t="str">
            <v xml:space="preserve">UN    </v>
          </cell>
          <cell r="D1282">
            <v>5.04</v>
          </cell>
        </row>
        <row r="1283">
          <cell r="A1283">
            <v>1420</v>
          </cell>
          <cell r="B1283" t="str">
            <v>COLAR TOMADA PVC, COM TRAVAS, SAIDA COM ROSCA, DE 40 MM X 1/2" OU 40 MM X 3/4", PARA LIGACAO PREDIAL DE AGUA</v>
          </cell>
          <cell r="C1283" t="str">
            <v xml:space="preserve">UN    </v>
          </cell>
          <cell r="D1283">
            <v>6.48</v>
          </cell>
        </row>
        <row r="1284">
          <cell r="A1284">
            <v>1419</v>
          </cell>
          <cell r="B1284" t="str">
            <v>COLAR TOMADA PVC, COM TRAVAS, SAIDA COM ROSCA, DE 50 MM X 1/2" OU 50 MM X 3/4", PARA LIGACAO PREDIAL DE AGUA</v>
          </cell>
          <cell r="C1284" t="str">
            <v xml:space="preserve">UN    </v>
          </cell>
          <cell r="D1284">
            <v>7.83</v>
          </cell>
        </row>
        <row r="1285">
          <cell r="A1285">
            <v>1414</v>
          </cell>
          <cell r="B1285" t="str">
            <v>COLAR TOMADA PVC, COM TRAVAS, SAIDA COM ROSCA, DE 60 MM X 1/2" OU 60 MM X 3/4", PARA LIGACAO PREDIAL DE AGUA</v>
          </cell>
          <cell r="C1285" t="str">
            <v xml:space="preserve">UN    </v>
          </cell>
          <cell r="D1285">
            <v>7.66</v>
          </cell>
        </row>
        <row r="1286">
          <cell r="A1286">
            <v>1413</v>
          </cell>
          <cell r="B1286" t="str">
            <v>COLAR TOMADA PVC, COM TRAVAS, SAIDA COM ROSCA, DE 75 MM X 1/2" OU 75 MM X 3/4", PARA LIGACAO PREDIAL DE AGUA</v>
          </cell>
          <cell r="C1286" t="str">
            <v xml:space="preserve">UN    </v>
          </cell>
          <cell r="D1286">
            <v>11.32</v>
          </cell>
        </row>
        <row r="1287">
          <cell r="A1287">
            <v>1412</v>
          </cell>
          <cell r="B1287" t="str">
            <v>COLAR TOMADA PVC, COM TRAVAS, SAIDA COM ROSCA, DE 85 MM X 1/2" OU 85 MM X 3/4", PARA LIGACAO PREDIAL DE AGUA</v>
          </cell>
          <cell r="C1287" t="str">
            <v xml:space="preserve">UN    </v>
          </cell>
          <cell r="D1287">
            <v>9.59</v>
          </cell>
        </row>
        <row r="1288">
          <cell r="A1288">
            <v>1411</v>
          </cell>
          <cell r="B1288" t="str">
            <v>COLAR TOMADA PVC, COM TRAVAS, SAIDA ROSCAVEL COM BUCHA DE LATAO, DE 110 MM X 1/2" OU 110 MM X 3/4", PARA LIGACAO PREDIAL DE AGUA</v>
          </cell>
          <cell r="C1288" t="str">
            <v xml:space="preserve">UN    </v>
          </cell>
          <cell r="D1288">
            <v>17.45</v>
          </cell>
        </row>
        <row r="1289">
          <cell r="A1289">
            <v>1406</v>
          </cell>
          <cell r="B1289" t="str">
            <v>COLAR TOMADA PVC, COM TRAVAS, SAIDA ROSCAVEL COM BUCHA DE LATAO, DE 60 MM X 1/2" OU 60 MM X 3/4", PARA LIGACAO PREDIAL DE AGUA</v>
          </cell>
          <cell r="C1289" t="str">
            <v xml:space="preserve">UN    </v>
          </cell>
          <cell r="D1289">
            <v>11.57</v>
          </cell>
        </row>
        <row r="1290">
          <cell r="A1290">
            <v>1407</v>
          </cell>
          <cell r="B1290" t="str">
            <v>COLAR TOMADA PVC, COM TRAVAS, SAIDA ROSCAVEL COM BUCHA DE LATAO, DE 75 MM X 1/2" OU 75 MM X 3/4", PARA LIGACAO PREDIAL DE AGUA</v>
          </cell>
          <cell r="C1290" t="str">
            <v xml:space="preserve">UN    </v>
          </cell>
          <cell r="D1290">
            <v>14.43</v>
          </cell>
        </row>
        <row r="1291">
          <cell r="A1291">
            <v>1404</v>
          </cell>
          <cell r="B1291" t="str">
            <v>COLAR TOMADA PVC, COM TRAVAS, SAIDA ROSCAVEL COM BUCHA DE LATAO, DE 85 MM X 1/2" OU 85 MM X 3/4", PARA LIGACAO PREDIAL DE AGUA</v>
          </cell>
          <cell r="C1291" t="str">
            <v xml:space="preserve">UN    </v>
          </cell>
          <cell r="D1291">
            <v>15.34</v>
          </cell>
        </row>
        <row r="1292">
          <cell r="A1292">
            <v>11281</v>
          </cell>
          <cell r="B1292" t="str">
            <v>COMPACTADOR DE SOLO A PERCUSSAO (SOQUETE), COM MOTOR GASOLINA DE 4 TEMPOS, PESO ENTRE 55 E 65 KG, FORCA DE IMPACTO DE 1.000 A 1.500 KGF, FREQUENCIA DE 600 A 700 GOLPES POR MINUTO, VELOCIDADE DE TRABALHO ENTRE 10 E 15 M/MIN, POTENCIA ENTRE 2,00 E 3,00 HP</v>
          </cell>
          <cell r="C1292" t="str">
            <v xml:space="preserve">UN    </v>
          </cell>
          <cell r="D1292">
            <v>9999</v>
          </cell>
        </row>
        <row r="1293">
          <cell r="A1293">
            <v>40699</v>
          </cell>
          <cell r="B1293"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93" t="str">
            <v xml:space="preserve">UN    </v>
          </cell>
          <cell r="D1293">
            <v>5601.16</v>
          </cell>
        </row>
        <row r="1294">
          <cell r="A1294">
            <v>40701</v>
          </cell>
          <cell r="B1294"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94" t="str">
            <v xml:space="preserve">UN    </v>
          </cell>
          <cell r="D1294">
            <v>99036.25</v>
          </cell>
        </row>
        <row r="1295">
          <cell r="A1295">
            <v>1442</v>
          </cell>
          <cell r="B1295"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1295" t="str">
            <v xml:space="preserve">UN    </v>
          </cell>
          <cell r="D1295">
            <v>8394.08</v>
          </cell>
        </row>
        <row r="1296">
          <cell r="A1296">
            <v>13457</v>
          </cell>
          <cell r="B1296"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1296" t="str">
            <v xml:space="preserve">UN    </v>
          </cell>
          <cell r="D1296">
            <v>7245.65</v>
          </cell>
        </row>
        <row r="1297">
          <cell r="A1297">
            <v>40700</v>
          </cell>
          <cell r="B1297"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97" t="str">
            <v xml:space="preserve">UN    </v>
          </cell>
          <cell r="D1297">
            <v>13038.77</v>
          </cell>
        </row>
        <row r="1298">
          <cell r="A1298">
            <v>13458</v>
          </cell>
          <cell r="B1298" t="str">
            <v>COMPACTADOR DE SOLOS DE PERCURSAO (SOQUETE) COM MOTOR A GASOLINA 4 TEMPOS DE 4 HP (4 CV)</v>
          </cell>
          <cell r="C1298" t="str">
            <v xml:space="preserve">UN    </v>
          </cell>
          <cell r="D1298">
            <v>12390.06</v>
          </cell>
        </row>
        <row r="1299">
          <cell r="A1299">
            <v>36524</v>
          </cell>
          <cell r="B1299" t="str">
            <v>COMPRESSOR DE AR ESTACIONARIO, VAZAO 620 PCM, PRESSAO EFETIVA DE TRABALHO 109 PSI, MOTOR ELETRICO, POTENCIA 127 CV</v>
          </cell>
          <cell r="C1299" t="str">
            <v xml:space="preserve">UN    </v>
          </cell>
          <cell r="D1299">
            <v>71727.460000000006</v>
          </cell>
        </row>
        <row r="1300">
          <cell r="A1300">
            <v>36526</v>
          </cell>
          <cell r="B1300" t="str">
            <v>COMPRESSOR DE AR REBOCAVEL VAZAO 400 PCM, PRESSAO EFETIVA DE TRABALHO 102 PSI, MOTOR DIESEL, POTENCIA 110 CV</v>
          </cell>
          <cell r="C1300" t="str">
            <v xml:space="preserve">UN    </v>
          </cell>
          <cell r="D1300">
            <v>57800.91</v>
          </cell>
        </row>
        <row r="1301">
          <cell r="A1301">
            <v>36523</v>
          </cell>
          <cell r="B1301" t="str">
            <v>COMPRESSOR DE AR REBOCAVEL VAZAO 748 PCM, PRESSAO EFETIVA DE TRABALHO 102 PSI, MOTOR DIESEL, POTENCIA 210 CV</v>
          </cell>
          <cell r="C1301" t="str">
            <v xml:space="preserve">UN    </v>
          </cell>
          <cell r="D1301">
            <v>123743.95</v>
          </cell>
        </row>
        <row r="1302">
          <cell r="A1302">
            <v>36527</v>
          </cell>
          <cell r="B1302" t="str">
            <v>COMPRESSOR DE AR REBOCAVEL VAZAO 860 PCM, PRESSAO EFETIVA DE TRABALHO 102 PSI, MOTOR DIESEL, POTENCIA 250 CV</v>
          </cell>
          <cell r="C1302" t="str">
            <v xml:space="preserve">UN    </v>
          </cell>
          <cell r="D1302">
            <v>134411.42000000001</v>
          </cell>
        </row>
        <row r="1303">
          <cell r="A1303">
            <v>13803</v>
          </cell>
          <cell r="B1303" t="str">
            <v>COMPRESSOR DE AR REBOCAVEL, VAZAO *89* PCM, PRESSAO EFETIVA DE TRABALHO *102* PSI, MOTOR DIESEL, POTENCIA *20* CV</v>
          </cell>
          <cell r="C1303" t="str">
            <v xml:space="preserve">UN    </v>
          </cell>
          <cell r="D1303">
            <v>48602</v>
          </cell>
        </row>
        <row r="1304">
          <cell r="A1304">
            <v>38642</v>
          </cell>
          <cell r="B1304" t="str">
            <v>COMPRESSOR DE AR REBOCAVEL, VAZAO 152 PCM, PRESSAO EFETIVA DE TRABALHO 102 PSI, MOTOR DIESEL, POTENCIA 31,5 KW</v>
          </cell>
          <cell r="C1304" t="str">
            <v xml:space="preserve">UN    </v>
          </cell>
          <cell r="D1304">
            <v>31294.42</v>
          </cell>
        </row>
        <row r="1305">
          <cell r="A1305">
            <v>36522</v>
          </cell>
          <cell r="B1305" t="str">
            <v>COMPRESSOR DE AR REBOCAVEL, VAZAO 189 PCM, PRESSAO EFETIVA DE TRABALHO 102 PSI, MOTOR DIESEL, POTENCIA 63 CV</v>
          </cell>
          <cell r="C1305" t="str">
            <v xml:space="preserve">UN    </v>
          </cell>
          <cell r="D1305">
            <v>36395.040000000001</v>
          </cell>
        </row>
        <row r="1306">
          <cell r="A1306">
            <v>36525</v>
          </cell>
          <cell r="B1306" t="str">
            <v>COMPRESSOR DE AR REBOCAVEL, VAZAO 250 PCM, PRESSAO EFETIVA DE TRABALHO 102 PSI, MOTOR DIESEL, POTENCIA 81 CV</v>
          </cell>
          <cell r="C1306" t="str">
            <v xml:space="preserve">UN    </v>
          </cell>
          <cell r="D1306">
            <v>48741.46</v>
          </cell>
        </row>
        <row r="1307">
          <cell r="A1307">
            <v>41991</v>
          </cell>
          <cell r="B1307" t="str">
            <v>COMPRESSOR DE AR, VAZAO DE 10 PCM, RESERVATORIO 100 L, PRESSAO DE TRABALHO ENTRE 6,9 E 9,7 BAR,  POTENCIA 2 HP, TENSAO 110/220 V (COLETADO CAIXA)</v>
          </cell>
          <cell r="C1307" t="str">
            <v xml:space="preserve">UN    </v>
          </cell>
          <cell r="D1307">
            <v>1801.06</v>
          </cell>
        </row>
        <row r="1308">
          <cell r="A1308">
            <v>34348</v>
          </cell>
          <cell r="B1308" t="str">
            <v>CONCERTINA CLIPADA (DUPLA) EM ACO GALVANIZADO DE ALTA RESISTENCIA, COM ESPIRAL DE 300 MM, D = 2,76 MM</v>
          </cell>
          <cell r="C1308" t="str">
            <v xml:space="preserve">M     </v>
          </cell>
          <cell r="D1308">
            <v>31.3</v>
          </cell>
        </row>
        <row r="1309">
          <cell r="A1309">
            <v>34347</v>
          </cell>
          <cell r="B1309" t="str">
            <v>CONCERTINA SIMPLES EM ACO GALVANIZADO DE ALTA RESISTENCIA, COM ESPIRAL DE 300 MM, D = 2,76 MM</v>
          </cell>
          <cell r="C1309" t="str">
            <v xml:space="preserve">M     </v>
          </cell>
          <cell r="D1309">
            <v>16.170000000000002</v>
          </cell>
        </row>
        <row r="1310">
          <cell r="A1310">
            <v>11146</v>
          </cell>
          <cell r="B1310" t="str">
            <v>CONCRETO AUTOADENSAVEL (CAA) CLASSE DE RESISTENCIA C15, ESPALHAMENTO SF2, INCLUI SERVICO DE BOMBEAMENTO (NBR 15823)</v>
          </cell>
          <cell r="C1310" t="str">
            <v xml:space="preserve">M3    </v>
          </cell>
          <cell r="D1310">
            <v>348.15</v>
          </cell>
        </row>
        <row r="1311">
          <cell r="A1311">
            <v>11147</v>
          </cell>
          <cell r="B1311" t="str">
            <v>CONCRETO AUTOADENSAVEL (CAA) CLASSE DE RESISTENCIA C20, ESPALHAMENTO SF2, INCLUI SERVICO DE BOMBEAMENTO (NBR 15823)</v>
          </cell>
          <cell r="C1311" t="str">
            <v xml:space="preserve">M3    </v>
          </cell>
          <cell r="D1311">
            <v>361.05</v>
          </cell>
        </row>
        <row r="1312">
          <cell r="A1312">
            <v>34872</v>
          </cell>
          <cell r="B1312" t="str">
            <v>CONCRETO AUTOADENSAVEL (CAA) CLASSE DE RESISTENCIA C25, ESPALHAMENTO SF2, INCLUI SERVICO DE BOMBEAMENTO (NBR 15823)</v>
          </cell>
          <cell r="C1312" t="str">
            <v xml:space="preserve">M3    </v>
          </cell>
          <cell r="D1312">
            <v>373.94</v>
          </cell>
        </row>
        <row r="1313">
          <cell r="A1313">
            <v>34491</v>
          </cell>
          <cell r="B1313" t="str">
            <v>CONCRETO AUTOADENSAVEL (CAA) CLASSE DE RESISTENCIA C30, ESPALHAMENTO SF2, INCLUI SERVICO DE BOMBEAMENTO (NBR 15823)</v>
          </cell>
          <cell r="C1313" t="str">
            <v xml:space="preserve">M3    </v>
          </cell>
          <cell r="D1313">
            <v>381.51</v>
          </cell>
        </row>
        <row r="1314">
          <cell r="A1314">
            <v>34770</v>
          </cell>
          <cell r="B1314" t="str">
            <v>CONCRETO BETUMINOSO USINADO A QUENTE (CBUQ) PARA PAVIMENTACAO ASFALTICA, PADRAO DNIT, FAIXA C, COM CAP 30/45 - AQUISICAO POSTO USINA</v>
          </cell>
          <cell r="C1314" t="str">
            <v xml:space="preserve">T     </v>
          </cell>
          <cell r="D1314">
            <v>283.54000000000002</v>
          </cell>
        </row>
        <row r="1315">
          <cell r="A1315">
            <v>1518</v>
          </cell>
          <cell r="B1315" t="str">
            <v>CONCRETO BETUMINOSO USINADO A QUENTE (CBUQ) PARA PAVIMENTACAO ASFALTICA, PADRAO DNIT, FAIXA C, COM CAP 50/70 - AQUISICAO POSTO USINA</v>
          </cell>
          <cell r="C1315" t="str">
            <v xml:space="preserve">T     </v>
          </cell>
          <cell r="D1315">
            <v>306</v>
          </cell>
        </row>
        <row r="1316">
          <cell r="A1316">
            <v>41965</v>
          </cell>
          <cell r="B1316" t="str">
            <v>CONCRETO BETUMINOSO USINADO A QUENTE (CBUQ) PARA PAVIMENTACAO ASFALTICA, PADRAO DNIT, PARA BINDER, COM CAP 50/70 - AQUISICAO POSTO USINA</v>
          </cell>
          <cell r="C1316" t="str">
            <v xml:space="preserve">T     </v>
          </cell>
          <cell r="D1316">
            <v>296.45</v>
          </cell>
        </row>
        <row r="1317">
          <cell r="A1317">
            <v>34492</v>
          </cell>
          <cell r="B1317" t="str">
            <v>CONCRETO USINADO BOMBEAVEL, CLASSE DE RESISTENCIA C20, COM BRITA 0 E 1, SLUMP = 100 +/- 20 MM, EXCLUI SERVICO DE BOMBEAMENTO (NBR 8953)</v>
          </cell>
          <cell r="C1317" t="str">
            <v xml:space="preserve">M3    </v>
          </cell>
          <cell r="D1317">
            <v>315.92</v>
          </cell>
        </row>
        <row r="1318">
          <cell r="A1318">
            <v>1524</v>
          </cell>
          <cell r="B1318" t="str">
            <v>CONCRETO USINADO BOMBEAVEL, CLASSE DE RESISTENCIA C20, COM BRITA 0 E 1, SLUMP = 100 +/- 20 MM, INCLUI SERVICO DE BOMBEAMENTO (NBR 8953)</v>
          </cell>
          <cell r="C1318" t="str">
            <v xml:space="preserve">M3    </v>
          </cell>
          <cell r="D1318">
            <v>367.5</v>
          </cell>
        </row>
        <row r="1319">
          <cell r="A1319">
            <v>38404</v>
          </cell>
          <cell r="B1319" t="str">
            <v>CONCRETO USINADO BOMBEAVEL, CLASSE DE RESISTENCIA C20, COM BRITA 0 E 1, SLUMP = 130 +/- 20 MM, EXCLUI SERVICO DE BOMBEAMENTO (NBR 8953)</v>
          </cell>
          <cell r="C1319" t="str">
            <v xml:space="preserve">M3    </v>
          </cell>
          <cell r="D1319">
            <v>387.88</v>
          </cell>
        </row>
        <row r="1320">
          <cell r="A1320">
            <v>39849</v>
          </cell>
          <cell r="B1320" t="str">
            <v>CONCRETO USINADO BOMBEAVEL, CLASSE DE RESISTENCIA C20, COM BRITA 0 E 1, SLUMP = 190 +/- 20 MM, INCLUI SERVICO DE BOMBEAMENTO (NBR 8953)</v>
          </cell>
          <cell r="C1320" t="str">
            <v xml:space="preserve">M3    </v>
          </cell>
          <cell r="D1320">
            <v>387.05</v>
          </cell>
        </row>
        <row r="1321">
          <cell r="A1321">
            <v>38464</v>
          </cell>
          <cell r="B1321" t="str">
            <v>CONCRETO USINADO BOMBEAVEL, CLASSE DE RESISTENCIA C20, COM BRITA 0, SLUMP = 220 +/- 20 MM, INCLUI SERVICO DE BOMBEAMENTO (NBR 8953)</v>
          </cell>
          <cell r="C1321" t="str">
            <v xml:space="preserve">M3    </v>
          </cell>
          <cell r="D1321">
            <v>468.56</v>
          </cell>
        </row>
        <row r="1322">
          <cell r="A1322">
            <v>34493</v>
          </cell>
          <cell r="B1322" t="str">
            <v>CONCRETO USINADO BOMBEAVEL, CLASSE DE RESISTENCIA C25, COM BRITA 0 E 1, SLUMP = 100 +/- 20 MM, EXCLUI SERVICO DE BOMBEAMENTO (NBR 8953)</v>
          </cell>
          <cell r="C1322" t="str">
            <v xml:space="preserve">M3    </v>
          </cell>
          <cell r="D1322">
            <v>328.17</v>
          </cell>
        </row>
        <row r="1323">
          <cell r="A1323">
            <v>1527</v>
          </cell>
          <cell r="B1323" t="str">
            <v>CONCRETO USINADO BOMBEAVEL, CLASSE DE RESISTENCIA C25, COM BRITA 0 E 1, SLUMP = 100 +/- 20 MM, INCLUI SERVICO DE BOMBEAMENTO (NBR 8953)</v>
          </cell>
          <cell r="C1323" t="str">
            <v xml:space="preserve">M3    </v>
          </cell>
          <cell r="D1323">
            <v>382.97</v>
          </cell>
        </row>
        <row r="1324">
          <cell r="A1324">
            <v>38405</v>
          </cell>
          <cell r="B1324" t="str">
            <v>CONCRETO USINADO BOMBEAVEL, CLASSE DE RESISTENCIA C25, COM BRITA 0 E 1, SLUMP = 130 +/- 20 MM, EXCLUI SERVICO DE BOMBEAMENTO (NBR 8953)</v>
          </cell>
          <cell r="C1324" t="str">
            <v xml:space="preserve">M3    </v>
          </cell>
          <cell r="D1324">
            <v>411.16</v>
          </cell>
        </row>
        <row r="1325">
          <cell r="A1325">
            <v>38408</v>
          </cell>
          <cell r="B1325" t="str">
            <v>CONCRETO USINADO BOMBEAVEL, CLASSE DE RESISTENCIA C25, COM BRITA 0 E 1, SLUMP = 190 +/- 20 MM, EXCLUI SERVICO DE BOMBEAMENTO (NBR 8953)</v>
          </cell>
          <cell r="C1325" t="str">
            <v xml:space="preserve">M3    </v>
          </cell>
          <cell r="D1325">
            <v>427.54</v>
          </cell>
        </row>
        <row r="1326">
          <cell r="A1326">
            <v>34494</v>
          </cell>
          <cell r="B1326" t="str">
            <v>CONCRETO USINADO BOMBEAVEL, CLASSE DE RESISTENCIA C30, COM BRITA 0 E 1, SLUMP = 100 +/- 20 MM, EXCLUI SERVICO DE BOMBEAMENTO (NBR 8953)</v>
          </cell>
          <cell r="C1326" t="str">
            <v xml:space="preserve">M3    </v>
          </cell>
          <cell r="D1326">
            <v>342.74</v>
          </cell>
        </row>
        <row r="1327">
          <cell r="A1327">
            <v>1525</v>
          </cell>
          <cell r="B1327" t="str">
            <v>CONCRETO USINADO BOMBEAVEL, CLASSE DE RESISTENCIA C30, COM BRITA 0 E 1, SLUMP = 100 +/- 20 MM, INCLUI SERVICO DE BOMBEAMENTO (NBR 8953)</v>
          </cell>
          <cell r="C1327" t="str">
            <v xml:space="preserve">M3    </v>
          </cell>
          <cell r="D1327">
            <v>395.86</v>
          </cell>
        </row>
        <row r="1328">
          <cell r="A1328">
            <v>38406</v>
          </cell>
          <cell r="B1328" t="str">
            <v>CONCRETO USINADO BOMBEAVEL, CLASSE DE RESISTENCIA C30, COM BRITA 0 E 1, SLUMP = 130 +/- 20 MM, EXCLUI SERVICO DE BOMBEAMENTO (NBR 8953)</v>
          </cell>
          <cell r="C1328" t="str">
            <v xml:space="preserve">M3    </v>
          </cell>
          <cell r="D1328">
            <v>431.99</v>
          </cell>
        </row>
        <row r="1329">
          <cell r="A1329">
            <v>38409</v>
          </cell>
          <cell r="B1329" t="str">
            <v>CONCRETO USINADO BOMBEAVEL, CLASSE DE RESISTENCIA C30, COM BRITA 0 E 1, SLUMP = 190 +/- 20 MM, EXCLUI SERVICO DE BOMBEAMENTO (NBR 8953)</v>
          </cell>
          <cell r="C1329" t="str">
            <v xml:space="preserve">M3    </v>
          </cell>
          <cell r="D1329">
            <v>460.85</v>
          </cell>
        </row>
        <row r="1330">
          <cell r="A1330">
            <v>34495</v>
          </cell>
          <cell r="B1330" t="str">
            <v>CONCRETO USINADO BOMBEAVEL, CLASSE DE RESISTENCIA C35, COM BRITA 0 E 1, SLUMP = 100 +/- 20 MM, EXCLUI SERVICO DE BOMBEAMENTO (NBR 8953)</v>
          </cell>
          <cell r="C1330" t="str">
            <v xml:space="preserve">M3    </v>
          </cell>
          <cell r="D1330">
            <v>357.37</v>
          </cell>
        </row>
        <row r="1331">
          <cell r="A1331">
            <v>11145</v>
          </cell>
          <cell r="B1331" t="str">
            <v>CONCRETO USINADO BOMBEAVEL, CLASSE DE RESISTENCIA C35, COM BRITA 0 E 1, SLUMP = 100 +/- 20 MM, INCLUI SERVICO DE BOMBEAMENTO (NBR 8953)</v>
          </cell>
          <cell r="C1331" t="str">
            <v xml:space="preserve">M3    </v>
          </cell>
          <cell r="D1331">
            <v>410.05</v>
          </cell>
        </row>
        <row r="1332">
          <cell r="A1332">
            <v>34496</v>
          </cell>
          <cell r="B1332" t="str">
            <v>CONCRETO USINADO BOMBEAVEL, CLASSE DE RESISTENCIA C40, COM BRITA 0 E 1, SLUMP = 100 +/- 20 MM, EXCLUI SERVICO DE BOMBEAMENTO (NBR 8953)</v>
          </cell>
          <cell r="C1332" t="str">
            <v xml:space="preserve">M3    </v>
          </cell>
          <cell r="D1332">
            <v>373.3</v>
          </cell>
        </row>
        <row r="1333">
          <cell r="A1333">
            <v>34479</v>
          </cell>
          <cell r="B1333" t="str">
            <v>CONCRETO USINADO BOMBEAVEL, CLASSE DE RESISTENCIA C40, COM BRITA 0 E 1, SLUMP = 100 +/- 20 MM, INCLUI SERVICO DE BOMBEAMENTO (NBR 8953)</v>
          </cell>
          <cell r="C1333" t="str">
            <v xml:space="preserve">M3    </v>
          </cell>
          <cell r="D1333">
            <v>425.52</v>
          </cell>
        </row>
        <row r="1334">
          <cell r="A1334">
            <v>34481</v>
          </cell>
          <cell r="B1334" t="str">
            <v>CONCRETO USINADO BOMBEAVEL, CLASSE DE RESISTENCIA C45, COM BRITA 0 E 1, SLUMP = 100 +/- 20 MM, INCLUI SERVICO DE BOMBEAMENTO (NBR 8953)</v>
          </cell>
          <cell r="C1334" t="str">
            <v xml:space="preserve">M3    </v>
          </cell>
          <cell r="D1334">
            <v>478.39</v>
          </cell>
        </row>
        <row r="1335">
          <cell r="A1335">
            <v>34483</v>
          </cell>
          <cell r="B1335" t="str">
            <v>CONCRETO USINADO BOMBEAVEL, CLASSE DE RESISTENCIA C50, COM BRITA 0 E 1, SLUMP = 100 +/- 20 MM, INCLUI SERVICO DE BOMBEAMENTO (NBR 8953)</v>
          </cell>
          <cell r="C1335" t="str">
            <v xml:space="preserve">M3    </v>
          </cell>
          <cell r="D1335">
            <v>567.36</v>
          </cell>
        </row>
        <row r="1336">
          <cell r="A1336">
            <v>34485</v>
          </cell>
          <cell r="B1336" t="str">
            <v>CONCRETO USINADO BOMBEAVEL, CLASSE DE RESISTENCIA C60, COM BRITA 0 E 1, SLUMP = 100 +/- 20 MM, INCLUI SERVICO DE BOMBEAMENTO (NBR 8953)</v>
          </cell>
          <cell r="C1336" t="str">
            <v xml:space="preserve">M3    </v>
          </cell>
          <cell r="D1336">
            <v>728.55</v>
          </cell>
        </row>
        <row r="1337">
          <cell r="A1337">
            <v>34497</v>
          </cell>
          <cell r="B1337" t="str">
            <v>CONCRETO USINADO BOMBEAVEL, CLASSE DE RESISTENCIA C80, COM BRITA 0 E 1, SLUMP = 100 +/- 20 MM, EXCLUI SERVICO DE BOMBEAMENTO (NBR 8953)</v>
          </cell>
          <cell r="C1337" t="str">
            <v xml:space="preserve">M3    </v>
          </cell>
          <cell r="D1337">
            <v>1005.78</v>
          </cell>
        </row>
        <row r="1338">
          <cell r="A1338">
            <v>14041</v>
          </cell>
          <cell r="B1338" t="str">
            <v>CONCRETO USINADO CONVENCIONAL (NAO BOMBEAVEL) CLASSE DE RESISTENCIA C10, COM BRITA 1 E 2, SLUMP = 80 MM +/- 10 MM (NBR 8953)</v>
          </cell>
          <cell r="C1338" t="str">
            <v xml:space="preserve">M3    </v>
          </cell>
          <cell r="D1338">
            <v>315.22000000000003</v>
          </cell>
        </row>
        <row r="1339">
          <cell r="A1339">
            <v>1523</v>
          </cell>
          <cell r="B1339" t="str">
            <v>CONCRETO USINADO CONVENCIONAL (NAO BOMBEAVEL) CLASSE DE RESISTENCIA C15, COM BRITA 1 E 2, SLUMP = 80 MM +/- 10 MM (NBR 8953)</v>
          </cell>
          <cell r="C1339" t="str">
            <v xml:space="preserve">M3    </v>
          </cell>
          <cell r="D1339">
            <v>318.23</v>
          </cell>
        </row>
        <row r="1340">
          <cell r="A1340">
            <v>14052</v>
          </cell>
          <cell r="B1340" t="str">
            <v>CONDULETE DE ALUMINIO TIPO B, PARA ELETRODUTO ROSCAVEL DE 1/2", COM TAMPA CEGA</v>
          </cell>
          <cell r="C1340" t="str">
            <v xml:space="preserve">UN    </v>
          </cell>
          <cell r="D1340">
            <v>5.82</v>
          </cell>
        </row>
        <row r="1341">
          <cell r="A1341">
            <v>14054</v>
          </cell>
          <cell r="B1341" t="str">
            <v>CONDULETE DE ALUMINIO TIPO B, PARA ELETRODUTO ROSCAVEL DE 1", COM TAMPA CEGA</v>
          </cell>
          <cell r="C1341" t="str">
            <v xml:space="preserve">UN    </v>
          </cell>
          <cell r="D1341">
            <v>7.56</v>
          </cell>
        </row>
        <row r="1342">
          <cell r="A1342">
            <v>14053</v>
          </cell>
          <cell r="B1342" t="str">
            <v>CONDULETE DE ALUMINIO TIPO B, PARA ELETRODUTO ROSCAVEL DE 3/4", COM TAMPA CEGA</v>
          </cell>
          <cell r="C1342" t="str">
            <v xml:space="preserve">UN    </v>
          </cell>
          <cell r="D1342">
            <v>5.9</v>
          </cell>
        </row>
        <row r="1343">
          <cell r="A1343">
            <v>2558</v>
          </cell>
          <cell r="B1343" t="str">
            <v>CONDULETE DE ALUMINIO TIPO C, PARA ELETRODUTO ROSCAVEL DE 1/2", COM TAMPA CEGA</v>
          </cell>
          <cell r="C1343" t="str">
            <v xml:space="preserve">UN    </v>
          </cell>
          <cell r="D1343">
            <v>4.4400000000000004</v>
          </cell>
        </row>
        <row r="1344">
          <cell r="A1344">
            <v>2560</v>
          </cell>
          <cell r="B1344" t="str">
            <v>CONDULETE DE ALUMINIO TIPO C, PARA ELETRODUTO ROSCAVEL DE 1", COM TAMPA CEGA</v>
          </cell>
          <cell r="C1344" t="str">
            <v xml:space="preserve">UN    </v>
          </cell>
          <cell r="D1344">
            <v>7.82</v>
          </cell>
        </row>
        <row r="1345">
          <cell r="A1345">
            <v>2559</v>
          </cell>
          <cell r="B1345" t="str">
            <v>CONDULETE DE ALUMINIO TIPO C, PARA ELETRODUTO ROSCAVEL DE 3/4", COM TAMPA CEGA</v>
          </cell>
          <cell r="C1345" t="str">
            <v xml:space="preserve">UN    </v>
          </cell>
          <cell r="D1345">
            <v>6.26</v>
          </cell>
        </row>
        <row r="1346">
          <cell r="A1346">
            <v>2592</v>
          </cell>
          <cell r="B1346" t="str">
            <v>CONDULETE DE ALUMINIO TIPO C, PARA ELETRODUTO ROSCAVEL DE 4", COM TAMPA CEGA</v>
          </cell>
          <cell r="C1346" t="str">
            <v xml:space="preserve">UN    </v>
          </cell>
          <cell r="D1346">
            <v>103.77</v>
          </cell>
        </row>
        <row r="1347">
          <cell r="A1347">
            <v>2566</v>
          </cell>
          <cell r="B1347" t="str">
            <v>CONDULETE DE ALUMINIO TIPO E, PARA ELETRODUTO ROSCAVEL DE 1  1/4", COM TAMPA CEGA</v>
          </cell>
          <cell r="C1347" t="str">
            <v xml:space="preserve">UN    </v>
          </cell>
          <cell r="D1347">
            <v>10.44</v>
          </cell>
        </row>
        <row r="1348">
          <cell r="A1348">
            <v>2589</v>
          </cell>
          <cell r="B1348" t="str">
            <v>CONDULETE DE ALUMINIO TIPO E, PARA ELETRODUTO ROSCAVEL DE 1 1/2", COM TAMPA CEGA</v>
          </cell>
          <cell r="C1348" t="str">
            <v xml:space="preserve">UN    </v>
          </cell>
          <cell r="D1348">
            <v>13.88</v>
          </cell>
        </row>
        <row r="1349">
          <cell r="A1349">
            <v>2591</v>
          </cell>
          <cell r="B1349" t="str">
            <v>CONDULETE DE ALUMINIO TIPO E, PARA ELETRODUTO ROSCAVEL DE 1/2", COM TAMPA CEGA</v>
          </cell>
          <cell r="C1349" t="str">
            <v xml:space="preserve">UN    </v>
          </cell>
          <cell r="D1349">
            <v>5.0599999999999996</v>
          </cell>
        </row>
        <row r="1350">
          <cell r="A1350">
            <v>2590</v>
          </cell>
          <cell r="B1350" t="str">
            <v>CONDULETE DE ALUMINIO TIPO E, PARA ELETRODUTO ROSCAVEL DE 1", COM TAMPA CEGA</v>
          </cell>
          <cell r="C1350" t="str">
            <v xml:space="preserve">UN    </v>
          </cell>
          <cell r="D1350">
            <v>8.51</v>
          </cell>
        </row>
        <row r="1351">
          <cell r="A1351">
            <v>2567</v>
          </cell>
          <cell r="B1351" t="str">
            <v>CONDULETE DE ALUMINIO TIPO E, PARA ELETRODUTO ROSCAVEL DE 2", COM TAMPA CEGA</v>
          </cell>
          <cell r="C1351" t="str">
            <v xml:space="preserve">UN    </v>
          </cell>
          <cell r="D1351">
            <v>20.36</v>
          </cell>
        </row>
        <row r="1352">
          <cell r="A1352">
            <v>2565</v>
          </cell>
          <cell r="B1352" t="str">
            <v>CONDULETE DE ALUMINIO TIPO E, PARA ELETRODUTO ROSCAVEL DE 3/4", COM TAMPA CEGA</v>
          </cell>
          <cell r="C1352" t="str">
            <v xml:space="preserve">UN    </v>
          </cell>
          <cell r="D1352">
            <v>5.07</v>
          </cell>
        </row>
        <row r="1353">
          <cell r="A1353">
            <v>2568</v>
          </cell>
          <cell r="B1353" t="str">
            <v>CONDULETE DE ALUMINIO TIPO E, PARA ELETRODUTO ROSCAVEL DE 3", COM TAMPA CEGA</v>
          </cell>
          <cell r="C1353" t="str">
            <v xml:space="preserve">UN    </v>
          </cell>
          <cell r="D1353">
            <v>56.54</v>
          </cell>
        </row>
        <row r="1354">
          <cell r="A1354">
            <v>2594</v>
          </cell>
          <cell r="B1354" t="str">
            <v>CONDULETE DE ALUMINIO TIPO E, PARA ELETRODUTO ROSCAVEL DE 4", COM TAMPA CEGA</v>
          </cell>
          <cell r="C1354" t="str">
            <v xml:space="preserve">UN    </v>
          </cell>
          <cell r="D1354">
            <v>94.19</v>
          </cell>
        </row>
        <row r="1355">
          <cell r="A1355">
            <v>2587</v>
          </cell>
          <cell r="B1355" t="str">
            <v>CONDULETE DE ALUMINIO TIPO LR, PARA ELETRODUTO ROSCAVEL DE 1 1/2", COM TAMPA CEGA</v>
          </cell>
          <cell r="C1355" t="str">
            <v xml:space="preserve">UN    </v>
          </cell>
          <cell r="D1355">
            <v>16.05</v>
          </cell>
        </row>
        <row r="1356">
          <cell r="A1356">
            <v>2588</v>
          </cell>
          <cell r="B1356" t="str">
            <v>CONDULETE DE ALUMINIO TIPO LR, PARA ELETRODUTO ROSCAVEL DE 1 1/4", COM TAMPA CEGA</v>
          </cell>
          <cell r="C1356" t="str">
            <v xml:space="preserve">UN    </v>
          </cell>
          <cell r="D1356">
            <v>12.75</v>
          </cell>
        </row>
        <row r="1357">
          <cell r="A1357">
            <v>2569</v>
          </cell>
          <cell r="B1357" t="str">
            <v>CONDULETE DE ALUMINIO TIPO LR, PARA ELETRODUTO ROSCAVEL DE 1/2", COM TAMPA CEGA</v>
          </cell>
          <cell r="C1357" t="str">
            <v xml:space="preserve">UN    </v>
          </cell>
          <cell r="D1357">
            <v>4.91</v>
          </cell>
        </row>
        <row r="1358">
          <cell r="A1358">
            <v>2570</v>
          </cell>
          <cell r="B1358" t="str">
            <v>CONDULETE DE ALUMINIO TIPO LR, PARA ELETRODUTO ROSCAVEL DE 1", COM TAMPA CEGA</v>
          </cell>
          <cell r="C1358" t="str">
            <v xml:space="preserve">UN    </v>
          </cell>
          <cell r="D1358">
            <v>8.23</v>
          </cell>
        </row>
        <row r="1359">
          <cell r="A1359">
            <v>2571</v>
          </cell>
          <cell r="B1359" t="str">
            <v>CONDULETE DE ALUMINIO TIPO LR, PARA ELETRODUTO ROSCAVEL DE 2", COM TAMPA CEGA</v>
          </cell>
          <cell r="C1359" t="str">
            <v xml:space="preserve">UN    </v>
          </cell>
          <cell r="D1359">
            <v>24.45</v>
          </cell>
        </row>
        <row r="1360">
          <cell r="A1360">
            <v>2593</v>
          </cell>
          <cell r="B1360" t="str">
            <v>CONDULETE DE ALUMINIO TIPO LR, PARA ELETRODUTO ROSCAVEL DE 3/4", COM TAMPA CEGA</v>
          </cell>
          <cell r="C1360" t="str">
            <v xml:space="preserve">UN    </v>
          </cell>
          <cell r="D1360">
            <v>5.24</v>
          </cell>
        </row>
        <row r="1361">
          <cell r="A1361">
            <v>2572</v>
          </cell>
          <cell r="B1361" t="str">
            <v>CONDULETE DE ALUMINIO TIPO LR, PARA ELETRODUTO ROSCAVEL DE 3", COM TAMPA CEGA</v>
          </cell>
          <cell r="C1361" t="str">
            <v xml:space="preserve">UN    </v>
          </cell>
          <cell r="D1361">
            <v>72.3</v>
          </cell>
        </row>
        <row r="1362">
          <cell r="A1362">
            <v>2595</v>
          </cell>
          <cell r="B1362" t="str">
            <v>CONDULETE DE ALUMINIO TIPO LR, PARA ELETRODUTO ROSCAVEL DE 4", COM TAMPA CEGA</v>
          </cell>
          <cell r="C1362" t="str">
            <v xml:space="preserve">UN    </v>
          </cell>
          <cell r="D1362">
            <v>112.81</v>
          </cell>
        </row>
        <row r="1363">
          <cell r="A1363">
            <v>2576</v>
          </cell>
          <cell r="B1363" t="str">
            <v>CONDULETE DE ALUMINIO TIPO T, PARA ELETRODUTO ROSCAVEL DE 1 1/2", COM TAMPA CEGA</v>
          </cell>
          <cell r="C1363" t="str">
            <v xml:space="preserve">UN    </v>
          </cell>
          <cell r="D1363">
            <v>19.23</v>
          </cell>
        </row>
        <row r="1364">
          <cell r="A1364">
            <v>2575</v>
          </cell>
          <cell r="B1364" t="str">
            <v>CONDULETE DE ALUMINIO TIPO T, PARA ELETRODUTO ROSCAVEL DE 1 1/4", COM TAMPA CEGA</v>
          </cell>
          <cell r="C1364" t="str">
            <v xml:space="preserve">UN    </v>
          </cell>
          <cell r="D1364">
            <v>14.45</v>
          </cell>
        </row>
        <row r="1365">
          <cell r="A1365">
            <v>2573</v>
          </cell>
          <cell r="B1365" t="str">
            <v>CONDULETE DE ALUMINIO TIPO T, PARA ELETRODUTO ROSCAVEL DE 1/2", COM TAMPA CEGA</v>
          </cell>
          <cell r="C1365" t="str">
            <v xml:space="preserve">UN    </v>
          </cell>
          <cell r="D1365">
            <v>6</v>
          </cell>
        </row>
        <row r="1366">
          <cell r="A1366">
            <v>2586</v>
          </cell>
          <cell r="B1366" t="str">
            <v>CONDULETE DE ALUMINIO TIPO T, PARA ELETRODUTO ROSCAVEL DE 1", COM TAMPA CEGA</v>
          </cell>
          <cell r="C1366" t="str">
            <v xml:space="preserve">UN    </v>
          </cell>
          <cell r="D1366">
            <v>9.73</v>
          </cell>
        </row>
        <row r="1367">
          <cell r="A1367">
            <v>2577</v>
          </cell>
          <cell r="B1367" t="str">
            <v>CONDULETE DE ALUMINIO TIPO T, PARA ELETRODUTO ROSCAVEL DE 2", COM TAMPA CEGA</v>
          </cell>
          <cell r="C1367" t="str">
            <v xml:space="preserve">UN    </v>
          </cell>
          <cell r="D1367">
            <v>26.05</v>
          </cell>
        </row>
        <row r="1368">
          <cell r="A1368">
            <v>2574</v>
          </cell>
          <cell r="B1368" t="str">
            <v>CONDULETE DE ALUMINIO TIPO T, PARA ELETRODUTO ROSCAVEL DE 3/4", COM TAMPA CEGA</v>
          </cell>
          <cell r="C1368" t="str">
            <v xml:space="preserve">UN    </v>
          </cell>
          <cell r="D1368">
            <v>6.04</v>
          </cell>
        </row>
        <row r="1369">
          <cell r="A1369">
            <v>2578</v>
          </cell>
          <cell r="B1369" t="str">
            <v>CONDULETE DE ALUMINIO TIPO T, PARA ELETRODUTO ROSCAVEL DE 3", COM TAMPA CEGA</v>
          </cell>
          <cell r="C1369" t="str">
            <v xml:space="preserve">UN    </v>
          </cell>
          <cell r="D1369">
            <v>81.349999999999994</v>
          </cell>
        </row>
        <row r="1370">
          <cell r="A1370">
            <v>2585</v>
          </cell>
          <cell r="B1370" t="str">
            <v>CONDULETE DE ALUMINIO TIPO T, PARA ELETRODUTO ROSCAVEL DE 4", COM TAMPA CEGA</v>
          </cell>
          <cell r="C1370" t="str">
            <v xml:space="preserve">UN    </v>
          </cell>
          <cell r="D1370">
            <v>111.64</v>
          </cell>
        </row>
        <row r="1371">
          <cell r="A1371">
            <v>12008</v>
          </cell>
          <cell r="B1371" t="str">
            <v>CONDULETE DE ALUMINIO TIPO TB, PARA ELETRODUTO ROSCAVEL DE 3", COM TAMPA CEGA</v>
          </cell>
          <cell r="C1371" t="str">
            <v xml:space="preserve">UN    </v>
          </cell>
          <cell r="D1371">
            <v>59.9</v>
          </cell>
        </row>
        <row r="1372">
          <cell r="A1372">
            <v>2582</v>
          </cell>
          <cell r="B1372" t="str">
            <v>CONDULETE DE ALUMINIO TIPO X, PARA ELETRODUTO ROSCAVEL DE 1 1/2", COM TAMPA CEGA</v>
          </cell>
          <cell r="C1372" t="str">
            <v xml:space="preserve">UN    </v>
          </cell>
          <cell r="D1372">
            <v>17.829999999999998</v>
          </cell>
        </row>
        <row r="1373">
          <cell r="A1373">
            <v>2597</v>
          </cell>
          <cell r="B1373" t="str">
            <v>CONDULETE DE ALUMINIO TIPO X, PARA ELETRODUTO ROSCAVEL DE 1 1/4", COM TAMPA CEGA</v>
          </cell>
          <cell r="C1373" t="str">
            <v xml:space="preserve">UN    </v>
          </cell>
          <cell r="D1373">
            <v>15.28</v>
          </cell>
        </row>
        <row r="1374">
          <cell r="A1374">
            <v>2579</v>
          </cell>
          <cell r="B1374" t="str">
            <v>CONDULETE DE ALUMINIO TIPO X, PARA ELETRODUTO ROSCAVEL DE 1/2", COM TAMPA CEGA</v>
          </cell>
          <cell r="C1374" t="str">
            <v xml:space="preserve">UN    </v>
          </cell>
          <cell r="D1374">
            <v>7.27</v>
          </cell>
        </row>
        <row r="1375">
          <cell r="A1375">
            <v>2581</v>
          </cell>
          <cell r="B1375" t="str">
            <v>CONDULETE DE ALUMINIO TIPO X, PARA ELETRODUTO ROSCAVEL DE 1", COM TAMPA CEGA</v>
          </cell>
          <cell r="C1375" t="str">
            <v xml:space="preserve">UN    </v>
          </cell>
          <cell r="D1375">
            <v>9.31</v>
          </cell>
        </row>
        <row r="1376">
          <cell r="A1376">
            <v>2596</v>
          </cell>
          <cell r="B1376" t="str">
            <v>CONDULETE DE ALUMINIO TIPO X, PARA ELETRODUTO ROSCAVEL DE 2", COM TAMPA CEGA</v>
          </cell>
          <cell r="C1376" t="str">
            <v xml:space="preserve">UN    </v>
          </cell>
          <cell r="D1376">
            <v>27.54</v>
          </cell>
        </row>
        <row r="1377">
          <cell r="A1377">
            <v>2580</v>
          </cell>
          <cell r="B1377" t="str">
            <v>CONDULETE DE ALUMINIO TIPO X, PARA ELETRODUTO ROSCAVEL DE 3/4", COM TAMPA CEGA</v>
          </cell>
          <cell r="C1377" t="str">
            <v xml:space="preserve">UN    </v>
          </cell>
          <cell r="D1377">
            <v>7.97</v>
          </cell>
        </row>
        <row r="1378">
          <cell r="A1378">
            <v>2583</v>
          </cell>
          <cell r="B1378" t="str">
            <v>CONDULETE DE ALUMINIO TIPO X, PARA ELETRODUTO ROSCAVEL DE 3", COM TAMPA CEGA</v>
          </cell>
          <cell r="C1378" t="str">
            <v xml:space="preserve">UN    </v>
          </cell>
          <cell r="D1378">
            <v>66.989999999999995</v>
          </cell>
        </row>
        <row r="1379">
          <cell r="A1379">
            <v>2584</v>
          </cell>
          <cell r="B1379" t="str">
            <v>CONDULETE DE ALUMINIO TIPO X, PARA ELETRODUTO ROSCAVEL DE 4", COM TAMPA CEGA</v>
          </cell>
          <cell r="C1379" t="str">
            <v xml:space="preserve">UN    </v>
          </cell>
          <cell r="D1379">
            <v>111.52</v>
          </cell>
        </row>
        <row r="1380">
          <cell r="A1380">
            <v>12010</v>
          </cell>
          <cell r="B1380" t="str">
            <v>CONDULETE EM PVC, TIPO "B", SEM TAMPA, DE 1/2" OU 3/4"</v>
          </cell>
          <cell r="C1380" t="str">
            <v xml:space="preserve">UN    </v>
          </cell>
          <cell r="D1380">
            <v>6.72</v>
          </cell>
        </row>
        <row r="1381">
          <cell r="A1381">
            <v>39329</v>
          </cell>
          <cell r="B1381" t="str">
            <v>CONDULETE EM PVC, TIPO "B", SEM TAMPA, DE 1"</v>
          </cell>
          <cell r="C1381" t="str">
            <v xml:space="preserve">UN    </v>
          </cell>
          <cell r="D1381">
            <v>7.03</v>
          </cell>
        </row>
        <row r="1382">
          <cell r="A1382">
            <v>39330</v>
          </cell>
          <cell r="B1382" t="str">
            <v>CONDULETE EM PVC, TIPO "C", SEM TAMPA, DE 1/2"</v>
          </cell>
          <cell r="C1382" t="str">
            <v xml:space="preserve">UN    </v>
          </cell>
          <cell r="D1382">
            <v>7.39</v>
          </cell>
        </row>
        <row r="1383">
          <cell r="A1383">
            <v>39332</v>
          </cell>
          <cell r="B1383" t="str">
            <v>CONDULETE EM PVC, TIPO "C", SEM TAMPA, DE 1"</v>
          </cell>
          <cell r="C1383" t="str">
            <v xml:space="preserve">UN    </v>
          </cell>
          <cell r="D1383">
            <v>8.26</v>
          </cell>
        </row>
        <row r="1384">
          <cell r="A1384">
            <v>39331</v>
          </cell>
          <cell r="B1384" t="str">
            <v>CONDULETE EM PVC, TIPO "C", SEM TAMPA, DE 3/4"</v>
          </cell>
          <cell r="C1384" t="str">
            <v xml:space="preserve">UN    </v>
          </cell>
          <cell r="D1384">
            <v>6.58</v>
          </cell>
        </row>
        <row r="1385">
          <cell r="A1385">
            <v>39333</v>
          </cell>
          <cell r="B1385" t="str">
            <v>CONDULETE EM PVC, TIPO "E", SEM TAMPA, DE 1/2"</v>
          </cell>
          <cell r="C1385" t="str">
            <v xml:space="preserve">UN    </v>
          </cell>
          <cell r="D1385">
            <v>6.41</v>
          </cell>
        </row>
        <row r="1386">
          <cell r="A1386">
            <v>39335</v>
          </cell>
          <cell r="B1386" t="str">
            <v>CONDULETE EM PVC, TIPO "E", SEM TAMPA, DE 1"</v>
          </cell>
          <cell r="C1386" t="str">
            <v xml:space="preserve">UN    </v>
          </cell>
          <cell r="D1386">
            <v>7.42</v>
          </cell>
        </row>
        <row r="1387">
          <cell r="A1387">
            <v>39334</v>
          </cell>
          <cell r="B1387" t="str">
            <v>CONDULETE EM PVC, TIPO "E", SEM TAMPA, DE 3/4"</v>
          </cell>
          <cell r="C1387" t="str">
            <v xml:space="preserve">UN    </v>
          </cell>
          <cell r="D1387">
            <v>5.9</v>
          </cell>
        </row>
        <row r="1388">
          <cell r="A1388">
            <v>12016</v>
          </cell>
          <cell r="B1388" t="str">
            <v>CONDULETE EM PVC, TIPO "LB", SEM TAMPA, DE 1/2" OU 3/4"</v>
          </cell>
          <cell r="C1388" t="str">
            <v xml:space="preserve">UN    </v>
          </cell>
          <cell r="D1388">
            <v>7.41</v>
          </cell>
        </row>
        <row r="1389">
          <cell r="A1389">
            <v>12015</v>
          </cell>
          <cell r="B1389" t="str">
            <v>CONDULETE EM PVC, TIPO "LB", SEM TAMPA, DE 1"</v>
          </cell>
          <cell r="C1389" t="str">
            <v xml:space="preserve">UN    </v>
          </cell>
          <cell r="D1389">
            <v>8.6199999999999992</v>
          </cell>
        </row>
        <row r="1390">
          <cell r="A1390">
            <v>12020</v>
          </cell>
          <cell r="B1390" t="str">
            <v>CONDULETE EM PVC, TIPO "LL", SEM TAMPA, DE 1/2" OU 3/4"</v>
          </cell>
          <cell r="C1390" t="str">
            <v xml:space="preserve">UN    </v>
          </cell>
          <cell r="D1390">
            <v>7.41</v>
          </cell>
        </row>
        <row r="1391">
          <cell r="A1391">
            <v>12019</v>
          </cell>
          <cell r="B1391" t="str">
            <v>CONDULETE EM PVC, TIPO "LL", SEM TAMPA, DE 1"</v>
          </cell>
          <cell r="C1391" t="str">
            <v xml:space="preserve">UN    </v>
          </cell>
          <cell r="D1391">
            <v>8.6199999999999992</v>
          </cell>
        </row>
        <row r="1392">
          <cell r="A1392">
            <v>39336</v>
          </cell>
          <cell r="B1392" t="str">
            <v>CONDULETE EM PVC, TIPO "LR", SEM TAMPA, DE 1/2"</v>
          </cell>
          <cell r="C1392" t="str">
            <v xml:space="preserve">UN    </v>
          </cell>
          <cell r="D1392">
            <v>7.39</v>
          </cell>
        </row>
        <row r="1393">
          <cell r="A1393">
            <v>39338</v>
          </cell>
          <cell r="B1393" t="str">
            <v>CONDULETE EM PVC, TIPO "LR", SEM TAMPA, DE 1"</v>
          </cell>
          <cell r="C1393" t="str">
            <v xml:space="preserve">UN    </v>
          </cell>
          <cell r="D1393">
            <v>8.26</v>
          </cell>
        </row>
        <row r="1394">
          <cell r="A1394">
            <v>39337</v>
          </cell>
          <cell r="B1394" t="str">
            <v>CONDULETE EM PVC, TIPO "LR", SEM TAMPA, DE 3/4"</v>
          </cell>
          <cell r="C1394" t="str">
            <v xml:space="preserve">UN    </v>
          </cell>
          <cell r="D1394">
            <v>6.58</v>
          </cell>
        </row>
        <row r="1395">
          <cell r="A1395">
            <v>39341</v>
          </cell>
          <cell r="B1395" t="str">
            <v>CONDULETE EM PVC, TIPO "T", SEM TAMPA, DE 1"</v>
          </cell>
          <cell r="C1395" t="str">
            <v xml:space="preserve">UN    </v>
          </cell>
          <cell r="D1395">
            <v>10.77</v>
          </cell>
        </row>
        <row r="1396">
          <cell r="A1396">
            <v>39340</v>
          </cell>
          <cell r="B1396" t="str">
            <v>CONDULETE EM PVC, TIPO "T", SEM TAMPA, DE 3/4"</v>
          </cell>
          <cell r="C1396" t="str">
            <v xml:space="preserve">UN    </v>
          </cell>
          <cell r="D1396">
            <v>7.91</v>
          </cell>
        </row>
        <row r="1397">
          <cell r="A1397">
            <v>12025</v>
          </cell>
          <cell r="B1397" t="str">
            <v>CONDULETE EM PVC, TIPO "TB", SEM TAMPA, DE 1/2" OU 3/4"</v>
          </cell>
          <cell r="C1397" t="str">
            <v xml:space="preserve">UN    </v>
          </cell>
          <cell r="D1397">
            <v>8.17</v>
          </cell>
        </row>
        <row r="1398">
          <cell r="A1398">
            <v>39342</v>
          </cell>
          <cell r="B1398" t="str">
            <v>CONDULETE EM PVC, TIPO "TB", SEM TAMPA, DE 1"</v>
          </cell>
          <cell r="C1398" t="str">
            <v xml:space="preserve">UN    </v>
          </cell>
          <cell r="D1398">
            <v>10.77</v>
          </cell>
        </row>
        <row r="1399">
          <cell r="A1399">
            <v>39343</v>
          </cell>
          <cell r="B1399" t="str">
            <v>CONDULETE EM PVC, TIPO "X", SEM TAMPA, DE 1/2"</v>
          </cell>
          <cell r="C1399" t="str">
            <v xml:space="preserve">UN    </v>
          </cell>
          <cell r="D1399">
            <v>9.1</v>
          </cell>
        </row>
        <row r="1400">
          <cell r="A1400">
            <v>39345</v>
          </cell>
          <cell r="B1400" t="str">
            <v>CONDULETE EM PVC, TIPO "X", SEM TAMPA, DE 1"</v>
          </cell>
          <cell r="C1400" t="str">
            <v xml:space="preserve">UN    </v>
          </cell>
          <cell r="D1400">
            <v>12.31</v>
          </cell>
        </row>
        <row r="1401">
          <cell r="A1401">
            <v>39344</v>
          </cell>
          <cell r="B1401" t="str">
            <v>CONDULETE EM PVC, TIPO "X", SEM TAMPA, DE 3/4"</v>
          </cell>
          <cell r="C1401" t="str">
            <v xml:space="preserve">UN    </v>
          </cell>
          <cell r="D1401">
            <v>8.7899999999999991</v>
          </cell>
        </row>
        <row r="1402">
          <cell r="A1402">
            <v>12623</v>
          </cell>
          <cell r="B1402" t="str">
            <v>CONDUTOR PLUVIAL, PVC, CIRCULAR, DIAMETRO ENTRE 80 E 100 MM, PARA DRENAGEM PREDIAL</v>
          </cell>
          <cell r="C1402" t="str">
            <v xml:space="preserve">M     </v>
          </cell>
          <cell r="D1402">
            <v>11.43</v>
          </cell>
        </row>
        <row r="1403">
          <cell r="A1403">
            <v>34498</v>
          </cell>
          <cell r="B1403" t="str">
            <v>CONE DE SINALIZACAO EM PVC FLEXIVEL, H = 70 / 76 CM (NBR 15071)</v>
          </cell>
          <cell r="C1403" t="str">
            <v xml:space="preserve">UN    </v>
          </cell>
          <cell r="D1403">
            <v>78.27</v>
          </cell>
        </row>
        <row r="1404">
          <cell r="A1404">
            <v>13244</v>
          </cell>
          <cell r="B1404" t="str">
            <v>CONE DE SINALIZACAO EM PVC RIGIDO COM FAIXA REFLETIVA, H = 70 / 76 CM</v>
          </cell>
          <cell r="C1404" t="str">
            <v xml:space="preserve">UN    </v>
          </cell>
          <cell r="D1404">
            <v>32.950000000000003</v>
          </cell>
        </row>
        <row r="1405">
          <cell r="A1405">
            <v>38998</v>
          </cell>
          <cell r="B1405" t="str">
            <v>CONECTOR / ADAPTADOR FEMEA, COM INSERTO METALICO, PPR, DN 25 MM X 1/2", PARA AGUA QUENTE E FRIA PREDIAL</v>
          </cell>
          <cell r="C1405" t="str">
            <v xml:space="preserve">UN    </v>
          </cell>
          <cell r="D1405">
            <v>8.77</v>
          </cell>
        </row>
        <row r="1406">
          <cell r="A1406">
            <v>38999</v>
          </cell>
          <cell r="B1406" t="str">
            <v>CONECTOR / ADAPTADOR FEMEA, COM INSERTO METALICO, PPR, DN 32 MM X 3/4", PARA AGUA QUENTE E FRIA PREDIAL</v>
          </cell>
          <cell r="C1406" t="str">
            <v xml:space="preserve">UN    </v>
          </cell>
          <cell r="D1406">
            <v>14.51</v>
          </cell>
        </row>
        <row r="1407">
          <cell r="A1407">
            <v>38996</v>
          </cell>
          <cell r="B1407" t="str">
            <v>CONECTOR / ADAPTADOR MACHO, COM INSERTO METALICO, PPR, DN 25 MM X 1/2", PARA AGUA QUENTE E FRIA PREDIAL</v>
          </cell>
          <cell r="C1407" t="str">
            <v xml:space="preserve">UN    </v>
          </cell>
          <cell r="D1407">
            <v>12.67</v>
          </cell>
        </row>
        <row r="1408">
          <cell r="A1408">
            <v>38997</v>
          </cell>
          <cell r="B1408" t="str">
            <v>CONECTOR / ADAPTADOR MACHO, COM INSERTO METALICO, PPR, DN 32 MM X 3/4", PARA AGUA QUENTE E FRIA PREDIAL</v>
          </cell>
          <cell r="C1408" t="str">
            <v xml:space="preserve">UN    </v>
          </cell>
          <cell r="D1408">
            <v>20.51</v>
          </cell>
        </row>
        <row r="1409">
          <cell r="A1409">
            <v>39862</v>
          </cell>
          <cell r="B1409" t="str">
            <v>CONECTOR BRONZE/LATAO (REF 603) SEM ANEL DE SOLDA, BOLSA X ROSCA F, 15 MM X 1/2"</v>
          </cell>
          <cell r="C1409" t="str">
            <v xml:space="preserve">UN    </v>
          </cell>
          <cell r="D1409">
            <v>11.72</v>
          </cell>
        </row>
        <row r="1410">
          <cell r="A1410">
            <v>39863</v>
          </cell>
          <cell r="B1410" t="str">
            <v>CONECTOR BRONZE/LATAO (REF 603) SEM ANEL DE SOLDA, BOLSA X ROSCA F, 22 MM X 1/2"</v>
          </cell>
          <cell r="C1410" t="str">
            <v xml:space="preserve">UN    </v>
          </cell>
          <cell r="D1410">
            <v>11.88</v>
          </cell>
        </row>
        <row r="1411">
          <cell r="A1411">
            <v>39864</v>
          </cell>
          <cell r="B1411" t="str">
            <v>CONECTOR BRONZE/LATAO (REF 603) SEM ANEL DE SOLDA, BOLSA X ROSCA F, 22 MM X 3/4"</v>
          </cell>
          <cell r="C1411" t="str">
            <v xml:space="preserve">UN    </v>
          </cell>
          <cell r="D1411">
            <v>14.74</v>
          </cell>
        </row>
        <row r="1412">
          <cell r="A1412">
            <v>39865</v>
          </cell>
          <cell r="B1412" t="str">
            <v>CONECTOR BRONZE/LATAO (REF 603) SEM ANEL DE SOLDA, BOLSA X ROSCA F, 28 MM X 1/2"</v>
          </cell>
          <cell r="C1412" t="str">
            <v xml:space="preserve">UN    </v>
          </cell>
          <cell r="D1412">
            <v>20.78</v>
          </cell>
        </row>
        <row r="1413">
          <cell r="A1413">
            <v>2517</v>
          </cell>
          <cell r="B1413" t="str">
            <v>CONECTOR CURVO 90 GRAUS DE ALUMINIO, BITOLA 1 1/2", PARA ADAPTAR ENTRADA DE ELETRODUTO METALICO FLEXIVEL EM QUADROS</v>
          </cell>
          <cell r="C1413" t="str">
            <v xml:space="preserve">UN    </v>
          </cell>
          <cell r="D1413">
            <v>11.11</v>
          </cell>
        </row>
        <row r="1414">
          <cell r="A1414">
            <v>2522</v>
          </cell>
          <cell r="B1414" t="str">
            <v>CONECTOR CURVO 90 GRAUS DE ALUMINIO, BITOLA 1 1/4", PARA ADAPTAR ENTRADA DE ELETRODUTO METALICO FLEXIVEL EM QUADROS</v>
          </cell>
          <cell r="C1414" t="str">
            <v xml:space="preserve">UN    </v>
          </cell>
          <cell r="D1414">
            <v>7.18</v>
          </cell>
        </row>
        <row r="1415">
          <cell r="A1415">
            <v>2548</v>
          </cell>
          <cell r="B1415" t="str">
            <v>CONECTOR CURVO 90 GRAUS DE ALUMINIO, BITOLA 1/2", PARA ADAPTAR ENTRADA DE ELETRODUTO METALICO FLEXIVEL EM QUADROS</v>
          </cell>
          <cell r="C1415" t="str">
            <v xml:space="preserve">UN    </v>
          </cell>
          <cell r="D1415">
            <v>4.41</v>
          </cell>
        </row>
        <row r="1416">
          <cell r="A1416">
            <v>2516</v>
          </cell>
          <cell r="B1416" t="str">
            <v>CONECTOR CURVO 90 GRAUS DE ALUMINIO, BITOLA 1", PARA ADAPTAR ENTRADA DE ELETRODUTO METALICO FLEXIVEL EM QUADROS</v>
          </cell>
          <cell r="C1416" t="str">
            <v xml:space="preserve">UN    </v>
          </cell>
          <cell r="D1416">
            <v>5.76</v>
          </cell>
        </row>
        <row r="1417">
          <cell r="A1417">
            <v>2518</v>
          </cell>
          <cell r="B1417" t="str">
            <v>CONECTOR CURVO 90 GRAUS DE ALUMINIO, BITOLA 2 1/2", PARA ADAPTAR ENTRADA DE ELETRODUTO METALICO FLEXIVEL EM QUADROS</v>
          </cell>
          <cell r="C1417" t="str">
            <v xml:space="preserve">UN    </v>
          </cell>
          <cell r="D1417">
            <v>52.89</v>
          </cell>
        </row>
        <row r="1418">
          <cell r="A1418">
            <v>2521</v>
          </cell>
          <cell r="B1418" t="str">
            <v>CONECTOR CURVO 90 GRAUS DE ALUMINIO, BITOLA 2", PARA ADAPTAR ENTRADA DE ELETRODUTO METALICO FLEXIVEL EM QUADROS</v>
          </cell>
          <cell r="C1418" t="str">
            <v xml:space="preserve">UN    </v>
          </cell>
          <cell r="D1418">
            <v>22.51</v>
          </cell>
        </row>
        <row r="1419">
          <cell r="A1419">
            <v>2515</v>
          </cell>
          <cell r="B1419" t="str">
            <v>CONECTOR CURVO 90 GRAUS DE ALUMINIO, BITOLA 3/4", PARA ADAPTAR ENTRADA DE ELETRODUTO METALICO FLEXIVEL EM QUADROS</v>
          </cell>
          <cell r="C1419" t="str">
            <v xml:space="preserve">UN    </v>
          </cell>
          <cell r="D1419">
            <v>4.8</v>
          </cell>
        </row>
        <row r="1420">
          <cell r="A1420">
            <v>2519</v>
          </cell>
          <cell r="B1420" t="str">
            <v>CONECTOR CURVO 90 GRAUS DE ALUMINIO, BITOLA 3", PARA ADAPTAR ENTRADA DE ELETRODUTO METALICO FLEXIVEL EM QUADROS</v>
          </cell>
          <cell r="C1420" t="str">
            <v xml:space="preserve">UN    </v>
          </cell>
          <cell r="D1420">
            <v>63.77</v>
          </cell>
        </row>
        <row r="1421">
          <cell r="A1421">
            <v>2520</v>
          </cell>
          <cell r="B1421" t="str">
            <v>CONECTOR CURVO 90 GRAUS DE ALUMINIO, BITOLA 4", PARA ADAPTAR ENTRADA DE ELETRODUTO METALICO FLEXIVEL EM QUADROS</v>
          </cell>
          <cell r="C1421" t="str">
            <v xml:space="preserve">UN    </v>
          </cell>
          <cell r="D1421">
            <v>117.38</v>
          </cell>
        </row>
        <row r="1422">
          <cell r="A1422">
            <v>1602</v>
          </cell>
          <cell r="B1422" t="str">
            <v>CONECTOR DE ALUMINIO TIPO PRENSA CABO, BITOLA 1 1/2", PARA CABOS DE DIAMETRO DE 37 A 40 MM</v>
          </cell>
          <cell r="C1422" t="str">
            <v xml:space="preserve">UN    </v>
          </cell>
          <cell r="D1422">
            <v>29.3</v>
          </cell>
        </row>
        <row r="1423">
          <cell r="A1423">
            <v>1601</v>
          </cell>
          <cell r="B1423" t="str">
            <v>CONECTOR DE ALUMINIO TIPO PRENSA CABO, BITOLA 1 1/4", PARA CABOS DE DIAMETRO DE 31 A 34 MM</v>
          </cell>
          <cell r="C1423" t="str">
            <v xml:space="preserve">UN    </v>
          </cell>
          <cell r="D1423">
            <v>26.11</v>
          </cell>
        </row>
        <row r="1424">
          <cell r="A1424">
            <v>1598</v>
          </cell>
          <cell r="B1424" t="str">
            <v>CONECTOR DE ALUMINIO TIPO PRENSA CABO, BITOLA 1/2", PARA CABOS DE DIAMETRO DE 12,5 A 15 MM</v>
          </cell>
          <cell r="C1424" t="str">
            <v xml:space="preserve">UN    </v>
          </cell>
          <cell r="D1424">
            <v>7.73</v>
          </cell>
        </row>
        <row r="1425">
          <cell r="A1425">
            <v>1600</v>
          </cell>
          <cell r="B1425" t="str">
            <v>CONECTOR DE ALUMINIO TIPO PRENSA CABO, BITOLA 1", PARA CABOS DE DIAMETRO DE 22,5 A 25 MM</v>
          </cell>
          <cell r="C1425" t="str">
            <v xml:space="preserve">UN    </v>
          </cell>
          <cell r="D1425">
            <v>11.4</v>
          </cell>
        </row>
        <row r="1426">
          <cell r="A1426">
            <v>1603</v>
          </cell>
          <cell r="B1426" t="str">
            <v>CONECTOR DE ALUMINIO TIPO PRENSA CABO, BITOLA 2", PARA CABOS DE DIAMETRO DE 47,5 A 50 MM</v>
          </cell>
          <cell r="C1426" t="str">
            <v xml:space="preserve">UN    </v>
          </cell>
          <cell r="D1426">
            <v>44.24</v>
          </cell>
        </row>
        <row r="1427">
          <cell r="A1427">
            <v>1599</v>
          </cell>
          <cell r="B1427" t="str">
            <v>CONECTOR DE ALUMINIO TIPO PRENSA CABO, BITOLA 3/4", PARA CABOS DE DIAMETRO DE 17,5 A 20 MM</v>
          </cell>
          <cell r="C1427" t="str">
            <v xml:space="preserve">UN    </v>
          </cell>
          <cell r="D1427">
            <v>8.9600000000000009</v>
          </cell>
        </row>
        <row r="1428">
          <cell r="A1428">
            <v>1597</v>
          </cell>
          <cell r="B1428" t="str">
            <v>CONECTOR DE ALUMINIO TIPO PRENSA CABO, BITOLA 3/8", PARA CABOS DE DIAMETRO DE 9 A 10 MM</v>
          </cell>
          <cell r="C1428" t="str">
            <v xml:space="preserve">UN    </v>
          </cell>
          <cell r="D1428">
            <v>7.26</v>
          </cell>
        </row>
        <row r="1429">
          <cell r="A1429">
            <v>39600</v>
          </cell>
          <cell r="B1429" t="str">
            <v>CONECTOR FEMEA RJ - 45, CATEGORIA 5 E</v>
          </cell>
          <cell r="C1429" t="str">
            <v xml:space="preserve">UN    </v>
          </cell>
          <cell r="D1429">
            <v>12.08</v>
          </cell>
        </row>
        <row r="1430">
          <cell r="A1430">
            <v>39601</v>
          </cell>
          <cell r="B1430" t="str">
            <v>CONECTOR FEMEA RJ - 45, CATEGORIA 6</v>
          </cell>
          <cell r="C1430" t="str">
            <v xml:space="preserve">UN    </v>
          </cell>
          <cell r="D1430">
            <v>21.01</v>
          </cell>
        </row>
        <row r="1431">
          <cell r="A1431">
            <v>39602</v>
          </cell>
          <cell r="B1431" t="str">
            <v>CONECTOR MACHO RJ - 45, CATEGORIA 5 E</v>
          </cell>
          <cell r="C1431" t="str">
            <v xml:space="preserve">UN    </v>
          </cell>
          <cell r="D1431">
            <v>1.38</v>
          </cell>
        </row>
        <row r="1432">
          <cell r="A1432">
            <v>39603</v>
          </cell>
          <cell r="B1432" t="str">
            <v>CONECTOR MACHO RJ - 45, CATEGORIA 6</v>
          </cell>
          <cell r="C1432" t="str">
            <v xml:space="preserve">UN    </v>
          </cell>
          <cell r="D1432">
            <v>2.37</v>
          </cell>
        </row>
        <row r="1433">
          <cell r="A1433">
            <v>11821</v>
          </cell>
          <cell r="B1433" t="str">
            <v>CONECTOR METALICO TIPO PARAFUSO FENDIDO (SPLIT BOLT), COM SEPARADOR DE CABOS BIMETALICOS, PARA CABOS ATE 25 MM2</v>
          </cell>
          <cell r="C1433" t="str">
            <v xml:space="preserve">UN    </v>
          </cell>
          <cell r="D1433">
            <v>5.96</v>
          </cell>
        </row>
        <row r="1434">
          <cell r="A1434">
            <v>1562</v>
          </cell>
          <cell r="B1434" t="str">
            <v>CONECTOR METALICO TIPO PARAFUSO FENDIDO (SPLIT BOLT), COM SEPARADOR DE CABOS BIMETALICOS, PARA CABOS ATE 50 MM2</v>
          </cell>
          <cell r="C1434" t="str">
            <v xml:space="preserve">UN    </v>
          </cell>
          <cell r="D1434">
            <v>9.77</v>
          </cell>
        </row>
        <row r="1435">
          <cell r="A1435">
            <v>1563</v>
          </cell>
          <cell r="B1435" t="str">
            <v>CONECTOR METALICO TIPO PARAFUSO FENDIDO (SPLIT BOLT), COM SEPARADOR DE CABOS BIMETALICOS, PARA CABOS ATE 70 MM2</v>
          </cell>
          <cell r="C1435" t="str">
            <v xml:space="preserve">UN    </v>
          </cell>
          <cell r="D1435">
            <v>13.11</v>
          </cell>
        </row>
        <row r="1436">
          <cell r="A1436">
            <v>11856</v>
          </cell>
          <cell r="B1436" t="str">
            <v>CONECTOR METALICO TIPO PARAFUSO FENDIDO (SPLIT BOLT), PARA CABOS ATE 10 MM2</v>
          </cell>
          <cell r="C1436" t="str">
            <v xml:space="preserve">UN    </v>
          </cell>
          <cell r="D1436">
            <v>3.91</v>
          </cell>
        </row>
        <row r="1437">
          <cell r="A1437">
            <v>11857</v>
          </cell>
          <cell r="B1437" t="str">
            <v>CONECTOR METALICO TIPO PARAFUSO FENDIDO (SPLIT BOLT), PARA CABOS ATE 120 MM2</v>
          </cell>
          <cell r="C1437" t="str">
            <v xml:space="preserve">UN    </v>
          </cell>
          <cell r="D1437">
            <v>20.57</v>
          </cell>
        </row>
        <row r="1438">
          <cell r="A1438">
            <v>11858</v>
          </cell>
          <cell r="B1438" t="str">
            <v>CONECTOR METALICO TIPO PARAFUSO FENDIDO (SPLIT BOLT), PARA CABOS ATE 150 MM2</v>
          </cell>
          <cell r="C1438" t="str">
            <v xml:space="preserve">UN    </v>
          </cell>
          <cell r="D1438">
            <v>25.54</v>
          </cell>
        </row>
        <row r="1439">
          <cell r="A1439">
            <v>1539</v>
          </cell>
          <cell r="B1439" t="str">
            <v>CONECTOR METALICO TIPO PARAFUSO FENDIDO (SPLIT BOLT), PARA CABOS ATE 16 MM2</v>
          </cell>
          <cell r="C1439" t="str">
            <v xml:space="preserve">UN    </v>
          </cell>
          <cell r="D1439">
            <v>4.59</v>
          </cell>
        </row>
        <row r="1440">
          <cell r="A1440">
            <v>11859</v>
          </cell>
          <cell r="B1440" t="str">
            <v>CONECTOR METALICO TIPO PARAFUSO FENDIDO (SPLIT BOLT), PARA CABOS ATE 185 MM2</v>
          </cell>
          <cell r="C1440" t="str">
            <v xml:space="preserve">UN    </v>
          </cell>
          <cell r="D1440">
            <v>34.74</v>
          </cell>
        </row>
        <row r="1441">
          <cell r="A1441">
            <v>1550</v>
          </cell>
          <cell r="B1441" t="str">
            <v>CONECTOR METALICO TIPO PARAFUSO FENDIDO (SPLIT BOLT), PARA CABOS ATE 25 MM2</v>
          </cell>
          <cell r="C1441" t="str">
            <v xml:space="preserve">UN    </v>
          </cell>
          <cell r="D1441">
            <v>4.8499999999999996</v>
          </cell>
        </row>
        <row r="1442">
          <cell r="A1442">
            <v>11854</v>
          </cell>
          <cell r="B1442" t="str">
            <v>CONECTOR METALICO TIPO PARAFUSO FENDIDO (SPLIT BOLT), PARA CABOS ATE 35 MM2</v>
          </cell>
          <cell r="C1442" t="str">
            <v xml:space="preserve">UN    </v>
          </cell>
          <cell r="D1442">
            <v>6.05</v>
          </cell>
        </row>
        <row r="1443">
          <cell r="A1443">
            <v>11862</v>
          </cell>
          <cell r="B1443" t="str">
            <v>CONECTOR METALICO TIPO PARAFUSO FENDIDO (SPLIT BOLT), PARA CABOS ATE 50 MM2</v>
          </cell>
          <cell r="C1443" t="str">
            <v xml:space="preserve">UN    </v>
          </cell>
          <cell r="D1443">
            <v>8.49</v>
          </cell>
        </row>
        <row r="1444">
          <cell r="A1444">
            <v>11863</v>
          </cell>
          <cell r="B1444" t="str">
            <v>CONECTOR METALICO TIPO PARAFUSO FENDIDO (SPLIT BOLT), PARA CABOS ATE 6 MM2</v>
          </cell>
          <cell r="C1444" t="str">
            <v xml:space="preserve">UN    </v>
          </cell>
          <cell r="D1444">
            <v>3.43</v>
          </cell>
        </row>
        <row r="1445">
          <cell r="A1445">
            <v>11855</v>
          </cell>
          <cell r="B1445" t="str">
            <v>CONECTOR METALICO TIPO PARAFUSO FENDIDO (SPLIT BOLT), PARA CABOS ATE 70 MM2</v>
          </cell>
          <cell r="C1445" t="str">
            <v xml:space="preserve">UN    </v>
          </cell>
          <cell r="D1445">
            <v>12.68</v>
          </cell>
        </row>
        <row r="1446">
          <cell r="A1446">
            <v>11864</v>
          </cell>
          <cell r="B1446" t="str">
            <v>CONECTOR METALICO TIPO PARAFUSO FENDIDO (SPLIT BOLT), PARA CABOS ATE 95 MM2</v>
          </cell>
          <cell r="C1446" t="str">
            <v xml:space="preserve">UN    </v>
          </cell>
          <cell r="D1446">
            <v>19.170000000000002</v>
          </cell>
        </row>
        <row r="1447">
          <cell r="A1447">
            <v>2527</v>
          </cell>
          <cell r="B1447" t="str">
            <v>CONECTOR RETO DE ALUMINIO PARA ELETRODUTO DE 1 1/2", PARA ADAPTAR ENTRADA DE ELETRODUTO METALICO FLEXIVEL EM QUADROS</v>
          </cell>
          <cell r="C1447" t="str">
            <v xml:space="preserve">UN    </v>
          </cell>
          <cell r="D1447">
            <v>3.97</v>
          </cell>
        </row>
        <row r="1448">
          <cell r="A1448">
            <v>2526</v>
          </cell>
          <cell r="B1448" t="str">
            <v>CONECTOR RETO DE ALUMINIO PARA ELETRODUTO DE 1 1/4", PARA ADAPTAR ENTRADA DE ELETRODUTO METALICO FLEXIVEL EM QUADROS</v>
          </cell>
          <cell r="C1448" t="str">
            <v xml:space="preserve">UN    </v>
          </cell>
          <cell r="D1448">
            <v>2.54</v>
          </cell>
        </row>
        <row r="1449">
          <cell r="A1449">
            <v>2487</v>
          </cell>
          <cell r="B1449" t="str">
            <v>CONECTOR RETO DE ALUMINIO PARA ELETRODUTO DE 1/2", PARA ADAPTAR ENTRADA DE ELETRODUTO METALICO FLEXIVEL EM QUADROS</v>
          </cell>
          <cell r="C1449" t="str">
            <v xml:space="preserve">UN    </v>
          </cell>
          <cell r="D1449">
            <v>0.87</v>
          </cell>
        </row>
        <row r="1450">
          <cell r="A1450">
            <v>2483</v>
          </cell>
          <cell r="B1450" t="str">
            <v>CONECTOR RETO DE ALUMINIO PARA ELETRODUTO DE 1", PARA ADAPTAR ENTRADA DE ELETRODUTO METALICO FLEXIVEL EM QUADROS</v>
          </cell>
          <cell r="C1450" t="str">
            <v xml:space="preserve">UN    </v>
          </cell>
          <cell r="D1450">
            <v>1.81</v>
          </cell>
        </row>
        <row r="1451">
          <cell r="A1451">
            <v>2528</v>
          </cell>
          <cell r="B1451" t="str">
            <v>CONECTOR RETO DE ALUMINIO PARA ELETRODUTO DE 2 1/2", PARA ADAPTAR ENTRADA DE ELETRODUTO METALICO FLEXIVEL EM QUADROS</v>
          </cell>
          <cell r="C1451" t="str">
            <v xml:space="preserve">UN    </v>
          </cell>
          <cell r="D1451">
            <v>10</v>
          </cell>
        </row>
        <row r="1452">
          <cell r="A1452">
            <v>2489</v>
          </cell>
          <cell r="B1452" t="str">
            <v>CONECTOR RETO DE ALUMINIO PARA ELETRODUTO DE 2", PARA ADAPTAR ENTRADA DE ELETRODUTO METALICO FLEXIVEL EM QUADROS</v>
          </cell>
          <cell r="C1452" t="str">
            <v xml:space="preserve">UN    </v>
          </cell>
          <cell r="D1452">
            <v>4.4000000000000004</v>
          </cell>
        </row>
        <row r="1453">
          <cell r="A1453">
            <v>2488</v>
          </cell>
          <cell r="B1453" t="str">
            <v>CONECTOR RETO DE ALUMINIO PARA ELETRODUTO DE 3/4", PARA ADAPTAR ENTRADA DE ELETRODUTO METALICO FLEXIVEL EM QUADROS</v>
          </cell>
          <cell r="C1453" t="str">
            <v xml:space="preserve">UN    </v>
          </cell>
          <cell r="D1453">
            <v>1.01</v>
          </cell>
        </row>
        <row r="1454">
          <cell r="A1454">
            <v>2484</v>
          </cell>
          <cell r="B1454" t="str">
            <v>CONECTOR RETO DE ALUMINIO PARA ELETRODUTO DE 3", PARA ADAPTAR ENTRADA DE ELETRODUTO METALICO FLEXIVEL EM QUADROS</v>
          </cell>
          <cell r="C1454" t="str">
            <v xml:space="preserve">UN    </v>
          </cell>
          <cell r="D1454">
            <v>14.53</v>
          </cell>
        </row>
        <row r="1455">
          <cell r="A1455">
            <v>2485</v>
          </cell>
          <cell r="B1455" t="str">
            <v>CONECTOR RETO DE ALUMINIO PARA ELETRODUTO DE 4", PARA ADAPTAR ENTRADA DE ELETRODUTO METALICO FLEXIVEL EM QUADROS</v>
          </cell>
          <cell r="C1455" t="str">
            <v xml:space="preserve">UN    </v>
          </cell>
          <cell r="D1455">
            <v>22.78</v>
          </cell>
        </row>
        <row r="1456">
          <cell r="A1456">
            <v>38005</v>
          </cell>
          <cell r="B1456" t="str">
            <v>CONECTOR, CPVC, SOLDAVEL, 15 MM X 1/2", PARA AGUA QUENTE</v>
          </cell>
          <cell r="C1456" t="str">
            <v xml:space="preserve">UN    </v>
          </cell>
          <cell r="D1456">
            <v>21.69</v>
          </cell>
        </row>
        <row r="1457">
          <cell r="A1457">
            <v>38006</v>
          </cell>
          <cell r="B1457" t="str">
            <v>CONECTOR, CPVC, SOLDAVEL, 22 MM X 1/2", PARA AGUA QUENTE</v>
          </cell>
          <cell r="C1457" t="str">
            <v xml:space="preserve">UN    </v>
          </cell>
          <cell r="D1457">
            <v>26.63</v>
          </cell>
        </row>
        <row r="1458">
          <cell r="A1458">
            <v>38428</v>
          </cell>
          <cell r="B1458" t="str">
            <v>CONECTOR, CPVC, SOLDAVEL, 22 MM X 3/4", PARA AGUA QUENTE</v>
          </cell>
          <cell r="C1458" t="str">
            <v xml:space="preserve">UN    </v>
          </cell>
          <cell r="D1458">
            <v>24.94</v>
          </cell>
        </row>
        <row r="1459">
          <cell r="A1459">
            <v>38007</v>
          </cell>
          <cell r="B1459" t="str">
            <v>CONECTOR, CPVC, SOLDAVEL, 28 MM X 1", PARA AGUA QUENTE</v>
          </cell>
          <cell r="C1459" t="str">
            <v xml:space="preserve">UN    </v>
          </cell>
          <cell r="D1459">
            <v>40.75</v>
          </cell>
        </row>
        <row r="1460">
          <cell r="A1460">
            <v>38008</v>
          </cell>
          <cell r="B1460" t="str">
            <v>CONECTOR, CPVC, SOLDAVEL, 35 MM X 1 1/4", PARA AGUA QUENTE</v>
          </cell>
          <cell r="C1460" t="str">
            <v xml:space="preserve">UN    </v>
          </cell>
          <cell r="D1460">
            <v>164.13</v>
          </cell>
        </row>
        <row r="1461">
          <cell r="A1461">
            <v>38009</v>
          </cell>
          <cell r="B1461" t="str">
            <v>CONECTOR, CPVC, SOLDAVEL, 42 MM X 1 1/2", PARA AGUA QUENTE</v>
          </cell>
          <cell r="C1461" t="str">
            <v xml:space="preserve">UN    </v>
          </cell>
          <cell r="D1461">
            <v>200.59</v>
          </cell>
        </row>
        <row r="1462">
          <cell r="A1462">
            <v>39279</v>
          </cell>
          <cell r="B1462" t="str">
            <v>CONEXAO FIXA, ROSCA FEMEA, EM PLASTICO, DN 16 MM X 1/2", PARA CONEXAO COM CRIMPAGEM EM TUBO PEX</v>
          </cell>
          <cell r="C1462" t="str">
            <v xml:space="preserve">UN    </v>
          </cell>
          <cell r="D1462">
            <v>8.48</v>
          </cell>
        </row>
        <row r="1463">
          <cell r="A1463">
            <v>38845</v>
          </cell>
          <cell r="B1463" t="str">
            <v>CONEXAO FIXA, ROSCA FEMEA, EM PLASTICO, DN 16 MM X 3/4", PARA CONEXAO COM CRIMPAGEM EM TUBO PEX</v>
          </cell>
          <cell r="C1463" t="str">
            <v xml:space="preserve">UN    </v>
          </cell>
          <cell r="D1463">
            <v>12.28</v>
          </cell>
        </row>
        <row r="1464">
          <cell r="A1464">
            <v>39280</v>
          </cell>
          <cell r="B1464" t="str">
            <v>CONEXAO FIXA, ROSCA FEMEA, EM PLASTICO, DN 20 MM X 1/2", PARA CONEXAO COM CRIMPAGEM EM TUBO PEX</v>
          </cell>
          <cell r="C1464" t="str">
            <v xml:space="preserve">UN    </v>
          </cell>
          <cell r="D1464">
            <v>11</v>
          </cell>
        </row>
        <row r="1465">
          <cell r="A1465">
            <v>39281</v>
          </cell>
          <cell r="B1465" t="str">
            <v>CONEXAO FIXA, ROSCA FEMEA, EM PLASTICO, DN 20 MM X 3/4", PARA CONEXAO COM CRIMPAGEM EM TUBO PEX</v>
          </cell>
          <cell r="C1465" t="str">
            <v xml:space="preserve">UN    </v>
          </cell>
          <cell r="D1465">
            <v>14.48</v>
          </cell>
        </row>
        <row r="1466">
          <cell r="A1466">
            <v>38849</v>
          </cell>
          <cell r="B1466" t="str">
            <v>CONEXAO FIXA, ROSCA FEMEA, EM PLASTICO, DN 25 MM X 1/2", PARA CONEXAO COM CRIMPAGEM EM TUBO PEX</v>
          </cell>
          <cell r="C1466" t="str">
            <v xml:space="preserve">UN    </v>
          </cell>
          <cell r="D1466">
            <v>12.41</v>
          </cell>
        </row>
        <row r="1467">
          <cell r="A1467">
            <v>39282</v>
          </cell>
          <cell r="B1467" t="str">
            <v>CONEXAO FIXA, ROSCA FEMEA, EM PLASTICO, DN 25 MM X 3/4", PARA CONEXAO COM CRIMPAGEM EM TUBO PEX</v>
          </cell>
          <cell r="C1467" t="str">
            <v xml:space="preserve">UN    </v>
          </cell>
          <cell r="D1467">
            <v>14.83</v>
          </cell>
        </row>
        <row r="1468">
          <cell r="A1468">
            <v>38852</v>
          </cell>
          <cell r="B1468" t="str">
            <v>CONEXAO FIXA, ROSCA FEMEA, EM PLASTICO, DN 32 MM X 3/4", PARA CONEXAO COM CRIMPAGEM EM TUBO PEX</v>
          </cell>
          <cell r="C1468" t="str">
            <v xml:space="preserve">UN    </v>
          </cell>
          <cell r="D1468">
            <v>20.170000000000002</v>
          </cell>
        </row>
        <row r="1469">
          <cell r="A1469">
            <v>38844</v>
          </cell>
          <cell r="B1469" t="str">
            <v>CONEXAO FIXA, ROSCA FEMEA, METALICA, COM ANEL DESLIZANTE, DN 16 MM X 1/2", PARA TUBO PEX</v>
          </cell>
          <cell r="C1469" t="str">
            <v xml:space="preserve">UN    </v>
          </cell>
          <cell r="D1469">
            <v>6.2</v>
          </cell>
        </row>
        <row r="1470">
          <cell r="A1470">
            <v>38846</v>
          </cell>
          <cell r="B1470" t="str">
            <v>CONEXAO FIXA, ROSCA FEMEA, METALICA, COM ANEL DESLIZANTE, DN 20 MM X 1/2", PARA TUBO PEX</v>
          </cell>
          <cell r="C1470" t="str">
            <v xml:space="preserve">UN    </v>
          </cell>
          <cell r="D1470">
            <v>6.78</v>
          </cell>
        </row>
        <row r="1471">
          <cell r="A1471">
            <v>38847</v>
          </cell>
          <cell r="B1471" t="str">
            <v>CONEXAO FIXA, ROSCA FEMEA, METALICA, COM ANEL DESLIZANTE, DN 20 MM X 3/4", PARA TUBO PEX</v>
          </cell>
          <cell r="C1471" t="str">
            <v xml:space="preserve">UN    </v>
          </cell>
          <cell r="D1471">
            <v>8.34</v>
          </cell>
        </row>
        <row r="1472">
          <cell r="A1472">
            <v>38850</v>
          </cell>
          <cell r="B1472" t="str">
            <v>CONEXAO FIXA, ROSCA FEMEA, METALICA, COM ANEL DESLIZANTE, DN 25 MM X 1", PARA TUBO PEX</v>
          </cell>
          <cell r="C1472" t="str">
            <v xml:space="preserve">UN    </v>
          </cell>
          <cell r="D1472">
            <v>11.59</v>
          </cell>
        </row>
        <row r="1473">
          <cell r="A1473">
            <v>38848</v>
          </cell>
          <cell r="B1473" t="str">
            <v>CONEXAO FIXA, ROSCA FEMEA, METALICA, COM ANEL DESLIZANTE, DN 25 MM X 3/4", PARA TUBO PEX</v>
          </cell>
          <cell r="C1473" t="str">
            <v xml:space="preserve">UN    </v>
          </cell>
          <cell r="D1473">
            <v>9.6999999999999993</v>
          </cell>
        </row>
        <row r="1474">
          <cell r="A1474">
            <v>38851</v>
          </cell>
          <cell r="B1474" t="str">
            <v>CONEXAO FIXA, ROSCA FEMEA, METALICA, COM ANEL DESLIZANTE, DN 32 MM X 1", PARA TUBO PEX</v>
          </cell>
          <cell r="C1474" t="str">
            <v xml:space="preserve">UN    </v>
          </cell>
          <cell r="D1474">
            <v>17.63</v>
          </cell>
        </row>
        <row r="1475">
          <cell r="A1475">
            <v>38860</v>
          </cell>
          <cell r="B1475" t="str">
            <v>CONEXAO FIXA, ROSCA MACHO, METALICA, PARA TUBO PEX, DN 16 MM X 1/2"</v>
          </cell>
          <cell r="C1475" t="str">
            <v xml:space="preserve">UN    </v>
          </cell>
          <cell r="D1475">
            <v>4.9800000000000004</v>
          </cell>
        </row>
        <row r="1476">
          <cell r="A1476">
            <v>38861</v>
          </cell>
          <cell r="B1476" t="str">
            <v>CONEXAO FIXA, ROSCA MACHO, METALICA, PARA TUBO PEX, DN 16 MM X 3/4"</v>
          </cell>
          <cell r="C1476" t="str">
            <v xml:space="preserve">UN    </v>
          </cell>
          <cell r="D1476">
            <v>6.7</v>
          </cell>
        </row>
        <row r="1477">
          <cell r="A1477">
            <v>38862</v>
          </cell>
          <cell r="B1477" t="str">
            <v>CONEXAO FIXA, ROSCA MACHO, METALICA, PARA TUBO PEX, DN 20 MM X 1/2"</v>
          </cell>
          <cell r="C1477" t="str">
            <v xml:space="preserve">UN    </v>
          </cell>
          <cell r="D1477">
            <v>5.65</v>
          </cell>
        </row>
        <row r="1478">
          <cell r="A1478">
            <v>38863</v>
          </cell>
          <cell r="B1478" t="str">
            <v>CONEXAO FIXA, ROSCA MACHO, METALICA, PARA TUBO PEX, DN 20 MM X 3/4"</v>
          </cell>
          <cell r="C1478" t="str">
            <v xml:space="preserve">UN    </v>
          </cell>
          <cell r="D1478">
            <v>6.49</v>
          </cell>
        </row>
        <row r="1479">
          <cell r="A1479">
            <v>38865</v>
          </cell>
          <cell r="B1479" t="str">
            <v>CONEXAO FIXA, ROSCA MACHO, METALICA, PARA TUBO PEX, DN 25 MM X 1/2"</v>
          </cell>
          <cell r="C1479" t="str">
            <v xml:space="preserve">UN    </v>
          </cell>
          <cell r="D1479">
            <v>8.82</v>
          </cell>
        </row>
        <row r="1480">
          <cell r="A1480">
            <v>38864</v>
          </cell>
          <cell r="B1480" t="str">
            <v>CONEXAO FIXA, ROSCA MACHO, METALICA, PARA TUBO PEX, DN 25 MM X 1"</v>
          </cell>
          <cell r="C1480" t="str">
            <v xml:space="preserve">UN    </v>
          </cell>
          <cell r="D1480">
            <v>13.48</v>
          </cell>
        </row>
        <row r="1481">
          <cell r="A1481">
            <v>38866</v>
          </cell>
          <cell r="B1481" t="str">
            <v>CONEXAO FIXA, ROSCA MACHO, METALICA, PARA TUBO PEX, DN 25 MM X 3/4"</v>
          </cell>
          <cell r="C1481" t="str">
            <v xml:space="preserve">UN    </v>
          </cell>
          <cell r="D1481">
            <v>9.49</v>
          </cell>
        </row>
        <row r="1482">
          <cell r="A1482">
            <v>38868</v>
          </cell>
          <cell r="B1482" t="str">
            <v>CONEXAO FIXA, ROSCA MACHO, METALICA, PARA TUBO PEX, DN 32 MM X 1"</v>
          </cell>
          <cell r="C1482" t="str">
            <v xml:space="preserve">UN    </v>
          </cell>
          <cell r="D1482">
            <v>15.82</v>
          </cell>
        </row>
        <row r="1483">
          <cell r="A1483">
            <v>38853</v>
          </cell>
          <cell r="B1483" t="str">
            <v>CONEXAO MOVEL, ROSCA FEMEA, METALICA, COM ANEL DESLIZANTE, PARA TUBO PEX, DN 16 MM X 1/2"</v>
          </cell>
          <cell r="C1483" t="str">
            <v xml:space="preserve">UN    </v>
          </cell>
          <cell r="D1483">
            <v>5.1100000000000003</v>
          </cell>
        </row>
        <row r="1484">
          <cell r="A1484">
            <v>38854</v>
          </cell>
          <cell r="B1484" t="str">
            <v>CONEXAO MOVEL, ROSCA FEMEA, METALICA, COM ANEL DESLIZANTE, PARA TUBO PEX, DN 16 MM X 3/4"</v>
          </cell>
          <cell r="C1484" t="str">
            <v xml:space="preserve">UN    </v>
          </cell>
          <cell r="D1484">
            <v>6.98</v>
          </cell>
        </row>
        <row r="1485">
          <cell r="A1485">
            <v>38855</v>
          </cell>
          <cell r="B1485" t="str">
            <v>CONEXAO MOVEL, ROSCA FEMEA, METALICA, COM ANEL DESLIZANTE, PARA TUBO PEX, DN 20 MM X 1/2"</v>
          </cell>
          <cell r="C1485" t="str">
            <v xml:space="preserve">UN    </v>
          </cell>
          <cell r="D1485">
            <v>5.18</v>
          </cell>
        </row>
        <row r="1486">
          <cell r="A1486">
            <v>38856</v>
          </cell>
          <cell r="B1486" t="str">
            <v>CONEXAO MOVEL, ROSCA FEMEA, METALICA, COM ANEL DESLIZANTE, PARA TUBO PEX, DN 20 MM X 3/4"</v>
          </cell>
          <cell r="C1486" t="str">
            <v xml:space="preserve">UN    </v>
          </cell>
          <cell r="D1486">
            <v>8.32</v>
          </cell>
        </row>
        <row r="1487">
          <cell r="A1487">
            <v>38857</v>
          </cell>
          <cell r="B1487" t="str">
            <v>CONEXAO MOVEL, ROSCA FEMEA, METALICA, COM ANEL DESLIZANTE, PARA TUBO PEX, DN 25 MM X 1"</v>
          </cell>
          <cell r="C1487" t="str">
            <v xml:space="preserve">UN    </v>
          </cell>
          <cell r="D1487">
            <v>11.01</v>
          </cell>
        </row>
        <row r="1488">
          <cell r="A1488">
            <v>38858</v>
          </cell>
          <cell r="B1488" t="str">
            <v>CONEXAO MOVEL, ROSCA FEMEA, METALICA, COM ANEL DESLIZANTE, PARA TUBO PEX, DN 25 MM X 3/4"</v>
          </cell>
          <cell r="C1488" t="str">
            <v xml:space="preserve">UN    </v>
          </cell>
          <cell r="D1488">
            <v>10.01</v>
          </cell>
        </row>
        <row r="1489">
          <cell r="A1489">
            <v>38859</v>
          </cell>
          <cell r="B1489" t="str">
            <v>CONEXAO MOVEL, ROSCA FEMEA, METALICA, COM ANEL DESLIZANTE, PARA TUBO PEX, DN 32 MM X 1"</v>
          </cell>
          <cell r="C1489" t="str">
            <v xml:space="preserve">UN    </v>
          </cell>
          <cell r="D1489">
            <v>16.21</v>
          </cell>
        </row>
        <row r="1490">
          <cell r="A1490">
            <v>1607</v>
          </cell>
          <cell r="B1490" t="str">
            <v>CONJUNTO ARRUELAS DE VEDACAO 5/16" PARA TELHA FIBROCIMENTO (UMA ARRUELA METALICA E UMA ARRUELA PVC - CONICAS)</v>
          </cell>
          <cell r="C1490" t="str">
            <v xml:space="preserve">CJ    </v>
          </cell>
          <cell r="D1490">
            <v>0.15</v>
          </cell>
        </row>
        <row r="1491">
          <cell r="A1491">
            <v>11467</v>
          </cell>
          <cell r="B1491" t="str">
            <v>CONJUNTO DE FECHADURA DE SOBREPOR EM FERRO PINTADO, SEM MACANETA, COM CHAVE GRANDE (SEM CILINDRO) - TIPO CAIXAO - COMPLETA</v>
          </cell>
          <cell r="C1491" t="str">
            <v xml:space="preserve">UN    </v>
          </cell>
          <cell r="D1491">
            <v>15.02</v>
          </cell>
        </row>
        <row r="1492">
          <cell r="A1492">
            <v>38169</v>
          </cell>
          <cell r="B1492" t="str">
            <v>CONJUNTO DE FERRAGENS PIVO, PARA PORTA PIVOTANTE DE ATE 100 KG, REGULAVEL COM ESFERA , CROMADO - SUPERIOR E INFERIOR - COMPLETO</v>
          </cell>
          <cell r="C1492" t="str">
            <v xml:space="preserve">CJ    </v>
          </cell>
          <cell r="D1492">
            <v>62.72</v>
          </cell>
        </row>
        <row r="1493">
          <cell r="A1493">
            <v>6142</v>
          </cell>
          <cell r="B1493" t="str">
            <v>CONJUNTO DE LIGACAO PARA BACIA SANITARIA AJUSTAVEL, EM PLASTICO BRANCO, COM TUBO, CANOPLA E ESPUDE</v>
          </cell>
          <cell r="C1493" t="str">
            <v xml:space="preserve">UN    </v>
          </cell>
          <cell r="D1493">
            <v>5.66</v>
          </cell>
        </row>
        <row r="1494">
          <cell r="A1494">
            <v>11686</v>
          </cell>
          <cell r="B1494" t="str">
            <v>CONJUNTO DE LIGACAO PARA BACIA SANITARIA EM PLASTICO BRANCO COM TUBO, CANOPLA E ANEL DE EXPANSAO (TUBO 1.1/2 '' X 20 CM)</v>
          </cell>
          <cell r="C1494" t="str">
            <v xml:space="preserve">UN    </v>
          </cell>
          <cell r="D1494">
            <v>7.86</v>
          </cell>
        </row>
        <row r="1495">
          <cell r="A1495">
            <v>37598</v>
          </cell>
          <cell r="B1495" t="str">
            <v>CONJUNTO MONTADO ESTOPIM COM ESPOLETA COMUM NUMERO 8, COM CABECA ACENDEDORA, 1,5 M</v>
          </cell>
          <cell r="C1495" t="str">
            <v xml:space="preserve">UN    </v>
          </cell>
          <cell r="D1495">
            <v>17.36</v>
          </cell>
        </row>
        <row r="1496">
          <cell r="A1496">
            <v>25398</v>
          </cell>
          <cell r="B1496" t="str">
            <v>CONJUNTO PARA FUTSAL COM TRAVES OFICIAIS DE 3,00 X 2,00 M EM TUBO DE ACO GALVANIZADO 3" COM REQUADRO EM TUBO DE 1", PINTURA EM PRIMER COM TINTA ESMALTE SINTETICO E REDES DE POLIETILENO FIO 4 MM</v>
          </cell>
          <cell r="C1496" t="str">
            <v xml:space="preserve">UN    </v>
          </cell>
          <cell r="D1496">
            <v>2310.16</v>
          </cell>
        </row>
        <row r="1497">
          <cell r="A1497">
            <v>25399</v>
          </cell>
          <cell r="B1497" t="str">
            <v>CONJUNTO PARA QUADRA DE  VOLEI COM POSTES EM TUBO DE ACO GALVANIZADO 3", H = *255* CM, PINTURA EM TINTA ESMALTE SINTETICO, REDE DE NYLON COM 2 MM, MALHA 10 X 10 CM E ANTENAS OFICIAIS EM FIBRA DE VIDRO</v>
          </cell>
          <cell r="C1497" t="str">
            <v xml:space="preserve">UN    </v>
          </cell>
          <cell r="D1497">
            <v>1402.47</v>
          </cell>
        </row>
        <row r="1498">
          <cell r="A1498">
            <v>10667</v>
          </cell>
          <cell r="B1498" t="str">
            <v>CONTAINER ALMOXARIFADO, DE *2,40* X *6,00* M, PADRAO SIMPLES, SEM REVESTIMENTO E SEM DIVISORIAS INTERNOS E SEM SANITARIO, PARA USO EM CANTEIRO DE OBRAS</v>
          </cell>
          <cell r="C1498" t="str">
            <v xml:space="preserve">UN    </v>
          </cell>
          <cell r="D1498">
            <v>10343.5</v>
          </cell>
        </row>
        <row r="1499">
          <cell r="A1499">
            <v>1613</v>
          </cell>
          <cell r="B1499" t="str">
            <v>CONTATOR TRIPOLAR, CORRENTE DE *110* A, TENSAO NOMINAL DE *500* V, CATEGORIA AC-2 E AC-3</v>
          </cell>
          <cell r="C1499" t="str">
            <v xml:space="preserve">UN    </v>
          </cell>
          <cell r="D1499">
            <v>1005.11</v>
          </cell>
        </row>
        <row r="1500">
          <cell r="A1500">
            <v>1626</v>
          </cell>
          <cell r="B1500" t="str">
            <v>CONTATOR TRIPOLAR, CORRENTE DE *185* A, TENSAO NOMINAL DE *500* V, CATEGORIA AC-2 E AC-3</v>
          </cell>
          <cell r="C1500" t="str">
            <v xml:space="preserve">UN    </v>
          </cell>
          <cell r="D1500">
            <v>1503.27</v>
          </cell>
        </row>
        <row r="1501">
          <cell r="A1501">
            <v>1625</v>
          </cell>
          <cell r="B1501" t="str">
            <v>CONTATOR TRIPOLAR, CORRENTE DE *22* A, TENSAO NOMINAL DE *500* V, CATEGORIA AC-2 E AC-3</v>
          </cell>
          <cell r="C1501" t="str">
            <v xml:space="preserve">UN    </v>
          </cell>
          <cell r="D1501">
            <v>104.99</v>
          </cell>
        </row>
        <row r="1502">
          <cell r="A1502">
            <v>1622</v>
          </cell>
          <cell r="B1502" t="str">
            <v>CONTATOR TRIPOLAR, CORRENTE DE *265* A, TENSAO NOMINAL DE *500* V, CATEGORIA AC-2 E AC-3</v>
          </cell>
          <cell r="C1502" t="str">
            <v xml:space="preserve">UN    </v>
          </cell>
          <cell r="D1502">
            <v>3392.27</v>
          </cell>
        </row>
        <row r="1503">
          <cell r="A1503">
            <v>1620</v>
          </cell>
          <cell r="B1503" t="str">
            <v>CONTATOR TRIPOLAR, CORRENTE DE *38* A, TENSAO NOMINAL DE *500* V, CATEGORIA AC-2 E AC-3</v>
          </cell>
          <cell r="C1503" t="str">
            <v xml:space="preserve">UN    </v>
          </cell>
          <cell r="D1503">
            <v>221.18</v>
          </cell>
        </row>
        <row r="1504">
          <cell r="A1504">
            <v>1629</v>
          </cell>
          <cell r="B1504" t="str">
            <v>CONTATOR TRIPOLAR, CORRENTE DE *500* A, TENSAO NOMINAL DE *500* V, CATEGORIA AC-2 E AC-3</v>
          </cell>
          <cell r="C1504" t="str">
            <v xml:space="preserve">UN    </v>
          </cell>
          <cell r="D1504">
            <v>8255.99</v>
          </cell>
        </row>
        <row r="1505">
          <cell r="A1505">
            <v>1627</v>
          </cell>
          <cell r="B1505" t="str">
            <v>CONTATOR TRIPOLAR, CORRENTE DE *65* A, TENSAO NOMINAL DE *500* V, CATEGORIA AC-2 E AC-3</v>
          </cell>
          <cell r="C1505" t="str">
            <v xml:space="preserve">UN    </v>
          </cell>
          <cell r="D1505">
            <v>422.78</v>
          </cell>
        </row>
        <row r="1506">
          <cell r="A1506">
            <v>1623</v>
          </cell>
          <cell r="B1506" t="str">
            <v>CONTATOR TRIPOLAR, CORRENTE DE 12 A, TENSAO NOMINAL DE *500* V, CATEGORIA AC-2 E AC-3</v>
          </cell>
          <cell r="C1506" t="str">
            <v xml:space="preserve">UN    </v>
          </cell>
          <cell r="D1506">
            <v>85.63</v>
          </cell>
        </row>
        <row r="1507">
          <cell r="A1507">
            <v>1619</v>
          </cell>
          <cell r="B1507" t="str">
            <v>CONTATOR TRIPOLAR, CORRENTE DE 25 A, TENSAO NOMINAL DE *500* V, CATEGORIA AC-2 E AC-3</v>
          </cell>
          <cell r="C1507" t="str">
            <v xml:space="preserve">UN    </v>
          </cell>
          <cell r="D1507">
            <v>117.79</v>
          </cell>
        </row>
        <row r="1508">
          <cell r="A1508">
            <v>1630</v>
          </cell>
          <cell r="B1508" t="str">
            <v>CONTATOR TRIPOLAR, CORRENTE DE 250 A, TENSAO NOMINAL DE *500* V, PARA ACIONAMENTO DE CAPACITORES</v>
          </cell>
          <cell r="C1508" t="str">
            <v xml:space="preserve">UN    </v>
          </cell>
          <cell r="D1508">
            <v>2593.46</v>
          </cell>
        </row>
        <row r="1509">
          <cell r="A1509">
            <v>1616</v>
          </cell>
          <cell r="B1509" t="str">
            <v>CONTATOR TRIPOLAR, CORRENTE DE 300 A, TENSAO NOMINAL DE *500* V, CATEGORIA AC-2 E AC-3</v>
          </cell>
          <cell r="C1509" t="str">
            <v xml:space="preserve">UN    </v>
          </cell>
          <cell r="D1509">
            <v>3988.79</v>
          </cell>
        </row>
        <row r="1510">
          <cell r="A1510">
            <v>1614</v>
          </cell>
          <cell r="B1510" t="str">
            <v>CONTATOR TRIPOLAR, CORRENTE DE 32 A, TENSAO NOMINAL DE *500* V, CATEGORIA AC-2 E AC-3</v>
          </cell>
          <cell r="C1510" t="str">
            <v xml:space="preserve">UN    </v>
          </cell>
          <cell r="D1510">
            <v>182.3</v>
          </cell>
        </row>
        <row r="1511">
          <cell r="A1511">
            <v>1617</v>
          </cell>
          <cell r="B1511" t="str">
            <v>CONTATOR TRIPOLAR, CORRENTE DE 400 A, TENSAO NOMINAL DE *500* V, CATEGORIA AC-2 E AC-3</v>
          </cell>
          <cell r="C1511" t="str">
            <v xml:space="preserve">UN    </v>
          </cell>
          <cell r="D1511">
            <v>4761.76</v>
          </cell>
        </row>
        <row r="1512">
          <cell r="A1512">
            <v>1621</v>
          </cell>
          <cell r="B1512" t="str">
            <v>CONTATOR TRIPOLAR, CORRENTE DE 45 A, TENSAO NOMINAL DE *500* V, CATEGORIA AC-2 E AC-3</v>
          </cell>
          <cell r="C1512" t="str">
            <v xml:space="preserve">UN    </v>
          </cell>
          <cell r="D1512">
            <v>326.04000000000002</v>
          </cell>
        </row>
        <row r="1513">
          <cell r="A1513">
            <v>1624</v>
          </cell>
          <cell r="B1513" t="str">
            <v>CONTATOR TRIPOLAR, CORRENTE DE 630 A, TENSAO NOMINAL DE *500* V, CATEGORIA AC-2 E AC-3</v>
          </cell>
          <cell r="C1513" t="str">
            <v xml:space="preserve">UN    </v>
          </cell>
          <cell r="D1513">
            <v>11704.64</v>
          </cell>
        </row>
        <row r="1514">
          <cell r="A1514">
            <v>1615</v>
          </cell>
          <cell r="B1514" t="str">
            <v>CONTATOR TRIPOLAR, CORRENTE DE 75 A, TENSAO NOMINAL DE *500* V, CATEGORIA AC-2 E AC-3</v>
          </cell>
          <cell r="C1514" t="str">
            <v xml:space="preserve">UN    </v>
          </cell>
          <cell r="D1514">
            <v>612.25</v>
          </cell>
        </row>
        <row r="1515">
          <cell r="A1515">
            <v>1612</v>
          </cell>
          <cell r="B1515" t="str">
            <v>CONTATOR TRIPOLAR, CORRENTE DE 9 A, TENSAO NOMINAL DE *500* V, CATEGORIA AC-2 E AC-3</v>
          </cell>
          <cell r="C1515" t="str">
            <v xml:space="preserve">UN    </v>
          </cell>
          <cell r="D1515">
            <v>80.64</v>
          </cell>
        </row>
        <row r="1516">
          <cell r="A1516">
            <v>1618</v>
          </cell>
          <cell r="B1516" t="str">
            <v>CONTATOR TRIPOLAR, CORRENTE DE 95 A, TENSAO NOMINAL DE *500* V, CATEGORIA AC-2 E AC-3</v>
          </cell>
          <cell r="C1516" t="str">
            <v xml:space="preserve">UN    </v>
          </cell>
          <cell r="D1516">
            <v>841.33</v>
          </cell>
        </row>
        <row r="1517">
          <cell r="A1517">
            <v>14211</v>
          </cell>
          <cell r="B1517" t="str">
            <v>CONTRA-PORCA SEXTAVADA, DIAMETRO NOMINAL 1 3/8", ALTURA 35 MM</v>
          </cell>
          <cell r="C1517" t="str">
            <v xml:space="preserve">UN    </v>
          </cell>
          <cell r="D1517">
            <v>32.49</v>
          </cell>
        </row>
        <row r="1518">
          <cell r="A1518">
            <v>34500</v>
          </cell>
          <cell r="B1518" t="str">
            <v>COORDENADOR / GERENTE DE OBRA</v>
          </cell>
          <cell r="C1518" t="str">
            <v xml:space="preserve">H     </v>
          </cell>
          <cell r="D1518">
            <v>114.89</v>
          </cell>
        </row>
        <row r="1519">
          <cell r="A1519">
            <v>40934</v>
          </cell>
          <cell r="B1519" t="str">
            <v>COORDENADOR / GERENTE DE OBRA (MENSALISTA)</v>
          </cell>
          <cell r="C1519" t="str">
            <v xml:space="preserve">MES   </v>
          </cell>
          <cell r="D1519">
            <v>20317.259999999998</v>
          </cell>
        </row>
        <row r="1520">
          <cell r="A1520">
            <v>5328</v>
          </cell>
          <cell r="B1520" t="str">
            <v>CORANTE LIQUIDO PARA TINTA PVA, BISNAGA 50 ML</v>
          </cell>
          <cell r="C1520" t="str">
            <v xml:space="preserve">UN    </v>
          </cell>
          <cell r="D1520">
            <v>4.05</v>
          </cell>
        </row>
        <row r="1521">
          <cell r="A1521">
            <v>38200</v>
          </cell>
          <cell r="B1521" t="str">
            <v>CORDA DE POLIAMIDA 12 MM TIPO BOMBEIRO, PARA TRABALHO EM ALTURA</v>
          </cell>
          <cell r="C1521" t="str">
            <v xml:space="preserve">100M  </v>
          </cell>
          <cell r="D1521">
            <v>550.6</v>
          </cell>
        </row>
        <row r="1522">
          <cell r="A1522">
            <v>39269</v>
          </cell>
          <cell r="B1522" t="str">
            <v>CORDAO DE COBRE, FLEXIVEL, TORCIDO, CLASSE 4 OU 5, ISOLACAO EM PVC/D, 300 V, 2 CONDUTORES DE 0,5 MM2</v>
          </cell>
          <cell r="C1522" t="str">
            <v xml:space="preserve">M     </v>
          </cell>
          <cell r="D1522">
            <v>0.79</v>
          </cell>
        </row>
        <row r="1523">
          <cell r="A1523">
            <v>11889</v>
          </cell>
          <cell r="B1523" t="str">
            <v>CORDAO DE COBRE, FLEXIVEL, TORCIDO, CLASSE 4 OU 5, ISOLACAO EM PVC/D, 300 V, 2 CONDUTORES DE 0,75 MM2</v>
          </cell>
          <cell r="C1523" t="str">
            <v xml:space="preserve">M     </v>
          </cell>
          <cell r="D1523">
            <v>1.0900000000000001</v>
          </cell>
        </row>
        <row r="1524">
          <cell r="A1524">
            <v>39270</v>
          </cell>
          <cell r="B1524" t="str">
            <v>CORDAO DE COBRE, FLEXIVEL, TORCIDO, CLASSE 4 OU 5, ISOLACAO EM PVC/D, 300 V, 2 CONDUTORES DE 1,0 MM2</v>
          </cell>
          <cell r="C1524" t="str">
            <v xml:space="preserve">M     </v>
          </cell>
          <cell r="D1524">
            <v>1.3</v>
          </cell>
        </row>
        <row r="1525">
          <cell r="A1525">
            <v>11890</v>
          </cell>
          <cell r="B1525" t="str">
            <v>CORDAO DE COBRE, FLEXIVEL, TORCIDO, CLASSE 4 OU 5, ISOLACAO EM PVC/D, 300 V, 2 CONDUTORES DE 1,5 MM2</v>
          </cell>
          <cell r="C1525" t="str">
            <v xml:space="preserve">M     </v>
          </cell>
          <cell r="D1525">
            <v>1.7</v>
          </cell>
        </row>
        <row r="1526">
          <cell r="A1526">
            <v>11891</v>
          </cell>
          <cell r="B1526" t="str">
            <v>CORDAO DE COBRE, FLEXIVEL, TORCIDO, CLASSE 4 OU 5, ISOLACAO EM PVC/D, 300 V, 2 CONDUTORES DE 2,5 MM2</v>
          </cell>
          <cell r="C1526" t="str">
            <v xml:space="preserve">M     </v>
          </cell>
          <cell r="D1526">
            <v>2.8</v>
          </cell>
        </row>
        <row r="1527">
          <cell r="A1527">
            <v>11892</v>
          </cell>
          <cell r="B1527" t="str">
            <v>CORDAO DE COBRE, FLEXIVEL, TORCIDO, CLASSE 4 OU 5, ISOLACAO EM PVC/D, 300 V, 2 CONDUTORES DE 4 MM2</v>
          </cell>
          <cell r="C1527" t="str">
            <v xml:space="preserve">M     </v>
          </cell>
          <cell r="D1527">
            <v>4.3099999999999996</v>
          </cell>
        </row>
        <row r="1528">
          <cell r="A1528">
            <v>37601</v>
          </cell>
          <cell r="B1528" t="str">
            <v>CORDEL DETONANTE, NP 05 G/M</v>
          </cell>
          <cell r="C1528" t="str">
            <v xml:space="preserve">M     </v>
          </cell>
          <cell r="D1528">
            <v>3.85</v>
          </cell>
        </row>
        <row r="1529">
          <cell r="A1529">
            <v>1634</v>
          </cell>
          <cell r="B1529" t="str">
            <v>CORDEL DETONANTE, NP 10 G/M</v>
          </cell>
          <cell r="C1529" t="str">
            <v xml:space="preserve">M     </v>
          </cell>
          <cell r="D1529">
            <v>3.98</v>
          </cell>
        </row>
        <row r="1530">
          <cell r="A1530">
            <v>5086</v>
          </cell>
          <cell r="B1530" t="str">
            <v>CORRENTE DE ELO CURTO COMUM, SOLDADA, GALVANIZADA, ESPESSURA DO ELO = 1/2" (12,5 MM)</v>
          </cell>
          <cell r="C1530" t="str">
            <v xml:space="preserve">KG    </v>
          </cell>
          <cell r="D1530">
            <v>25.96</v>
          </cell>
        </row>
        <row r="1531">
          <cell r="A1531">
            <v>11280</v>
          </cell>
          <cell r="B1531" t="str">
            <v>CORTADEIRA DE PISO DE CONCRETO E ASFALTO, PARA DISCO PADRAO DE DIAMETRO 350 MM (14") OU 450 MM (18") , MOTOR A GASOLINA, POTENCIA 13 HP, SEM DISCO</v>
          </cell>
          <cell r="C1531" t="str">
            <v xml:space="preserve">UN    </v>
          </cell>
          <cell r="D1531">
            <v>12301.51</v>
          </cell>
        </row>
        <row r="1532">
          <cell r="A1532">
            <v>40519</v>
          </cell>
          <cell r="B1532" t="str">
            <v>CORTADEIRA HIDRAULICA DE VERGALHAO, PARA ACO DE DIAMETRO ATE 50 MM, MOTOR ELETRICO TRIFASICO, POTENCIA DE 5,5 HP A 7,5 HP</v>
          </cell>
          <cell r="C1532" t="str">
            <v xml:space="preserve">UN    </v>
          </cell>
          <cell r="D1532">
            <v>101409.46</v>
          </cell>
        </row>
        <row r="1533">
          <cell r="A1533">
            <v>39869</v>
          </cell>
          <cell r="B1533" t="str">
            <v>COTOVELO BRONZE/LATAO (REF 707-3) SEM ANEL DE SOLDA, BOLSA X ROSCA F, 15MM X 1/2"</v>
          </cell>
          <cell r="C1533" t="str">
            <v xml:space="preserve">UN    </v>
          </cell>
          <cell r="D1533">
            <v>11.64</v>
          </cell>
        </row>
        <row r="1534">
          <cell r="A1534">
            <v>39870</v>
          </cell>
          <cell r="B1534" t="str">
            <v>COTOVELO BRONZE/LATAO (REF 707-3) SEM ANEL DE SOLDA, BOLSA X ROSCA F, 22MM X 1/2"</v>
          </cell>
          <cell r="C1534" t="str">
            <v xml:space="preserve">UN    </v>
          </cell>
          <cell r="D1534">
            <v>17.8</v>
          </cell>
        </row>
        <row r="1535">
          <cell r="A1535">
            <v>39871</v>
          </cell>
          <cell r="B1535" t="str">
            <v>COTOVELO BRONZE/LATAO (REF 707-3) SEM ANEL DE SOLDA, BOLSA X ROSCA F, 22MM X 3/4"</v>
          </cell>
          <cell r="C1535" t="str">
            <v xml:space="preserve">UN    </v>
          </cell>
          <cell r="D1535">
            <v>19.95</v>
          </cell>
        </row>
        <row r="1536">
          <cell r="A1536">
            <v>12722</v>
          </cell>
          <cell r="B1536" t="str">
            <v>COTOVELO DE COBRE 90 GRAUS (REF 607) SEM ANEL DE SOLDA, BOLSA X BOLSA, 104 MM</v>
          </cell>
          <cell r="C1536" t="str">
            <v xml:space="preserve">UN    </v>
          </cell>
          <cell r="D1536">
            <v>667.65</v>
          </cell>
        </row>
        <row r="1537">
          <cell r="A1537">
            <v>12714</v>
          </cell>
          <cell r="B1537" t="str">
            <v>COTOVELO DE COBRE 90 GRAUS (REF 607) SEM ANEL DE SOLDA, BOLSA X BOLSA, 15 MM</v>
          </cell>
          <cell r="C1537" t="str">
            <v xml:space="preserve">UN    </v>
          </cell>
          <cell r="D1537">
            <v>4.3600000000000003</v>
          </cell>
        </row>
        <row r="1538">
          <cell r="A1538">
            <v>12715</v>
          </cell>
          <cell r="B1538" t="str">
            <v>COTOVELO DE COBRE 90 GRAUS (REF 607) SEM ANEL DE SOLDA, BOLSA X BOLSA, 22 MM</v>
          </cell>
          <cell r="C1538" t="str">
            <v xml:space="preserve">UN    </v>
          </cell>
          <cell r="D1538">
            <v>9.84</v>
          </cell>
        </row>
        <row r="1539">
          <cell r="A1539">
            <v>12716</v>
          </cell>
          <cell r="B1539" t="str">
            <v>COTOVELO DE COBRE 90 GRAUS (REF 607) SEM ANEL DE SOLDA, BOLSA X BOLSA, 28 MM</v>
          </cell>
          <cell r="C1539" t="str">
            <v xml:space="preserve">UN    </v>
          </cell>
          <cell r="D1539">
            <v>16.899999999999999</v>
          </cell>
        </row>
        <row r="1540">
          <cell r="A1540">
            <v>12717</v>
          </cell>
          <cell r="B1540" t="str">
            <v>COTOVELO DE COBRE 90 GRAUS (REF 607) SEM ANEL DE SOLDA, BOLSA X BOLSA, 35 MM</v>
          </cell>
          <cell r="C1540" t="str">
            <v xml:space="preserve">UN    </v>
          </cell>
          <cell r="D1540">
            <v>33.21</v>
          </cell>
        </row>
        <row r="1541">
          <cell r="A1541">
            <v>12718</v>
          </cell>
          <cell r="B1541" t="str">
            <v>COTOVELO DE COBRE 90 GRAUS (REF 607) SEM ANEL DE SOLDA, BOLSA X BOLSA, 42 MM</v>
          </cell>
          <cell r="C1541" t="str">
            <v xml:space="preserve">UN    </v>
          </cell>
          <cell r="D1541">
            <v>50.97</v>
          </cell>
        </row>
        <row r="1542">
          <cell r="A1542">
            <v>12719</v>
          </cell>
          <cell r="B1542" t="str">
            <v>COTOVELO DE COBRE 90 GRAUS (REF 607) SEM ANEL DE SOLDA, BOLSA X BOLSA, 54 MM</v>
          </cell>
          <cell r="C1542" t="str">
            <v xml:space="preserve">UN    </v>
          </cell>
          <cell r="D1542">
            <v>80.92</v>
          </cell>
        </row>
        <row r="1543">
          <cell r="A1543">
            <v>12720</v>
          </cell>
          <cell r="B1543" t="str">
            <v>COTOVELO DE COBRE 90 GRAUS (REF 607) SEM ANEL DE SOLDA, BOLSA X BOLSA, 66 MM</v>
          </cell>
          <cell r="C1543" t="str">
            <v xml:space="preserve">UN    </v>
          </cell>
          <cell r="D1543">
            <v>281.77</v>
          </cell>
        </row>
        <row r="1544">
          <cell r="A1544">
            <v>12721</v>
          </cell>
          <cell r="B1544" t="str">
            <v>COTOVELO DE COBRE 90 GRAUS (REF 607) SEM ANEL DE SOLDA, BOLSA X BOLSA, 79 MM</v>
          </cell>
          <cell r="C1544" t="str">
            <v xml:space="preserve">UN    </v>
          </cell>
          <cell r="D1544">
            <v>270.2</v>
          </cell>
        </row>
        <row r="1545">
          <cell r="A1545">
            <v>3468</v>
          </cell>
          <cell r="B1545" t="str">
            <v>COTOVELO DE REDUCAO 90 GRAUS DE FERRO GALVANIZADO, COM ROSCA BSP, DE 1 1/2" X 1"</v>
          </cell>
          <cell r="C1545" t="str">
            <v xml:space="preserve">UN    </v>
          </cell>
          <cell r="D1545">
            <v>18.96</v>
          </cell>
        </row>
        <row r="1546">
          <cell r="A1546">
            <v>3465</v>
          </cell>
          <cell r="B1546" t="str">
            <v>COTOVELO DE REDUCAO 90 GRAUS DE FERRO GALVANIZADO, COM ROSCA BSP, DE 1 1/2" X 3/4"</v>
          </cell>
          <cell r="C1546" t="str">
            <v xml:space="preserve">UN    </v>
          </cell>
          <cell r="D1546">
            <v>18.95</v>
          </cell>
        </row>
        <row r="1547">
          <cell r="A1547">
            <v>12403</v>
          </cell>
          <cell r="B1547" t="str">
            <v>COTOVELO DE REDUCAO 90 GRAUS DE FERRO GALVANIZADO, COM ROSCA BSP, DE 1 1/4" X 1"</v>
          </cell>
          <cell r="C1547" t="str">
            <v xml:space="preserve">UN    </v>
          </cell>
          <cell r="D1547">
            <v>13.51</v>
          </cell>
        </row>
        <row r="1548">
          <cell r="A1548">
            <v>3463</v>
          </cell>
          <cell r="B1548" t="str">
            <v>COTOVELO DE REDUCAO 90 GRAUS DE FERRO GALVANIZADO, COM ROSCA BSP, DE 1" X 1/2"</v>
          </cell>
          <cell r="C1548" t="str">
            <v xml:space="preserve">UN    </v>
          </cell>
          <cell r="D1548">
            <v>7.89</v>
          </cell>
        </row>
        <row r="1549">
          <cell r="A1549">
            <v>3464</v>
          </cell>
          <cell r="B1549" t="str">
            <v>COTOVELO DE REDUCAO 90 GRAUS DE FERRO GALVANIZADO, COM ROSCA BSP, DE 1" X 3/4"</v>
          </cell>
          <cell r="C1549" t="str">
            <v xml:space="preserve">UN    </v>
          </cell>
          <cell r="D1549">
            <v>7.89</v>
          </cell>
        </row>
        <row r="1550">
          <cell r="A1550">
            <v>3466</v>
          </cell>
          <cell r="B1550" t="str">
            <v>COTOVELO DE REDUCAO 90 GRAUS DE FERRO GALVANIZADO, COM ROSCA BSP, DE 2 1/2" X 2"</v>
          </cell>
          <cell r="C1550" t="str">
            <v xml:space="preserve">UN    </v>
          </cell>
          <cell r="D1550">
            <v>48.14</v>
          </cell>
        </row>
        <row r="1551">
          <cell r="A1551">
            <v>3467</v>
          </cell>
          <cell r="B1551" t="str">
            <v>COTOVELO DE REDUCAO 90 GRAUS DE FERRO GALVANIZADO, COM ROSCA BSP, DE 2" X 1 1/2"</v>
          </cell>
          <cell r="C1551" t="str">
            <v xml:space="preserve">UN    </v>
          </cell>
          <cell r="D1551">
            <v>27.19</v>
          </cell>
        </row>
        <row r="1552">
          <cell r="A1552">
            <v>3462</v>
          </cell>
          <cell r="B1552" t="str">
            <v>COTOVELO DE REDUCAO 90 GRAUS DE FERRO GALVANIZADO, COM ROSCA BSP, DE 3/4" X 1/2"</v>
          </cell>
          <cell r="C1552" t="str">
            <v xml:space="preserve">UN    </v>
          </cell>
          <cell r="D1552">
            <v>5.21</v>
          </cell>
        </row>
        <row r="1553">
          <cell r="A1553">
            <v>3446</v>
          </cell>
          <cell r="B1553" t="str">
            <v>COTOVELO 45 GRAUS DE FERRO GALVANIZADO, COM ROSCA BSP, DE 1 1/2"</v>
          </cell>
          <cell r="C1553" t="str">
            <v xml:space="preserve">UN    </v>
          </cell>
          <cell r="D1553">
            <v>16.03</v>
          </cell>
        </row>
        <row r="1554">
          <cell r="A1554">
            <v>3445</v>
          </cell>
          <cell r="B1554" t="str">
            <v>COTOVELO 45 GRAUS DE FERRO GALVANIZADO, COM ROSCA BSP, DE 1 1/4"</v>
          </cell>
          <cell r="C1554" t="str">
            <v xml:space="preserve">UN    </v>
          </cell>
          <cell r="D1554">
            <v>13.08</v>
          </cell>
        </row>
        <row r="1555">
          <cell r="A1555">
            <v>3441</v>
          </cell>
          <cell r="B1555" t="str">
            <v>COTOVELO 45 GRAUS DE FERRO GALVANIZADO, COM ROSCA BSP, DE 1/2"</v>
          </cell>
          <cell r="C1555" t="str">
            <v xml:space="preserve">UN    </v>
          </cell>
          <cell r="D1555">
            <v>3.69</v>
          </cell>
        </row>
        <row r="1556">
          <cell r="A1556">
            <v>3444</v>
          </cell>
          <cell r="B1556" t="str">
            <v>COTOVELO 45 GRAUS DE FERRO GALVANIZADO, COM ROSCA BSP, DE 1"</v>
          </cell>
          <cell r="C1556" t="str">
            <v xml:space="preserve">UN    </v>
          </cell>
          <cell r="D1556">
            <v>8.0500000000000007</v>
          </cell>
        </row>
        <row r="1557">
          <cell r="A1557">
            <v>12402</v>
          </cell>
          <cell r="B1557" t="str">
            <v>COTOVELO 45 GRAUS DE FERRO GALVANIZADO, COM ROSCA BSP, DE 2 1/2"</v>
          </cell>
          <cell r="C1557" t="str">
            <v xml:space="preserve">UN    </v>
          </cell>
          <cell r="D1557">
            <v>45.06</v>
          </cell>
        </row>
        <row r="1558">
          <cell r="A1558">
            <v>3447</v>
          </cell>
          <cell r="B1558" t="str">
            <v>COTOVELO 45 GRAUS DE FERRO GALVANIZADO, COM ROSCA BSP, DE 2"</v>
          </cell>
          <cell r="C1558" t="str">
            <v xml:space="preserve">UN    </v>
          </cell>
          <cell r="D1558">
            <v>23.31</v>
          </cell>
        </row>
        <row r="1559">
          <cell r="A1559">
            <v>3442</v>
          </cell>
          <cell r="B1559" t="str">
            <v>COTOVELO 45 GRAUS DE FERRO GALVANIZADO, COM ROSCA BSP, DE 3/4"</v>
          </cell>
          <cell r="C1559" t="str">
            <v xml:space="preserve">UN    </v>
          </cell>
          <cell r="D1559">
            <v>5.52</v>
          </cell>
        </row>
        <row r="1560">
          <cell r="A1560">
            <v>3448</v>
          </cell>
          <cell r="B1560" t="str">
            <v>COTOVELO 45 GRAUS DE FERRO GALVANIZADO, COM ROSCA BSP, DE 3"</v>
          </cell>
          <cell r="C1560" t="str">
            <v xml:space="preserve">UN    </v>
          </cell>
          <cell r="D1560">
            <v>65.87</v>
          </cell>
        </row>
        <row r="1561">
          <cell r="A1561">
            <v>3449</v>
          </cell>
          <cell r="B1561" t="str">
            <v>COTOVELO 45 GRAUS DE FERRO GALVANIZADO, COM ROSCA BSP, DE 4"</v>
          </cell>
          <cell r="C1561" t="str">
            <v xml:space="preserve">UN    </v>
          </cell>
          <cell r="D1561">
            <v>115.43</v>
          </cell>
        </row>
        <row r="1562">
          <cell r="A1562">
            <v>37438</v>
          </cell>
          <cell r="B1562" t="str">
            <v>COTOVELO 45 GRAUS, PEAD PE 100, DE 125 MM, PARA ELETROFUSAO</v>
          </cell>
          <cell r="C1562" t="str">
            <v xml:space="preserve">UN    </v>
          </cell>
          <cell r="D1562">
            <v>157.19999999999999</v>
          </cell>
        </row>
        <row r="1563">
          <cell r="A1563">
            <v>37439</v>
          </cell>
          <cell r="B1563" t="str">
            <v>COTOVELO 45 GRAUS, PEAD PE 100, DE 200 MM, PARA ELETROFUSAO</v>
          </cell>
          <cell r="C1563" t="str">
            <v xml:space="preserve">UN    </v>
          </cell>
          <cell r="D1563">
            <v>1027.79</v>
          </cell>
        </row>
        <row r="1564">
          <cell r="A1564">
            <v>37435</v>
          </cell>
          <cell r="B1564" t="str">
            <v>COTOVELO 45 GRAUS, PEAD PE 100, DE 32 MM, PARA ELETROFUSAO</v>
          </cell>
          <cell r="C1564" t="str">
            <v xml:space="preserve">UN    </v>
          </cell>
          <cell r="D1564">
            <v>18.47</v>
          </cell>
        </row>
        <row r="1565">
          <cell r="A1565">
            <v>37436</v>
          </cell>
          <cell r="B1565" t="str">
            <v>COTOVELO 45 GRAUS, PEAD PE 100, DE 40 MM, PARA ELETROFUSAO</v>
          </cell>
          <cell r="C1565" t="str">
            <v xml:space="preserve">UN    </v>
          </cell>
          <cell r="D1565">
            <v>21.8</v>
          </cell>
        </row>
        <row r="1566">
          <cell r="A1566">
            <v>37437</v>
          </cell>
          <cell r="B1566" t="str">
            <v>COTOVELO 45 GRAUS, PEAD PE 100, DE 63 MM, PARA ELETROFUSAO</v>
          </cell>
          <cell r="C1566" t="str">
            <v xml:space="preserve">UN    </v>
          </cell>
          <cell r="D1566">
            <v>31.53</v>
          </cell>
        </row>
        <row r="1567">
          <cell r="A1567">
            <v>3473</v>
          </cell>
          <cell r="B1567" t="str">
            <v>COTOVELO 90 GRAUS DE FERRO GALVANIZADO, COM ROSCA BSP MACHO/FEMEA, DE 1 1/2"</v>
          </cell>
          <cell r="C1567" t="str">
            <v xml:space="preserve">UN    </v>
          </cell>
          <cell r="D1567">
            <v>18.12</v>
          </cell>
        </row>
        <row r="1568">
          <cell r="A1568">
            <v>3474</v>
          </cell>
          <cell r="B1568" t="str">
            <v>COTOVELO 90 GRAUS DE FERRO GALVANIZADO, COM ROSCA BSP MACHO/FEMEA, DE 1 1/4"</v>
          </cell>
          <cell r="C1568" t="str">
            <v xml:space="preserve">UN    </v>
          </cell>
          <cell r="D1568">
            <v>14.94</v>
          </cell>
        </row>
        <row r="1569">
          <cell r="A1569">
            <v>3450</v>
          </cell>
          <cell r="B1569" t="str">
            <v>COTOVELO 90 GRAUS DE FERRO GALVANIZADO, COM ROSCA BSP MACHO/FEMEA, DE 1/2"</v>
          </cell>
          <cell r="C1569" t="str">
            <v xml:space="preserve">UN    </v>
          </cell>
          <cell r="D1569">
            <v>4.33</v>
          </cell>
        </row>
        <row r="1570">
          <cell r="A1570">
            <v>3443</v>
          </cell>
          <cell r="B1570" t="str">
            <v>COTOVELO 90 GRAUS DE FERRO GALVANIZADO, COM ROSCA BSP MACHO/FEMEA, DE 1"</v>
          </cell>
          <cell r="C1570" t="str">
            <v xml:space="preserve">UN    </v>
          </cell>
          <cell r="D1570">
            <v>9.2899999999999991</v>
          </cell>
        </row>
        <row r="1571">
          <cell r="A1571">
            <v>3453</v>
          </cell>
          <cell r="B1571" t="str">
            <v>COTOVELO 90 GRAUS DE FERRO GALVANIZADO, COM ROSCA BSP MACHO/FEMEA, DE 2 1/2"</v>
          </cell>
          <cell r="C1571" t="str">
            <v xml:space="preserve">UN    </v>
          </cell>
          <cell r="D1571">
            <v>52.9</v>
          </cell>
        </row>
        <row r="1572">
          <cell r="A1572">
            <v>3452</v>
          </cell>
          <cell r="B1572" t="str">
            <v>COTOVELO 90 GRAUS DE FERRO GALVANIZADO, COM ROSCA BSP MACHO/FEMEA, DE 2"</v>
          </cell>
          <cell r="C1572" t="str">
            <v xml:space="preserve">UN    </v>
          </cell>
          <cell r="D1572">
            <v>26.11</v>
          </cell>
        </row>
        <row r="1573">
          <cell r="A1573">
            <v>3451</v>
          </cell>
          <cell r="B1573" t="str">
            <v>COTOVELO 90 GRAUS DE FERRO GALVANIZADO, COM ROSCA BSP MACHO/FEMEA, DE 3/4"</v>
          </cell>
          <cell r="C1573" t="str">
            <v xml:space="preserve">UN    </v>
          </cell>
          <cell r="D1573">
            <v>5.18</v>
          </cell>
        </row>
        <row r="1574">
          <cell r="A1574">
            <v>3454</v>
          </cell>
          <cell r="B1574" t="str">
            <v>COTOVELO 90 GRAUS DE FERRO GALVANIZADO, COM ROSCA BSP MACHO/FEMEA, DE 3"</v>
          </cell>
          <cell r="C1574" t="str">
            <v xml:space="preserve">UN    </v>
          </cell>
          <cell r="D1574">
            <v>80.459999999999994</v>
          </cell>
        </row>
        <row r="1575">
          <cell r="A1575">
            <v>3458</v>
          </cell>
          <cell r="B1575" t="str">
            <v>COTOVELO 90 GRAUS DE FERRO GALVANIZADO, COM ROSCA BSP, DE 1 1/2"</v>
          </cell>
          <cell r="C1575" t="str">
            <v xml:space="preserve">UN    </v>
          </cell>
          <cell r="D1575">
            <v>14.52</v>
          </cell>
        </row>
        <row r="1576">
          <cell r="A1576">
            <v>3457</v>
          </cell>
          <cell r="B1576" t="str">
            <v>COTOVELO 90 GRAUS DE FERRO GALVANIZADO, COM ROSCA BSP, DE 1 1/4"</v>
          </cell>
          <cell r="C1576" t="str">
            <v xml:space="preserve">UN    </v>
          </cell>
          <cell r="D1576">
            <v>10.9</v>
          </cell>
        </row>
        <row r="1577">
          <cell r="A1577">
            <v>3455</v>
          </cell>
          <cell r="B1577" t="str">
            <v>COTOVELO 90 GRAUS DE FERRO GALVANIZADO, COM ROSCA BSP, DE 1/2"</v>
          </cell>
          <cell r="C1577" t="str">
            <v xml:space="preserve">UN    </v>
          </cell>
          <cell r="D1577">
            <v>3.09</v>
          </cell>
        </row>
        <row r="1578">
          <cell r="A1578">
            <v>3472</v>
          </cell>
          <cell r="B1578" t="str">
            <v>COTOVELO 90 GRAUS DE FERRO GALVANIZADO, COM ROSCA BSP, DE 1"</v>
          </cell>
          <cell r="C1578" t="str">
            <v xml:space="preserve">UN    </v>
          </cell>
          <cell r="D1578">
            <v>6.96</v>
          </cell>
        </row>
        <row r="1579">
          <cell r="A1579">
            <v>3470</v>
          </cell>
          <cell r="B1579" t="str">
            <v>COTOVELO 90 GRAUS DE FERRO GALVANIZADO, COM ROSCA BSP, DE 2 1/2"</v>
          </cell>
          <cell r="C1579" t="str">
            <v xml:space="preserve">UN    </v>
          </cell>
          <cell r="D1579">
            <v>40.56</v>
          </cell>
        </row>
        <row r="1580">
          <cell r="A1580">
            <v>3471</v>
          </cell>
          <cell r="B1580" t="str">
            <v>COTOVELO 90 GRAUS DE FERRO GALVANIZADO, COM ROSCA BSP, DE 2"</v>
          </cell>
          <cell r="C1580" t="str">
            <v xml:space="preserve">UN    </v>
          </cell>
          <cell r="D1580">
            <v>22.29</v>
          </cell>
        </row>
        <row r="1581">
          <cell r="A1581">
            <v>3456</v>
          </cell>
          <cell r="B1581" t="str">
            <v>COTOVELO 90 GRAUS DE FERRO GALVANIZADO, COM ROSCA BSP, DE 3/4"</v>
          </cell>
          <cell r="C1581" t="str">
            <v xml:space="preserve">UN    </v>
          </cell>
          <cell r="D1581">
            <v>4.63</v>
          </cell>
        </row>
        <row r="1582">
          <cell r="A1582">
            <v>3459</v>
          </cell>
          <cell r="B1582" t="str">
            <v>COTOVELO 90 GRAUS DE FERRO GALVANIZADO, COM ROSCA BSP, DE 3"</v>
          </cell>
          <cell r="C1582" t="str">
            <v xml:space="preserve">UN    </v>
          </cell>
          <cell r="D1582">
            <v>57.22</v>
          </cell>
        </row>
        <row r="1583">
          <cell r="A1583">
            <v>3469</v>
          </cell>
          <cell r="B1583" t="str">
            <v>COTOVELO 90 GRAUS DE FERRO GALVANIZADO, COM ROSCA BSP, DE 4"</v>
          </cell>
          <cell r="C1583" t="str">
            <v xml:space="preserve">UN    </v>
          </cell>
          <cell r="D1583">
            <v>108.81</v>
          </cell>
        </row>
        <row r="1584">
          <cell r="A1584">
            <v>3460</v>
          </cell>
          <cell r="B1584" t="str">
            <v>COTOVELO 90 GRAUS DE FERRO GALVANIZADO, COM ROSCA BSP, DE 5"</v>
          </cell>
          <cell r="C1584" t="str">
            <v xml:space="preserve">UN    </v>
          </cell>
          <cell r="D1584">
            <v>158.77000000000001</v>
          </cell>
        </row>
        <row r="1585">
          <cell r="A1585">
            <v>3461</v>
          </cell>
          <cell r="B1585" t="str">
            <v>COTOVELO 90 GRAUS DE FERRO GALVANIZADO, COM ROSCA BSP, DE 6"</v>
          </cell>
          <cell r="C1585" t="str">
            <v xml:space="preserve">UN    </v>
          </cell>
          <cell r="D1585">
            <v>405.82</v>
          </cell>
        </row>
        <row r="1586">
          <cell r="A1586">
            <v>37433</v>
          </cell>
          <cell r="B1586" t="str">
            <v>COTOVELO 90 GRAUS, PEAD PE 100, DE 125 MM, PARA ELETROFUSAO</v>
          </cell>
          <cell r="C1586" t="str">
            <v xml:space="preserve">UN    </v>
          </cell>
          <cell r="D1586">
            <v>157.19999999999999</v>
          </cell>
        </row>
        <row r="1587">
          <cell r="A1587">
            <v>37430</v>
          </cell>
          <cell r="B1587" t="str">
            <v>COTOVELO 90 GRAUS, PEAD PE 100, DE 20 MM, PARA ELETROFUSAO</v>
          </cell>
          <cell r="C1587" t="str">
            <v xml:space="preserve">UN    </v>
          </cell>
          <cell r="D1587">
            <v>19.7</v>
          </cell>
        </row>
        <row r="1588">
          <cell r="A1588">
            <v>37434</v>
          </cell>
          <cell r="B1588" t="str">
            <v>COTOVELO 90 GRAUS, PEAD PE 100, DE 200 MM, PARA ELETROFUSAO</v>
          </cell>
          <cell r="C1588" t="str">
            <v xml:space="preserve">UN    </v>
          </cell>
          <cell r="D1588">
            <v>1465.76</v>
          </cell>
        </row>
        <row r="1589">
          <cell r="A1589">
            <v>37431</v>
          </cell>
          <cell r="B1589" t="str">
            <v>COTOVELO 90 GRAUS, PEAD PE 100, DE 32 MM, PARA ELETROFUSAO</v>
          </cell>
          <cell r="C1589" t="str">
            <v xml:space="preserve">UN    </v>
          </cell>
          <cell r="D1589">
            <v>26.72</v>
          </cell>
        </row>
        <row r="1590">
          <cell r="A1590">
            <v>37432</v>
          </cell>
          <cell r="B1590" t="str">
            <v>COTOVELO 90 GRAUS, PEAD PE 100, DE 63 MM, PARA ELETROFUSAO</v>
          </cell>
          <cell r="C1590" t="str">
            <v xml:space="preserve">UN    </v>
          </cell>
          <cell r="D1590">
            <v>49.29</v>
          </cell>
        </row>
        <row r="1591">
          <cell r="A1591">
            <v>37413</v>
          </cell>
          <cell r="B1591" t="str">
            <v>COTOVELO/JOELHO COM ADAPTADOR, 90 GRAUS, EM POLIPROPILENO, PN 16, PARA TUBOS PEAD, 20 MM X 1/2" - LIGACAO PREDIAL DE AGUA</v>
          </cell>
          <cell r="C1591" t="str">
            <v xml:space="preserve">UN    </v>
          </cell>
          <cell r="D1591">
            <v>3.46</v>
          </cell>
        </row>
        <row r="1592">
          <cell r="A1592">
            <v>37414</v>
          </cell>
          <cell r="B1592" t="str">
            <v>COTOVELO/JOELHO COM ADAPTADOR, 90 GRAUS, EM POLIPROPILENO, PN 16, PARA TUBOS PEAD, 20 MM X 3/4" - LIGACAO PREDIAL DE AGUA</v>
          </cell>
          <cell r="C1592" t="str">
            <v xml:space="preserve">UN    </v>
          </cell>
          <cell r="D1592">
            <v>3.93</v>
          </cell>
        </row>
        <row r="1593">
          <cell r="A1593">
            <v>37415</v>
          </cell>
          <cell r="B1593" t="str">
            <v>COTOVELO/JOELHO COM ADAPTADOR, 90 GRAUS, EM POLIPROPILENO, PN 16, PARA TUBOS PEAD, 32 MM X 1" - LIGACAO PREDIAL DE AGUA</v>
          </cell>
          <cell r="C1593" t="str">
            <v xml:space="preserve">UN    </v>
          </cell>
          <cell r="D1593">
            <v>7.15</v>
          </cell>
        </row>
        <row r="1594">
          <cell r="A1594">
            <v>37416</v>
          </cell>
          <cell r="B1594" t="str">
            <v>COTOVELO/JOELHO 90 GRAUS, EM POLIPROPILENO, PN 16, PARA TUBOS PEAD, 20 X 20 MM - LIGACAO PREDIAL DE AGUA</v>
          </cell>
          <cell r="C1594" t="str">
            <v xml:space="preserve">UN    </v>
          </cell>
          <cell r="D1594">
            <v>3.24</v>
          </cell>
        </row>
        <row r="1595">
          <cell r="A1595">
            <v>37417</v>
          </cell>
          <cell r="B1595" t="str">
            <v>COTOVELO/JOELHO 90 GRAUS, EM POLIPROPILENO, PN 16, PARA TUBOS PEAD, 32 X 32 MM - LIGACAO PREDIAL DE AGUA</v>
          </cell>
          <cell r="C1595" t="str">
            <v xml:space="preserve">UN    </v>
          </cell>
          <cell r="D1595">
            <v>4.66</v>
          </cell>
        </row>
        <row r="1596">
          <cell r="A1596">
            <v>3112</v>
          </cell>
          <cell r="B1596" t="str">
            <v>CREMONA COM CASTANHA BIPARTIDA, COM VARA DE 1.20 M, EM LATAO CROMADO, PARA PORTAS E JANELAS - COMPLETA</v>
          </cell>
          <cell r="C1596" t="str">
            <v xml:space="preserve">CJ    </v>
          </cell>
          <cell r="D1596">
            <v>52.46</v>
          </cell>
        </row>
        <row r="1597">
          <cell r="A1597">
            <v>3113</v>
          </cell>
          <cell r="B1597" t="str">
            <v>CREMONA COM CASTANHA BIPARTIDA, COM VARA DE 1.50 M, EM LATAO CROMADO, PARA PORTAS E JANELAS - COMPLETA</v>
          </cell>
          <cell r="C1597" t="str">
            <v xml:space="preserve">CJ    </v>
          </cell>
          <cell r="D1597">
            <v>60.44</v>
          </cell>
        </row>
        <row r="1598">
          <cell r="A1598">
            <v>3114</v>
          </cell>
          <cell r="B1598" t="str">
            <v>CREMONA LATAO CROMADO, COM CASTANHA BIPARTIDA E PRESILHAS, MEDIDAS APROXIMADAS DE 113 X 40 X 35 MM (NAO INCL VARA FERRO)</v>
          </cell>
          <cell r="C1598" t="str">
            <v xml:space="preserve">UN    </v>
          </cell>
          <cell r="D1598">
            <v>27.3</v>
          </cell>
        </row>
        <row r="1599">
          <cell r="A1599">
            <v>34519</v>
          </cell>
          <cell r="B1599" t="str">
            <v>CRUZETA DE CONCRETO LEVE, COMP. 2000 MM SECAO, 90 X 90 MM</v>
          </cell>
          <cell r="C1599" t="str">
            <v xml:space="preserve">UN    </v>
          </cell>
          <cell r="D1599">
            <v>71.819999999999993</v>
          </cell>
        </row>
        <row r="1600">
          <cell r="A1600">
            <v>10510</v>
          </cell>
          <cell r="B1600" t="str">
            <v>CRUZETA DE EUCALIPTO TRATADO, OU EQUIVALENTE DA REGIAO, *2,4* M, SECAO *9 X 11,5* CM</v>
          </cell>
          <cell r="C1600" t="str">
            <v xml:space="preserve">UN    </v>
          </cell>
          <cell r="D1600">
            <v>66.94</v>
          </cell>
        </row>
        <row r="1601">
          <cell r="A1601">
            <v>1649</v>
          </cell>
          <cell r="B1601" t="str">
            <v>CRUZETA DE FERRO GALVANIZADO, COM ROSCA BSP, DE 1 1/2"</v>
          </cell>
          <cell r="C1601" t="str">
            <v xml:space="preserve">UN    </v>
          </cell>
          <cell r="D1601">
            <v>34.26</v>
          </cell>
        </row>
        <row r="1602">
          <cell r="A1602">
            <v>1653</v>
          </cell>
          <cell r="B1602" t="str">
            <v>CRUZETA DE FERRO GALVANIZADO, COM ROSCA BSP, DE 1 1/4"</v>
          </cell>
          <cell r="C1602" t="str">
            <v xml:space="preserve">UN    </v>
          </cell>
          <cell r="D1602">
            <v>26.83</v>
          </cell>
        </row>
        <row r="1603">
          <cell r="A1603">
            <v>1647</v>
          </cell>
          <cell r="B1603" t="str">
            <v>CRUZETA DE FERRO GALVANIZADO, COM ROSCA BSP, DE 1/2"</v>
          </cell>
          <cell r="C1603" t="str">
            <v xml:space="preserve">UN    </v>
          </cell>
          <cell r="D1603">
            <v>9.61</v>
          </cell>
        </row>
        <row r="1604">
          <cell r="A1604">
            <v>1648</v>
          </cell>
          <cell r="B1604" t="str">
            <v>CRUZETA DE FERRO GALVANIZADO, COM ROSCA BSP, DE 1"</v>
          </cell>
          <cell r="C1604" t="str">
            <v xml:space="preserve">UN    </v>
          </cell>
          <cell r="D1604">
            <v>18.45</v>
          </cell>
        </row>
        <row r="1605">
          <cell r="A1605">
            <v>1651</v>
          </cell>
          <cell r="B1605" t="str">
            <v>CRUZETA DE FERRO GALVANIZADO, COM ROSCA BSP, DE 2 1/2"</v>
          </cell>
          <cell r="C1605" t="str">
            <v xml:space="preserve">UN    </v>
          </cell>
          <cell r="D1605">
            <v>85.6</v>
          </cell>
        </row>
        <row r="1606">
          <cell r="A1606">
            <v>1650</v>
          </cell>
          <cell r="B1606" t="str">
            <v>CRUZETA DE FERRO GALVANIZADO, COM ROSCA BSP, DE 2"</v>
          </cell>
          <cell r="C1606" t="str">
            <v xml:space="preserve">UN    </v>
          </cell>
          <cell r="D1606">
            <v>47.31</v>
          </cell>
        </row>
        <row r="1607">
          <cell r="A1607">
            <v>1654</v>
          </cell>
          <cell r="B1607" t="str">
            <v>CRUZETA DE FERRO GALVANIZADO, COM ROSCA BSP, DE 3/4"</v>
          </cell>
          <cell r="C1607" t="str">
            <v xml:space="preserve">UN    </v>
          </cell>
          <cell r="D1607">
            <v>13.19</v>
          </cell>
        </row>
        <row r="1608">
          <cell r="A1608">
            <v>1652</v>
          </cell>
          <cell r="B1608" t="str">
            <v>CRUZETA DE FERRO GALVANIZADO, COM ROSCA BSP, DE 3"</v>
          </cell>
          <cell r="C1608" t="str">
            <v xml:space="preserve">UN    </v>
          </cell>
          <cell r="D1608">
            <v>122.85</v>
          </cell>
        </row>
        <row r="1609">
          <cell r="A1609">
            <v>1747</v>
          </cell>
          <cell r="B1609" t="str">
            <v>CUBA ACO INOX (AISI 304) DE EMBUTIR COM VALVULA DE 3 1/2 ", DE *56 X 33 X 12* CM</v>
          </cell>
          <cell r="C1609" t="str">
            <v xml:space="preserve">UN    </v>
          </cell>
          <cell r="D1609">
            <v>128.41999999999999</v>
          </cell>
        </row>
        <row r="1610">
          <cell r="A1610">
            <v>1744</v>
          </cell>
          <cell r="B1610" t="str">
            <v>CUBA ACO INOX (AISI 304) DE EMBUTIR COM VALVULA 3 1/2 ", DE *40 X 34 X 12* CM</v>
          </cell>
          <cell r="C1610" t="str">
            <v xml:space="preserve">UN    </v>
          </cell>
          <cell r="D1610">
            <v>88.95</v>
          </cell>
        </row>
        <row r="1611">
          <cell r="A1611">
            <v>1743</v>
          </cell>
          <cell r="B1611" t="str">
            <v>CUBA ACO INOX (AISI 304) DE EMBUTIR COM VALVULA 3 1/2 ", DE *46 X 30 X 12* CM</v>
          </cell>
          <cell r="C1611" t="str">
            <v xml:space="preserve">UN    </v>
          </cell>
          <cell r="D1611">
            <v>116.81</v>
          </cell>
        </row>
        <row r="1612">
          <cell r="A1612">
            <v>7241</v>
          </cell>
          <cell r="B1612" t="str">
            <v>CUMEEIRA ALUMINIO ONDULADA, COMPRIMENTO = *1,12* M, E = 0,8 MM</v>
          </cell>
          <cell r="C1612" t="str">
            <v xml:space="preserve">M2    </v>
          </cell>
          <cell r="D1612">
            <v>46.45</v>
          </cell>
        </row>
        <row r="1613">
          <cell r="A1613">
            <v>39640</v>
          </cell>
          <cell r="B1613" t="str">
            <v>CUMEEIRA ARTICULADA (ABA INFERIOR) PARA TELHA ONDULADA DE FIBROCIMENTO E = 4 MM, ABA *330* MM, COMPRIMENTO 500 MM (SEM AMIANTO)</v>
          </cell>
          <cell r="C1613" t="str">
            <v xml:space="preserve">UN    </v>
          </cell>
          <cell r="D1613">
            <v>5.66</v>
          </cell>
        </row>
        <row r="1614">
          <cell r="A1614">
            <v>11013</v>
          </cell>
          <cell r="B1614" t="str">
            <v>CUMEEIRA ARTICULADA (ABA INTERNA INFERIOR OU EXTERNA SUPERIOR) PARA TELHA ESTRUTURAL DE FIBROCIMENTO, 1 ABA, E = 6 MM (SEM AMIANTO)</v>
          </cell>
          <cell r="C1614" t="str">
            <v xml:space="preserve">UN    </v>
          </cell>
          <cell r="D1614">
            <v>11.66</v>
          </cell>
        </row>
        <row r="1615">
          <cell r="A1615">
            <v>11017</v>
          </cell>
          <cell r="B1615" t="str">
            <v>CUMEEIRA ARTICULADA (ABA SUPERIOR) PARA TELHA ONDULADA DE FIBROCIMENTO E = 4 MM, ABA *330* MM, COMPRIMENTO 500 MM (SEM AMIANTO)</v>
          </cell>
          <cell r="C1615" t="str">
            <v xml:space="preserve">UN    </v>
          </cell>
          <cell r="D1615">
            <v>4.9800000000000004</v>
          </cell>
        </row>
        <row r="1616">
          <cell r="A1616">
            <v>20236</v>
          </cell>
          <cell r="B1616" t="str">
            <v>CUMEEIRA ARTICULADA (PAR) PARA TELHA ONDULADA DE FIBROCIMENTO, E = 6 MM, ABA 350 MM, COMPRIMENTO 1100 MM (SEM AMIANTO)</v>
          </cell>
          <cell r="C1616" t="str">
            <v xml:space="preserve">UN    </v>
          </cell>
          <cell r="D1616">
            <v>21.92</v>
          </cell>
        </row>
        <row r="1617">
          <cell r="A1617">
            <v>7215</v>
          </cell>
          <cell r="B1617" t="str">
            <v>CUMEEIRA NORMAL PARA TELHA ESTRUTURAL DE FIBROCIMENTO 1 ABA, E = 6 MM, COMPRIMENTO 608 MM (SEM AMIANTO)</v>
          </cell>
          <cell r="C1617" t="str">
            <v xml:space="preserve">UN    </v>
          </cell>
          <cell r="D1617">
            <v>18.77</v>
          </cell>
        </row>
        <row r="1618">
          <cell r="A1618">
            <v>7216</v>
          </cell>
          <cell r="B1618" t="str">
            <v>CUMEEIRA NORMAL PARA TELHA ESTRUTURAL DE FIBROCIMENTO 2 ABAS, E = 6 MM, DE 1050 X 935 MM (SEM AMIANTO)</v>
          </cell>
          <cell r="C1618" t="str">
            <v xml:space="preserve">UN    </v>
          </cell>
          <cell r="D1618">
            <v>78.45</v>
          </cell>
        </row>
        <row r="1619">
          <cell r="A1619">
            <v>20235</v>
          </cell>
          <cell r="B1619" t="str">
            <v>CUMEEIRA NORMAL PARA TELHA ONDULADA DE FIBROCIMENTO, E = 6 MM, ABA 300 MM, COMPRIMENTO 1100 MM (SEM AMIANTO)</v>
          </cell>
          <cell r="C1619" t="str">
            <v xml:space="preserve">UN    </v>
          </cell>
          <cell r="D1619">
            <v>39.659999999999997</v>
          </cell>
        </row>
        <row r="1620">
          <cell r="A1620">
            <v>7181</v>
          </cell>
          <cell r="B1620" t="str">
            <v>CUMEEIRA PARA TELHA CERAMICA, COMPRIMENTO DE *41* CM, RENDIMENTO DE *3* TELHAS/M</v>
          </cell>
          <cell r="C1620" t="str">
            <v xml:space="preserve">UN    </v>
          </cell>
          <cell r="D1620">
            <v>2.84</v>
          </cell>
        </row>
        <row r="1621">
          <cell r="A1621">
            <v>40866</v>
          </cell>
          <cell r="B1621" t="str">
            <v>CUMEEIRA PARA TELHA DE CONCRETO, PARA 2 AGUAS DE TELHADO, COR CINZA, RENDIMENTO DE *3* TELHAS/M (COLETADO CAIXA)</v>
          </cell>
          <cell r="C1621" t="str">
            <v xml:space="preserve">UN    </v>
          </cell>
          <cell r="D1621">
            <v>9.4</v>
          </cell>
        </row>
        <row r="1622">
          <cell r="A1622">
            <v>7214</v>
          </cell>
          <cell r="B1622" t="str">
            <v>CUMEEIRA SHED PARA TELHA ONDULADA DE FIBROCIMENTO, E = 6 MM, ABA 280 MM, COMPRIMENTO 1100 MM (SEM AMIANTO)</v>
          </cell>
          <cell r="C1622" t="str">
            <v xml:space="preserve">UN    </v>
          </cell>
          <cell r="D1622">
            <v>26.88</v>
          </cell>
        </row>
        <row r="1623">
          <cell r="A1623">
            <v>7219</v>
          </cell>
          <cell r="B1623" t="str">
            <v>CUMEEIRA UNIVERSAL PARA TELHA ONDULADA DE FIBROCIMENTO, E = 6 MM, ABA 210 MM, COMPRIMENTO 1100 MM (SEM AMIANTO)</v>
          </cell>
          <cell r="C1623" t="str">
            <v xml:space="preserve">UN    </v>
          </cell>
          <cell r="D1623">
            <v>27.82</v>
          </cell>
        </row>
        <row r="1624">
          <cell r="A1624">
            <v>37972</v>
          </cell>
          <cell r="B1624" t="str">
            <v>CURVA CPVC, 90 GRAUS, SOLDAVEL, 22 MM, PARA AGUA QUENTE</v>
          </cell>
          <cell r="C1624" t="str">
            <v xml:space="preserve">UN    </v>
          </cell>
          <cell r="D1624">
            <v>7.77</v>
          </cell>
        </row>
        <row r="1625">
          <cell r="A1625">
            <v>37973</v>
          </cell>
          <cell r="B1625" t="str">
            <v>CURVA CPVC, 90 GRAUS, SOLDAVEL, 28 MM, PARA AGUA QUENTE</v>
          </cell>
          <cell r="C1625" t="str">
            <v xml:space="preserve">UN    </v>
          </cell>
          <cell r="D1625">
            <v>12.44</v>
          </cell>
        </row>
        <row r="1626">
          <cell r="A1626">
            <v>37971</v>
          </cell>
          <cell r="B1626" t="str">
            <v>CURVA CPVC, 90 GRAUS, SOLDAVEL,15 MM, PARA AGUA QUENTE</v>
          </cell>
          <cell r="C1626" t="str">
            <v xml:space="preserve">UN    </v>
          </cell>
          <cell r="D1626">
            <v>4.67</v>
          </cell>
        </row>
        <row r="1627">
          <cell r="A1627">
            <v>20094</v>
          </cell>
          <cell r="B1627" t="str">
            <v>CURVA CURTA PVC, PB, JE, 45 GRAUS, DN 100 MM, PARA REDE COLETORA ESGOTO (NBR 10569)</v>
          </cell>
          <cell r="C1627" t="str">
            <v xml:space="preserve">UN    </v>
          </cell>
          <cell r="D1627">
            <v>14.78</v>
          </cell>
        </row>
        <row r="1628">
          <cell r="A1628">
            <v>20095</v>
          </cell>
          <cell r="B1628" t="str">
            <v>CURVA CURTA PVC, PB, JE, 90 GRAUS, DN 100 MM, PARA REDE COLETORA ESGOTO (NBR 10569)</v>
          </cell>
          <cell r="C1628" t="str">
            <v xml:space="preserve">UN    </v>
          </cell>
          <cell r="D1628">
            <v>18.82</v>
          </cell>
        </row>
        <row r="1629">
          <cell r="A1629">
            <v>1954</v>
          </cell>
          <cell r="B1629" t="str">
            <v>CURVA DE PVC 45 GRAUS, SOLDAVEL, 110 MM, PARA AGUA FRIA PREDIAL (NBR 5648)</v>
          </cell>
          <cell r="C1629" t="str">
            <v xml:space="preserve">UN    </v>
          </cell>
          <cell r="D1629">
            <v>84.98</v>
          </cell>
        </row>
        <row r="1630">
          <cell r="A1630">
            <v>1926</v>
          </cell>
          <cell r="B1630" t="str">
            <v>CURVA DE PVC 45 GRAUS, SOLDAVEL, 20 MM, PARA AGUA FRIA PREDIAL (NBR 5648)</v>
          </cell>
          <cell r="C1630" t="str">
            <v xml:space="preserve">UN    </v>
          </cell>
          <cell r="D1630">
            <v>1.1200000000000001</v>
          </cell>
        </row>
        <row r="1631">
          <cell r="A1631">
            <v>1927</v>
          </cell>
          <cell r="B1631" t="str">
            <v>CURVA DE PVC 45 GRAUS, SOLDAVEL, 25 MM, PARA AGUA FRIA PREDIAL (NBR 5648)</v>
          </cell>
          <cell r="C1631" t="str">
            <v xml:space="preserve">UN    </v>
          </cell>
          <cell r="D1631">
            <v>1.48</v>
          </cell>
        </row>
        <row r="1632">
          <cell r="A1632">
            <v>1923</v>
          </cell>
          <cell r="B1632" t="str">
            <v>CURVA DE PVC 45 GRAUS, SOLDAVEL, 32 MM, PARA AGUA FRIA PREDIAL (NBR 5648)</v>
          </cell>
          <cell r="C1632" t="str">
            <v xml:space="preserve">UN    </v>
          </cell>
          <cell r="D1632">
            <v>2.42</v>
          </cell>
        </row>
        <row r="1633">
          <cell r="A1633">
            <v>1929</v>
          </cell>
          <cell r="B1633" t="str">
            <v>CURVA DE PVC 45 GRAUS, SOLDAVEL, 40 MM, PARA AGUA FRIA PREDIAL (NBR 5648)</v>
          </cell>
          <cell r="C1633" t="str">
            <v xml:space="preserve">UN    </v>
          </cell>
          <cell r="D1633">
            <v>3.97</v>
          </cell>
        </row>
        <row r="1634">
          <cell r="A1634">
            <v>1930</v>
          </cell>
          <cell r="B1634" t="str">
            <v>CURVA DE PVC 45 GRAUS, SOLDAVEL, 50 MM, PARA AGUA FRIA PREDIAL (NBR 5648)</v>
          </cell>
          <cell r="C1634" t="str">
            <v xml:space="preserve">UN    </v>
          </cell>
          <cell r="D1634">
            <v>7.69</v>
          </cell>
        </row>
        <row r="1635">
          <cell r="A1635">
            <v>1924</v>
          </cell>
          <cell r="B1635" t="str">
            <v>CURVA DE PVC 45 GRAUS, SOLDAVEL, 60 MM, PARA AGUA FRIA PREDIAL (NBR 5648)</v>
          </cell>
          <cell r="C1635" t="str">
            <v xml:space="preserve">UN    </v>
          </cell>
          <cell r="D1635">
            <v>13.26</v>
          </cell>
        </row>
        <row r="1636">
          <cell r="A1636">
            <v>1922</v>
          </cell>
          <cell r="B1636" t="str">
            <v>CURVA DE PVC 45 GRAUS, SOLDAVEL, 75 MM, PARA AGUA FRIA PREDIAL (NBR 5648)</v>
          </cell>
          <cell r="C1636" t="str">
            <v xml:space="preserve">UN    </v>
          </cell>
          <cell r="D1636">
            <v>19.7</v>
          </cell>
        </row>
        <row r="1637">
          <cell r="A1637">
            <v>1953</v>
          </cell>
          <cell r="B1637" t="str">
            <v>CURVA DE PVC 45 GRAUS, SOLDAVEL, 85 MM, PARA AGUA FRIA PREDIAL (NBR 5648)</v>
          </cell>
          <cell r="C1637" t="str">
            <v xml:space="preserve">UN    </v>
          </cell>
          <cell r="D1637">
            <v>34.43</v>
          </cell>
        </row>
        <row r="1638">
          <cell r="A1638">
            <v>1962</v>
          </cell>
          <cell r="B1638" t="str">
            <v>CURVA DE PVC 90 GRAUS, SOLDAVEL, 110 MM, PARA AGUA FRIA PREDIAL (NBR 5648)</v>
          </cell>
          <cell r="C1638" t="str">
            <v xml:space="preserve">UN    </v>
          </cell>
          <cell r="D1638">
            <v>112.65</v>
          </cell>
        </row>
        <row r="1639">
          <cell r="A1639">
            <v>1955</v>
          </cell>
          <cell r="B1639" t="str">
            <v>CURVA DE PVC 90 GRAUS, SOLDAVEL, 20 MM, PARA AGUA FRIA PREDIAL (NBR 5648)</v>
          </cell>
          <cell r="C1639" t="str">
            <v xml:space="preserve">UN    </v>
          </cell>
          <cell r="D1639">
            <v>1.49</v>
          </cell>
        </row>
        <row r="1640">
          <cell r="A1640">
            <v>1956</v>
          </cell>
          <cell r="B1640" t="str">
            <v>CURVA DE PVC 90 GRAUS, SOLDAVEL, 25 MM, PARA AGUA FRIA PREDIAL (NBR 5648)</v>
          </cell>
          <cell r="C1640" t="str">
            <v xml:space="preserve">UN    </v>
          </cell>
          <cell r="D1640">
            <v>1.92</v>
          </cell>
        </row>
        <row r="1641">
          <cell r="A1641">
            <v>1957</v>
          </cell>
          <cell r="B1641" t="str">
            <v>CURVA DE PVC 90 GRAUS, SOLDAVEL, 32 MM, PARA AGUA FRIA PREDIAL (NBR 5648)</v>
          </cell>
          <cell r="C1641" t="str">
            <v xml:space="preserve">UN    </v>
          </cell>
          <cell r="D1641">
            <v>4.3600000000000003</v>
          </cell>
        </row>
        <row r="1642">
          <cell r="A1642">
            <v>1958</v>
          </cell>
          <cell r="B1642" t="str">
            <v>CURVA DE PVC 90 GRAUS, SOLDAVEL, 40 MM, PARA AGUA FRIA PREDIAL (NBR 5648)</v>
          </cell>
          <cell r="C1642" t="str">
            <v xml:space="preserve">UN    </v>
          </cell>
          <cell r="D1642">
            <v>7.75</v>
          </cell>
        </row>
        <row r="1643">
          <cell r="A1643">
            <v>1959</v>
          </cell>
          <cell r="B1643" t="str">
            <v>CURVA DE PVC 90 GRAUS, SOLDAVEL, 50 MM, PARA AGUA FRIA PREDIAL (NBR 5648)</v>
          </cell>
          <cell r="C1643" t="str">
            <v xml:space="preserve">UN    </v>
          </cell>
          <cell r="D1643">
            <v>9.4499999999999993</v>
          </cell>
        </row>
        <row r="1644">
          <cell r="A1644">
            <v>1925</v>
          </cell>
          <cell r="B1644" t="str">
            <v>CURVA DE PVC 90 GRAUS, SOLDAVEL, 60 MM, PARA AGUA FRIA PREDIAL (NBR 5648)</v>
          </cell>
          <cell r="C1644" t="str">
            <v xml:space="preserve">UN    </v>
          </cell>
          <cell r="D1644">
            <v>23.36</v>
          </cell>
        </row>
        <row r="1645">
          <cell r="A1645">
            <v>1960</v>
          </cell>
          <cell r="B1645" t="str">
            <v>CURVA DE PVC 90 GRAUS, SOLDAVEL, 75 MM, PARA AGUA FRIA PREDIAL (NBR 5648)</v>
          </cell>
          <cell r="C1645" t="str">
            <v xml:space="preserve">UN    </v>
          </cell>
          <cell r="D1645">
            <v>33.21</v>
          </cell>
        </row>
        <row r="1646">
          <cell r="A1646">
            <v>1961</v>
          </cell>
          <cell r="B1646" t="str">
            <v>CURVA DE PVC 90 GRAUS, SOLDAVEL, 85 MM, PARA AGUA FRIA PREDIAL (NBR 5648)</v>
          </cell>
          <cell r="C1646" t="str">
            <v xml:space="preserve">UN    </v>
          </cell>
          <cell r="D1646">
            <v>47.72</v>
          </cell>
        </row>
        <row r="1647">
          <cell r="A1647">
            <v>38426</v>
          </cell>
          <cell r="B1647" t="str">
            <v>CURVA DE PVC, 45 GRAUS, SERIE R, DN 100 MM, PARA ESGOTO PREDIAL</v>
          </cell>
          <cell r="C1647" t="str">
            <v xml:space="preserve">UN    </v>
          </cell>
          <cell r="D1647">
            <v>14.4</v>
          </cell>
        </row>
        <row r="1648">
          <cell r="A1648">
            <v>38423</v>
          </cell>
          <cell r="B1648" t="str">
            <v>CURVA DE PVC, 90 GRAUS, SERIE R, DN 100 MM, PARA ESGOTO PREDIAL</v>
          </cell>
          <cell r="C1648" t="str">
            <v xml:space="preserve">UN    </v>
          </cell>
          <cell r="D1648">
            <v>32.659999999999997</v>
          </cell>
        </row>
        <row r="1649">
          <cell r="A1649">
            <v>38421</v>
          </cell>
          <cell r="B1649" t="str">
            <v>CURVA DE PVC, 90 GRAUS, SERIE R, DN 50 MM, PARA ESGOTO PREDIAL</v>
          </cell>
          <cell r="C1649" t="str">
            <v xml:space="preserve">UN    </v>
          </cell>
          <cell r="D1649">
            <v>15.42</v>
          </cell>
        </row>
        <row r="1650">
          <cell r="A1650">
            <v>38422</v>
          </cell>
          <cell r="B1650" t="str">
            <v>CURVA DE PVC, 90 GRAUS, SERIE R, DN 75 MM, PARA ESGOTO PREDIAL</v>
          </cell>
          <cell r="C1650" t="str">
            <v xml:space="preserve">UN    </v>
          </cell>
          <cell r="D1650">
            <v>22.54</v>
          </cell>
        </row>
        <row r="1651">
          <cell r="A1651">
            <v>39866</v>
          </cell>
          <cell r="B1651" t="str">
            <v>CURVA DE TRANSPOSICAO BRONZE/LATAO (REF 736) SEM ANEL DE SOLDA, BOLSA X BOLSA, 15 MM</v>
          </cell>
          <cell r="C1651" t="str">
            <v xml:space="preserve">UN    </v>
          </cell>
          <cell r="D1651">
            <v>15.41</v>
          </cell>
        </row>
        <row r="1652">
          <cell r="A1652">
            <v>39867</v>
          </cell>
          <cell r="B1652" t="str">
            <v>CURVA DE TRANSPOSICAO BRONZE/LATAO (REF 736) SEM ANEL DE SOLDA, BOLSA X BOLSA, 22 MM</v>
          </cell>
          <cell r="C1652" t="str">
            <v xml:space="preserve">UN    </v>
          </cell>
          <cell r="D1652">
            <v>34.26</v>
          </cell>
        </row>
        <row r="1653">
          <cell r="A1653">
            <v>39868</v>
          </cell>
          <cell r="B1653" t="str">
            <v>CURVA DE TRANSPOSICAO BRONZE/LATAO (REF 736) SEM ANEL DE SOLDA, BOLSA X BOLSA, 28 MM</v>
          </cell>
          <cell r="C1653" t="str">
            <v xml:space="preserve">UN    </v>
          </cell>
          <cell r="D1653">
            <v>61.73</v>
          </cell>
        </row>
        <row r="1654">
          <cell r="A1654">
            <v>37999</v>
          </cell>
          <cell r="B1654" t="str">
            <v>CURVA DE TRANSPOSICAO, CPVC, SOLDAVEL, 15 MM</v>
          </cell>
          <cell r="C1654" t="str">
            <v xml:space="preserve">UN    </v>
          </cell>
          <cell r="D1654">
            <v>7.45</v>
          </cell>
        </row>
        <row r="1655">
          <cell r="A1655">
            <v>38000</v>
          </cell>
          <cell r="B1655" t="str">
            <v>CURVA DE TRANSPOSICAO, CPVC, SOLDAVEL, 22 MM</v>
          </cell>
          <cell r="C1655" t="str">
            <v xml:space="preserve">UN    </v>
          </cell>
          <cell r="D1655">
            <v>9.86</v>
          </cell>
        </row>
        <row r="1656">
          <cell r="A1656">
            <v>38129</v>
          </cell>
          <cell r="B1656" t="str">
            <v>CURVA DE TRANSPOSICAO, PVC SOLDAVEL, 20 MM, PARA AGUA FRIA PREDIAL</v>
          </cell>
          <cell r="C1656" t="str">
            <v xml:space="preserve">UN    </v>
          </cell>
          <cell r="D1656">
            <v>2.58</v>
          </cell>
        </row>
        <row r="1657">
          <cell r="A1657">
            <v>38025</v>
          </cell>
          <cell r="B1657" t="str">
            <v>CURVA DE TRANSPOSICAO, PVC, SOLDAVEL, 25 MM, PARA AGUA FRIA PREDIAL</v>
          </cell>
          <cell r="C1657" t="str">
            <v xml:space="preserve">UN    </v>
          </cell>
          <cell r="D1657">
            <v>4.3099999999999996</v>
          </cell>
        </row>
        <row r="1658">
          <cell r="A1658">
            <v>38026</v>
          </cell>
          <cell r="B1658" t="str">
            <v>CURVA DE TRANSPOSICAO, PVC, SOLDAVEL, 32 MM, PARA AGUA FRIA PREDIAL</v>
          </cell>
          <cell r="C1658" t="str">
            <v xml:space="preserve">UN    </v>
          </cell>
          <cell r="D1658">
            <v>11.55</v>
          </cell>
        </row>
        <row r="1659">
          <cell r="A1659">
            <v>1858</v>
          </cell>
          <cell r="B1659" t="str">
            <v>CURVA LONGA PVC, PB, JE, 45 GRAUS, DN 100 MM, PARA REDE COLETORA ESGOTO (NBR 10569)</v>
          </cell>
          <cell r="C1659" t="str">
            <v xml:space="preserve">UN    </v>
          </cell>
          <cell r="D1659">
            <v>20.69</v>
          </cell>
        </row>
        <row r="1660">
          <cell r="A1660">
            <v>1844</v>
          </cell>
          <cell r="B1660" t="str">
            <v>CURVA LONGA PVC, PB, JE, 45 GRAUS, DN 150 MM, PARA REDE COLETORA ESGOTO (NBR 10569)</v>
          </cell>
          <cell r="C1660" t="str">
            <v xml:space="preserve">UN    </v>
          </cell>
          <cell r="D1660">
            <v>76.290000000000006</v>
          </cell>
        </row>
        <row r="1661">
          <cell r="A1661">
            <v>1863</v>
          </cell>
          <cell r="B1661" t="str">
            <v>CURVA LONGA PVC, PB, JE, 90 GRAUS, DN 100 MM, PARA REDE COLETORA ESGOTO (NBR 10569)</v>
          </cell>
          <cell r="C1661" t="str">
            <v xml:space="preserve">UN    </v>
          </cell>
          <cell r="D1661">
            <v>30.03</v>
          </cell>
        </row>
        <row r="1662">
          <cell r="A1662">
            <v>1865</v>
          </cell>
          <cell r="B1662" t="str">
            <v>CURVA LONGA PVC, PB, JE, 90 GRAUS, DN 150 MM, PARA REDE COLETORA ESGOTO (NBR 10569)</v>
          </cell>
          <cell r="C1662" t="str">
            <v xml:space="preserve">UN    </v>
          </cell>
          <cell r="D1662">
            <v>109.55</v>
          </cell>
        </row>
        <row r="1663">
          <cell r="A1663">
            <v>36355</v>
          </cell>
          <cell r="B1663" t="str">
            <v>CURVA PPR 90 GRAUS, DN 20 MM, PARA AGUA QUENTE PREDIAL</v>
          </cell>
          <cell r="C1663" t="str">
            <v xml:space="preserve">UN    </v>
          </cell>
          <cell r="D1663">
            <v>4.8499999999999996</v>
          </cell>
        </row>
        <row r="1664">
          <cell r="A1664">
            <v>36356</v>
          </cell>
          <cell r="B1664" t="str">
            <v>CURVA PPR 90 GRAUS, DN 25 MM, PARA AGUA QUENTE PREDIAL</v>
          </cell>
          <cell r="C1664" t="str">
            <v xml:space="preserve">UN    </v>
          </cell>
          <cell r="D1664">
            <v>8.16</v>
          </cell>
        </row>
        <row r="1665">
          <cell r="A1665">
            <v>1932</v>
          </cell>
          <cell r="B1665" t="str">
            <v>CURVA PVC CURTA 90 G, DN 50 MM, PARA ESGOTO PREDIAL</v>
          </cell>
          <cell r="C1665" t="str">
            <v xml:space="preserve">UN    </v>
          </cell>
          <cell r="D1665">
            <v>5.56</v>
          </cell>
        </row>
        <row r="1666">
          <cell r="A1666">
            <v>1933</v>
          </cell>
          <cell r="B1666" t="str">
            <v>CURVA PVC CURTA 90 GRAUS, DN 40 MM, PARA ESGOTO PREDIAL</v>
          </cell>
          <cell r="C1666" t="str">
            <v xml:space="preserve">UN    </v>
          </cell>
          <cell r="D1666">
            <v>2.4500000000000002</v>
          </cell>
        </row>
        <row r="1667">
          <cell r="A1667">
            <v>1951</v>
          </cell>
          <cell r="B1667" t="str">
            <v>CURVA PVC CURTA 90 GRAUS, DN 75 MM, PARA ESGOTO PREDIAL</v>
          </cell>
          <cell r="C1667" t="str">
            <v xml:space="preserve">UN    </v>
          </cell>
          <cell r="D1667">
            <v>10.88</v>
          </cell>
        </row>
        <row r="1668">
          <cell r="A1668">
            <v>1966</v>
          </cell>
          <cell r="B1668" t="str">
            <v>CURVA PVC CURTA 90 GRAUS, 100 MM, PARA ESGOTO PREDIAL</v>
          </cell>
          <cell r="C1668" t="str">
            <v xml:space="preserve">UN    </v>
          </cell>
          <cell r="D1668">
            <v>12.52</v>
          </cell>
        </row>
        <row r="1669">
          <cell r="A1669">
            <v>1952</v>
          </cell>
          <cell r="B1669" t="str">
            <v>CURVA PVC LEVE, 90 GRAUS, COM PONTA E BOLSA LISA, DN 150 MM</v>
          </cell>
          <cell r="C1669" t="str">
            <v xml:space="preserve">UN    </v>
          </cell>
          <cell r="D1669">
            <v>47.02</v>
          </cell>
        </row>
        <row r="1670">
          <cell r="A1670">
            <v>20104</v>
          </cell>
          <cell r="B1670" t="str">
            <v>CURVA PVC LEVE, 90 GRAUS, COM PONTA E BOLSA LISA, DN 250 MM</v>
          </cell>
          <cell r="C1670" t="str">
            <v xml:space="preserve">UN    </v>
          </cell>
          <cell r="D1670">
            <v>347.48</v>
          </cell>
        </row>
        <row r="1671">
          <cell r="A1671">
            <v>20105</v>
          </cell>
          <cell r="B1671" t="str">
            <v>CURVA PVC LEVE, 90 GRAUS, COM PONTA E BOLSA LISA, DN 300 MM</v>
          </cell>
          <cell r="C1671" t="str">
            <v xml:space="preserve">UN    </v>
          </cell>
          <cell r="D1671">
            <v>541.23</v>
          </cell>
        </row>
        <row r="1672">
          <cell r="A1672">
            <v>1965</v>
          </cell>
          <cell r="B1672" t="str">
            <v>CURVA PVC LONGA 45 GRAUS, 100 MM, PARA ESGOTO PREDIAL</v>
          </cell>
          <cell r="C1672" t="str">
            <v xml:space="preserve">UN    </v>
          </cell>
          <cell r="D1672">
            <v>25.38</v>
          </cell>
        </row>
        <row r="1673">
          <cell r="A1673">
            <v>10765</v>
          </cell>
          <cell r="B1673" t="str">
            <v>CURVA PVC LONGA 45G, DN 50 MM, PARA ESGOTO PREDIAL</v>
          </cell>
          <cell r="C1673" t="str">
            <v xml:space="preserve">UN    </v>
          </cell>
          <cell r="D1673">
            <v>6.41</v>
          </cell>
        </row>
        <row r="1674">
          <cell r="A1674">
            <v>10767</v>
          </cell>
          <cell r="B1674" t="str">
            <v>CURVA PVC LONGA 45G, DN 75 MM, PARA ESGOTO PREDIAL</v>
          </cell>
          <cell r="C1674" t="str">
            <v xml:space="preserve">UN    </v>
          </cell>
          <cell r="D1674">
            <v>21.02</v>
          </cell>
        </row>
        <row r="1675">
          <cell r="A1675">
            <v>1970</v>
          </cell>
          <cell r="B1675" t="str">
            <v>CURVA PVC LONGA 90 GRAUS, 100 MM, PARA ESGOTO PREDIAL</v>
          </cell>
          <cell r="C1675" t="str">
            <v xml:space="preserve">UN    </v>
          </cell>
          <cell r="D1675">
            <v>26.35</v>
          </cell>
        </row>
        <row r="1676">
          <cell r="A1676">
            <v>1967</v>
          </cell>
          <cell r="B1676" t="str">
            <v>CURVA PVC LONGA 90 GRAUS, 40 MM, PARA ESGOTO PREDIAL</v>
          </cell>
          <cell r="C1676" t="str">
            <v xml:space="preserve">UN    </v>
          </cell>
          <cell r="D1676">
            <v>2.93</v>
          </cell>
        </row>
        <row r="1677">
          <cell r="A1677">
            <v>1968</v>
          </cell>
          <cell r="B1677" t="str">
            <v>CURVA PVC LONGA 90 GRAUS, 50 MM, PARA ESGOTO PREDIAL</v>
          </cell>
          <cell r="C1677" t="str">
            <v xml:space="preserve">UN    </v>
          </cell>
          <cell r="D1677">
            <v>6.14</v>
          </cell>
        </row>
        <row r="1678">
          <cell r="A1678">
            <v>1969</v>
          </cell>
          <cell r="B1678" t="str">
            <v>CURVA PVC LONGA 90 GRAUS, 75 MM, PARA ESGOTO PREDIAL</v>
          </cell>
          <cell r="C1678" t="str">
            <v xml:space="preserve">UN    </v>
          </cell>
          <cell r="D1678">
            <v>18.07</v>
          </cell>
        </row>
        <row r="1679">
          <cell r="A1679">
            <v>1839</v>
          </cell>
          <cell r="B1679" t="str">
            <v>CURVA PVC PBA, JE, PB, 22 GRAUS, DN 100 / DE 110 MM, PARA REDE AGUA (NBR 10351)</v>
          </cell>
          <cell r="C1679" t="str">
            <v xml:space="preserve">UN    </v>
          </cell>
          <cell r="D1679">
            <v>104.44</v>
          </cell>
        </row>
        <row r="1680">
          <cell r="A1680">
            <v>1835</v>
          </cell>
          <cell r="B1680" t="str">
            <v>CURVA PVC PBA, JE, PB, 22 GRAUS, DN 50 / DE 60 MM, PARA REDE AGUA (NBR 10351)</v>
          </cell>
          <cell r="C1680" t="str">
            <v xml:space="preserve">UN    </v>
          </cell>
          <cell r="D1680">
            <v>22.2</v>
          </cell>
        </row>
        <row r="1681">
          <cell r="A1681">
            <v>1823</v>
          </cell>
          <cell r="B1681" t="str">
            <v>CURVA PVC PBA, JE, PB, 22 GRAUS, DN 75 / DE 85 MM, PARA REDE AGUA (NBR 10351)</v>
          </cell>
          <cell r="C1681" t="str">
            <v xml:space="preserve">UN    </v>
          </cell>
          <cell r="D1681">
            <v>42.93</v>
          </cell>
        </row>
        <row r="1682">
          <cell r="A1682">
            <v>1827</v>
          </cell>
          <cell r="B1682" t="str">
            <v>CURVA PVC PBA, JE, PB, 45 GRAUS, DN 100 / DE 110 MM, PARA REDE AGUA (NBR 10351)</v>
          </cell>
          <cell r="C1682" t="str">
            <v xml:space="preserve">UN    </v>
          </cell>
          <cell r="D1682">
            <v>103.42</v>
          </cell>
        </row>
        <row r="1683">
          <cell r="A1683">
            <v>1831</v>
          </cell>
          <cell r="B1683" t="str">
            <v>CURVA PVC PBA, JE, PB, 45 GRAUS, DN 50 / DE 60 MM, PARA REDE AGUA (NBR 10351)</v>
          </cell>
          <cell r="C1683" t="str">
            <v xml:space="preserve">UN    </v>
          </cell>
          <cell r="D1683">
            <v>22.58</v>
          </cell>
        </row>
        <row r="1684">
          <cell r="A1684">
            <v>1825</v>
          </cell>
          <cell r="B1684" t="str">
            <v>CURVA PVC PBA, JE, PB, 45 GRAUS, DN 75 / DE 85 MM, PARA REDE AGUA (NBR 10351)</v>
          </cell>
          <cell r="C1684" t="str">
            <v xml:space="preserve">UN    </v>
          </cell>
          <cell r="D1684">
            <v>55.72</v>
          </cell>
        </row>
        <row r="1685">
          <cell r="A1685">
            <v>1828</v>
          </cell>
          <cell r="B1685" t="str">
            <v>CURVA PVC PBA, JE, PB, 90 GRAUS, DN 100 / DE 110 MM, PARA REDE AGUA (NBR 10351)</v>
          </cell>
          <cell r="C1685" t="str">
            <v xml:space="preserve">UN    </v>
          </cell>
          <cell r="D1685">
            <v>126.21</v>
          </cell>
        </row>
        <row r="1686">
          <cell r="A1686">
            <v>1845</v>
          </cell>
          <cell r="B1686" t="str">
            <v>CURVA PVC PBA, JE, PB, 90 GRAUS, DN 50 / DE 60 MM, PARA REDE AGUA (NBR 10351)</v>
          </cell>
          <cell r="C1686" t="str">
            <v xml:space="preserve">UN    </v>
          </cell>
          <cell r="D1686">
            <v>28.29</v>
          </cell>
        </row>
        <row r="1687">
          <cell r="A1687">
            <v>1824</v>
          </cell>
          <cell r="B1687" t="str">
            <v>CURVA PVC PBA, JE, PB, 90 GRAUS, DN 75 / DE 85 MM, PARA REDE AGUA (NBR 10351)</v>
          </cell>
          <cell r="C1687" t="str">
            <v xml:space="preserve">UN    </v>
          </cell>
          <cell r="D1687">
            <v>66.790000000000006</v>
          </cell>
        </row>
        <row r="1688">
          <cell r="A1688">
            <v>1941</v>
          </cell>
          <cell r="B1688" t="str">
            <v>CURVA PVC 90 GRAUS, ROSCAVEL, 1 1/2",  AGUA FRIA PREDIAL</v>
          </cell>
          <cell r="C1688" t="str">
            <v xml:space="preserve">UN    </v>
          </cell>
          <cell r="D1688">
            <v>16.649999999999999</v>
          </cell>
        </row>
        <row r="1689">
          <cell r="A1689">
            <v>1940</v>
          </cell>
          <cell r="B1689" t="str">
            <v>CURVA PVC 90 GRAUS, ROSCAVEL, 1 1/4",  AGUA FRIA PREDIAL</v>
          </cell>
          <cell r="C1689" t="str">
            <v xml:space="preserve">UN    </v>
          </cell>
          <cell r="D1689">
            <v>12.58</v>
          </cell>
        </row>
        <row r="1690">
          <cell r="A1690">
            <v>1937</v>
          </cell>
          <cell r="B1690" t="str">
            <v>CURVA PVC 90 GRAUS, ROSCAVEL, 1/2",  AGUA FRIA PREDIAL</v>
          </cell>
          <cell r="C1690" t="str">
            <v xml:space="preserve">UN    </v>
          </cell>
          <cell r="D1690">
            <v>2.61</v>
          </cell>
        </row>
        <row r="1691">
          <cell r="A1691">
            <v>1939</v>
          </cell>
          <cell r="B1691" t="str">
            <v>CURVA PVC 90 GRAUS, ROSCAVEL, 1",  AGUA FRIA PREDIAL</v>
          </cell>
          <cell r="C1691" t="str">
            <v xml:space="preserve">UN    </v>
          </cell>
          <cell r="D1691">
            <v>5.17</v>
          </cell>
        </row>
        <row r="1692">
          <cell r="A1692">
            <v>1942</v>
          </cell>
          <cell r="B1692" t="str">
            <v>CURVA PVC 90 GRAUS, ROSCAVEL, 2",  AGUA FRIA PREDIAL</v>
          </cell>
          <cell r="C1692" t="str">
            <v xml:space="preserve">UN    </v>
          </cell>
          <cell r="D1692">
            <v>23.76</v>
          </cell>
        </row>
        <row r="1693">
          <cell r="A1693">
            <v>1938</v>
          </cell>
          <cell r="B1693" t="str">
            <v>CURVA PVC 90 GRAUS, ROSCAVEL, 3/4",  AGUA FRIA PREDIAL</v>
          </cell>
          <cell r="C1693" t="str">
            <v xml:space="preserve">UN    </v>
          </cell>
          <cell r="D1693">
            <v>3.31</v>
          </cell>
        </row>
        <row r="1694">
          <cell r="A1694">
            <v>42692</v>
          </cell>
          <cell r="B1694" t="str">
            <v>CURVA PVC, BB, JE, 45 GRAUS, DN 200 MM, PARA TUBO CORRUGADO E/OU LISO, REDE COLETORA ESGOTO (NBR 10569)</v>
          </cell>
          <cell r="C1694" t="str">
            <v xml:space="preserve">UN    </v>
          </cell>
          <cell r="D1694">
            <v>243.06</v>
          </cell>
        </row>
        <row r="1695">
          <cell r="A1695">
            <v>42693</v>
          </cell>
          <cell r="B1695" t="str">
            <v>CURVA PVC, BB, JE, 45 GRAUS, DN 250 MM, PARA TUBO CORRUGADO E/OU LISO, REDE COLETORA ESGOTO (NBR 10569)</v>
          </cell>
          <cell r="C1695" t="str">
            <v xml:space="preserve">UN    </v>
          </cell>
          <cell r="D1695">
            <v>399.83</v>
          </cell>
        </row>
        <row r="1696">
          <cell r="A1696">
            <v>42695</v>
          </cell>
          <cell r="B1696" t="str">
            <v>CURVA PVC, BB, JE, 90 GRAUS, DN 200 MM, PARA TUBO CORRUGADO E/OU LISO, REDE COLETORA ESGOTO (NBR 10569)</v>
          </cell>
          <cell r="C1696" t="str">
            <v xml:space="preserve">UN    </v>
          </cell>
          <cell r="D1696">
            <v>304.01</v>
          </cell>
        </row>
        <row r="1697">
          <cell r="A1697">
            <v>42694</v>
          </cell>
          <cell r="B1697" t="str">
            <v>CURVA PVC, BB, JE, 90 GRAUS, DN 250 MM, PARA TUBO CORRUGADO E/OU LISO, REDE COLETORA ESGOTO (NBR 10569)</v>
          </cell>
          <cell r="C1697" t="str">
            <v xml:space="preserve">UN    </v>
          </cell>
          <cell r="D1697">
            <v>449.44</v>
          </cell>
        </row>
        <row r="1698">
          <cell r="A1698">
            <v>20097</v>
          </cell>
          <cell r="B1698" t="str">
            <v>CURVA PVC, SERIE R, 87.30 GRAUS, CURTA, 100 MM, PARA ESGOTO PREDIAL (PARA PE-DE-COLUNA)</v>
          </cell>
          <cell r="C1698" t="str">
            <v xml:space="preserve">UN    </v>
          </cell>
          <cell r="D1698">
            <v>24.89</v>
          </cell>
        </row>
        <row r="1699">
          <cell r="A1699">
            <v>20098</v>
          </cell>
          <cell r="B1699" t="str">
            <v>CURVA PVC, SERIE R, 87.30 GRAUS, CURTA, 150 MM, PARA ESGOTO PREDIAL (PARA PE-DE-COLUNA)</v>
          </cell>
          <cell r="C1699" t="str">
            <v xml:space="preserve">UN    </v>
          </cell>
          <cell r="D1699">
            <v>83.93</v>
          </cell>
        </row>
        <row r="1700">
          <cell r="A1700">
            <v>20096</v>
          </cell>
          <cell r="B1700" t="str">
            <v>CURVA PVC, SERIE R, 87.30 GRAUS, CURTA, 75 MM, PARA ESGOTO PREDIAL (PARA PE-DE-COLUNA)</v>
          </cell>
          <cell r="C1700" t="str">
            <v xml:space="preserve">UN    </v>
          </cell>
          <cell r="D1700">
            <v>16.28</v>
          </cell>
        </row>
        <row r="1701">
          <cell r="A1701">
            <v>1964</v>
          </cell>
          <cell r="B1701" t="str">
            <v>CURVA PVC, 45 GRAUS, CURTA, PB, DN 100 MM, PARA ESGOTO PREDIAL</v>
          </cell>
          <cell r="C1701" t="str">
            <v xml:space="preserve">UN    </v>
          </cell>
          <cell r="D1701">
            <v>15.05</v>
          </cell>
        </row>
        <row r="1702">
          <cell r="A1702">
            <v>1880</v>
          </cell>
          <cell r="B1702" t="str">
            <v>CURVA 135 GRAUS, DE PVC RIGIDO ROSCAVEL, DE 1", PARA ELETRODUTO</v>
          </cell>
          <cell r="C1702" t="str">
            <v xml:space="preserve">UN    </v>
          </cell>
          <cell r="D1702">
            <v>2.2000000000000002</v>
          </cell>
        </row>
        <row r="1703">
          <cell r="A1703">
            <v>39274</v>
          </cell>
          <cell r="B1703" t="str">
            <v>CURVA 135 GRAUS, DE PVC RIGIDO ROSCAVEL, DE 3/4", PARA ELETRODUTO</v>
          </cell>
          <cell r="C1703" t="str">
            <v xml:space="preserve">UN    </v>
          </cell>
          <cell r="D1703">
            <v>1.7</v>
          </cell>
        </row>
        <row r="1704">
          <cell r="A1704">
            <v>2628</v>
          </cell>
          <cell r="B1704" t="str">
            <v>CURVA 135 GRAUS, PARA ELETRODUTO, EM ACO GALVANIZADO ELETROLITICO, DIAMETRO DE 100 MM (4")</v>
          </cell>
          <cell r="C1704" t="str">
            <v xml:space="preserve">UN    </v>
          </cell>
          <cell r="D1704">
            <v>186.23</v>
          </cell>
        </row>
        <row r="1705">
          <cell r="A1705">
            <v>2622</v>
          </cell>
          <cell r="B1705" t="str">
            <v>CURVA 135 GRAUS, PARA ELETRODUTO, EM ACO GALVANIZADO ELETROLITICO, DIAMETRO DE 15 MM (1/2")</v>
          </cell>
          <cell r="C1705" t="str">
            <v xml:space="preserve">UN    </v>
          </cell>
          <cell r="D1705">
            <v>4.42</v>
          </cell>
        </row>
        <row r="1706">
          <cell r="A1706">
            <v>2623</v>
          </cell>
          <cell r="B1706" t="str">
            <v>CURVA 135 GRAUS, PARA ELETRODUTO, EM ACO GALVANIZADO ELETROLITICO, DIAMETRO DE 20 MM (3/4")</v>
          </cell>
          <cell r="C1706" t="str">
            <v xml:space="preserve">UN    </v>
          </cell>
          <cell r="D1706">
            <v>5.32</v>
          </cell>
        </row>
        <row r="1707">
          <cell r="A1707">
            <v>2624</v>
          </cell>
          <cell r="B1707" t="str">
            <v>CURVA 135 GRAUS, PARA ELETRODUTO, EM ACO GALVANIZADO ELETROLITICO, DIAMETRO DE 25 MM (1")</v>
          </cell>
          <cell r="C1707" t="str">
            <v xml:space="preserve">UN    </v>
          </cell>
          <cell r="D1707">
            <v>8.4600000000000009</v>
          </cell>
        </row>
        <row r="1708">
          <cell r="A1708">
            <v>2625</v>
          </cell>
          <cell r="B1708" t="str">
            <v>CURVA 135 GRAUS, PARA ELETRODUTO, EM ACO GALVANIZADO ELETROLITICO, DIAMETRO DE 32 MM (1 1/4")</v>
          </cell>
          <cell r="C1708" t="str">
            <v xml:space="preserve">UN    </v>
          </cell>
          <cell r="D1708">
            <v>17.87</v>
          </cell>
        </row>
        <row r="1709">
          <cell r="A1709">
            <v>2626</v>
          </cell>
          <cell r="B1709" t="str">
            <v>CURVA 135 GRAUS, PARA ELETRODUTO, EM ACO GALVANIZADO ELETROLITICO, DIAMETRO DE 40 MM (1 1/2")</v>
          </cell>
          <cell r="C1709" t="str">
            <v xml:space="preserve">UN    </v>
          </cell>
          <cell r="D1709">
            <v>26.18</v>
          </cell>
        </row>
        <row r="1710">
          <cell r="A1710">
            <v>2630</v>
          </cell>
          <cell r="B1710" t="str">
            <v>CURVA 135 GRAUS, PARA ELETRODUTO, EM ACO GALVANIZADO ELETROLITICO, DIAMETRO DE 50 MM (2")</v>
          </cell>
          <cell r="C1710" t="str">
            <v xml:space="preserve">UN    </v>
          </cell>
          <cell r="D1710">
            <v>39.82</v>
          </cell>
        </row>
        <row r="1711">
          <cell r="A1711">
            <v>2627</v>
          </cell>
          <cell r="B1711" t="str">
            <v>CURVA 135 GRAUS, PARA ELETRODUTO, EM ACO GALVANIZADO ELETROLITICO, DIAMETRO DE 65 MM (2 1/2")</v>
          </cell>
          <cell r="C1711" t="str">
            <v xml:space="preserve">UN    </v>
          </cell>
          <cell r="D1711">
            <v>70.14</v>
          </cell>
        </row>
        <row r="1712">
          <cell r="A1712">
            <v>2629</v>
          </cell>
          <cell r="B1712" t="str">
            <v>CURVA 135 GRAUS, PARA ELETRODUTO, EM ACO GALVANIZADO ELETROLITICO, DIAMETRO DE 80 MM (3")</v>
          </cell>
          <cell r="C1712" t="str">
            <v xml:space="preserve">UN    </v>
          </cell>
          <cell r="D1712">
            <v>94.87</v>
          </cell>
        </row>
        <row r="1713">
          <cell r="A1713">
            <v>12033</v>
          </cell>
          <cell r="B1713" t="str">
            <v>CURVA 180 GRAUS, DE PVC RIGIDO ROSCAVEL, DE 1 1/2", PARA ELETRODUTO</v>
          </cell>
          <cell r="C1713" t="str">
            <v xml:space="preserve">UN    </v>
          </cell>
          <cell r="D1713">
            <v>7.02</v>
          </cell>
        </row>
        <row r="1714">
          <cell r="A1714">
            <v>40408</v>
          </cell>
          <cell r="B1714" t="str">
            <v>CURVA 180 GRAUS, DE PVC RIGIDO ROSCAVEL, DE 1 1/4", PARA ELETRODUTO</v>
          </cell>
          <cell r="C1714" t="str">
            <v xml:space="preserve">UN    </v>
          </cell>
          <cell r="D1714">
            <v>4.6100000000000003</v>
          </cell>
        </row>
        <row r="1715">
          <cell r="A1715">
            <v>40409</v>
          </cell>
          <cell r="B1715" t="str">
            <v>CURVA 180 GRAUS, DE PVC RIGIDO ROSCAVEL, DE 1/2", PARA ELETRODUTO</v>
          </cell>
          <cell r="C1715" t="str">
            <v xml:space="preserve">UN    </v>
          </cell>
          <cell r="D1715">
            <v>1.63</v>
          </cell>
        </row>
        <row r="1716">
          <cell r="A1716">
            <v>39276</v>
          </cell>
          <cell r="B1716" t="str">
            <v>CURVA 180 GRAUS, DE PVC RIGIDO ROSCAVEL, DE 1", PARA ELETRODUTO</v>
          </cell>
          <cell r="C1716" t="str">
            <v xml:space="preserve">UN    </v>
          </cell>
          <cell r="D1716">
            <v>4.1500000000000004</v>
          </cell>
        </row>
        <row r="1717">
          <cell r="A1717">
            <v>39277</v>
          </cell>
          <cell r="B1717" t="str">
            <v>CURVA 180 GRAUS, DE PVC RIGIDO ROSCAVEL, DE 2", PARA ELETRODUTO</v>
          </cell>
          <cell r="C1717" t="str">
            <v xml:space="preserve">UN    </v>
          </cell>
          <cell r="D1717">
            <v>11.22</v>
          </cell>
        </row>
        <row r="1718">
          <cell r="A1718">
            <v>12034</v>
          </cell>
          <cell r="B1718" t="str">
            <v>CURVA 180 GRAUS, DE PVC RIGIDO ROSCAVEL, DE 3/4", PARA ELETRODUTO</v>
          </cell>
          <cell r="C1718" t="str">
            <v xml:space="preserve">UN    </v>
          </cell>
          <cell r="D1718">
            <v>3.18</v>
          </cell>
        </row>
        <row r="1719">
          <cell r="A1719">
            <v>39879</v>
          </cell>
          <cell r="B1719" t="str">
            <v>CURVA 45 GRAUS DE COBRE (REF 606) SEM ANEL DE SOLDA, BOLSA X BOLSA, 15 MM</v>
          </cell>
          <cell r="C1719" t="str">
            <v xml:space="preserve">UN    </v>
          </cell>
          <cell r="D1719">
            <v>4.33</v>
          </cell>
        </row>
        <row r="1720">
          <cell r="A1720">
            <v>39880</v>
          </cell>
          <cell r="B1720" t="str">
            <v>CURVA 45 GRAUS DE COBRE (REF 606) SEM ANEL DE SOLDA, BOLSA X BOLSA, 22 MM</v>
          </cell>
          <cell r="C1720" t="str">
            <v xml:space="preserve">UN    </v>
          </cell>
          <cell r="D1720">
            <v>9.59</v>
          </cell>
        </row>
        <row r="1721">
          <cell r="A1721">
            <v>39881</v>
          </cell>
          <cell r="B1721" t="str">
            <v>CURVA 45 GRAUS DE COBRE (REF 606) SEM ANEL DE SOLDA, BOLSA X BOLSA, 28 MM</v>
          </cell>
          <cell r="C1721" t="str">
            <v xml:space="preserve">UN    </v>
          </cell>
          <cell r="D1721">
            <v>15.4</v>
          </cell>
        </row>
        <row r="1722">
          <cell r="A1722">
            <v>39882</v>
          </cell>
          <cell r="B1722" t="str">
            <v>CURVA 45 GRAUS DE COBRE (REF 606) SEM ANEL DE SOLDA, BOLSA X BOLSA, 35 MM</v>
          </cell>
          <cell r="C1722" t="str">
            <v xml:space="preserve">UN    </v>
          </cell>
          <cell r="D1722">
            <v>40.56</v>
          </cell>
        </row>
        <row r="1723">
          <cell r="A1723">
            <v>39883</v>
          </cell>
          <cell r="B1723" t="str">
            <v>CURVA 45 GRAUS DE COBRE (REF 606) SEM ANEL DE SOLDA, BOLSA X BOLSA, 42 MM</v>
          </cell>
          <cell r="C1723" t="str">
            <v xml:space="preserve">UN    </v>
          </cell>
          <cell r="D1723">
            <v>64.77</v>
          </cell>
        </row>
        <row r="1724">
          <cell r="A1724">
            <v>39884</v>
          </cell>
          <cell r="B1724" t="str">
            <v>CURVA 45 GRAUS DE COBRE (REF 606) SEM ANEL DE SOLDA, BOLSA X BOLSA, 54 MM</v>
          </cell>
          <cell r="C1724" t="str">
            <v xml:space="preserve">UN    </v>
          </cell>
          <cell r="D1724">
            <v>96.2</v>
          </cell>
        </row>
        <row r="1725">
          <cell r="A1725">
            <v>39885</v>
          </cell>
          <cell r="B1725" t="str">
            <v>CURVA 45 GRAUS DE COBRE (REF 606) SEM ANEL DE SOLDA, BOLSA X BOLSA, 66 MM</v>
          </cell>
          <cell r="C1725" t="str">
            <v xml:space="preserve">UN    </v>
          </cell>
          <cell r="D1725">
            <v>228.64</v>
          </cell>
        </row>
        <row r="1726">
          <cell r="A1726">
            <v>1777</v>
          </cell>
          <cell r="B1726" t="str">
            <v>CURVA 45 GRAUS DE FERRO GALVANIZADO, COM ROSCA BSP FEMEA, DE 1 1/2"</v>
          </cell>
          <cell r="C1726" t="str">
            <v xml:space="preserve">UN    </v>
          </cell>
          <cell r="D1726">
            <v>36.94</v>
          </cell>
        </row>
        <row r="1727">
          <cell r="A1727">
            <v>1819</v>
          </cell>
          <cell r="B1727" t="str">
            <v>CURVA 45 GRAUS DE FERRO GALVANIZADO, COM ROSCA BSP FEMEA, DE 1 1/4"</v>
          </cell>
          <cell r="C1727" t="str">
            <v xml:space="preserve">UN    </v>
          </cell>
          <cell r="D1727">
            <v>26.87</v>
          </cell>
        </row>
        <row r="1728">
          <cell r="A1728">
            <v>1775</v>
          </cell>
          <cell r="B1728" t="str">
            <v>CURVA 45 GRAUS DE FERRO GALVANIZADO, COM ROSCA BSP FEMEA, DE 1/2"</v>
          </cell>
          <cell r="C1728" t="str">
            <v xml:space="preserve">UN    </v>
          </cell>
          <cell r="D1728">
            <v>8.0299999999999994</v>
          </cell>
        </row>
        <row r="1729">
          <cell r="A1729">
            <v>1776</v>
          </cell>
          <cell r="B1729" t="str">
            <v>CURVA 45 GRAUS DE FERRO GALVANIZADO, COM ROSCA BSP FEMEA, DE 1"</v>
          </cell>
          <cell r="C1729" t="str">
            <v xml:space="preserve">UN    </v>
          </cell>
          <cell r="D1729">
            <v>21.86</v>
          </cell>
        </row>
        <row r="1730">
          <cell r="A1730">
            <v>1778</v>
          </cell>
          <cell r="B1730" t="str">
            <v>CURVA 45 GRAUS DE FERRO GALVANIZADO, COM ROSCA BSP FEMEA, DE 2 1/2"</v>
          </cell>
          <cell r="C1730" t="str">
            <v xml:space="preserve">UN    </v>
          </cell>
          <cell r="D1730">
            <v>89.41</v>
          </cell>
        </row>
        <row r="1731">
          <cell r="A1731">
            <v>1818</v>
          </cell>
          <cell r="B1731" t="str">
            <v>CURVA 45 GRAUS DE FERRO GALVANIZADO, COM ROSCA BSP FEMEA, DE 2"</v>
          </cell>
          <cell r="C1731" t="str">
            <v xml:space="preserve">UN    </v>
          </cell>
          <cell r="D1731">
            <v>59.35</v>
          </cell>
        </row>
        <row r="1732">
          <cell r="A1732">
            <v>1820</v>
          </cell>
          <cell r="B1732" t="str">
            <v>CURVA 45 GRAUS DE FERRO GALVANIZADO, COM ROSCA BSP FEMEA, DE 3/4"</v>
          </cell>
          <cell r="C1732" t="str">
            <v xml:space="preserve">UN    </v>
          </cell>
          <cell r="D1732">
            <v>11.6</v>
          </cell>
        </row>
        <row r="1733">
          <cell r="A1733">
            <v>1779</v>
          </cell>
          <cell r="B1733" t="str">
            <v>CURVA 45 GRAUS DE FERRO GALVANIZADO, COM ROSCA BSP FEMEA, DE 3"</v>
          </cell>
          <cell r="C1733" t="str">
            <v xml:space="preserve">UN    </v>
          </cell>
          <cell r="D1733">
            <v>130.04</v>
          </cell>
        </row>
        <row r="1734">
          <cell r="A1734">
            <v>1780</v>
          </cell>
          <cell r="B1734" t="str">
            <v>CURVA 45 GRAUS DE FERRO GALVANIZADO, COM ROSCA BSP FEMEA, DE 4"</v>
          </cell>
          <cell r="C1734" t="str">
            <v xml:space="preserve">UN    </v>
          </cell>
          <cell r="D1734">
            <v>268.08</v>
          </cell>
        </row>
        <row r="1735">
          <cell r="A1735">
            <v>1783</v>
          </cell>
          <cell r="B1735" t="str">
            <v>CURVA 45 GRAUS DE FERRO GALVANIZADO, COM ROSCA BSP MACHO/FEMEA, DE 1 1/2"</v>
          </cell>
          <cell r="C1735" t="str">
            <v xml:space="preserve">UN    </v>
          </cell>
          <cell r="D1735">
            <v>28.34</v>
          </cell>
        </row>
        <row r="1736">
          <cell r="A1736">
            <v>1782</v>
          </cell>
          <cell r="B1736" t="str">
            <v>CURVA 45 GRAUS DE FERRO GALVANIZADO, COM ROSCA BSP MACHO/FEMEA, DE 1 1/4"</v>
          </cell>
          <cell r="C1736" t="str">
            <v xml:space="preserve">UN    </v>
          </cell>
          <cell r="D1736">
            <v>22.41</v>
          </cell>
        </row>
        <row r="1737">
          <cell r="A1737">
            <v>1817</v>
          </cell>
          <cell r="B1737" t="str">
            <v>CURVA 45 GRAUS DE FERRO GALVANIZADO, COM ROSCA BSP MACHO/FEMEA, DE 1/2"</v>
          </cell>
          <cell r="C1737" t="str">
            <v xml:space="preserve">UN    </v>
          </cell>
          <cell r="D1737">
            <v>6.67</v>
          </cell>
        </row>
        <row r="1738">
          <cell r="A1738">
            <v>1781</v>
          </cell>
          <cell r="B1738" t="str">
            <v>CURVA 45 GRAUS DE FERRO GALVANIZADO, COM ROSCA BSP MACHO/FEMEA, DE 1"</v>
          </cell>
          <cell r="C1738" t="str">
            <v xml:space="preserve">UN    </v>
          </cell>
          <cell r="D1738">
            <v>14.6</v>
          </cell>
        </row>
        <row r="1739">
          <cell r="A1739">
            <v>1784</v>
          </cell>
          <cell r="B1739" t="str">
            <v>CURVA 45 GRAUS DE FERRO GALVANIZADO, COM ROSCA BSP MACHO/FEMEA, DE 2 1/2"</v>
          </cell>
          <cell r="C1739" t="str">
            <v xml:space="preserve">UN    </v>
          </cell>
          <cell r="D1739">
            <v>80.040000000000006</v>
          </cell>
        </row>
        <row r="1740">
          <cell r="A1740">
            <v>1810</v>
          </cell>
          <cell r="B1740" t="str">
            <v>CURVA 45 GRAUS DE FERRO GALVANIZADO, COM ROSCA BSP MACHO/FEMEA, DE 2"</v>
          </cell>
          <cell r="C1740" t="str">
            <v xml:space="preserve">UN    </v>
          </cell>
          <cell r="D1740">
            <v>44.39</v>
          </cell>
        </row>
        <row r="1741">
          <cell r="A1741">
            <v>1811</v>
          </cell>
          <cell r="B1741" t="str">
            <v>CURVA 45 GRAUS DE FERRO GALVANIZADO, COM ROSCA BSP MACHO/FEMEA, DE 3/4"</v>
          </cell>
          <cell r="C1741" t="str">
            <v xml:space="preserve">UN    </v>
          </cell>
          <cell r="D1741">
            <v>9.6</v>
          </cell>
        </row>
        <row r="1742">
          <cell r="A1742">
            <v>1812</v>
          </cell>
          <cell r="B1742" t="str">
            <v>CURVA 45 GRAUS DE FERRO GALVANIZADO, COM ROSCA BSP MACHO/FEMEA, DE 3"</v>
          </cell>
          <cell r="C1742" t="str">
            <v xml:space="preserve">UN    </v>
          </cell>
          <cell r="D1742">
            <v>112.07</v>
          </cell>
        </row>
        <row r="1743">
          <cell r="A1743">
            <v>40386</v>
          </cell>
          <cell r="B1743" t="str">
            <v>CURVA 45 GRAUS EM ACO CARBONO, SOLDAVEL, PRESSAO 3.000 LBS, DN 1 1/2"</v>
          </cell>
          <cell r="C1743" t="str">
            <v xml:space="preserve">UN    </v>
          </cell>
          <cell r="D1743">
            <v>40.409999999999997</v>
          </cell>
        </row>
        <row r="1744">
          <cell r="A1744">
            <v>40384</v>
          </cell>
          <cell r="B1744" t="str">
            <v>CURVA 45 GRAUS EM ACO CARBONO, SOLDAVEL, PRESSAO 3.000 LBS, DN 1 1/4"</v>
          </cell>
          <cell r="C1744" t="str">
            <v xml:space="preserve">UN    </v>
          </cell>
          <cell r="D1744">
            <v>27.67</v>
          </cell>
        </row>
        <row r="1745">
          <cell r="A1745">
            <v>40379</v>
          </cell>
          <cell r="B1745" t="str">
            <v>CURVA 45 GRAUS EM ACO CARBONO, SOLDAVEL, PRESSAO 3.000 LBS, DN 1/2"</v>
          </cell>
          <cell r="C1745" t="str">
            <v xml:space="preserve">UN    </v>
          </cell>
          <cell r="D1745">
            <v>9.56</v>
          </cell>
        </row>
        <row r="1746">
          <cell r="A1746">
            <v>40423</v>
          </cell>
          <cell r="B1746" t="str">
            <v>CURVA 45 GRAUS EM ACO CARBONO, SOLDAVEL, PRESSAO 3.000 LBS, DN 1"</v>
          </cell>
          <cell r="C1746" t="str">
            <v xml:space="preserve">UN    </v>
          </cell>
          <cell r="D1746">
            <v>18.100000000000001</v>
          </cell>
        </row>
        <row r="1747">
          <cell r="A1747">
            <v>40389</v>
          </cell>
          <cell r="B1747" t="str">
            <v>CURVA 45 GRAUS EM ACO CARBONO, SOLDAVEL, PRESSAO 3.000 LBS, DN 2 1/2"</v>
          </cell>
          <cell r="C1747" t="str">
            <v xml:space="preserve">UN    </v>
          </cell>
          <cell r="D1747">
            <v>114.8</v>
          </cell>
        </row>
        <row r="1748">
          <cell r="A1748">
            <v>40388</v>
          </cell>
          <cell r="B1748" t="str">
            <v>CURVA 45 GRAUS EM ACO CARBONO, SOLDAVEL, PRESSAO 3.000 LBS, DN 2"</v>
          </cell>
          <cell r="C1748" t="str">
            <v xml:space="preserve">UN    </v>
          </cell>
          <cell r="D1748">
            <v>57.46</v>
          </cell>
        </row>
        <row r="1749">
          <cell r="A1749">
            <v>40381</v>
          </cell>
          <cell r="B1749" t="str">
            <v>CURVA 45 GRAUS EM ACO CARBONO, SOLDAVEL, PRESSAO 3.000 LBS, DN 3/4"</v>
          </cell>
          <cell r="C1749" t="str">
            <v xml:space="preserve">UN    </v>
          </cell>
          <cell r="D1749">
            <v>12.75</v>
          </cell>
        </row>
        <row r="1750">
          <cell r="A1750">
            <v>40391</v>
          </cell>
          <cell r="B1750" t="str">
            <v>CURVA 45 GRAUS EM ACO CARBONO, SOLDAVEL, PRESSAO 3.000 LBS, DN 3"</v>
          </cell>
          <cell r="C1750" t="str">
            <v xml:space="preserve">UN    </v>
          </cell>
          <cell r="D1750">
            <v>297.95999999999998</v>
          </cell>
        </row>
        <row r="1751">
          <cell r="A1751">
            <v>40414</v>
          </cell>
          <cell r="B1751" t="str">
            <v>CURVA 45 GRAUS RANHURADA EM FERRO FUNDIDO, DN 50 MM (2")</v>
          </cell>
          <cell r="C1751" t="str">
            <v xml:space="preserve">UN    </v>
          </cell>
          <cell r="D1751">
            <v>11.24</v>
          </cell>
        </row>
        <row r="1752">
          <cell r="A1752">
            <v>40416</v>
          </cell>
          <cell r="B1752" t="str">
            <v>CURVA 45 GRAUS RANHURADA EM FERRO FUNDIDO, DN 65 MM (2 1/2")</v>
          </cell>
          <cell r="C1752" t="str">
            <v xml:space="preserve">UN    </v>
          </cell>
          <cell r="D1752">
            <v>15.54</v>
          </cell>
        </row>
        <row r="1753">
          <cell r="A1753">
            <v>40418</v>
          </cell>
          <cell r="B1753" t="str">
            <v>CURVA 45 GRAUS RANHURADA EM FERRO FUNDIDO, DN 80 MM (3")</v>
          </cell>
          <cell r="C1753" t="str">
            <v xml:space="preserve">UN    </v>
          </cell>
          <cell r="D1753">
            <v>18.53</v>
          </cell>
        </row>
        <row r="1754">
          <cell r="A1754">
            <v>2615</v>
          </cell>
          <cell r="B1754" t="str">
            <v>CURVA 45 GRAUS, PARA ELETRODUTO, EM ACO GALVANIZADO ELETROLITICO, DIAMETRO DE 100 MM (4")</v>
          </cell>
          <cell r="C1754" t="str">
            <v xml:space="preserve">UN    </v>
          </cell>
          <cell r="D1754">
            <v>123.7</v>
          </cell>
        </row>
        <row r="1755">
          <cell r="A1755">
            <v>2635</v>
          </cell>
          <cell r="B1755" t="str">
            <v>CURVA 45 GRAUS, PARA ELETRODUTO, EM ACO GALVANIZADO ELETROLITICO, DIAMETRO DE 15 MM (1/2")</v>
          </cell>
          <cell r="C1755" t="str">
            <v xml:space="preserve">UN    </v>
          </cell>
          <cell r="D1755">
            <v>3.69</v>
          </cell>
        </row>
        <row r="1756">
          <cell r="A1756">
            <v>2609</v>
          </cell>
          <cell r="B1756" t="str">
            <v>CURVA 45 GRAUS, PARA ELETRODUTO, EM ACO GALVANIZADO ELETROLITICO, DIAMETRO DE 20 MM (3/4")</v>
          </cell>
          <cell r="C1756" t="str">
            <v xml:space="preserve">UN    </v>
          </cell>
          <cell r="D1756">
            <v>4.1500000000000004</v>
          </cell>
        </row>
        <row r="1757">
          <cell r="A1757">
            <v>2634</v>
          </cell>
          <cell r="B1757" t="str">
            <v>CURVA 45 GRAUS, PARA ELETRODUTO, EM ACO GALVANIZADO ELETROLITICO, DIAMETRO DE 25 MM (1")</v>
          </cell>
          <cell r="C1757" t="str">
            <v xml:space="preserve">UN    </v>
          </cell>
          <cell r="D1757">
            <v>5.45</v>
          </cell>
        </row>
        <row r="1758">
          <cell r="A1758">
            <v>2611</v>
          </cell>
          <cell r="B1758" t="str">
            <v>CURVA 45 GRAUS, PARA ELETRODUTO, EM ACO GALVANIZADO ELETROLITICO, DIAMETRO DE 40 MM (1 1/2")</v>
          </cell>
          <cell r="C1758" t="str">
            <v xml:space="preserve">UN    </v>
          </cell>
          <cell r="D1758">
            <v>15.38</v>
          </cell>
          <cell r="G1758">
            <v>0</v>
          </cell>
        </row>
        <row r="1759">
          <cell r="A1759">
            <v>2612</v>
          </cell>
          <cell r="B1759" t="str">
            <v>CURVA 45 GRAUS, PARA ELETRODUTO, EM ACO GALVANIZADO ELETROLITICO, DIAMETRO DE 50 MM (2")</v>
          </cell>
          <cell r="C1759" t="str">
            <v xml:space="preserve">UN    </v>
          </cell>
          <cell r="D1759">
            <v>22.37</v>
          </cell>
        </row>
        <row r="1760">
          <cell r="A1760">
            <v>2613</v>
          </cell>
          <cell r="B1760" t="str">
            <v>CURVA 45 GRAUS, PARA ELETRODUTO, EM ACO GALVANIZADO ELETROLITICO, DIAMETRO DE 65 MM (2 1/2")</v>
          </cell>
          <cell r="C1760" t="str">
            <v xml:space="preserve">UN    </v>
          </cell>
          <cell r="D1760">
            <v>54</v>
          </cell>
        </row>
        <row r="1761">
          <cell r="A1761">
            <v>2614</v>
          </cell>
          <cell r="B1761" t="str">
            <v>CURVA 45 GRAUS, PARA ELETRODUTO, EM ACO GALVANIZADO ELETROLITICO, DIAMETRO DE 80 MM (3")</v>
          </cell>
          <cell r="C1761" t="str">
            <v xml:space="preserve">UN    </v>
          </cell>
          <cell r="D1761">
            <v>75.09</v>
          </cell>
        </row>
        <row r="1762">
          <cell r="A1762">
            <v>34359</v>
          </cell>
          <cell r="B1762" t="str">
            <v>CURVA 90 GRAUS DE BARRA CHATA EM ALUMINIO 3/4 " X 1/4 " X 300 MM</v>
          </cell>
          <cell r="C1762" t="str">
            <v xml:space="preserve">UN    </v>
          </cell>
          <cell r="D1762">
            <v>5.26</v>
          </cell>
        </row>
        <row r="1763">
          <cell r="A1763">
            <v>1789</v>
          </cell>
          <cell r="B1763" t="str">
            <v>CURVA 90 GRAUS DE FERRO GALVANIZADO, COM ROSCA BSP FEMEA, DE 1 1/2"</v>
          </cell>
          <cell r="C1763" t="str">
            <v xml:space="preserve">UN    </v>
          </cell>
          <cell r="D1763">
            <v>35.450000000000003</v>
          </cell>
        </row>
        <row r="1764">
          <cell r="A1764">
            <v>1788</v>
          </cell>
          <cell r="B1764" t="str">
            <v>CURVA 90 GRAUS DE FERRO GALVANIZADO, COM ROSCA BSP FEMEA, DE 1 1/4"</v>
          </cell>
          <cell r="C1764" t="str">
            <v xml:space="preserve">UN    </v>
          </cell>
          <cell r="D1764">
            <v>28.42</v>
          </cell>
        </row>
        <row r="1765">
          <cell r="A1765">
            <v>1786</v>
          </cell>
          <cell r="B1765" t="str">
            <v>CURVA 90 GRAUS DE FERRO GALVANIZADO, COM ROSCA BSP FEMEA, DE 1/2"</v>
          </cell>
          <cell r="C1765" t="str">
            <v xml:space="preserve">UN    </v>
          </cell>
          <cell r="D1765">
            <v>7.05</v>
          </cell>
        </row>
        <row r="1766">
          <cell r="A1766">
            <v>1787</v>
          </cell>
          <cell r="B1766" t="str">
            <v>CURVA 90 GRAUS DE FERRO GALVANIZADO, COM ROSCA BSP FEMEA, DE 1"</v>
          </cell>
          <cell r="C1766" t="str">
            <v xml:space="preserve">UN    </v>
          </cell>
          <cell r="D1766">
            <v>16.89</v>
          </cell>
        </row>
        <row r="1767">
          <cell r="A1767">
            <v>1791</v>
          </cell>
          <cell r="B1767" t="str">
            <v>CURVA 90 GRAUS DE FERRO GALVANIZADO, COM ROSCA BSP FEMEA, DE 2 1/2"</v>
          </cell>
          <cell r="C1767" t="str">
            <v xml:space="preserve">UN    </v>
          </cell>
          <cell r="D1767">
            <v>102.46</v>
          </cell>
        </row>
        <row r="1768">
          <cell r="A1768">
            <v>1790</v>
          </cell>
          <cell r="B1768" t="str">
            <v>CURVA 90 GRAUS DE FERRO GALVANIZADO, COM ROSCA BSP FEMEA, DE 2"</v>
          </cell>
          <cell r="C1768" t="str">
            <v xml:space="preserve">UN    </v>
          </cell>
          <cell r="D1768">
            <v>59.04</v>
          </cell>
        </row>
        <row r="1769">
          <cell r="A1769">
            <v>1813</v>
          </cell>
          <cell r="B1769" t="str">
            <v>CURVA 90 GRAUS DE FERRO GALVANIZADO, COM ROSCA BSP FEMEA, DE 3/4"</v>
          </cell>
          <cell r="C1769" t="str">
            <v xml:space="preserve">UN    </v>
          </cell>
          <cell r="D1769">
            <v>11.2</v>
          </cell>
        </row>
        <row r="1770">
          <cell r="A1770">
            <v>1792</v>
          </cell>
          <cell r="B1770" t="str">
            <v>CURVA 90 GRAUS DE FERRO GALVANIZADO, COM ROSCA BSP FEMEA, DE 3"</v>
          </cell>
          <cell r="C1770" t="str">
            <v xml:space="preserve">UN    </v>
          </cell>
          <cell r="D1770">
            <v>138.31</v>
          </cell>
        </row>
        <row r="1771">
          <cell r="A1771">
            <v>1793</v>
          </cell>
          <cell r="B1771" t="str">
            <v>CURVA 90 GRAUS DE FERRO GALVANIZADO, COM ROSCA BSP FEMEA, DE 4"</v>
          </cell>
          <cell r="C1771" t="str">
            <v xml:space="preserve">UN    </v>
          </cell>
          <cell r="D1771">
            <v>279.48</v>
          </cell>
        </row>
        <row r="1772">
          <cell r="A1772">
            <v>1809</v>
          </cell>
          <cell r="B1772" t="str">
            <v>CURVA 90 GRAUS DE FERRO GALVANIZADO, COM ROSCA BSP MACHO/FEMEA, DE 1 1/2"</v>
          </cell>
          <cell r="C1772" t="str">
            <v xml:space="preserve">UN    </v>
          </cell>
          <cell r="D1772">
            <v>33.24</v>
          </cell>
        </row>
        <row r="1773">
          <cell r="A1773">
            <v>1814</v>
          </cell>
          <cell r="B1773" t="str">
            <v>CURVA 90 GRAUS DE FERRO GALVANIZADO, COM ROSCA BSP MACHO/FEMEA, DE 1 1/4"</v>
          </cell>
          <cell r="C1773" t="str">
            <v xml:space="preserve">UN    </v>
          </cell>
          <cell r="D1773">
            <v>27.3</v>
          </cell>
        </row>
        <row r="1774">
          <cell r="A1774">
            <v>1803</v>
          </cell>
          <cell r="B1774" t="str">
            <v>CURVA 90 GRAUS DE FERRO GALVANIZADO, COM ROSCA BSP MACHO/FEMEA, DE 1/2"</v>
          </cell>
          <cell r="C1774" t="str">
            <v xml:space="preserve">UN    </v>
          </cell>
          <cell r="D1774">
            <v>6.9</v>
          </cell>
        </row>
        <row r="1775">
          <cell r="A1775">
            <v>1805</v>
          </cell>
          <cell r="B1775" t="str">
            <v>CURVA 90 GRAUS DE FERRO GALVANIZADO, COM ROSCA BSP MACHO/FEMEA, DE 1"</v>
          </cell>
          <cell r="C1775" t="str">
            <v xml:space="preserve">UN    </v>
          </cell>
          <cell r="D1775">
            <v>15.84</v>
          </cell>
        </row>
        <row r="1776">
          <cell r="A1776">
            <v>1821</v>
          </cell>
          <cell r="B1776" t="str">
            <v>CURVA 90 GRAUS DE FERRO GALVANIZADO, COM ROSCA BSP MACHO/FEMEA, DE 2 1/2"</v>
          </cell>
          <cell r="C1776" t="str">
            <v xml:space="preserve">UN    </v>
          </cell>
          <cell r="D1776">
            <v>93.61</v>
          </cell>
        </row>
        <row r="1777">
          <cell r="A1777">
            <v>1806</v>
          </cell>
          <cell r="B1777" t="str">
            <v>CURVA 90 GRAUS DE FERRO GALVANIZADO, COM ROSCA BSP MACHO/FEMEA, DE 2"</v>
          </cell>
          <cell r="C1777" t="str">
            <v xml:space="preserve">UN    </v>
          </cell>
          <cell r="D1777">
            <v>55.72</v>
          </cell>
        </row>
        <row r="1778">
          <cell r="A1778">
            <v>1804</v>
          </cell>
          <cell r="B1778" t="str">
            <v>CURVA 90 GRAUS DE FERRO GALVANIZADO, COM ROSCA BSP MACHO/FEMEA, DE 3/4"</v>
          </cell>
          <cell r="C1778" t="str">
            <v xml:space="preserve">UN    </v>
          </cell>
          <cell r="D1778">
            <v>9.82</v>
          </cell>
        </row>
        <row r="1779">
          <cell r="A1779">
            <v>1807</v>
          </cell>
          <cell r="B1779" t="str">
            <v>CURVA 90 GRAUS DE FERRO GALVANIZADO, COM ROSCA BSP MACHO/FEMEA, DE 3"</v>
          </cell>
          <cell r="C1779" t="str">
            <v xml:space="preserve">UN    </v>
          </cell>
          <cell r="D1779">
            <v>133.88</v>
          </cell>
        </row>
        <row r="1780">
          <cell r="A1780">
            <v>1808</v>
          </cell>
          <cell r="B1780" t="str">
            <v>CURVA 90 GRAUS DE FERRO GALVANIZADO, COM ROSCA BSP MACHO/FEMEA, DE 4"</v>
          </cell>
          <cell r="C1780" t="str">
            <v xml:space="preserve">UN    </v>
          </cell>
          <cell r="D1780">
            <v>268.41000000000003</v>
          </cell>
        </row>
        <row r="1781">
          <cell r="A1781">
            <v>1797</v>
          </cell>
          <cell r="B1781" t="str">
            <v>CURVA 90 GRAUS DE FERRO GALVANIZADO, COM ROSCA BSP MACHO, DE 1 1/2"</v>
          </cell>
          <cell r="C1781" t="str">
            <v xml:space="preserve">UN    </v>
          </cell>
          <cell r="D1781">
            <v>40.25</v>
          </cell>
        </row>
        <row r="1782">
          <cell r="A1782">
            <v>1796</v>
          </cell>
          <cell r="B1782" t="str">
            <v>CURVA 90 GRAUS DE FERRO GALVANIZADO, COM ROSCA BSP MACHO, DE 1 1/4"</v>
          </cell>
          <cell r="C1782" t="str">
            <v xml:space="preserve">UN    </v>
          </cell>
          <cell r="D1782">
            <v>30.88</v>
          </cell>
        </row>
        <row r="1783">
          <cell r="A1783">
            <v>1794</v>
          </cell>
          <cell r="B1783" t="str">
            <v>CURVA 90 GRAUS DE FERRO GALVANIZADO, COM ROSCA BSP MACHO, DE 1/2"</v>
          </cell>
          <cell r="C1783" t="str">
            <v xml:space="preserve">UN    </v>
          </cell>
          <cell r="D1783">
            <v>7.37</v>
          </cell>
        </row>
        <row r="1784">
          <cell r="A1784">
            <v>1816</v>
          </cell>
          <cell r="B1784" t="str">
            <v>CURVA 90 GRAUS DE FERRO GALVANIZADO, COM ROSCA BSP MACHO, DE 1"</v>
          </cell>
          <cell r="C1784" t="str">
            <v xml:space="preserve">UN    </v>
          </cell>
          <cell r="D1784">
            <v>16.62</v>
          </cell>
        </row>
        <row r="1785">
          <cell r="A1785">
            <v>1815</v>
          </cell>
          <cell r="B1785" t="str">
            <v>CURVA 90 GRAUS DE FERRO GALVANIZADO, COM ROSCA BSP MACHO, DE 2 1/2"</v>
          </cell>
          <cell r="C1785" t="str">
            <v xml:space="preserve">UN    </v>
          </cell>
          <cell r="D1785">
            <v>127.64</v>
          </cell>
        </row>
        <row r="1786">
          <cell r="A1786">
            <v>1798</v>
          </cell>
          <cell r="B1786" t="str">
            <v>CURVA 90 GRAUS DE FERRO GALVANIZADO, COM ROSCA BSP MACHO, DE 2"</v>
          </cell>
          <cell r="C1786" t="str">
            <v xml:space="preserve">UN    </v>
          </cell>
          <cell r="D1786">
            <v>57.11</v>
          </cell>
        </row>
        <row r="1787">
          <cell r="A1787">
            <v>1795</v>
          </cell>
          <cell r="B1787" t="str">
            <v>CURVA 90 GRAUS DE FERRO GALVANIZADO, COM ROSCA BSP MACHO, DE 3/4"</v>
          </cell>
          <cell r="C1787" t="str">
            <v xml:space="preserve">UN    </v>
          </cell>
          <cell r="D1787">
            <v>10.210000000000001</v>
          </cell>
        </row>
        <row r="1788">
          <cell r="A1788">
            <v>1799</v>
          </cell>
          <cell r="B1788" t="str">
            <v>CURVA 90 GRAUS DE FERRO GALVANIZADO, COM ROSCA BSP MACHO, DE 3"</v>
          </cell>
          <cell r="C1788" t="str">
            <v xml:space="preserve">UN    </v>
          </cell>
          <cell r="D1788">
            <v>166.24</v>
          </cell>
        </row>
        <row r="1789">
          <cell r="A1789">
            <v>1800</v>
          </cell>
          <cell r="B1789" t="str">
            <v>CURVA 90 GRAUS DE FERRO GALVANIZADO, COM ROSCA BSP MACHO, DE 4"</v>
          </cell>
          <cell r="C1789" t="str">
            <v xml:space="preserve">UN    </v>
          </cell>
          <cell r="D1789">
            <v>317.38</v>
          </cell>
        </row>
        <row r="1790">
          <cell r="A1790">
            <v>1802</v>
          </cell>
          <cell r="B1790" t="str">
            <v>CURVA 90 GRAUS DE FERRO GALVANIZADO, COM ROSCA BSP MACHO, DE 6"</v>
          </cell>
          <cell r="C1790" t="str">
            <v xml:space="preserve">UN    </v>
          </cell>
          <cell r="D1790">
            <v>793.9</v>
          </cell>
        </row>
        <row r="1791">
          <cell r="A1791">
            <v>40385</v>
          </cell>
          <cell r="B1791" t="str">
            <v>CURVA 90 GRAUS EM ACO CARBONO, RAIO CURTO, SOLDAVEL, PRESSAO 3.000 LBS, DN 1 1/2"</v>
          </cell>
          <cell r="C1791" t="str">
            <v xml:space="preserve">UN    </v>
          </cell>
          <cell r="D1791">
            <v>40.409999999999997</v>
          </cell>
        </row>
        <row r="1792">
          <cell r="A1792">
            <v>40383</v>
          </cell>
          <cell r="B1792" t="str">
            <v>CURVA 90 GRAUS EM ACO CARBONO, RAIO CURTO, SOLDAVEL, PRESSAO 3.000 LBS, DN 1 1/4"</v>
          </cell>
          <cell r="C1792" t="str">
            <v xml:space="preserve">UN    </v>
          </cell>
          <cell r="D1792">
            <v>27.67</v>
          </cell>
        </row>
        <row r="1793">
          <cell r="A1793">
            <v>40378</v>
          </cell>
          <cell r="B1793" t="str">
            <v>CURVA 90 GRAUS EM ACO CARBONO, RAIO CURTO, SOLDAVEL, PRESSAO 3.000 LBS, DN 1/2"</v>
          </cell>
          <cell r="C1793" t="str">
            <v xml:space="preserve">UN    </v>
          </cell>
          <cell r="D1793">
            <v>9.56</v>
          </cell>
        </row>
        <row r="1794">
          <cell r="A1794">
            <v>40382</v>
          </cell>
          <cell r="B1794" t="str">
            <v>CURVA 90 GRAUS EM ACO CARBONO, RAIO CURTO, SOLDAVEL, PRESSAO 3.000 LBS, DN 1"</v>
          </cell>
          <cell r="C1794" t="str">
            <v xml:space="preserve">UN    </v>
          </cell>
          <cell r="D1794">
            <v>18.100000000000001</v>
          </cell>
        </row>
        <row r="1795">
          <cell r="A1795">
            <v>40422</v>
          </cell>
          <cell r="B1795" t="str">
            <v>CURVA 90 GRAUS EM ACO CARBONO, RAIO CURTO, SOLDAVEL, PRESSAO 3.000 LBS, DN 2 1/2"</v>
          </cell>
          <cell r="C1795" t="str">
            <v xml:space="preserve">UN    </v>
          </cell>
          <cell r="D1795">
            <v>123.32</v>
          </cell>
        </row>
        <row r="1796">
          <cell r="A1796">
            <v>40387</v>
          </cell>
          <cell r="B1796" t="str">
            <v>CURVA 90 GRAUS EM ACO CARBONO, RAIO CURTO, SOLDAVEL, PRESSAO 3.000 LBS, DN 2"</v>
          </cell>
          <cell r="C1796" t="str">
            <v xml:space="preserve">UN    </v>
          </cell>
          <cell r="D1796">
            <v>62.79</v>
          </cell>
        </row>
        <row r="1797">
          <cell r="A1797">
            <v>40380</v>
          </cell>
          <cell r="B1797" t="str">
            <v>CURVA 90 GRAUS EM ACO CARBONO, RAIO CURTO, SOLDAVEL, PRESSAO 3.000 LBS, DN 3/4"</v>
          </cell>
          <cell r="C1797" t="str">
            <v xml:space="preserve">UN    </v>
          </cell>
          <cell r="D1797">
            <v>12.75</v>
          </cell>
        </row>
        <row r="1798">
          <cell r="A1798">
            <v>40390</v>
          </cell>
          <cell r="B1798" t="str">
            <v>CURVA 90 GRAUS EM ACO CARBONO, RAIO CURTO, SOLDAVEL, PRESSAO 3.000 LBS, DN 3"</v>
          </cell>
          <cell r="C1798" t="str">
            <v xml:space="preserve">UN    </v>
          </cell>
          <cell r="D1798">
            <v>259.73</v>
          </cell>
        </row>
        <row r="1799">
          <cell r="A1799">
            <v>40413</v>
          </cell>
          <cell r="B1799" t="str">
            <v>CURVA 90 GRAUS RANHURADA EM FERRO FUNDIDO, DN 50 MM (2")</v>
          </cell>
          <cell r="C1799" t="str">
            <v xml:space="preserve">UN    </v>
          </cell>
          <cell r="D1799">
            <v>12.21</v>
          </cell>
        </row>
        <row r="1800">
          <cell r="A1800">
            <v>40415</v>
          </cell>
          <cell r="B1800" t="str">
            <v>CURVA 90 GRAUS RANHURADA EM FERRO FUNDIDO, DN 65 MM (2 1/2")</v>
          </cell>
          <cell r="C1800" t="str">
            <v xml:space="preserve">UN    </v>
          </cell>
          <cell r="D1800">
            <v>17.399999999999999</v>
          </cell>
        </row>
        <row r="1801">
          <cell r="A1801">
            <v>40417</v>
          </cell>
          <cell r="B1801" t="str">
            <v>CURVA 90 GRAUS RANHURADA EM FERRO FUNDIDO, DN 80 MM (3")</v>
          </cell>
          <cell r="C1801" t="str">
            <v xml:space="preserve">UN    </v>
          </cell>
          <cell r="D1801">
            <v>20.52</v>
          </cell>
        </row>
        <row r="1802">
          <cell r="A1802">
            <v>39271</v>
          </cell>
          <cell r="B1802" t="str">
            <v>CURVA 90 GRAUS, CURTA, DE PVC RIGIDO ROSCAVEL, DE 1/2", PARA ELETRODUTO</v>
          </cell>
          <cell r="C1802" t="str">
            <v xml:space="preserve">UN    </v>
          </cell>
          <cell r="D1802">
            <v>1.41</v>
          </cell>
        </row>
        <row r="1803">
          <cell r="A1803">
            <v>39273</v>
          </cell>
          <cell r="B1803" t="str">
            <v>CURVA 90 GRAUS, CURTA, DE PVC RIGIDO ROSCAVEL, DE 1", PARA ELETRODUTO</v>
          </cell>
          <cell r="C1803" t="str">
            <v xml:space="preserve">UN    </v>
          </cell>
          <cell r="D1803">
            <v>2.4</v>
          </cell>
        </row>
        <row r="1804">
          <cell r="A1804">
            <v>39272</v>
          </cell>
          <cell r="B1804" t="str">
            <v>CURVA 90 GRAUS, CURTA, DE PVC RIGIDO ROSCAVEL, DE 3/4", PARA ELETRODUTO</v>
          </cell>
          <cell r="C1804" t="str">
            <v xml:space="preserve">UN    </v>
          </cell>
          <cell r="D1804">
            <v>1.73</v>
          </cell>
        </row>
        <row r="1805">
          <cell r="A1805">
            <v>1875</v>
          </cell>
          <cell r="B1805" t="str">
            <v>CURVA 90 GRAUS, LONGA, DE PVC RIGIDO ROSCAVEL, DE 1 1/2", PARA ELETRODUTO</v>
          </cell>
          <cell r="C1805" t="str">
            <v xml:space="preserve">UN    </v>
          </cell>
          <cell r="D1805">
            <v>3.84</v>
          </cell>
        </row>
        <row r="1806">
          <cell r="A1806">
            <v>1874</v>
          </cell>
          <cell r="B1806" t="str">
            <v>CURVA 90 GRAUS, LONGA, DE PVC RIGIDO ROSCAVEL, DE 1 1/4", PARA ELETRODUTO</v>
          </cell>
          <cell r="C1806" t="str">
            <v xml:space="preserve">UN    </v>
          </cell>
          <cell r="D1806">
            <v>3.17</v>
          </cell>
        </row>
        <row r="1807">
          <cell r="A1807">
            <v>1870</v>
          </cell>
          <cell r="B1807" t="str">
            <v>CURVA 90 GRAUS, LONGA, DE PVC RIGIDO ROSCAVEL, DE 1/2", PARA ELETRODUTO</v>
          </cell>
          <cell r="C1807" t="str">
            <v xml:space="preserve">UN    </v>
          </cell>
          <cell r="D1807">
            <v>1.83</v>
          </cell>
        </row>
        <row r="1808">
          <cell r="A1808">
            <v>1884</v>
          </cell>
          <cell r="B1808" t="str">
            <v>CURVA 90 GRAUS, LONGA, DE PVC RIGIDO ROSCAVEL, DE 1", PARA ELETRODUTO</v>
          </cell>
          <cell r="C1808" t="str">
            <v xml:space="preserve">UN    </v>
          </cell>
          <cell r="D1808">
            <v>2.81</v>
          </cell>
        </row>
        <row r="1809">
          <cell r="A1809">
            <v>1887</v>
          </cell>
          <cell r="B1809" t="str">
            <v>CURVA 90 GRAUS, LONGA, DE PVC RIGIDO ROSCAVEL, DE 2 1/2", PARA ELETRODUTO</v>
          </cell>
          <cell r="C1809" t="str">
            <v xml:space="preserve">UN    </v>
          </cell>
          <cell r="D1809">
            <v>15.91</v>
          </cell>
        </row>
        <row r="1810">
          <cell r="A1810">
            <v>1876</v>
          </cell>
          <cell r="B1810" t="str">
            <v>CURVA 90 GRAUS, LONGA, DE PVC RIGIDO ROSCAVEL, DE 2", PARA ELETRODUTO</v>
          </cell>
          <cell r="C1810" t="str">
            <v xml:space="preserve">UN    </v>
          </cell>
          <cell r="D1810">
            <v>6.23</v>
          </cell>
        </row>
        <row r="1811">
          <cell r="A1811">
            <v>1879</v>
          </cell>
          <cell r="B1811" t="str">
            <v>CURVA 90 GRAUS, LONGA, DE PVC RIGIDO ROSCAVEL, DE 3/4", PARA ELETRODUTO</v>
          </cell>
          <cell r="C1811" t="str">
            <v xml:space="preserve">UN    </v>
          </cell>
          <cell r="D1811">
            <v>1.85</v>
          </cell>
        </row>
        <row r="1812">
          <cell r="A1812">
            <v>1877</v>
          </cell>
          <cell r="B1812" t="str">
            <v>CURVA 90 GRAUS, LONGA, DE PVC RIGIDO ROSCAVEL, DE 3", PARA ELETRODUTO</v>
          </cell>
          <cell r="C1812" t="str">
            <v xml:space="preserve">UN    </v>
          </cell>
          <cell r="D1812">
            <v>15.93</v>
          </cell>
        </row>
        <row r="1813">
          <cell r="A1813">
            <v>1878</v>
          </cell>
          <cell r="B1813" t="str">
            <v>CURVA 90 GRAUS, LONGA, DE PVC RIGIDO ROSCAVEL, DE 4", PARA ELETRODUTO</v>
          </cell>
          <cell r="C1813" t="str">
            <v xml:space="preserve">UN    </v>
          </cell>
          <cell r="D1813">
            <v>32.01</v>
          </cell>
        </row>
        <row r="1814">
          <cell r="A1814">
            <v>2621</v>
          </cell>
          <cell r="B1814" t="str">
            <v>CURVA 90 GRAUS, PARA ELETRODUTO, EM ACO GALVANIZADO ELETROLITICO, DIAMETRO DE 100 MM (4")</v>
          </cell>
          <cell r="C1814" t="str">
            <v xml:space="preserve">UN    </v>
          </cell>
          <cell r="D1814">
            <v>131.58000000000001</v>
          </cell>
        </row>
        <row r="1815">
          <cell r="A1815">
            <v>2616</v>
          </cell>
          <cell r="B1815" t="str">
            <v>CURVA 90 GRAUS, PARA ELETRODUTO, EM ACO GALVANIZADO ELETROLITICO, DIAMETRO DE 15 MM (1/2")</v>
          </cell>
          <cell r="C1815" t="str">
            <v xml:space="preserve">UN    </v>
          </cell>
          <cell r="D1815">
            <v>3.72</v>
          </cell>
        </row>
        <row r="1816">
          <cell r="A1816">
            <v>2633</v>
          </cell>
          <cell r="B1816" t="str">
            <v>CURVA 90 GRAUS, PARA ELETRODUTO, EM ACO GALVANIZADO ELETROLITICO, DIAMETRO DE 20 MM (3/4")</v>
          </cell>
          <cell r="C1816" t="str">
            <v xml:space="preserve">UN    </v>
          </cell>
          <cell r="D1816">
            <v>4.21</v>
          </cell>
        </row>
        <row r="1817">
          <cell r="A1817">
            <v>2617</v>
          </cell>
          <cell r="B1817" t="str">
            <v>CURVA 90 GRAUS, PARA ELETRODUTO, EM ACO GALVANIZADO ELETROLITICO, DIAMETRO DE 25 MM (1")</v>
          </cell>
          <cell r="C1817" t="str">
            <v xml:space="preserve">UN    </v>
          </cell>
          <cell r="D1817">
            <v>5.72</v>
          </cell>
        </row>
        <row r="1818">
          <cell r="A1818">
            <v>2618</v>
          </cell>
          <cell r="B1818" t="str">
            <v>CURVA 90 GRAUS, PARA ELETRODUTO, EM ACO GALVANIZADO ELETROLITICO, DIAMETRO DE 32 MM (1 1/4")</v>
          </cell>
          <cell r="C1818" t="str">
            <v xml:space="preserve">UN    </v>
          </cell>
          <cell r="D1818">
            <v>13.03</v>
          </cell>
        </row>
        <row r="1819">
          <cell r="A1819">
            <v>2632</v>
          </cell>
          <cell r="B1819" t="str">
            <v>CURVA 90 GRAUS, PARA ELETRODUTO, EM ACO GALVANIZADO ELETROLITICO, DIAMETRO DE 40 MM (1 1/2")</v>
          </cell>
          <cell r="C1819" t="str">
            <v xml:space="preserve">UN    </v>
          </cell>
          <cell r="D1819">
            <v>15.89</v>
          </cell>
        </row>
        <row r="1820">
          <cell r="A1820">
            <v>2631</v>
          </cell>
          <cell r="B1820" t="str">
            <v>CURVA 90 GRAUS, PARA ELETRODUTO, EM ACO GALVANIZADO ELETROLITICO, DIAMETRO DE 50 MM (2")</v>
          </cell>
          <cell r="C1820" t="str">
            <v xml:space="preserve">UN    </v>
          </cell>
          <cell r="D1820">
            <v>23.34</v>
          </cell>
        </row>
        <row r="1821">
          <cell r="A1821">
            <v>2619</v>
          </cell>
          <cell r="B1821" t="str">
            <v>CURVA 90 GRAUS, PARA ELETRODUTO, EM ACO GALVANIZADO ELETROLITICO, DIAMETRO DE 65 MM (2 1/2")</v>
          </cell>
          <cell r="C1821" t="str">
            <v xml:space="preserve">UN    </v>
          </cell>
          <cell r="D1821">
            <v>59.09</v>
          </cell>
        </row>
        <row r="1822">
          <cell r="A1822">
            <v>2620</v>
          </cell>
          <cell r="B1822" t="str">
            <v>CURVA 90 GRAUS, PARA ELETRODUTO, EM ACO GALVANIZADO ELETROLITICO, DIAMETRO DE 80 MM (3")</v>
          </cell>
          <cell r="C1822" t="str">
            <v xml:space="preserve">UN    </v>
          </cell>
          <cell r="D1822">
            <v>77.58</v>
          </cell>
        </row>
        <row r="1823">
          <cell r="A1823">
            <v>25968</v>
          </cell>
          <cell r="B1823" t="str">
            <v>DENTE PARA FRESADORA</v>
          </cell>
          <cell r="C1823" t="str">
            <v xml:space="preserve">UN    </v>
          </cell>
          <cell r="D1823">
            <v>32.75</v>
          </cell>
        </row>
        <row r="1824">
          <cell r="A1824">
            <v>38369</v>
          </cell>
          <cell r="B1824" t="str">
            <v>DESEMPENADEIRA DE ACO DENTADA 12 X *25* CM, DENTES 8 X 8 MM, CABO FECHADO DE MADEIRA</v>
          </cell>
          <cell r="C1824" t="str">
            <v xml:space="preserve">UN    </v>
          </cell>
          <cell r="D1824">
            <v>10.41</v>
          </cell>
        </row>
        <row r="1825">
          <cell r="A1825">
            <v>38370</v>
          </cell>
          <cell r="B1825" t="str">
            <v>DESEMPENADEIRA DE ACO LISA 12 X *25* CM COM CABO FECHADO DE MADEIRA</v>
          </cell>
          <cell r="C1825" t="str">
            <v xml:space="preserve">UN    </v>
          </cell>
          <cell r="D1825">
            <v>10.41</v>
          </cell>
        </row>
        <row r="1826">
          <cell r="A1826">
            <v>38372</v>
          </cell>
          <cell r="B1826" t="str">
            <v>DESEMPENADEIRA PLASTICA LISA *14 X 27* CM</v>
          </cell>
          <cell r="C1826" t="str">
            <v xml:space="preserve">UN    </v>
          </cell>
          <cell r="D1826">
            <v>16.850000000000001</v>
          </cell>
        </row>
        <row r="1827">
          <cell r="A1827">
            <v>2357</v>
          </cell>
          <cell r="B1827" t="str">
            <v>DESENHISTA COPISTA</v>
          </cell>
          <cell r="C1827" t="str">
            <v xml:space="preserve">H     </v>
          </cell>
          <cell r="D1827">
            <v>14.68</v>
          </cell>
        </row>
        <row r="1828">
          <cell r="A1828">
            <v>40806</v>
          </cell>
          <cell r="B1828" t="str">
            <v>DESENHISTA COPISTA (MENSALISTA)</v>
          </cell>
          <cell r="C1828" t="str">
            <v xml:space="preserve">MES   </v>
          </cell>
          <cell r="D1828">
            <v>2043.02</v>
          </cell>
        </row>
        <row r="1829">
          <cell r="A1829">
            <v>2355</v>
          </cell>
          <cell r="B1829" t="str">
            <v>DESENHISTA DETALHISTA</v>
          </cell>
          <cell r="C1829" t="str">
            <v xml:space="preserve">H     </v>
          </cell>
          <cell r="D1829">
            <v>19.47</v>
          </cell>
        </row>
        <row r="1830">
          <cell r="A1830">
            <v>40805</v>
          </cell>
          <cell r="B1830" t="str">
            <v>DESENHISTA DETALHISTA (MENSALISTA)</v>
          </cell>
          <cell r="C1830" t="str">
            <v xml:space="preserve">MES   </v>
          </cell>
          <cell r="D1830">
            <v>2708.5</v>
          </cell>
        </row>
        <row r="1831">
          <cell r="A1831">
            <v>2358</v>
          </cell>
          <cell r="B1831" t="str">
            <v>DESENHISTA PROJETISTA</v>
          </cell>
          <cell r="C1831" t="str">
            <v xml:space="preserve">H     </v>
          </cell>
          <cell r="D1831">
            <v>15.56</v>
          </cell>
        </row>
        <row r="1832">
          <cell r="A1832">
            <v>40807</v>
          </cell>
          <cell r="B1832" t="str">
            <v>DESENHISTA PROJETISTA (MENSALISTA)</v>
          </cell>
          <cell r="C1832" t="str">
            <v xml:space="preserve">MES   </v>
          </cell>
          <cell r="D1832">
            <v>2164.98</v>
          </cell>
        </row>
        <row r="1833">
          <cell r="A1833">
            <v>2359</v>
          </cell>
          <cell r="B1833" t="str">
            <v>DESENHISTA TECNICO AUXILIAR</v>
          </cell>
          <cell r="C1833" t="str">
            <v xml:space="preserve">H     </v>
          </cell>
          <cell r="D1833">
            <v>15.56</v>
          </cell>
        </row>
        <row r="1834">
          <cell r="A1834">
            <v>40808</v>
          </cell>
          <cell r="B1834" t="str">
            <v>DESENHISTA TECNICO AUXILIAR (MENSALISTA)</v>
          </cell>
          <cell r="C1834" t="str">
            <v xml:space="preserve">MES   </v>
          </cell>
          <cell r="D1834">
            <v>2164.38</v>
          </cell>
        </row>
        <row r="1835">
          <cell r="A1835">
            <v>39397</v>
          </cell>
          <cell r="B1835" t="str">
            <v>DESMOLDANTE PARA FORMAS METALICAS A BASE DE OLEO VEGETAL</v>
          </cell>
          <cell r="C1835" t="str">
            <v xml:space="preserve">L     </v>
          </cell>
          <cell r="D1835">
            <v>12.76</v>
          </cell>
        </row>
        <row r="1836">
          <cell r="A1836">
            <v>2692</v>
          </cell>
          <cell r="B1836" t="str">
            <v>DESMOLDANTE PROTETOR PARA FORMAS DE MADEIRA, DE BASE OLEOSA EMULSIONADA EM AGUA</v>
          </cell>
          <cell r="C1836" t="str">
            <v xml:space="preserve">L     </v>
          </cell>
          <cell r="D1836">
            <v>6.04</v>
          </cell>
        </row>
        <row r="1837">
          <cell r="A1837">
            <v>6</v>
          </cell>
          <cell r="B1837" t="str">
            <v>DETERGENTE AMONIACO (AMONIA DILUIDA)</v>
          </cell>
          <cell r="C1837" t="str">
            <v xml:space="preserve">L     </v>
          </cell>
          <cell r="D1837">
            <v>3.27</v>
          </cell>
        </row>
        <row r="1838">
          <cell r="A1838">
            <v>5330</v>
          </cell>
          <cell r="B1838" t="str">
            <v>DILUENTE EPOXI</v>
          </cell>
          <cell r="C1838" t="str">
            <v xml:space="preserve">L     </v>
          </cell>
          <cell r="D1838">
            <v>34.31</v>
          </cell>
        </row>
        <row r="1839">
          <cell r="A1839">
            <v>26017</v>
          </cell>
          <cell r="B1839" t="str">
            <v>DISCO DE BORRACHA PARA LIXADEIRA RIGIDO 7 " COM ARRUELA CENTRAL</v>
          </cell>
          <cell r="C1839" t="str">
            <v xml:space="preserve">UN    </v>
          </cell>
          <cell r="D1839">
            <v>34.25</v>
          </cell>
        </row>
        <row r="1840">
          <cell r="A1840">
            <v>25931</v>
          </cell>
          <cell r="B1840" t="str">
            <v>DISCO DE CORTE DIAMANTADO SEGMENTADO DIAMETRO DE 180 MM PARA ESMERILHADEIRA 7 "</v>
          </cell>
          <cell r="C1840" t="str">
            <v xml:space="preserve">UN    </v>
          </cell>
          <cell r="D1840">
            <v>108.86</v>
          </cell>
        </row>
        <row r="1841">
          <cell r="A1841">
            <v>38140</v>
          </cell>
          <cell r="B1841" t="str">
            <v>DISCO DE CORTE DIAMANTADO SEGMENTADO PARA CONCRETO, DIAMETRO DE 110 MM, FURO DE 20 MM</v>
          </cell>
          <cell r="C1841" t="str">
            <v xml:space="preserve">UN    </v>
          </cell>
          <cell r="D1841">
            <v>26.4</v>
          </cell>
        </row>
        <row r="1842">
          <cell r="A1842">
            <v>13887</v>
          </cell>
          <cell r="B1842" t="str">
            <v>DISCO DE CORTE DIAMANTADO SEGMENTADO PARA CONCRETO, DIAMETRO DE 350 MM, FURO DE 1 " (14 X 1 ")</v>
          </cell>
          <cell r="C1842" t="str">
            <v xml:space="preserve">UN    </v>
          </cell>
          <cell r="D1842">
            <v>625.04</v>
          </cell>
        </row>
        <row r="1843">
          <cell r="A1843">
            <v>26018</v>
          </cell>
          <cell r="B1843" t="str">
            <v>DISCO DE CORTE PARA METAL COM DUAS TELAS 12 X 1/8 X 3/4 " (300 X 3,2 X 19,05 MM)</v>
          </cell>
          <cell r="C1843" t="str">
            <v xml:space="preserve">UN    </v>
          </cell>
          <cell r="D1843">
            <v>27.82</v>
          </cell>
        </row>
        <row r="1844">
          <cell r="A1844">
            <v>26019</v>
          </cell>
          <cell r="B1844" t="str">
            <v>DISCO DE DESBASTE PARA METAL FERROSO EM GERAL, COM TRES TELAS,  9 X 1/4 X 7/8 " (228,6 X 6,4 X 22,2 MM)</v>
          </cell>
          <cell r="C1844" t="str">
            <v xml:space="preserve">UN    </v>
          </cell>
          <cell r="D1844">
            <v>26.27</v>
          </cell>
        </row>
        <row r="1845">
          <cell r="A1845">
            <v>26020</v>
          </cell>
          <cell r="B1845" t="str">
            <v>DISCO DE LIXA PARA METAL, DIAMETRO = 180 MM, GRAO 120</v>
          </cell>
          <cell r="C1845" t="str">
            <v xml:space="preserve">UN    </v>
          </cell>
          <cell r="D1845">
            <v>6.85</v>
          </cell>
        </row>
        <row r="1846">
          <cell r="A1846">
            <v>34544</v>
          </cell>
          <cell r="B1846" t="str">
            <v>DISJUNTOR  TERMOMAGNETICO TRIPOLAR 3 X 400 A / ICC - 25 KA</v>
          </cell>
          <cell r="C1846" t="str">
            <v xml:space="preserve">UN    </v>
          </cell>
          <cell r="D1846">
            <v>1127.17</v>
          </cell>
        </row>
        <row r="1847">
          <cell r="A1847">
            <v>34729</v>
          </cell>
          <cell r="B1847" t="str">
            <v>DISJUNTOR TERMICO E MAGNETICO AJUSTAVEIS, TRIPOLAR DE 100 ATE 250A, CAPACIDADE DE INTERRUPCAO DE 35KA</v>
          </cell>
          <cell r="C1847" t="str">
            <v xml:space="preserve">UN    </v>
          </cell>
          <cell r="D1847">
            <v>886.69</v>
          </cell>
        </row>
        <row r="1848">
          <cell r="A1848">
            <v>34734</v>
          </cell>
          <cell r="B1848" t="str">
            <v>DISJUNTOR TERMICO E MAGNETICO AJUSTAVEIS, TRIPOLAR DE 300 ATE 400A, CAPACIDADE DE INTERRUPCAO DE 35KA</v>
          </cell>
          <cell r="C1848" t="str">
            <v xml:space="preserve">UN    </v>
          </cell>
          <cell r="D1848">
            <v>1372.88</v>
          </cell>
        </row>
        <row r="1849">
          <cell r="A1849">
            <v>34738</v>
          </cell>
          <cell r="B1849" t="str">
            <v>DISJUNTOR TERMICO E MAGNETICO AJUSTAVEIS, TRIPOLAR DE 450 ATE 600A, CAPACIDADE DE INTERRUPCAO DE 35KA</v>
          </cell>
          <cell r="C1849" t="str">
            <v xml:space="preserve">UN    </v>
          </cell>
          <cell r="D1849">
            <v>3207.49</v>
          </cell>
        </row>
        <row r="1850">
          <cell r="A1850">
            <v>2391</v>
          </cell>
          <cell r="B1850" t="str">
            <v>DISJUNTOR TERMOMAGNETICO TRIPOLAR 125A</v>
          </cell>
          <cell r="C1850" t="str">
            <v xml:space="preserve">UN    </v>
          </cell>
          <cell r="D1850">
            <v>260.87</v>
          </cell>
        </row>
        <row r="1851">
          <cell r="A1851">
            <v>2374</v>
          </cell>
          <cell r="B1851" t="str">
            <v>DISJUNTOR TERMOMAGNETICO TRIPOLAR 150 A / 600 V, TIPO FXD / ICC - 35 KA</v>
          </cell>
          <cell r="C1851" t="str">
            <v xml:space="preserve">UN    </v>
          </cell>
          <cell r="D1851">
            <v>295.95</v>
          </cell>
        </row>
        <row r="1852">
          <cell r="A1852">
            <v>2377</v>
          </cell>
          <cell r="B1852" t="str">
            <v>DISJUNTOR TERMOMAGNETICO TRIPOLAR 200 A / 600 V, TIPO FXD / ICC - 35 KA</v>
          </cell>
          <cell r="C1852" t="str">
            <v xml:space="preserve">UN    </v>
          </cell>
          <cell r="D1852">
            <v>415.34</v>
          </cell>
        </row>
        <row r="1853">
          <cell r="A1853">
            <v>2393</v>
          </cell>
          <cell r="B1853" t="str">
            <v>DISJUNTOR TERMOMAGNETICO TRIPOLAR 250 A / 600 V, TIPO FXD</v>
          </cell>
          <cell r="C1853" t="str">
            <v xml:space="preserve">UN    </v>
          </cell>
          <cell r="D1853">
            <v>695.54</v>
          </cell>
        </row>
        <row r="1854">
          <cell r="A1854">
            <v>34705</v>
          </cell>
          <cell r="B1854" t="str">
            <v>DISJUNTOR TERMOMAGNETICO TRIPOLAR 3  X 250 A/ICC - 25 KA</v>
          </cell>
          <cell r="C1854" t="str">
            <v xml:space="preserve">UN    </v>
          </cell>
          <cell r="D1854">
            <v>608.35</v>
          </cell>
        </row>
        <row r="1855">
          <cell r="A1855">
            <v>34707</v>
          </cell>
          <cell r="B1855" t="str">
            <v>DISJUNTOR TERMOMAGNETICO TRIPOLAR 3 X 350 A/ICC - 25 KA</v>
          </cell>
          <cell r="C1855" t="str">
            <v xml:space="preserve">UN    </v>
          </cell>
          <cell r="D1855">
            <v>1127.29</v>
          </cell>
        </row>
        <row r="1856">
          <cell r="A1856">
            <v>2378</v>
          </cell>
          <cell r="B1856" t="str">
            <v>DISJUNTOR TERMOMAGNETICO TRIPOLAR 300 A / 600 V, TIPO JXD / ICC - 40 KA</v>
          </cell>
          <cell r="C1856" t="str">
            <v xml:space="preserve">UN    </v>
          </cell>
          <cell r="D1856">
            <v>955.42</v>
          </cell>
        </row>
        <row r="1857">
          <cell r="A1857">
            <v>2379</v>
          </cell>
          <cell r="B1857" t="str">
            <v>DISJUNTOR TERMOMAGNETICO TRIPOLAR 400 A / 600 V, TIPO JXD / ICC - 40 KA</v>
          </cell>
          <cell r="C1857" t="str">
            <v xml:space="preserve">UN    </v>
          </cell>
          <cell r="D1857">
            <v>955.42</v>
          </cell>
        </row>
        <row r="1858">
          <cell r="A1858">
            <v>2376</v>
          </cell>
          <cell r="B1858" t="str">
            <v>DISJUNTOR TERMOMAGNETICO TRIPOLAR 600 A / 600 V, TIPO LXD / ICC - 40 KA</v>
          </cell>
          <cell r="C1858" t="str">
            <v xml:space="preserve">UN    </v>
          </cell>
          <cell r="D1858">
            <v>1573.57</v>
          </cell>
        </row>
        <row r="1859">
          <cell r="A1859">
            <v>2394</v>
          </cell>
          <cell r="B1859" t="str">
            <v>DISJUNTOR TERMOMAGNETICO TRIPOLAR 800 A / 600 V, TIPO LMXD</v>
          </cell>
          <cell r="C1859" t="str">
            <v xml:space="preserve">UN    </v>
          </cell>
          <cell r="D1859">
            <v>3364.01</v>
          </cell>
        </row>
        <row r="1860">
          <cell r="A1860">
            <v>34686</v>
          </cell>
          <cell r="B1860" t="str">
            <v>DISJUNTOR TIPO DIN / IEC, MONOPOLAR DE 40  ATE 50A</v>
          </cell>
          <cell r="C1860" t="str">
            <v xml:space="preserve">UN    </v>
          </cell>
          <cell r="D1860">
            <v>10.1</v>
          </cell>
        </row>
        <row r="1861">
          <cell r="A1861">
            <v>34616</v>
          </cell>
          <cell r="B1861" t="str">
            <v>DISJUNTOR TIPO DIN/IEC, BIPOLAR DE 6 ATE 32A</v>
          </cell>
          <cell r="C1861" t="str">
            <v xml:space="preserve">UN    </v>
          </cell>
          <cell r="D1861">
            <v>39.03</v>
          </cell>
        </row>
        <row r="1862">
          <cell r="A1862">
            <v>34623</v>
          </cell>
          <cell r="B1862" t="str">
            <v>DISJUNTOR TIPO DIN/IEC, BIPOLAR 40 ATE 50A</v>
          </cell>
          <cell r="C1862" t="str">
            <v xml:space="preserve">UN    </v>
          </cell>
          <cell r="D1862">
            <v>38.43</v>
          </cell>
        </row>
        <row r="1863">
          <cell r="A1863">
            <v>34628</v>
          </cell>
          <cell r="B1863" t="str">
            <v>DISJUNTOR TIPO DIN/IEC, BIPOLAR 63 A</v>
          </cell>
          <cell r="C1863" t="str">
            <v xml:space="preserve">UN    </v>
          </cell>
          <cell r="D1863">
            <v>55.05</v>
          </cell>
        </row>
        <row r="1864">
          <cell r="A1864">
            <v>34653</v>
          </cell>
          <cell r="B1864" t="str">
            <v>DISJUNTOR TIPO DIN/IEC, MONOPOLAR DE 6  ATE  32A</v>
          </cell>
          <cell r="C1864" t="str">
            <v xml:space="preserve">UN    </v>
          </cell>
          <cell r="D1864">
            <v>6.81</v>
          </cell>
        </row>
        <row r="1865">
          <cell r="A1865">
            <v>34688</v>
          </cell>
          <cell r="B1865" t="str">
            <v>DISJUNTOR TIPO DIN/IEC, MONOPOLAR DE 63 A</v>
          </cell>
          <cell r="C1865" t="str">
            <v xml:space="preserve">UN    </v>
          </cell>
          <cell r="D1865">
            <v>12.34</v>
          </cell>
        </row>
        <row r="1866">
          <cell r="A1866">
            <v>34709</v>
          </cell>
          <cell r="B1866" t="str">
            <v>DISJUNTOR TIPO DIN/IEC, TRIPOLAR DE 10 ATE 50A</v>
          </cell>
          <cell r="C1866" t="str">
            <v xml:space="preserve">UN    </v>
          </cell>
          <cell r="D1866">
            <v>47.82</v>
          </cell>
        </row>
        <row r="1867">
          <cell r="A1867">
            <v>34714</v>
          </cell>
          <cell r="B1867" t="str">
            <v>DISJUNTOR TIPO DIN/IEC, TRIPOLAR 63 A</v>
          </cell>
          <cell r="C1867" t="str">
            <v xml:space="preserve">UN    </v>
          </cell>
          <cell r="D1867">
            <v>57.12</v>
          </cell>
        </row>
        <row r="1868">
          <cell r="A1868">
            <v>2388</v>
          </cell>
          <cell r="B1868" t="str">
            <v>DISJUNTOR TIPO NEMA, BIPOLAR 10  ATE  50 A, TENSAO MAXIMA 415 V</v>
          </cell>
          <cell r="C1868" t="str">
            <v xml:space="preserve">UN    </v>
          </cell>
          <cell r="D1868">
            <v>47.47</v>
          </cell>
        </row>
        <row r="1869">
          <cell r="A1869">
            <v>34606</v>
          </cell>
          <cell r="B1869" t="str">
            <v>DISJUNTOR TIPO NEMA, BIPOLAR 60 ATE 100A, TENSAO MAXIMA 415 V</v>
          </cell>
          <cell r="C1869" t="str">
            <v xml:space="preserve">UN    </v>
          </cell>
          <cell r="D1869">
            <v>72.81</v>
          </cell>
        </row>
        <row r="1870">
          <cell r="A1870">
            <v>34689</v>
          </cell>
          <cell r="B1870" t="str">
            <v>DISJUNTOR TIPO NEMA, MONOPOLAR DE 60 ATE 70A, TENSAO MAXIMA DE 240 V</v>
          </cell>
          <cell r="C1870" t="str">
            <v xml:space="preserve">UN    </v>
          </cell>
          <cell r="D1870">
            <v>23.18</v>
          </cell>
        </row>
        <row r="1871">
          <cell r="A1871">
            <v>2370</v>
          </cell>
          <cell r="B1871" t="str">
            <v>DISJUNTOR TIPO NEMA, MONOPOLAR 10 ATE 30A, TENSAO MAXIMA DE 240 V</v>
          </cell>
          <cell r="C1871" t="str">
            <v xml:space="preserve">UN    </v>
          </cell>
          <cell r="D1871">
            <v>8.82</v>
          </cell>
        </row>
        <row r="1872">
          <cell r="A1872">
            <v>2386</v>
          </cell>
          <cell r="B1872" t="str">
            <v>DISJUNTOR TIPO NEMA, MONOPOLAR 35  ATE  50 A, TENSAO MAXIMA DE 240 V</v>
          </cell>
          <cell r="C1872" t="str">
            <v xml:space="preserve">UN    </v>
          </cell>
          <cell r="D1872">
            <v>14.79</v>
          </cell>
        </row>
        <row r="1873">
          <cell r="A1873">
            <v>2392</v>
          </cell>
          <cell r="B1873" t="str">
            <v>DISJUNTOR TIPO NEMA, TRIPOLAR 10  ATE  50A, TENSAO MAXIMA DE 415 V</v>
          </cell>
          <cell r="C1873" t="str">
            <v xml:space="preserve">UN    </v>
          </cell>
          <cell r="D1873">
            <v>59.2</v>
          </cell>
        </row>
        <row r="1874">
          <cell r="A1874">
            <v>2373</v>
          </cell>
          <cell r="B1874" t="str">
            <v>DISJUNTOR TIPO NEMA, TRIPOLAR 60 ATE 100 A, TENSAO MAXIMA DE 415 V</v>
          </cell>
          <cell r="C1874" t="str">
            <v xml:space="preserve">UN    </v>
          </cell>
          <cell r="D1874">
            <v>83.42</v>
          </cell>
        </row>
        <row r="1875">
          <cell r="A1875">
            <v>39465</v>
          </cell>
          <cell r="B1875" t="str">
            <v>DISPOSITIVO DPS CLASSE II, 1 POLO, TENSAO MAXIMA DE 175 V, CORRENTE MAXIMA DE *20* KA (TIPO AC)</v>
          </cell>
          <cell r="C1875" t="str">
            <v xml:space="preserve">UN    </v>
          </cell>
          <cell r="D1875">
            <v>50.96</v>
          </cell>
        </row>
        <row r="1876">
          <cell r="A1876">
            <v>39466</v>
          </cell>
          <cell r="B1876" t="str">
            <v>DISPOSITIVO DPS CLASSE II, 1 POLO, TENSAO MAXIMA DE 175 V, CORRENTE MAXIMA DE *30* KA (TIPO AC)</v>
          </cell>
          <cell r="C1876" t="str">
            <v xml:space="preserve">UN    </v>
          </cell>
          <cell r="D1876">
            <v>57.33</v>
          </cell>
        </row>
        <row r="1877">
          <cell r="A1877">
            <v>39467</v>
          </cell>
          <cell r="B1877" t="str">
            <v>DISPOSITIVO DPS CLASSE II, 1 POLO, TENSAO MAXIMA DE 175 V, CORRENTE MAXIMA DE *45* KA (TIPO AC)</v>
          </cell>
          <cell r="C1877" t="str">
            <v xml:space="preserve">UN    </v>
          </cell>
          <cell r="D1877">
            <v>73.33</v>
          </cell>
        </row>
        <row r="1878">
          <cell r="A1878">
            <v>39468</v>
          </cell>
          <cell r="B1878" t="str">
            <v>DISPOSITIVO DPS CLASSE II, 1 POLO, TENSAO MAXIMA DE 175 V, CORRENTE MAXIMA DE *90* KA (TIPO AC)</v>
          </cell>
          <cell r="C1878" t="str">
            <v xml:space="preserve">UN    </v>
          </cell>
          <cell r="D1878">
            <v>130.34</v>
          </cell>
        </row>
        <row r="1879">
          <cell r="A1879">
            <v>39469</v>
          </cell>
          <cell r="B1879" t="str">
            <v>DISPOSITIVO DPS CLASSE II, 1 POLO, TENSAO MAXIMA DE 275 V, CORRENTE MAXIMA DE *20* KA (TIPO AC)</v>
          </cell>
          <cell r="C1879" t="str">
            <v xml:space="preserve">UN    </v>
          </cell>
          <cell r="D1879">
            <v>53.09</v>
          </cell>
        </row>
        <row r="1880">
          <cell r="A1880">
            <v>39470</v>
          </cell>
          <cell r="B1880" t="str">
            <v>DISPOSITIVO DPS CLASSE II, 1 POLO, TENSAO MAXIMA DE 275 V, CORRENTE MAXIMA DE *30* KA (TIPO AC)</v>
          </cell>
          <cell r="C1880" t="str">
            <v xml:space="preserve">UN    </v>
          </cell>
          <cell r="D1880">
            <v>65.23</v>
          </cell>
        </row>
        <row r="1881">
          <cell r="A1881">
            <v>39471</v>
          </cell>
          <cell r="B1881" t="str">
            <v>DISPOSITIVO DPS CLASSE II, 1 POLO, TENSAO MAXIMA DE 275 V, CORRENTE MAXIMA DE *45* KA (TIPO AC)</v>
          </cell>
          <cell r="C1881" t="str">
            <v xml:space="preserve">UN    </v>
          </cell>
          <cell r="D1881">
            <v>78.400000000000006</v>
          </cell>
        </row>
        <row r="1882">
          <cell r="A1882">
            <v>39472</v>
          </cell>
          <cell r="B1882" t="str">
            <v>DISPOSITIVO DPS CLASSE II, 1 POLO, TENSAO MAXIMA DE 275 V, CORRENTE MAXIMA DE *90* KA (TIPO AC)</v>
          </cell>
          <cell r="C1882" t="str">
            <v xml:space="preserve">UN    </v>
          </cell>
          <cell r="D1882">
            <v>136.21</v>
          </cell>
        </row>
        <row r="1883">
          <cell r="A1883">
            <v>39473</v>
          </cell>
          <cell r="B1883" t="str">
            <v>DISPOSITIVO DPS CLASSE II, 1 POLO, TENSAO MAXIMA DE 385 V, CORRENTE MAXIMA DE *20* KA (TIPO AC)</v>
          </cell>
          <cell r="C1883" t="str">
            <v xml:space="preserve">UN    </v>
          </cell>
          <cell r="D1883">
            <v>87.99</v>
          </cell>
        </row>
        <row r="1884">
          <cell r="A1884">
            <v>39474</v>
          </cell>
          <cell r="B1884" t="str">
            <v>DISPOSITIVO DPS CLASSE II, 1 POLO, TENSAO MAXIMA DE 385 V, CORRENTE MAXIMA DE *30* KA (TIPO AC)</v>
          </cell>
          <cell r="C1884" t="str">
            <v xml:space="preserve">UN    </v>
          </cell>
          <cell r="D1884">
            <v>93.81</v>
          </cell>
        </row>
        <row r="1885">
          <cell r="A1885">
            <v>39475</v>
          </cell>
          <cell r="B1885" t="str">
            <v>DISPOSITIVO DPS CLASSE II, 1 POLO, TENSAO MAXIMA DE 385 V, CORRENTE MAXIMA DE *45* KA (TIPO AC)</v>
          </cell>
          <cell r="C1885" t="str">
            <v xml:space="preserve">UN    </v>
          </cell>
          <cell r="D1885">
            <v>106.43</v>
          </cell>
        </row>
        <row r="1886">
          <cell r="A1886">
            <v>39476</v>
          </cell>
          <cell r="B1886" t="str">
            <v>DISPOSITIVO DPS CLASSE II, 1 POLO, TENSAO MAXIMA DE 385 V, CORRENTE MAXIMA DE *90* KA (TIPO AC)</v>
          </cell>
          <cell r="C1886" t="str">
            <v xml:space="preserve">UN    </v>
          </cell>
          <cell r="D1886">
            <v>200.36</v>
          </cell>
        </row>
        <row r="1887">
          <cell r="A1887">
            <v>39477</v>
          </cell>
          <cell r="B1887" t="str">
            <v>DISPOSITIVO DPS CLASSE II, 1 POLO, TENSAO MAXIMA DE 460 V, CORRENTE MAXIMA DE *20* KA (TIPO AC)</v>
          </cell>
          <cell r="C1887" t="str">
            <v xml:space="preserve">UN    </v>
          </cell>
          <cell r="D1887">
            <v>98.17</v>
          </cell>
        </row>
        <row r="1888">
          <cell r="A1888">
            <v>39478</v>
          </cell>
          <cell r="B1888" t="str">
            <v>DISPOSITIVO DPS CLASSE II, 1 POLO, TENSAO MAXIMA DE 460 V, CORRENTE MAXIMA DE *30* KA (TIPO AC)</v>
          </cell>
          <cell r="C1888" t="str">
            <v xml:space="preserve">UN    </v>
          </cell>
          <cell r="D1888">
            <v>101.2</v>
          </cell>
        </row>
        <row r="1889">
          <cell r="A1889">
            <v>39479</v>
          </cell>
          <cell r="B1889" t="str">
            <v>DISPOSITIVO DPS CLASSE II, 1 POLO, TENSAO MAXIMA DE 460 V, CORRENTE MAXIMA DE *45* KA (TIPO AC)</v>
          </cell>
          <cell r="C1889" t="str">
            <v xml:space="preserve">UN    </v>
          </cell>
          <cell r="D1889">
            <v>119.24</v>
          </cell>
        </row>
        <row r="1890">
          <cell r="A1890">
            <v>39480</v>
          </cell>
          <cell r="B1890" t="str">
            <v>DISPOSITIVO DPS CLASSE II, 1 POLO, TENSAO MAXIMA DE 460 V, CORRENTE MAXIMA DE *90* KA (TIPO AC)</v>
          </cell>
          <cell r="C1890" t="str">
            <v xml:space="preserve">UN    </v>
          </cell>
          <cell r="D1890">
            <v>246.05</v>
          </cell>
        </row>
        <row r="1891">
          <cell r="A1891">
            <v>39459</v>
          </cell>
          <cell r="B1891" t="str">
            <v>DISPOSITIVO DR, 2 POLOS, SENSIBILIDADE DE 30 MA, CORRENTE DE 100 A, TIPO AC</v>
          </cell>
          <cell r="C1891" t="str">
            <v xml:space="preserve">UN    </v>
          </cell>
          <cell r="D1891">
            <v>208.84</v>
          </cell>
        </row>
        <row r="1892">
          <cell r="A1892">
            <v>39445</v>
          </cell>
          <cell r="B1892" t="str">
            <v>DISPOSITIVO DR, 2 POLOS, SENSIBILIDADE DE 30 MA, CORRENTE DE 25 A, TIPO AC</v>
          </cell>
          <cell r="C1892" t="str">
            <v xml:space="preserve">UN    </v>
          </cell>
          <cell r="D1892">
            <v>104.86</v>
          </cell>
        </row>
        <row r="1893">
          <cell r="A1893">
            <v>39446</v>
          </cell>
          <cell r="B1893" t="str">
            <v>DISPOSITIVO DR, 2 POLOS, SENSIBILIDADE DE 30 MA, CORRENTE DE 40 A, TIPO AC</v>
          </cell>
          <cell r="C1893" t="str">
            <v xml:space="preserve">UN    </v>
          </cell>
          <cell r="D1893">
            <v>106.72</v>
          </cell>
        </row>
        <row r="1894">
          <cell r="A1894">
            <v>39447</v>
          </cell>
          <cell r="B1894" t="str">
            <v>DISPOSITIVO DR, 2 POLOS, SENSIBILIDADE DE 30 MA, CORRENTE DE 63 A, TIPO AC</v>
          </cell>
          <cell r="C1894" t="str">
            <v xml:space="preserve">UN    </v>
          </cell>
          <cell r="D1894">
            <v>114.13</v>
          </cell>
        </row>
        <row r="1895">
          <cell r="A1895">
            <v>39448</v>
          </cell>
          <cell r="B1895" t="str">
            <v>DISPOSITIVO DR, 2 POLOS, SENSIBILIDADE DE 30 MA, CORRENTE DE 80 A, TIPO AC</v>
          </cell>
          <cell r="C1895" t="str">
            <v xml:space="preserve">UN    </v>
          </cell>
          <cell r="D1895">
            <v>194.61</v>
          </cell>
        </row>
        <row r="1896">
          <cell r="A1896">
            <v>39450</v>
          </cell>
          <cell r="B1896" t="str">
            <v>DISPOSITIVO DR, 2 POLOS, SENSIBILIDADE DE 300 MA, CORRENTE DE 25 A, TIPO AC</v>
          </cell>
          <cell r="C1896" t="str">
            <v xml:space="preserve">UN    </v>
          </cell>
          <cell r="D1896">
            <v>118.73</v>
          </cell>
        </row>
        <row r="1897">
          <cell r="A1897">
            <v>39451</v>
          </cell>
          <cell r="B1897" t="str">
            <v>DISPOSITIVO DR, 2 POLOS, SENSIBILIDADE DE 300 MA, CORRENTE DE 40 A, TIPO AC</v>
          </cell>
          <cell r="C1897" t="str">
            <v xml:space="preserve">UN    </v>
          </cell>
          <cell r="D1897">
            <v>129.5</v>
          </cell>
        </row>
        <row r="1898">
          <cell r="A1898">
            <v>39452</v>
          </cell>
          <cell r="B1898" t="str">
            <v>DISPOSITIVO DR, 2 POLOS, SENSIBILIDADE DE 300 MA, CORRENTE DE 63 A, TIPO AC</v>
          </cell>
          <cell r="C1898" t="str">
            <v xml:space="preserve">UN    </v>
          </cell>
          <cell r="D1898">
            <v>130.28</v>
          </cell>
        </row>
        <row r="1899">
          <cell r="A1899">
            <v>39523</v>
          </cell>
          <cell r="B1899" t="str">
            <v>DISPOSITIVO DR, 2 POLOS, SENSIBILIDADE DE 300 MA, CORRENTE DE 80 A, TIPO  AC</v>
          </cell>
          <cell r="C1899" t="str">
            <v xml:space="preserve">UN    </v>
          </cell>
          <cell r="D1899">
            <v>218.02</v>
          </cell>
        </row>
        <row r="1900">
          <cell r="A1900">
            <v>39449</v>
          </cell>
          <cell r="B1900" t="str">
            <v>DISPOSITIVO DR, 4 POLOS, SENSIBILIDADE DE 30 MA, CORRENTE DE 100 A, TIPO AC</v>
          </cell>
          <cell r="C1900" t="str">
            <v xml:space="preserve">UN    </v>
          </cell>
          <cell r="D1900">
            <v>241.44</v>
          </cell>
        </row>
        <row r="1901">
          <cell r="A1901">
            <v>39455</v>
          </cell>
          <cell r="B1901" t="str">
            <v>DISPOSITIVO DR, 4 POLOS, SENSIBILIDADE DE 30 MA, CORRENTE DE 25 A, TIPO AC</v>
          </cell>
          <cell r="C1901" t="str">
            <v xml:space="preserve">UN    </v>
          </cell>
          <cell r="D1901">
            <v>119.47</v>
          </cell>
        </row>
        <row r="1902">
          <cell r="A1902">
            <v>39456</v>
          </cell>
          <cell r="B1902" t="str">
            <v>DISPOSITIVO DR, 4 POLOS, SENSIBILIDADE DE 30 MA, CORRENTE DE 40 A, TIPO AC</v>
          </cell>
          <cell r="C1902" t="str">
            <v xml:space="preserve">UN    </v>
          </cell>
          <cell r="D1902">
            <v>119.56</v>
          </cell>
        </row>
        <row r="1903">
          <cell r="A1903">
            <v>39457</v>
          </cell>
          <cell r="B1903" t="str">
            <v>DISPOSITIVO DR, 4 POLOS, SENSIBILIDADE DE 30 MA, CORRENTE DE 63 A, TIPO AC</v>
          </cell>
          <cell r="C1903" t="str">
            <v xml:space="preserve">UN    </v>
          </cell>
          <cell r="D1903">
            <v>130.34</v>
          </cell>
        </row>
        <row r="1904">
          <cell r="A1904">
            <v>39458</v>
          </cell>
          <cell r="B1904" t="str">
            <v>DISPOSITIVO DR, 4 POLOS, SENSIBILIDADE DE 30 MA, CORRENTE DE 80 A, TIPO AC</v>
          </cell>
          <cell r="C1904" t="str">
            <v xml:space="preserve">UN    </v>
          </cell>
          <cell r="D1904">
            <v>243.22</v>
          </cell>
        </row>
        <row r="1905">
          <cell r="A1905">
            <v>39464</v>
          </cell>
          <cell r="B1905" t="str">
            <v>DISPOSITIVO DR, 4 POLOS, SENSIBILIDADE DE 300 MA, CORRENTE DE 100 A, TIPO AC</v>
          </cell>
          <cell r="C1905" t="str">
            <v xml:space="preserve">UN    </v>
          </cell>
          <cell r="D1905">
            <v>391.11</v>
          </cell>
        </row>
        <row r="1906">
          <cell r="A1906">
            <v>39460</v>
          </cell>
          <cell r="B1906" t="str">
            <v>DISPOSITIVO DR, 4 POLOS, SENSIBILIDADE DE 300 MA, CORRENTE DE 25 A, TIPO AC</v>
          </cell>
          <cell r="C1906" t="str">
            <v xml:space="preserve">UN    </v>
          </cell>
          <cell r="D1906">
            <v>148.34</v>
          </cell>
        </row>
        <row r="1907">
          <cell r="A1907">
            <v>39461</v>
          </cell>
          <cell r="B1907" t="str">
            <v>DISPOSITIVO DR, 4 POLOS, SENSIBILIDADE DE 300 MA, CORRENTE DE 40 A, TIPO AC</v>
          </cell>
          <cell r="C1907" t="str">
            <v xml:space="preserve">UN    </v>
          </cell>
          <cell r="D1907">
            <v>173.82</v>
          </cell>
        </row>
        <row r="1908">
          <cell r="A1908">
            <v>39462</v>
          </cell>
          <cell r="B1908" t="str">
            <v>DISPOSITIVO DR, 4 POLOS, SENSIBILIDADE DE 300 MA, CORRENTE DE 63 A, TIPO AC</v>
          </cell>
          <cell r="C1908" t="str">
            <v xml:space="preserve">UN    </v>
          </cell>
          <cell r="D1908">
            <v>167.52</v>
          </cell>
        </row>
        <row r="1909">
          <cell r="A1909">
            <v>39463</v>
          </cell>
          <cell r="B1909" t="str">
            <v>DISPOSITIVO DR, 4 POLOS, SENSIBILIDADE DE 300 MA, CORRENTE DE 80 A, TIPO AC</v>
          </cell>
          <cell r="C1909" t="str">
            <v xml:space="preserve">UN    </v>
          </cell>
          <cell r="D1909">
            <v>388.08</v>
          </cell>
        </row>
        <row r="1910">
          <cell r="A1910">
            <v>26039</v>
          </cell>
          <cell r="B1910" t="str">
            <v>DISTRIBUIDOR DE AGREGADOS AUTOPROPELIDO, CAP 3 M3, A DIESEL, 6 CC, 176 CV</v>
          </cell>
          <cell r="C1910" t="str">
            <v xml:space="preserve">UN    </v>
          </cell>
          <cell r="D1910">
            <v>249588.52</v>
          </cell>
        </row>
        <row r="1911">
          <cell r="A1911">
            <v>2401</v>
          </cell>
          <cell r="B1911" t="str">
            <v>DISTRIBUIDOR DE AGREGADOS REBOCAVEL, CAPACIDADE 1,9 M3, LARGURA DE TRABALHO 3,66 M</v>
          </cell>
          <cell r="C1911" t="str">
            <v xml:space="preserve">UN    </v>
          </cell>
          <cell r="D1911">
            <v>57408.12</v>
          </cell>
        </row>
        <row r="1912">
          <cell r="A1912">
            <v>38870</v>
          </cell>
          <cell r="B1912" t="str">
            <v>DISTRIBUIDOR METALICO, COM ROSCA, 2 SAIDAS, DN 1" X 1/2", PARA CONEXAO COM ANEL DESLIZANTE EM TUBO PEX</v>
          </cell>
          <cell r="C1912" t="str">
            <v xml:space="preserve">UN    </v>
          </cell>
          <cell r="D1912">
            <v>29.01</v>
          </cell>
        </row>
        <row r="1913">
          <cell r="A1913">
            <v>38869</v>
          </cell>
          <cell r="B1913" t="str">
            <v>DISTRIBUIDOR METALICO, COM ROSCA, 2 SAIDAS, DN 3/4" X 1/2", PARA CONEXAO COM ANEL DESLIZANTE EM TUBO PEX</v>
          </cell>
          <cell r="C1913" t="str">
            <v xml:space="preserve">UN    </v>
          </cell>
          <cell r="D1913">
            <v>25.59</v>
          </cell>
        </row>
        <row r="1914">
          <cell r="A1914">
            <v>38872</v>
          </cell>
          <cell r="B1914" t="str">
            <v>DISTRIBUIDOR METALICO, COM ROSCA, 3 SAIDAS, DN 1" X 1/2", PARA CONEXAO COM ANEL DESLIZANTE EM TUBO PEX</v>
          </cell>
          <cell r="C1914" t="str">
            <v xml:space="preserve">UN    </v>
          </cell>
          <cell r="D1914">
            <v>39.630000000000003</v>
          </cell>
        </row>
        <row r="1915">
          <cell r="A1915">
            <v>38871</v>
          </cell>
          <cell r="B1915" t="str">
            <v>DISTRIBUIDOR METALICO, COM ROSCA, 3 SAIDAS, DN 3/4" X 1/2", PARA CONEXAO COM ANEL DESLIZANTE EM TUBO PEX</v>
          </cell>
          <cell r="C1915" t="str">
            <v xml:space="preserve">UN    </v>
          </cell>
          <cell r="D1915">
            <v>31.88</v>
          </cell>
        </row>
        <row r="1916">
          <cell r="A1916">
            <v>39283</v>
          </cell>
          <cell r="B1916" t="str">
            <v>DISTRIBUIDOR, PLASTICO, 2 SAIDAS, DN 32 X 16 MM, PARA CONEXAO COM CRIMPAGEM EM TUBO PEX</v>
          </cell>
          <cell r="C1916" t="str">
            <v xml:space="preserve">UN    </v>
          </cell>
          <cell r="D1916">
            <v>99.29</v>
          </cell>
        </row>
        <row r="1917">
          <cell r="A1917">
            <v>39284</v>
          </cell>
          <cell r="B1917" t="str">
            <v>DISTRIBUIDOR, PLASTICO, 2 SAIDAS, DN 32 X 20 MM, PARA CONEXAO COM CRIMPAGEM EM TUBO PEX</v>
          </cell>
          <cell r="C1917" t="str">
            <v xml:space="preserve">UN    </v>
          </cell>
          <cell r="D1917">
            <v>107.6</v>
          </cell>
        </row>
        <row r="1918">
          <cell r="A1918">
            <v>39285</v>
          </cell>
          <cell r="B1918" t="str">
            <v>DISTRIBUIDOR, PLASTICO, 2 SAIDAS, DN 32 X 25 MM, PARA CONEXAO COM CRIMPAGEM EM TUBO PEX</v>
          </cell>
          <cell r="C1918" t="str">
            <v xml:space="preserve">UN    </v>
          </cell>
          <cell r="D1918">
            <v>109.15</v>
          </cell>
        </row>
        <row r="1919">
          <cell r="A1919">
            <v>39286</v>
          </cell>
          <cell r="B1919" t="str">
            <v>DISTRIBUIDOR, PLASTICO, 3 SAIDAS, DN 32 X 16 MM, PARA CONEXAO COM CRIMPAGEM EM TUBO PEX</v>
          </cell>
          <cell r="C1919" t="str">
            <v xml:space="preserve">UN    </v>
          </cell>
          <cell r="D1919">
            <v>106.77</v>
          </cell>
        </row>
        <row r="1920">
          <cell r="A1920">
            <v>39287</v>
          </cell>
          <cell r="B1920" t="str">
            <v>DISTRIBUIDOR, PLASTICO, 3 SAIDAS, DN 32 X 20 MM, PARA CONEXAO COM CRIMPAGEM EM TUBO PEX</v>
          </cell>
          <cell r="C1920" t="str">
            <v xml:space="preserve">UN    </v>
          </cell>
          <cell r="D1920">
            <v>125.37</v>
          </cell>
        </row>
        <row r="1921">
          <cell r="A1921">
            <v>39288</v>
          </cell>
          <cell r="B1921" t="str">
            <v>DISTRIBUIDOR, PLASTICO, 3 SAIDAS, DN 32 X 25 MM, PARA CONEXAO COM CRIMPAGEM EM TUBO PEX</v>
          </cell>
          <cell r="C1921" t="str">
            <v xml:space="preserve">UN    </v>
          </cell>
          <cell r="D1921">
            <v>133.80000000000001</v>
          </cell>
        </row>
        <row r="1922">
          <cell r="A1922">
            <v>2414</v>
          </cell>
          <cell r="B1922" t="str">
            <v>DIVISORIA (N2) PAINEL/VIDRO - PAINEL C/ MSO/COMEIA E=35MM - MONTANTE/RODAPE DUPLO ACO GALV PINTADO - COLOCADA</v>
          </cell>
          <cell r="C1922" t="str">
            <v xml:space="preserve">M2    </v>
          </cell>
          <cell r="D1922">
            <v>101.57</v>
          </cell>
        </row>
        <row r="1923">
          <cell r="A1923">
            <v>2413</v>
          </cell>
          <cell r="B1923" t="str">
            <v>DIVISORIA (N2) PAINEL/VIDRO - PAINEL C/ MSO/COMEIA E=35MM - PERFIS SIMPLES ACO GALV PINTADO - COLOCADA</v>
          </cell>
          <cell r="C1923" t="str">
            <v xml:space="preserve">M2    </v>
          </cell>
          <cell r="D1923">
            <v>97.71</v>
          </cell>
        </row>
        <row r="1924">
          <cell r="A1924">
            <v>2405</v>
          </cell>
          <cell r="B1924" t="str">
            <v>DIVISORIA (N2) PAINEL/VIDRO - PAINEL MSO/COMEIA E=35MM - MONTANTE/RODAPE DUPLO ALUMINIO ANOD NAT - COLOCADA</v>
          </cell>
          <cell r="C1924" t="str">
            <v xml:space="preserve">M2    </v>
          </cell>
          <cell r="D1924">
            <v>113.73</v>
          </cell>
        </row>
        <row r="1925">
          <cell r="A1925">
            <v>13361</v>
          </cell>
          <cell r="B1925" t="str">
            <v>DIVISORIA (N2) PAINEL/VIDRO - PAINEL MSO/COMEIA E=35MM - PERFIS SIMPLES ALUMINIO ANOD NAT - COLOCADA</v>
          </cell>
          <cell r="C1925" t="str">
            <v xml:space="preserve">M2    </v>
          </cell>
          <cell r="D1925">
            <v>95.14</v>
          </cell>
        </row>
        <row r="1926">
          <cell r="A1926">
            <v>11987</v>
          </cell>
          <cell r="B1926" t="str">
            <v>DIVISORIA (N2) PAINEL/VIDRO - PAINEL VERMICULITA E=35MM - PERFIS SIMPLES ALUMINIO ANOD NATURAL - COLOCADA</v>
          </cell>
          <cell r="C1926" t="str">
            <v xml:space="preserve">M2    </v>
          </cell>
          <cell r="D1926">
            <v>254.57</v>
          </cell>
        </row>
        <row r="1927">
          <cell r="A1927">
            <v>2416</v>
          </cell>
          <cell r="B1927" t="str">
            <v>DIVISORIA (N3) PAINEL/VIDRO/PAINEL MSO/COMEIA E=35MM - MONTANTE/RODAPE DUPLO ACO GALV PINTADO - COLOCADA</v>
          </cell>
          <cell r="C1927" t="str">
            <v xml:space="preserve">M2    </v>
          </cell>
          <cell r="D1927">
            <v>112.62</v>
          </cell>
        </row>
        <row r="1928">
          <cell r="A1928">
            <v>2412</v>
          </cell>
          <cell r="B1928" t="str">
            <v>DIVISORIA (N3) PAINEL/VIDRO/PAINEL MSO/COMEIA E=35MM - MONTANTE/RODAPE DUPLO ALUMINIO ANOD NAT - COLOCADA</v>
          </cell>
          <cell r="C1928" t="str">
            <v xml:space="preserve">M2    </v>
          </cell>
          <cell r="D1928">
            <v>108.77</v>
          </cell>
        </row>
        <row r="1929">
          <cell r="A1929">
            <v>2411</v>
          </cell>
          <cell r="B1929" t="str">
            <v>DIVISORIA (N3) PAINEL/VIDRO/PAINEL MSO/COMEIA E=35MM - PERFIS SIMPLES ACO GALV PINTADO - COLOCADA</v>
          </cell>
          <cell r="C1929" t="str">
            <v xml:space="preserve">M2    </v>
          </cell>
          <cell r="D1929">
            <v>95.14</v>
          </cell>
        </row>
        <row r="1930">
          <cell r="A1930">
            <v>2406</v>
          </cell>
          <cell r="B1930" t="str">
            <v>DIVISORIA (N3) PAINEL/VIDRO/PAINEL MSO/COMEIA E=35MM - PERFIS SIMPLES ALUMINIO ANOD NAT - COLOCADA</v>
          </cell>
          <cell r="C1930" t="str">
            <v xml:space="preserve">M2    </v>
          </cell>
          <cell r="D1930">
            <v>92.57</v>
          </cell>
        </row>
        <row r="1931">
          <cell r="A1931">
            <v>10571</v>
          </cell>
          <cell r="B1931" t="str">
            <v>DIVISORIA (N3) PAINEL/VIDRO/PAINEL VERMICULITA E=35MM - MONTANTE/RODAPE DUPLO ALUMINIO ANOD NATURAL - COLOCADA</v>
          </cell>
          <cell r="C1931" t="str">
            <v xml:space="preserve">M2    </v>
          </cell>
          <cell r="D1931">
            <v>226.28</v>
          </cell>
        </row>
        <row r="1932">
          <cell r="A1932">
            <v>11985</v>
          </cell>
          <cell r="B1932" t="str">
            <v>DIVISORIA (N3) PAINEL/VIDRO/PAINEL VERMICULITA E=35MM - MONTANTE/RODAPE PERFIL DUPLO ACO GALV PINTADO - COLOCADA</v>
          </cell>
          <cell r="C1932" t="str">
            <v xml:space="preserve">M2    </v>
          </cell>
          <cell r="D1932">
            <v>218.57</v>
          </cell>
        </row>
        <row r="1933">
          <cell r="A1933">
            <v>2410</v>
          </cell>
          <cell r="B1933" t="str">
            <v>DIVISORIA CEGA (N1) - PAINEL MSO/COMEIA E=35MM - MONTANTE/RODAPE DUPLO   ACO GALV PINTADO - COLOCADA</v>
          </cell>
          <cell r="C1933" t="str">
            <v xml:space="preserve">M2    </v>
          </cell>
          <cell r="D1933">
            <v>96.42</v>
          </cell>
        </row>
        <row r="1934">
          <cell r="A1934">
            <v>2417</v>
          </cell>
          <cell r="B1934" t="str">
            <v>DIVISORIA CEGA (N1) - PAINEL MSO/COMEIA E=35MM - MONTANTE/RODAPE DUPLO ALUMINIO ANOD NAT - COLOCADA</v>
          </cell>
          <cell r="C1934" t="str">
            <v xml:space="preserve">M2    </v>
          </cell>
          <cell r="D1934">
            <v>102.85</v>
          </cell>
        </row>
        <row r="1935">
          <cell r="A1935">
            <v>2415</v>
          </cell>
          <cell r="B1935" t="str">
            <v>DIVISORIA CEGA (N1) - PAINEL MSO/COMEIA E=35MM - PERFIS SIMPLES ACO GALV PINTADO   - COLOCADA</v>
          </cell>
          <cell r="C1935" t="str">
            <v xml:space="preserve">M2    </v>
          </cell>
          <cell r="D1935">
            <v>82.28</v>
          </cell>
        </row>
        <row r="1936">
          <cell r="A1936">
            <v>13360</v>
          </cell>
          <cell r="B1936" t="str">
            <v>DIVISORIA CEGA (N1) - PAINEL MSO/COMEIA E=35MM - PERFIS SIMPLES ALUMINIO ANOD NAT - COLOCADA</v>
          </cell>
          <cell r="C1936" t="str">
            <v xml:space="preserve">M2    </v>
          </cell>
          <cell r="D1936">
            <v>82.28</v>
          </cell>
        </row>
        <row r="1937">
          <cell r="A1937">
            <v>11983</v>
          </cell>
          <cell r="B1937" t="str">
            <v>DIVISORIA CEGA (N1) - PAINEL VERMICULITA E=35MM - MONTANTE/RODAPE PERFIS SIMPLES ACO GALV PINTADO - COLOCADA</v>
          </cell>
          <cell r="C1937" t="str">
            <v xml:space="preserve">M2    </v>
          </cell>
          <cell r="D1937">
            <v>200.57</v>
          </cell>
        </row>
        <row r="1938">
          <cell r="A1938">
            <v>11986</v>
          </cell>
          <cell r="B1938" t="str">
            <v>DIVISORIA CEGA (N1) - PAINEL VERMICULITA E=35MM - PERFIS SIMPLES ALUMINIO ANOD NATURAL - COLOCADA</v>
          </cell>
          <cell r="C1938" t="str">
            <v xml:space="preserve">M2    </v>
          </cell>
          <cell r="D1938">
            <v>244.28</v>
          </cell>
        </row>
        <row r="1939">
          <cell r="A1939">
            <v>25976</v>
          </cell>
          <cell r="B1939" t="str">
            <v>DIVISORIA EM GRANITO, COM DUAS FACES POLIDAS, TIPO ANDORINHA/ QUARTZ/ CASTELO/ CORUMBA OU OUTROS EQUIVALENTES DA REGIAO, E=  *3,0* CM</v>
          </cell>
          <cell r="C1939" t="str">
            <v xml:space="preserve">M2    </v>
          </cell>
          <cell r="D1939">
            <v>460.06</v>
          </cell>
        </row>
        <row r="1940">
          <cell r="A1940">
            <v>10629</v>
          </cell>
          <cell r="B1940" t="str">
            <v>DIVISORIA EM MARMORE, COM DUAS FACES POLIDAS, BRANCO COMUM, E=  *3,0* CM</v>
          </cell>
          <cell r="C1940" t="str">
            <v xml:space="preserve">M2    </v>
          </cell>
          <cell r="D1940">
            <v>467.22</v>
          </cell>
        </row>
        <row r="1941">
          <cell r="A1941">
            <v>10698</v>
          </cell>
          <cell r="B1941" t="str">
            <v>DIVISORIA, PLACA  PRE-MOLDADA EM GRANILITE, MARMORITE OU GRANITINA,  E = *3 CM</v>
          </cell>
          <cell r="C1941" t="str">
            <v xml:space="preserve">M2    </v>
          </cell>
          <cell r="D1941">
            <v>133.91</v>
          </cell>
        </row>
        <row r="1942">
          <cell r="A1942">
            <v>40521</v>
          </cell>
          <cell r="B1942" t="str">
            <v>DOBRADEIRA ELETROMECANICA DE VERGALHAO, PARA ACO DE DIAMETRO ATE 1 1/2 "Â, MOTOR ELETRICO TRIFASICO, POTENCIA DE 3 HP ATE 5 HP</v>
          </cell>
          <cell r="C1942" t="str">
            <v xml:space="preserve">UN    </v>
          </cell>
          <cell r="D1942">
            <v>107477.72</v>
          </cell>
        </row>
        <row r="1943">
          <cell r="A1943">
            <v>2432</v>
          </cell>
          <cell r="B1943" t="str">
            <v>DOBRADICA EM ACO/FERRO, 3 1/2" X  3", E= 1,9  A 2 MM, COM ANEL,  CROMADO OU ZINCADO, TAMPA BOLA, COM PARAFUSOS</v>
          </cell>
          <cell r="C1943" t="str">
            <v xml:space="preserve">UN    </v>
          </cell>
          <cell r="D1943">
            <v>34.380000000000003</v>
          </cell>
        </row>
        <row r="1944">
          <cell r="A1944">
            <v>2418</v>
          </cell>
          <cell r="B1944" t="str">
            <v>DOBRADICA EM ACO/FERRO, 3" X 2 1/2", E= 1,2 A 1,8 MM, SEM ANEL,  CROMADO OU ZINCADO, TAMPA BOLA, COM PARAFUSOS</v>
          </cell>
          <cell r="C1944" t="str">
            <v xml:space="preserve">UN    </v>
          </cell>
          <cell r="D1944">
            <v>15.95</v>
          </cell>
        </row>
        <row r="1945">
          <cell r="A1945">
            <v>2433</v>
          </cell>
          <cell r="B1945" t="str">
            <v>DOBRADICA EM ACO/FERRO, 3" X 2 1/2", E= 1,2 A 1,8 MM, SEM ANEL,  CROMADO OU ZINCADO, TAMPA CHATA, COM PARAFUSOS</v>
          </cell>
          <cell r="C1945" t="str">
            <v xml:space="preserve">UN    </v>
          </cell>
          <cell r="D1945">
            <v>11.65</v>
          </cell>
        </row>
        <row r="1946">
          <cell r="A1946">
            <v>2420</v>
          </cell>
          <cell r="B1946" t="str">
            <v>DOBRADICA EM ACO/FERRO, 3" X 2 1/2", E= 1,9 A 2 MM, SEM ANEL,  CROMADO OU ZINCADO, TAMPA BOLA, COM PARAFUSOS</v>
          </cell>
          <cell r="C1946" t="str">
            <v xml:space="preserve">UN    </v>
          </cell>
          <cell r="D1946">
            <v>20</v>
          </cell>
        </row>
        <row r="1947">
          <cell r="A1947">
            <v>2421</v>
          </cell>
          <cell r="B1947" t="str">
            <v>DOBRADICA EM ACO/FERRO, 4" X 3", E= 2,2 A 3,0 MM, COM ANEL, CROMADO OU ZINCADO,TAMPA BOLA, COM PARAFUSOS</v>
          </cell>
          <cell r="C1947" t="str">
            <v xml:space="preserve">UN    </v>
          </cell>
          <cell r="D1947">
            <v>43.65</v>
          </cell>
        </row>
        <row r="1948">
          <cell r="A1948">
            <v>11447</v>
          </cell>
          <cell r="B1948" t="str">
            <v>DOBRADICA EM LATAO, 3 " X 2 1/2 ", E= 1,9 A 2 MM, COM ANEL, CROMADO, TAMPA BOLA, COM PARAFUSOS</v>
          </cell>
          <cell r="C1948" t="str">
            <v xml:space="preserve">UN    </v>
          </cell>
          <cell r="D1948">
            <v>39.53</v>
          </cell>
        </row>
        <row r="1949">
          <cell r="A1949">
            <v>2429</v>
          </cell>
          <cell r="B1949" t="str">
            <v>DOBRADICA EM LATAO, 4" X 3", E= 2,2 A 3,0 MM, COM ANEL,  TAMPA BOLA, COM PARAFUSOS</v>
          </cell>
          <cell r="C1949" t="str">
            <v xml:space="preserve">UN    </v>
          </cell>
          <cell r="D1949">
            <v>100.06</v>
          </cell>
        </row>
        <row r="1950">
          <cell r="A1950">
            <v>11449</v>
          </cell>
          <cell r="B1950" t="str">
            <v>DOBRADICA TIPO PIANO EM ACO/FERRO, 1'' X 3 M, GALVANIZADO, COM PARAFUSOS</v>
          </cell>
          <cell r="C1950" t="str">
            <v xml:space="preserve">UN    </v>
          </cell>
          <cell r="D1950">
            <v>107.79</v>
          </cell>
        </row>
        <row r="1951">
          <cell r="A1951">
            <v>11451</v>
          </cell>
          <cell r="B1951" t="str">
            <v>DOBRADICA TIPO VAI-E-VEM EM ACO/FERRO, TAMANHO 3'', GALVANIZADO, COM PARAFUSOS</v>
          </cell>
          <cell r="C1951" t="str">
            <v xml:space="preserve">UN    </v>
          </cell>
          <cell r="D1951">
            <v>105.99</v>
          </cell>
        </row>
        <row r="1952">
          <cell r="A1952">
            <v>11116</v>
          </cell>
          <cell r="B1952" t="str">
            <v>DOMOS INDIVIDUAL EM ACRILICO BRANCO *95 X 95* CM, SEM INSTALACAO</v>
          </cell>
          <cell r="C1952" t="str">
            <v xml:space="preserve">UN    </v>
          </cell>
          <cell r="D1952">
            <v>545.89</v>
          </cell>
        </row>
        <row r="1953">
          <cell r="A1953">
            <v>38411</v>
          </cell>
          <cell r="B1953" t="str">
            <v>DOSADOR DE AREIA, CAPACIDADE DE *26* LITROS</v>
          </cell>
          <cell r="C1953" t="str">
            <v xml:space="preserve">UN    </v>
          </cell>
          <cell r="D1953">
            <v>1334.81</v>
          </cell>
        </row>
        <row r="1954">
          <cell r="A1954">
            <v>1370</v>
          </cell>
          <cell r="B1954" t="str">
            <v>DUCHA HIGIENICA PLASTICA COM REGISTRO METALICO 1/2 "</v>
          </cell>
          <cell r="C1954" t="str">
            <v xml:space="preserve">UN    </v>
          </cell>
          <cell r="D1954">
            <v>81.02</v>
          </cell>
        </row>
        <row r="1955">
          <cell r="A1955">
            <v>38189</v>
          </cell>
          <cell r="B1955" t="str">
            <v>DUCHA METALICA DE PAREDE, ARTICULAVEL, COM BRACO/CANO, SEM DESVIADOR</v>
          </cell>
          <cell r="C1955" t="str">
            <v xml:space="preserve">UN    </v>
          </cell>
          <cell r="D1955">
            <v>203.67</v>
          </cell>
        </row>
        <row r="1956">
          <cell r="A1956">
            <v>38190</v>
          </cell>
          <cell r="B1956" t="str">
            <v>DUCHA METALICA DE PAREDE, ARTICULAVEL, COM DESVIADOR E DUCHA MANUAL</v>
          </cell>
          <cell r="C1956" t="str">
            <v xml:space="preserve">UN    </v>
          </cell>
          <cell r="D1956">
            <v>458</v>
          </cell>
        </row>
        <row r="1957">
          <cell r="A1957">
            <v>36516</v>
          </cell>
          <cell r="B1957" t="str">
            <v>DUMPER COM CAPACIDADE DE CARGA DE 1700 KG, PARTIDA ELETRICA, MOTOR DIESEL COM POTENCIA DE 16 CV</v>
          </cell>
          <cell r="C1957" t="str">
            <v xml:space="preserve">UN    </v>
          </cell>
          <cell r="D1957">
            <v>71285.03</v>
          </cell>
        </row>
        <row r="1958">
          <cell r="A1958">
            <v>34777</v>
          </cell>
          <cell r="B1958" t="str">
            <v>ELEMENTO VAZADO CERAMICO 25 X 18 X 7 CM</v>
          </cell>
          <cell r="C1958" t="str">
            <v xml:space="preserve">UN    </v>
          </cell>
          <cell r="D1958">
            <v>1.74</v>
          </cell>
        </row>
        <row r="1959">
          <cell r="A1959">
            <v>7273</v>
          </cell>
          <cell r="B1959" t="str">
            <v>ELEMENTO VAZADO CERAMICO 7 X 20 X 20 CM</v>
          </cell>
          <cell r="C1959" t="str">
            <v xml:space="preserve">UN    </v>
          </cell>
          <cell r="D1959">
            <v>2.86</v>
          </cell>
        </row>
        <row r="1960">
          <cell r="A1960">
            <v>7272</v>
          </cell>
          <cell r="B1960" t="str">
            <v>ELEMENTO VAZADO CERAMICO 9 X 20 X 20 CM</v>
          </cell>
          <cell r="C1960" t="str">
            <v xml:space="preserve">UN    </v>
          </cell>
          <cell r="D1960">
            <v>3.98</v>
          </cell>
        </row>
        <row r="1961">
          <cell r="A1961">
            <v>10605</v>
          </cell>
          <cell r="B1961" t="str">
            <v>ELEMENTO VAZADO DE CONCRETO, QUADRICULADO, 1 FURO *10 X 10 X 10* CM</v>
          </cell>
          <cell r="C1961" t="str">
            <v xml:space="preserve">UN    </v>
          </cell>
          <cell r="D1961">
            <v>2.06</v>
          </cell>
        </row>
        <row r="1962">
          <cell r="A1962">
            <v>10604</v>
          </cell>
          <cell r="B1962" t="str">
            <v>ELEMENTO VAZADO DE CONCRETO, QUADRICULADO, 1 FURO *20 X 10 X 7* CM</v>
          </cell>
          <cell r="C1962" t="str">
            <v xml:space="preserve">UN    </v>
          </cell>
          <cell r="D1962">
            <v>4.1100000000000003</v>
          </cell>
        </row>
        <row r="1963">
          <cell r="A1963">
            <v>672</v>
          </cell>
          <cell r="B1963" t="str">
            <v>ELEMENTO VAZADO DE CONCRETO, QUADRICULADO, 1 FURO *20 X 20 X 6,5* CM</v>
          </cell>
          <cell r="C1963" t="str">
            <v xml:space="preserve">UN    </v>
          </cell>
          <cell r="D1963">
            <v>4.1399999999999997</v>
          </cell>
        </row>
        <row r="1964">
          <cell r="A1964">
            <v>668</v>
          </cell>
          <cell r="B1964" t="str">
            <v>ELEMENTO VAZADO DE CONCRETO, QUADRICULADO, 16 FUROS *29 X 29 X 6* CM</v>
          </cell>
          <cell r="C1964" t="str">
            <v xml:space="preserve">UN    </v>
          </cell>
          <cell r="D1964">
            <v>6.53</v>
          </cell>
        </row>
        <row r="1965">
          <cell r="A1965">
            <v>10578</v>
          </cell>
          <cell r="B1965" t="str">
            <v>ELEMENTO VAZADO DE CONCRETO, QUADRICULADO, 16 FUROS *33 X 33 X 10* CM</v>
          </cell>
          <cell r="C1965" t="str">
            <v xml:space="preserve">UN    </v>
          </cell>
          <cell r="D1965">
            <v>11.39</v>
          </cell>
        </row>
        <row r="1966">
          <cell r="A1966">
            <v>666</v>
          </cell>
          <cell r="B1966" t="str">
            <v>ELEMENTO VAZADO DE CONCRETO, QUADRICULADO, 16 FUROS *40 X 40 X 7* CM</v>
          </cell>
          <cell r="C1966" t="str">
            <v xml:space="preserve">UN    </v>
          </cell>
          <cell r="D1966">
            <v>11.31</v>
          </cell>
        </row>
        <row r="1967">
          <cell r="A1967">
            <v>665</v>
          </cell>
          <cell r="B1967" t="str">
            <v>ELEMENTO VAZADO DE CONCRETO, QUADRICULADO, 16 FUROS *50 X 50 X 7* CM</v>
          </cell>
          <cell r="C1967" t="str">
            <v xml:space="preserve">UN    </v>
          </cell>
          <cell r="D1967">
            <v>21.2</v>
          </cell>
        </row>
        <row r="1968">
          <cell r="A1968">
            <v>10577</v>
          </cell>
          <cell r="B1968" t="str">
            <v>ELEMENTO VAZADO DE CONCRETO, QUADRICULADO, 25 FUROS *50 X 50 X 5* CM</v>
          </cell>
          <cell r="C1968" t="str">
            <v xml:space="preserve">UN    </v>
          </cell>
          <cell r="D1968">
            <v>16.59</v>
          </cell>
        </row>
        <row r="1969">
          <cell r="A1969">
            <v>10583</v>
          </cell>
          <cell r="B1969" t="str">
            <v>ELEMENTO VAZADO DE CONCRETO, VENEZIANA *39 X 22 X 15* CM</v>
          </cell>
          <cell r="C1969" t="str">
            <v xml:space="preserve">UN    </v>
          </cell>
          <cell r="D1969">
            <v>9.3000000000000007</v>
          </cell>
        </row>
        <row r="1970">
          <cell r="A1970">
            <v>10579</v>
          </cell>
          <cell r="B1970" t="str">
            <v>ELEMENTO VAZADO DE CONCRETO, VENEZIANA *39 X 29 X 10* CM</v>
          </cell>
          <cell r="C1970" t="str">
            <v xml:space="preserve">UN    </v>
          </cell>
          <cell r="D1970">
            <v>15.17</v>
          </cell>
        </row>
        <row r="1971">
          <cell r="A1971">
            <v>10582</v>
          </cell>
          <cell r="B1971" t="str">
            <v>ELEMENTO VAZADO DE CONCRETO, VENEZIANA *40 X 10 X 10* CM</v>
          </cell>
          <cell r="C1971" t="str">
            <v xml:space="preserve">UN    </v>
          </cell>
          <cell r="D1971">
            <v>5.31</v>
          </cell>
        </row>
        <row r="1972">
          <cell r="A1972">
            <v>2436</v>
          </cell>
          <cell r="B1972" t="str">
            <v>ELETRICISTA</v>
          </cell>
          <cell r="C1972" t="str">
            <v xml:space="preserve">H     </v>
          </cell>
          <cell r="D1972">
            <v>13.4</v>
          </cell>
        </row>
        <row r="1973">
          <cell r="A1973">
            <v>40918</v>
          </cell>
          <cell r="B1973" t="str">
            <v>ELETRICISTA (MENSALISTA)</v>
          </cell>
          <cell r="C1973" t="str">
            <v xml:space="preserve">MES   </v>
          </cell>
          <cell r="D1973">
            <v>2369.85</v>
          </cell>
        </row>
        <row r="1974">
          <cell r="A1974">
            <v>2439</v>
          </cell>
          <cell r="B1974" t="str">
            <v>ELETRICISTA DE MANUTENCAO INDUSTRIAL</v>
          </cell>
          <cell r="C1974" t="str">
            <v xml:space="preserve">H     </v>
          </cell>
          <cell r="D1974">
            <v>13.4</v>
          </cell>
        </row>
        <row r="1975">
          <cell r="A1975">
            <v>40923</v>
          </cell>
          <cell r="B1975" t="str">
            <v>ELETRICISTA DE MANUTENCAO INDUSTRIAL (MENSALISTA)</v>
          </cell>
          <cell r="C1975" t="str">
            <v xml:space="preserve">MES   </v>
          </cell>
          <cell r="D1975">
            <v>2369.85</v>
          </cell>
        </row>
        <row r="1976">
          <cell r="A1976">
            <v>10998</v>
          </cell>
          <cell r="B1976" t="str">
            <v>ELETRODO REVESTIDO AWS - E-6010, DIAMETRO IGUAL A 4,00 MM</v>
          </cell>
          <cell r="C1976" t="str">
            <v xml:space="preserve">KG    </v>
          </cell>
          <cell r="D1976">
            <v>13.2</v>
          </cell>
        </row>
        <row r="1977">
          <cell r="A1977">
            <v>11002</v>
          </cell>
          <cell r="B1977" t="str">
            <v>ELETRODO REVESTIDO AWS - E6013, DIAMETRO IGUAL A 2,50 MM</v>
          </cell>
          <cell r="C1977" t="str">
            <v xml:space="preserve">KG    </v>
          </cell>
          <cell r="D1977">
            <v>12.1</v>
          </cell>
        </row>
        <row r="1978">
          <cell r="A1978">
            <v>10999</v>
          </cell>
          <cell r="B1978" t="str">
            <v>ELETRODO REVESTIDO AWS - E6013, DIAMETRO IGUAL A 4,00 MM</v>
          </cell>
          <cell r="C1978" t="str">
            <v xml:space="preserve">KG    </v>
          </cell>
          <cell r="D1978">
            <v>11.62</v>
          </cell>
        </row>
        <row r="1979">
          <cell r="A1979">
            <v>10997</v>
          </cell>
          <cell r="B1979" t="str">
            <v>ELETRODO REVESTIDO AWS - E7018, DIAMETRO IGUAL A 4,00 MM</v>
          </cell>
          <cell r="C1979" t="str">
            <v xml:space="preserve">KG    </v>
          </cell>
          <cell r="D1979">
            <v>12.6</v>
          </cell>
        </row>
        <row r="1980">
          <cell r="A1980">
            <v>2685</v>
          </cell>
          <cell r="B1980" t="str">
            <v>ELETRODUTO DE PVC RIGIDO ROSCAVEL DE 1 ", SEM LUVA</v>
          </cell>
          <cell r="C1980" t="str">
            <v xml:space="preserve">M     </v>
          </cell>
          <cell r="D1980">
            <v>3.38</v>
          </cell>
        </row>
        <row r="1981">
          <cell r="A1981">
            <v>2680</v>
          </cell>
          <cell r="B1981" t="str">
            <v>ELETRODUTO DE PVC RIGIDO ROSCAVEL DE 1 1/2 ", SEM LUVA</v>
          </cell>
          <cell r="C1981" t="str">
            <v xml:space="preserve">M     </v>
          </cell>
          <cell r="D1981">
            <v>4.95</v>
          </cell>
        </row>
        <row r="1982">
          <cell r="A1982">
            <v>2684</v>
          </cell>
          <cell r="B1982" t="str">
            <v>ELETRODUTO DE PVC RIGIDO ROSCAVEL DE 1 1/4 ", SEM LUVA</v>
          </cell>
          <cell r="C1982" t="str">
            <v xml:space="preserve">M     </v>
          </cell>
          <cell r="D1982">
            <v>4.5</v>
          </cell>
        </row>
        <row r="1983">
          <cell r="A1983">
            <v>2673</v>
          </cell>
          <cell r="B1983" t="str">
            <v>ELETRODUTO DE PVC RIGIDO ROSCAVEL DE 1/2 ", SEM LUVA</v>
          </cell>
          <cell r="C1983" t="str">
            <v xml:space="preserve">M     </v>
          </cell>
          <cell r="D1983">
            <v>1.74</v>
          </cell>
        </row>
        <row r="1984">
          <cell r="A1984">
            <v>2681</v>
          </cell>
          <cell r="B1984" t="str">
            <v>ELETRODUTO DE PVC RIGIDO ROSCAVEL DE 2 ", SEM LUVA</v>
          </cell>
          <cell r="C1984" t="str">
            <v xml:space="preserve">M     </v>
          </cell>
          <cell r="D1984">
            <v>8.09</v>
          </cell>
        </row>
        <row r="1985">
          <cell r="A1985">
            <v>2682</v>
          </cell>
          <cell r="B1985" t="str">
            <v>ELETRODUTO DE PVC RIGIDO ROSCAVEL DE 2 1/2 ", SEM LUVA</v>
          </cell>
          <cell r="C1985" t="str">
            <v xml:space="preserve">M     </v>
          </cell>
          <cell r="D1985">
            <v>11.81</v>
          </cell>
        </row>
        <row r="1986">
          <cell r="A1986">
            <v>2686</v>
          </cell>
          <cell r="B1986" t="str">
            <v>ELETRODUTO DE PVC RIGIDO ROSCAVEL DE 3 ", SEM LUVA</v>
          </cell>
          <cell r="C1986" t="str">
            <v xml:space="preserve">M     </v>
          </cell>
          <cell r="D1986">
            <v>14.81</v>
          </cell>
        </row>
        <row r="1987">
          <cell r="A1987">
            <v>2674</v>
          </cell>
          <cell r="B1987" t="str">
            <v>ELETRODUTO DE PVC RIGIDO ROSCAVEL DE 3/4 ", SEM LUVA</v>
          </cell>
          <cell r="C1987" t="str">
            <v xml:space="preserve">M     </v>
          </cell>
          <cell r="D1987">
            <v>2.16</v>
          </cell>
        </row>
        <row r="1988">
          <cell r="A1988">
            <v>2683</v>
          </cell>
          <cell r="B1988" t="str">
            <v>ELETRODUTO DE PVC RIGIDO ROSCAVEL DE 4 ", SEM LUVA</v>
          </cell>
          <cell r="C1988" t="str">
            <v xml:space="preserve">M     </v>
          </cell>
          <cell r="D1988">
            <v>23.34</v>
          </cell>
        </row>
        <row r="1989">
          <cell r="A1989">
            <v>2676</v>
          </cell>
          <cell r="B1989" t="str">
            <v>ELETRODUTO DE PVC RIGIDO SOLDAVEL, CLASSE B, DE 20 MM</v>
          </cell>
          <cell r="C1989" t="str">
            <v xml:space="preserve">M     </v>
          </cell>
          <cell r="D1989">
            <v>1.01</v>
          </cell>
        </row>
        <row r="1990">
          <cell r="A1990">
            <v>2678</v>
          </cell>
          <cell r="B1990" t="str">
            <v>ELETRODUTO DE PVC RIGIDO SOLDAVEL, CLASSE B, DE 25 MM</v>
          </cell>
          <cell r="C1990" t="str">
            <v xml:space="preserve">M     </v>
          </cell>
          <cell r="D1990">
            <v>1.26</v>
          </cell>
        </row>
        <row r="1991">
          <cell r="A1991">
            <v>2679</v>
          </cell>
          <cell r="B1991" t="str">
            <v>ELETRODUTO DE PVC RIGIDO SOLDAVEL, CLASSE B, DE 32 MM</v>
          </cell>
          <cell r="C1991" t="str">
            <v xml:space="preserve">M     </v>
          </cell>
          <cell r="D1991">
            <v>1.95</v>
          </cell>
        </row>
        <row r="1992">
          <cell r="A1992">
            <v>12070</v>
          </cell>
          <cell r="B1992" t="str">
            <v>ELETRODUTO DE PVC RIGIDO SOLDAVEL, CLASSE B, DE 40 MM</v>
          </cell>
          <cell r="C1992" t="str">
            <v xml:space="preserve">M     </v>
          </cell>
          <cell r="D1992">
            <v>2.72</v>
          </cell>
        </row>
        <row r="1993">
          <cell r="A1993">
            <v>2675</v>
          </cell>
          <cell r="B1993" t="str">
            <v>ELETRODUTO DE PVC RIGIDO SOLDAVEL, CLASSE B, DE 50 MM</v>
          </cell>
          <cell r="C1993" t="str">
            <v xml:space="preserve">M     </v>
          </cell>
          <cell r="D1993">
            <v>3.53</v>
          </cell>
        </row>
        <row r="1994">
          <cell r="A1994">
            <v>12067</v>
          </cell>
          <cell r="B1994" t="str">
            <v>ELETRODUTO DE PVC RIGIDO SOLDAVEL, CLASSE B, DE 60 MM</v>
          </cell>
          <cell r="C1994" t="str">
            <v xml:space="preserve">M     </v>
          </cell>
          <cell r="D1994">
            <v>4.79</v>
          </cell>
        </row>
        <row r="1995">
          <cell r="A1995">
            <v>40401</v>
          </cell>
          <cell r="B1995" t="str">
            <v>ELETRODUTO FLEXIVEL PLANO EM PEAD, COR PRETA E LARANJA,  DIAMETRO 32 MM</v>
          </cell>
          <cell r="C1995" t="str">
            <v xml:space="preserve">M     </v>
          </cell>
          <cell r="D1995">
            <v>1.67</v>
          </cell>
        </row>
        <row r="1996">
          <cell r="A1996">
            <v>40402</v>
          </cell>
          <cell r="B1996" t="str">
            <v>ELETRODUTO FLEXIVEL PLANO EM PEAD, COR PRETA E LARANJA,  DIAMETRO 40 MM</v>
          </cell>
          <cell r="C1996" t="str">
            <v xml:space="preserve">M     </v>
          </cell>
          <cell r="D1996">
            <v>2.15</v>
          </cell>
        </row>
        <row r="1997">
          <cell r="A1997">
            <v>40400</v>
          </cell>
          <cell r="B1997" t="str">
            <v>ELETRODUTO FLEXIVEL PLANO EM PEAD, COR PRETA E LARANJA, DIAMETRO 25 MM</v>
          </cell>
          <cell r="C1997" t="str">
            <v xml:space="preserve">M     </v>
          </cell>
          <cell r="D1997">
            <v>1.1299999999999999</v>
          </cell>
        </row>
        <row r="1998">
          <cell r="A1998">
            <v>2504</v>
          </cell>
          <cell r="B1998" t="str">
            <v>ELETRODUTO FLEXIVEL, EM ACO GALVANIZADO, REVESTIDO EXTERNAMENTE COM PVC PRETO, DIAMETRO EXTERNO DE 25 MM (3/4"), TIPO SEALTUBO</v>
          </cell>
          <cell r="C1998" t="str">
            <v xml:space="preserve">M     </v>
          </cell>
          <cell r="D1998">
            <v>9.56</v>
          </cell>
        </row>
        <row r="1999">
          <cell r="A1999">
            <v>2501</v>
          </cell>
          <cell r="B1999" t="str">
            <v>ELETRODUTO FLEXIVEL, EM ACO GALVANIZADO, REVESTIDO EXTERNAMENTE COM PVC PRETO, DIAMETRO EXTERNO DE 32 MM (1"), TIPO SEALTUBO</v>
          </cell>
          <cell r="C1999" t="str">
            <v xml:space="preserve">M     </v>
          </cell>
          <cell r="D1999">
            <v>12.54</v>
          </cell>
        </row>
        <row r="2000">
          <cell r="A2000">
            <v>2502</v>
          </cell>
          <cell r="B2000" t="str">
            <v>ELETRODUTO FLEXIVEL, EM ACO GALVANIZADO, REVESTIDO EXTERNAMENTE COM PVC PRETO, DIAMETRO EXTERNO DE 40 MM (1 1/4"), TIPO SEALTUBO</v>
          </cell>
          <cell r="C2000" t="str">
            <v xml:space="preserve">M     </v>
          </cell>
          <cell r="D2000">
            <v>18.920000000000002</v>
          </cell>
        </row>
        <row r="2001">
          <cell r="A2001">
            <v>2503</v>
          </cell>
          <cell r="B2001" t="str">
            <v>ELETRODUTO FLEXIVEL, EM ACO GALVANIZADO, REVESTIDO EXTERNAMENTE COM PVC PRETO, DIAMETRO EXTERNO DE 50 MM( 1 1/2"), TIPO SEALTUBO</v>
          </cell>
          <cell r="C2001" t="str">
            <v xml:space="preserve">M     </v>
          </cell>
          <cell r="D2001">
            <v>24.36</v>
          </cell>
        </row>
        <row r="2002">
          <cell r="A2002">
            <v>2500</v>
          </cell>
          <cell r="B2002" t="str">
            <v>ELETRODUTO FLEXIVEL, EM ACO GALVANIZADO, REVESTIDO EXTERNAMENTE COM PVC PRETO, DIAMETRO EXTERNO DE 60 MM (2"), TIPO SEALTUBO</v>
          </cell>
          <cell r="C2002" t="str">
            <v xml:space="preserve">M     </v>
          </cell>
          <cell r="D2002">
            <v>32.44</v>
          </cell>
        </row>
        <row r="2003">
          <cell r="A2003">
            <v>2505</v>
          </cell>
          <cell r="B2003" t="str">
            <v>ELETRODUTO FLEXIVEL, EM ACO GALVANIZADO, REVESTIDO EXTERNAMENTE COM PVC PRETO, DIAMETRO EXTERNO DE 75 MM (2 1/2"), TIPO SEALTUBO</v>
          </cell>
          <cell r="C2003" t="str">
            <v xml:space="preserve">M     </v>
          </cell>
          <cell r="D2003">
            <v>50.56</v>
          </cell>
        </row>
        <row r="2004">
          <cell r="A2004">
            <v>12056</v>
          </cell>
          <cell r="B2004" t="str">
            <v>ELETRODUTO FLEXIVEL, EM ACO, TIPO CONDUITE, DIAMETRO DE 1 1/2"</v>
          </cell>
          <cell r="C2004" t="str">
            <v xml:space="preserve">M     </v>
          </cell>
          <cell r="D2004">
            <v>20.43</v>
          </cell>
        </row>
        <row r="2005">
          <cell r="A2005">
            <v>12057</v>
          </cell>
          <cell r="B2005" t="str">
            <v>ELETRODUTO FLEXIVEL, EM ACO, TIPO CONDUITE, DIAMETRO DE 1 1/4"</v>
          </cell>
          <cell r="C2005" t="str">
            <v xml:space="preserve">M     </v>
          </cell>
          <cell r="D2005">
            <v>17.350000000000001</v>
          </cell>
        </row>
        <row r="2006">
          <cell r="A2006">
            <v>12059</v>
          </cell>
          <cell r="B2006" t="str">
            <v>ELETRODUTO FLEXIVEL, EM ACO, TIPO CONDUITE, DIAMETRO DE 1/2"</v>
          </cell>
          <cell r="C2006" t="str">
            <v xml:space="preserve">M     </v>
          </cell>
          <cell r="D2006">
            <v>6.09</v>
          </cell>
        </row>
        <row r="2007">
          <cell r="A2007">
            <v>12058</v>
          </cell>
          <cell r="B2007" t="str">
            <v>ELETRODUTO FLEXIVEL, EM ACO, TIPO CONDUITE, DIAMETRO DE 1"</v>
          </cell>
          <cell r="C2007" t="str">
            <v xml:space="preserve">M     </v>
          </cell>
          <cell r="D2007">
            <v>10.81</v>
          </cell>
        </row>
        <row r="2008">
          <cell r="A2008">
            <v>12060</v>
          </cell>
          <cell r="B2008" t="str">
            <v>ELETRODUTO FLEXIVEL, EM ACO, TIPO CONDUITE, DIAMETRO DE 2 1/2"</v>
          </cell>
          <cell r="C2008" t="str">
            <v xml:space="preserve">M     </v>
          </cell>
          <cell r="D2008">
            <v>45.09</v>
          </cell>
        </row>
        <row r="2009">
          <cell r="A2009">
            <v>12061</v>
          </cell>
          <cell r="B2009" t="str">
            <v>ELETRODUTO FLEXIVEL, EM ACO, TIPO CONDUITE, DIAMETRO DE 2"</v>
          </cell>
          <cell r="C2009" t="str">
            <v xml:space="preserve">M     </v>
          </cell>
          <cell r="D2009">
            <v>27.53</v>
          </cell>
        </row>
        <row r="2010">
          <cell r="A2010">
            <v>12062</v>
          </cell>
          <cell r="B2010" t="str">
            <v>ELETRODUTO FLEXIVEL, EM ACO, TIPO CONDUITE, DIAMETRO DE 3"</v>
          </cell>
          <cell r="C2010" t="str">
            <v xml:space="preserve">M     </v>
          </cell>
          <cell r="D2010">
            <v>50.77</v>
          </cell>
        </row>
        <row r="2011">
          <cell r="A2011">
            <v>21137</v>
          </cell>
          <cell r="B2011" t="str">
            <v>ELETRODUTO METALICO FLEXIVEL REVESTIDO COM PVC PRETO, DIAMETRO EXTERNO DE 15 MM (3/8"), TIPO COPEX</v>
          </cell>
          <cell r="C2011" t="str">
            <v xml:space="preserve">M     </v>
          </cell>
          <cell r="D2011">
            <v>8.82</v>
          </cell>
        </row>
        <row r="2012">
          <cell r="A2012">
            <v>2687</v>
          </cell>
          <cell r="B2012" t="str">
            <v>ELETRODUTO PVC FLEXIVEL CORRUGADO, COR AMARELA, DE 16 MM</v>
          </cell>
          <cell r="C2012" t="str">
            <v xml:space="preserve">M     </v>
          </cell>
          <cell r="D2012">
            <v>0.88</v>
          </cell>
        </row>
        <row r="2013">
          <cell r="A2013">
            <v>2689</v>
          </cell>
          <cell r="B2013" t="str">
            <v>ELETRODUTO PVC FLEXIVEL CORRUGADO, COR AMARELA, DE 20 MM</v>
          </cell>
          <cell r="C2013" t="str">
            <v xml:space="preserve">M     </v>
          </cell>
          <cell r="D2013">
            <v>1.05</v>
          </cell>
        </row>
        <row r="2014">
          <cell r="A2014">
            <v>2688</v>
          </cell>
          <cell r="B2014" t="str">
            <v>ELETRODUTO PVC FLEXIVEL CORRUGADO, COR AMARELA, DE 25 MM</v>
          </cell>
          <cell r="C2014" t="str">
            <v xml:space="preserve">M     </v>
          </cell>
          <cell r="D2014">
            <v>1.1399999999999999</v>
          </cell>
        </row>
        <row r="2015">
          <cell r="A2015">
            <v>2690</v>
          </cell>
          <cell r="B2015" t="str">
            <v>ELETRODUTO PVC FLEXIVEL CORRUGADO, COR AMARELA, DE 32 MM</v>
          </cell>
          <cell r="C2015" t="str">
            <v xml:space="preserve">M     </v>
          </cell>
          <cell r="D2015">
            <v>1.95</v>
          </cell>
        </row>
        <row r="2016">
          <cell r="A2016">
            <v>39243</v>
          </cell>
          <cell r="B2016" t="str">
            <v>ELETRODUTO PVC FLEXIVEL CORRUGADO, REFORCADO, COR LARANJA, DE 20 MM, PARA LAJES E PISOS</v>
          </cell>
          <cell r="C2016" t="str">
            <v xml:space="preserve">M     </v>
          </cell>
          <cell r="D2016">
            <v>1.28</v>
          </cell>
        </row>
        <row r="2017">
          <cell r="A2017">
            <v>39244</v>
          </cell>
          <cell r="B2017" t="str">
            <v>ELETRODUTO PVC FLEXIVEL CORRUGADO, REFORCADO, COR LARANJA, DE 25 MM, PARA LAJES E PISOS</v>
          </cell>
          <cell r="C2017" t="str">
            <v xml:space="preserve">M     </v>
          </cell>
          <cell r="D2017">
            <v>1.73</v>
          </cell>
        </row>
        <row r="2018">
          <cell r="A2018">
            <v>39245</v>
          </cell>
          <cell r="B2018" t="str">
            <v>ELETRODUTO PVC FLEXIVEL CORRUGADO, REFORCADO, COR LARANJA, DE 32 MM, PARA LAJES E PISOS</v>
          </cell>
          <cell r="C2018" t="str">
            <v xml:space="preserve">M     </v>
          </cell>
          <cell r="D2018">
            <v>3.34</v>
          </cell>
        </row>
        <row r="2019">
          <cell r="A2019">
            <v>39254</v>
          </cell>
          <cell r="B2019" t="str">
            <v>ELETRODUTO/CONDULETE DE PVC RIGIDO, LISO, COR CINZA, DE 1/2", PARA INSTALACOES APARENTES (NBR 5410)</v>
          </cell>
          <cell r="C2019" t="str">
            <v xml:space="preserve">M     </v>
          </cell>
          <cell r="D2019">
            <v>4.99</v>
          </cell>
        </row>
        <row r="2020">
          <cell r="A2020">
            <v>39255</v>
          </cell>
          <cell r="B2020" t="str">
            <v>ELETRODUTO/CONDULETE DE PVC RIGIDO, LISO, COR CINZA, DE 1", PARA INSTALACOES APARENTES (NBR 5410)</v>
          </cell>
          <cell r="C2020" t="str">
            <v xml:space="preserve">M     </v>
          </cell>
          <cell r="D2020">
            <v>9.24</v>
          </cell>
        </row>
        <row r="2021">
          <cell r="A2021">
            <v>39253</v>
          </cell>
          <cell r="B2021" t="str">
            <v>ELETRODUTO/CONDULETE DE PVC RIGIDO, LISO, COR CINZA, DE 3/4", PARA INSTALACOES APARENTES (NBR 5410)</v>
          </cell>
          <cell r="C2021" t="str">
            <v xml:space="preserve">M     </v>
          </cell>
          <cell r="D2021">
            <v>6.37</v>
          </cell>
        </row>
        <row r="2022">
          <cell r="A2022">
            <v>2446</v>
          </cell>
          <cell r="B2022" t="str">
            <v>ELETRODUTO/DUTO PEAD FLEXIVEL PAREDE SIMPLES, CORRUGACAO HELICOIDAL, COR PRETA, SEM ROSCA, DE 2",  PARA CABEAMENTO SUBTERRANEO (NBR 15715)</v>
          </cell>
          <cell r="C2022" t="str">
            <v xml:space="preserve">M     </v>
          </cell>
          <cell r="D2022">
            <v>4.18</v>
          </cell>
        </row>
        <row r="2023">
          <cell r="A2023">
            <v>2442</v>
          </cell>
          <cell r="B2023" t="str">
            <v>ELETRODUTO/DUTO PEAD FLEXIVEL PAREDE SIMPLES, CORRUGACAO HELICOIDAL, COR PRETA, SEM ROSCA, DE 3",  PARA CABEAMENTO SUBTERRANEO (NBR 15715)</v>
          </cell>
          <cell r="C2023" t="str">
            <v xml:space="preserve">M     </v>
          </cell>
          <cell r="D2023">
            <v>5.85</v>
          </cell>
        </row>
        <row r="2024">
          <cell r="A2024">
            <v>39246</v>
          </cell>
          <cell r="B2024" t="str">
            <v>ELETRODUTODUTO PEAD FLEXIVEL PAREDE SIMPLES, CORRUGACAO HELICOIDAL, COR PRETA, SEM ROSCA, DE 1 1/2",  PARA CABEAMENTO SUBTERRANEO (NBR 15715)</v>
          </cell>
          <cell r="C2024" t="str">
            <v xml:space="preserve">M     </v>
          </cell>
          <cell r="D2024">
            <v>2.91</v>
          </cell>
        </row>
        <row r="2025">
          <cell r="A2025">
            <v>39247</v>
          </cell>
          <cell r="B2025" t="str">
            <v>ELETRODUTODUTO PEAD FLEXIVEL PAREDE SIMPLES, CORRUGACAO HELICOIDAL, COR PRETA, SEM ROSCA, DE 1 1/4",  PARA CABEAMENTO SUBTERRANEO (NBR 15715)</v>
          </cell>
          <cell r="C2025" t="str">
            <v xml:space="preserve">M     </v>
          </cell>
          <cell r="D2025">
            <v>2.5299999999999998</v>
          </cell>
        </row>
        <row r="2026">
          <cell r="A2026">
            <v>39248</v>
          </cell>
          <cell r="B2026" t="str">
            <v>ELETRODUTODUTO PEAD FLEXIVEL PAREDE SIMPLES, CORRUGACAO HELICOIDAL, COR PRETA, SEM ROSCA, DE 4",  PARA CABEAMENTO SUBTERRANEO (NBR 15715)</v>
          </cell>
          <cell r="C2026" t="str">
            <v xml:space="preserve">M     </v>
          </cell>
          <cell r="D2026">
            <v>8.16</v>
          </cell>
        </row>
        <row r="2027">
          <cell r="A2027">
            <v>2438</v>
          </cell>
          <cell r="B2027" t="str">
            <v>ELETROTECNICO</v>
          </cell>
          <cell r="C2027" t="str">
            <v xml:space="preserve">H     </v>
          </cell>
          <cell r="D2027">
            <v>13.53</v>
          </cell>
        </row>
        <row r="2028">
          <cell r="A2028">
            <v>40922</v>
          </cell>
          <cell r="B2028" t="str">
            <v>ELETROTECNICO (MENSALISTA)</v>
          </cell>
          <cell r="C2028" t="str">
            <v xml:space="preserve">MES   </v>
          </cell>
          <cell r="D2028">
            <v>2396.19</v>
          </cell>
        </row>
        <row r="2029">
          <cell r="A2029">
            <v>36486</v>
          </cell>
          <cell r="B2029" t="str">
            <v>ELEVADOR DE CARGA A CABO, CABINE SEMI FECHADA 2,0 X 1,5 X 2,0 M, CAPACIDADE DE CARGA 1000 KG, TORRE  2,38 X 2,21 X 15 M, GUINCHO DE EMBREAGEM, FREIO DE SEGURANCA, LIMITADOR DE VELOCIDADE E CANCELA</v>
          </cell>
          <cell r="C2029" t="str">
            <v xml:space="preserve">UN    </v>
          </cell>
          <cell r="D2029">
            <v>34153.26</v>
          </cell>
        </row>
        <row r="2030">
          <cell r="A2030">
            <v>37777</v>
          </cell>
          <cell r="B2030" t="str">
            <v>ELEVADOR DE CREMALHEIRA CABINE FECHADA 1,5 X 2,5 X 2,35 M (UMA POR TORRE), CAPACIDADE DE CARGA 1200 KG (15 PESSOAS), TORRE  24 M (16 MODULOS), FREIO DE SEGURANCA, LIMITADOR DE CARGA</v>
          </cell>
          <cell r="C2030" t="str">
            <v xml:space="preserve">UN    </v>
          </cell>
          <cell r="D2030">
            <v>160792.9</v>
          </cell>
        </row>
        <row r="2031">
          <cell r="A2031">
            <v>12624</v>
          </cell>
          <cell r="B2031" t="str">
            <v>EMENDA PARA CALHA PLUVIAL, PVC, DIAMETRO ENTRE 119 E 170 MM, PARA DRENAGEM PREDIAL</v>
          </cell>
          <cell r="C2031" t="str">
            <v xml:space="preserve">UN    </v>
          </cell>
          <cell r="D2031">
            <v>10.98</v>
          </cell>
        </row>
        <row r="2032">
          <cell r="A2032">
            <v>10638</v>
          </cell>
          <cell r="B2032" t="str">
            <v>EMPILHADEIRA SOBRE PNEUS COM TORRE DE TRES ESTAGIOS, 4,70M DE ELEVACAO, C/ DESLOCADOR LATERAL DOS GARFOS, MOTOR GLP 4.3L, CAPACIDADE NOMINAL DE CARGA DE 6T</v>
          </cell>
          <cell r="C2032" t="str">
            <v xml:space="preserve">UN    </v>
          </cell>
          <cell r="D2032">
            <v>317029.93</v>
          </cell>
        </row>
        <row r="2033">
          <cell r="A2033">
            <v>10635</v>
          </cell>
          <cell r="B2033" t="str">
            <v>EMPILHADEIRA SOBRE PNEUS COM TORRE DE TRES ESTAGIOS, 4,80M DE ELEVACAO, C/ DESLOCADOR LATERAL DOS GARFOS, MOTOR GLP 2.2L, CAPACIDADE NOMINAL DE CARGA DE 3T</v>
          </cell>
          <cell r="C2033" t="str">
            <v xml:space="preserve">UN    </v>
          </cell>
          <cell r="D2033">
            <v>109581.66</v>
          </cell>
        </row>
        <row r="2034">
          <cell r="A2034">
            <v>10634</v>
          </cell>
          <cell r="B2034" t="str">
            <v>EMPILHADEIRA SOBRE PNEUS COM TORRE DE TRES ESTAGIOS, 4,80M DE ELEVACAO, C/ DESLOCADOR LATERAL DOS GARFOS, MOTOR GLP 2.4L, CAPACIDADE NOMINAL DE CARGA DE 2,5T</v>
          </cell>
          <cell r="C2034" t="str">
            <v xml:space="preserve">UN    </v>
          </cell>
          <cell r="D2034">
            <v>93835.5</v>
          </cell>
        </row>
        <row r="2035">
          <cell r="A2035">
            <v>10636</v>
          </cell>
          <cell r="B2035" t="str">
            <v>EMPILHADEIRA SOBRE PNEUS COM TORRE DE TRES ESTAGIOS, 4,80M DE ELEVACAO, C/ DESLOCADOR LATERAL DOS GARFOS, MOTOR GLP 4.3L, CAPACIDADE NOMINAL DE CARGA DE 4T</v>
          </cell>
          <cell r="C2035" t="str">
            <v xml:space="preserve">UN    </v>
          </cell>
          <cell r="D2035">
            <v>206648.75</v>
          </cell>
        </row>
        <row r="2036">
          <cell r="A2036">
            <v>10637</v>
          </cell>
          <cell r="B2036" t="str">
            <v>EMPILHADEIRA SOBRE PNEUS COM TORRE DE TRES ESTAGIOS, 4,80M DE ELEVACAO, C/ DESLOCADOR LATERAL DOS GARFOS, MOTOR GLP 4.3L, CAPACIDADE NOMINAL DE CARGA DE 5T</v>
          </cell>
          <cell r="C2036" t="str">
            <v xml:space="preserve">UN    </v>
          </cell>
          <cell r="D2036">
            <v>216156.77</v>
          </cell>
        </row>
        <row r="2037">
          <cell r="A2037">
            <v>517</v>
          </cell>
          <cell r="B2037" t="str">
            <v>EMULSAO ASFALTICA ANIONICA</v>
          </cell>
          <cell r="C2037" t="str">
            <v xml:space="preserve">L     </v>
          </cell>
          <cell r="D2037">
            <v>6.38</v>
          </cell>
        </row>
        <row r="2038">
          <cell r="A2038">
            <v>41904</v>
          </cell>
          <cell r="B2038" t="str">
            <v>EMULSAO ASFALTICA CATIONICA RL-1C PARA USO EM PAVIMENTACAO ASFALTICA (COLETADO CAIXA NA ANP ACRESCIDO DE ICMS)</v>
          </cell>
          <cell r="C2038" t="str">
            <v xml:space="preserve">T     </v>
          </cell>
          <cell r="D2038">
            <v>2782.64</v>
          </cell>
        </row>
        <row r="2039">
          <cell r="A2039">
            <v>41905</v>
          </cell>
          <cell r="B2039" t="str">
            <v>EMULSAO ASFALTICA CATIONICA RR-1C PARA USO EM PAVIMENTACAO ASFALTICA (COLETADO CAIXA NA ANP ACRESCIDO DE ICMS)</v>
          </cell>
          <cell r="C2039" t="str">
            <v xml:space="preserve">KG    </v>
          </cell>
          <cell r="D2039">
            <v>2.11</v>
          </cell>
        </row>
        <row r="2040">
          <cell r="A2040">
            <v>41903</v>
          </cell>
          <cell r="B2040" t="str">
            <v>EMULSAO ASFALTICA CATIONICA RR-2C PARA USO EM PAVIMENTACAO ASFALTICA (COLETADO CAIXA NA ANP ACRESCIDO DE ICMS)</v>
          </cell>
          <cell r="C2040" t="str">
            <v xml:space="preserve">KG    </v>
          </cell>
          <cell r="D2040">
            <v>2.84</v>
          </cell>
        </row>
        <row r="2041">
          <cell r="A2041">
            <v>37534</v>
          </cell>
          <cell r="B2041" t="str">
            <v>EMULSAO EXPLOSIVA EM CARTUCHOS DE 1" X 12", DENSIDADE 1.15 G/CM3, INICIACAO ESPOLETA N. 8 / CORDEL</v>
          </cell>
          <cell r="C2041" t="str">
            <v xml:space="preserve">KG    </v>
          </cell>
          <cell r="D2041">
            <v>16.16</v>
          </cell>
        </row>
        <row r="2042">
          <cell r="A2042">
            <v>37535</v>
          </cell>
          <cell r="B2042" t="str">
            <v>EMULSAO EXPLOSIVA EM CARTUCHOS DE 1" X 24", DENSIDADE 1.15 G/CM3, INICIACAO ESPOLETA N. 8 / CORDEL</v>
          </cell>
          <cell r="C2042" t="str">
            <v xml:space="preserve">KG    </v>
          </cell>
          <cell r="D2042">
            <v>16.16</v>
          </cell>
        </row>
        <row r="2043">
          <cell r="A2043">
            <v>37533</v>
          </cell>
          <cell r="B2043" t="str">
            <v>EMULSAO EXPLOSIVA EM CARTUCHOS DE 1" X 8", DENSIDADE 1.15 G/CM3, INICIACAO ESPOLETA N. 8 / CORDEL</v>
          </cell>
          <cell r="C2043" t="str">
            <v xml:space="preserve">KG    </v>
          </cell>
          <cell r="D2043">
            <v>16.16</v>
          </cell>
        </row>
        <row r="2044">
          <cell r="A2044">
            <v>37537</v>
          </cell>
          <cell r="B2044" t="str">
            <v>EMULSAO EXPLOSIVA EM CARTUCHOS DE 2 1/2" X 24", DENSIDADE 1.15 G/CM3, INICIACAO ESPOLETA N. 8 / CORDEL</v>
          </cell>
          <cell r="C2044" t="str">
            <v xml:space="preserve">KG    </v>
          </cell>
          <cell r="D2044">
            <v>12.23</v>
          </cell>
        </row>
        <row r="2045">
          <cell r="A2045">
            <v>37536</v>
          </cell>
          <cell r="B2045" t="str">
            <v>EMULSAO EXPLOSIVA EM CARTUCHOS DE 2 1/4" X 24", DENSIDADE 1.15 G/CM3, INICIACAO ESPOLETA N. 8 / CORDEL</v>
          </cell>
          <cell r="C2045" t="str">
            <v xml:space="preserve">KG    </v>
          </cell>
          <cell r="D2045">
            <v>12.23</v>
          </cell>
        </row>
        <row r="2046">
          <cell r="A2046">
            <v>37532</v>
          </cell>
          <cell r="B2046" t="str">
            <v>EMULSAO EXPLOSIVA EM CARTUCHOS DE 2" X 24", DENSIDADE 1.15 G/CM3, INICIACAO ESPOLETA N. 8 / CORDEL</v>
          </cell>
          <cell r="C2046" t="str">
            <v xml:space="preserve">KG    </v>
          </cell>
          <cell r="D2046">
            <v>12.23</v>
          </cell>
        </row>
        <row r="2047">
          <cell r="A2047">
            <v>2696</v>
          </cell>
          <cell r="B2047" t="str">
            <v>ENCANADOR OU BOMBEIRO HIDRAULICO</v>
          </cell>
          <cell r="C2047" t="str">
            <v xml:space="preserve">H     </v>
          </cell>
          <cell r="D2047">
            <v>13.4</v>
          </cell>
        </row>
        <row r="2048">
          <cell r="A2048">
            <v>40928</v>
          </cell>
          <cell r="B2048" t="str">
            <v>ENCANADOR OU BOMBEIRO HIDRAULICO (MENSALISTA)</v>
          </cell>
          <cell r="C2048" t="str">
            <v xml:space="preserve">MES   </v>
          </cell>
          <cell r="D2048">
            <v>2369.85</v>
          </cell>
        </row>
        <row r="2049">
          <cell r="A2049">
            <v>4083</v>
          </cell>
          <cell r="B2049" t="str">
            <v>ENCARREGADO GERAL DE OBRAS</v>
          </cell>
          <cell r="C2049" t="str">
            <v xml:space="preserve">H     </v>
          </cell>
          <cell r="D2049">
            <v>17.350000000000001</v>
          </cell>
        </row>
        <row r="2050">
          <cell r="A2050">
            <v>40818</v>
          </cell>
          <cell r="B2050" t="str">
            <v>ENCARREGADO GERAL DE OBRAS (MENSALISTA)</v>
          </cell>
          <cell r="C2050" t="str">
            <v xml:space="preserve">MES   </v>
          </cell>
          <cell r="D2050">
            <v>3068.61</v>
          </cell>
        </row>
        <row r="2051">
          <cell r="A2051">
            <v>2705</v>
          </cell>
          <cell r="B2051" t="str">
            <v>ENERGIA ELETRICA ATE 2000 KWH INDUSTRIAL, SEM DEMANDA</v>
          </cell>
          <cell r="C2051" t="str">
            <v xml:space="preserve">KW/H  </v>
          </cell>
          <cell r="D2051">
            <v>0.59</v>
          </cell>
        </row>
        <row r="2052">
          <cell r="A2052">
            <v>14250</v>
          </cell>
          <cell r="B2052" t="str">
            <v>ENERGIA ELETRICA COMERCIAL, BAIXA TENSAO, RELATIVA AO CONSUMO DE ATE 100 KWH, INCLUINDO ICMS, PIS/PASEP E COFINS</v>
          </cell>
          <cell r="C2052" t="str">
            <v xml:space="preserve">KW/H  </v>
          </cell>
          <cell r="D2052">
            <v>0.6</v>
          </cell>
        </row>
        <row r="2053">
          <cell r="A2053">
            <v>11683</v>
          </cell>
          <cell r="B2053" t="str">
            <v>ENGATE / RABICHO FLEXIVEL INOX 1/2 " X 30 CM</v>
          </cell>
          <cell r="C2053" t="str">
            <v xml:space="preserve">UN    </v>
          </cell>
          <cell r="D2053">
            <v>30.29</v>
          </cell>
        </row>
        <row r="2054">
          <cell r="A2054">
            <v>11684</v>
          </cell>
          <cell r="B2054" t="str">
            <v>ENGATE / RABICHO FLEXIVEL INOX 1/2 " X 40 CM</v>
          </cell>
          <cell r="C2054" t="str">
            <v xml:space="preserve">UN    </v>
          </cell>
          <cell r="D2054">
            <v>33.159999999999997</v>
          </cell>
        </row>
        <row r="2055">
          <cell r="A2055">
            <v>6141</v>
          </cell>
          <cell r="B2055" t="str">
            <v>ENGATE/RABICHO FLEXIVEL PLASTICO (PVC OU ABS) BRANCO 1/2 " X 30 CM</v>
          </cell>
          <cell r="C2055" t="str">
            <v xml:space="preserve">UN    </v>
          </cell>
          <cell r="D2055">
            <v>4.49</v>
          </cell>
        </row>
        <row r="2056">
          <cell r="A2056">
            <v>11681</v>
          </cell>
          <cell r="B2056" t="str">
            <v>ENGATE/RABICHO FLEXIVEL PLASTICO (PVC OU ABS) BRANCO 1/2 " X 40 CM</v>
          </cell>
          <cell r="C2056" t="str">
            <v xml:space="preserve">UN    </v>
          </cell>
          <cell r="D2056">
            <v>7.5</v>
          </cell>
        </row>
        <row r="2057">
          <cell r="A2057">
            <v>2706</v>
          </cell>
          <cell r="B2057" t="str">
            <v>ENGENHEIRO CIVIL DE OBRA JUNIOR</v>
          </cell>
          <cell r="C2057" t="str">
            <v xml:space="preserve">H     </v>
          </cell>
          <cell r="D2057">
            <v>78.37</v>
          </cell>
        </row>
        <row r="2058">
          <cell r="A2058">
            <v>40811</v>
          </cell>
          <cell r="B2058" t="str">
            <v>ENGENHEIRO CIVIL DE OBRA JUNIOR (MENSALISTA)</v>
          </cell>
          <cell r="C2058" t="str">
            <v xml:space="preserve">MES   </v>
          </cell>
          <cell r="D2058">
            <v>13859.84</v>
          </cell>
        </row>
        <row r="2059">
          <cell r="A2059">
            <v>2707</v>
          </cell>
          <cell r="B2059" t="str">
            <v>ENGENHEIRO CIVIL DE OBRA PLENO</v>
          </cell>
          <cell r="C2059" t="str">
            <v xml:space="preserve">H     </v>
          </cell>
          <cell r="D2059">
            <v>89.2</v>
          </cell>
        </row>
        <row r="2060">
          <cell r="A2060">
            <v>40813</v>
          </cell>
          <cell r="B2060" t="str">
            <v>ENGENHEIRO CIVIL DE OBRA PLENO (MENSALISTA)</v>
          </cell>
          <cell r="C2060" t="str">
            <v xml:space="preserve">MES   </v>
          </cell>
          <cell r="D2060">
            <v>15775.35</v>
          </cell>
        </row>
        <row r="2061">
          <cell r="A2061">
            <v>2708</v>
          </cell>
          <cell r="B2061" t="str">
            <v>ENGENHEIRO CIVIL DE OBRA SENIOR</v>
          </cell>
          <cell r="C2061" t="str">
            <v xml:space="preserve">H     </v>
          </cell>
          <cell r="D2061">
            <v>121.93</v>
          </cell>
        </row>
        <row r="2062">
          <cell r="A2062">
            <v>40814</v>
          </cell>
          <cell r="B2062" t="str">
            <v>ENGENHEIRO CIVIL DE OBRA SENIOR (MENSALISTA)</v>
          </cell>
          <cell r="C2062" t="str">
            <v xml:space="preserve">MES   </v>
          </cell>
          <cell r="D2062">
            <v>21564.49</v>
          </cell>
        </row>
        <row r="2063">
          <cell r="A2063">
            <v>34779</v>
          </cell>
          <cell r="B2063" t="str">
            <v>ENGENHEIRO CIVIL JUNIOR</v>
          </cell>
          <cell r="C2063" t="str">
            <v xml:space="preserve">H     </v>
          </cell>
          <cell r="D2063">
            <v>79.510000000000005</v>
          </cell>
        </row>
        <row r="2064">
          <cell r="A2064">
            <v>40936</v>
          </cell>
          <cell r="B2064" t="str">
            <v>ENGENHEIRO CIVIL JUNIOR (MENSALISTA)</v>
          </cell>
          <cell r="C2064" t="str">
            <v xml:space="preserve">MES   </v>
          </cell>
          <cell r="D2064">
            <v>14062.03</v>
          </cell>
        </row>
        <row r="2065">
          <cell r="A2065">
            <v>34780</v>
          </cell>
          <cell r="B2065" t="str">
            <v>ENGENHEIRO CIVIL PLENO</v>
          </cell>
          <cell r="C2065" t="str">
            <v xml:space="preserve">H     </v>
          </cell>
          <cell r="D2065">
            <v>89.7</v>
          </cell>
        </row>
        <row r="2066">
          <cell r="A2066">
            <v>40937</v>
          </cell>
          <cell r="B2066" t="str">
            <v>ENGENHEIRO CIVIL PLENO (MENSALISTA)</v>
          </cell>
          <cell r="C2066" t="str">
            <v xml:space="preserve">MES   </v>
          </cell>
          <cell r="D2066">
            <v>15864.75</v>
          </cell>
        </row>
        <row r="2067">
          <cell r="A2067">
            <v>34782</v>
          </cell>
          <cell r="B2067" t="str">
            <v>ENGENHEIRO CIVIL SENIOR</v>
          </cell>
          <cell r="C2067" t="str">
            <v xml:space="preserve">H     </v>
          </cell>
          <cell r="D2067">
            <v>122.94</v>
          </cell>
        </row>
        <row r="2068">
          <cell r="A2068">
            <v>40938</v>
          </cell>
          <cell r="B2068" t="str">
            <v>ENGENHEIRO CIVIL SENIOR (MENSALISTA)</v>
          </cell>
          <cell r="C2068" t="str">
            <v xml:space="preserve">MES   </v>
          </cell>
          <cell r="D2068">
            <v>21741.14</v>
          </cell>
        </row>
        <row r="2069">
          <cell r="A2069">
            <v>34783</v>
          </cell>
          <cell r="B2069" t="str">
            <v>ENGENHEIRO ELETRICISTA</v>
          </cell>
          <cell r="C2069" t="str">
            <v xml:space="preserve">H     </v>
          </cell>
          <cell r="D2069">
            <v>74.739999999999995</v>
          </cell>
        </row>
        <row r="2070">
          <cell r="A2070">
            <v>40939</v>
          </cell>
          <cell r="B2070" t="str">
            <v>ENGENHEIRO ELETRICISTA (MENSALISTA)</v>
          </cell>
          <cell r="C2070" t="str">
            <v xml:space="preserve">MES   </v>
          </cell>
          <cell r="D2070">
            <v>13220.04</v>
          </cell>
        </row>
        <row r="2071">
          <cell r="A2071">
            <v>34785</v>
          </cell>
          <cell r="B2071" t="str">
            <v>ENGENHEIRO SANITARISTA</v>
          </cell>
          <cell r="C2071" t="str">
            <v xml:space="preserve">H     </v>
          </cell>
          <cell r="D2071">
            <v>74.010000000000005</v>
          </cell>
        </row>
        <row r="2072">
          <cell r="A2072">
            <v>40940</v>
          </cell>
          <cell r="B2072" t="str">
            <v>ENGENHEIRO SANITARISTA (MENSALISTA)</v>
          </cell>
          <cell r="C2072" t="str">
            <v xml:space="preserve">MES   </v>
          </cell>
          <cell r="D2072">
            <v>13089.84</v>
          </cell>
        </row>
        <row r="2073">
          <cell r="A2073">
            <v>38403</v>
          </cell>
          <cell r="B2073" t="str">
            <v>ENXADA ESTREITA *25 X 23* CM COM CABO</v>
          </cell>
          <cell r="C2073" t="str">
            <v xml:space="preserve">UN    </v>
          </cell>
          <cell r="D2073">
            <v>25.76</v>
          </cell>
        </row>
        <row r="2074">
          <cell r="A2074">
            <v>37774</v>
          </cell>
          <cell r="B2074" t="str">
            <v>EQUIPAMENTO DE LIMPEZA COMBINADO (VACUO/ALTA PRESSAO) 95% VACUO, TANQUE 7000 L, BOMBA 140 KGF/CM2 66 L/MIN COM MOTOR INDEPENDENTE A DIESEL DE 60 CV (INCLUI MONTAGEM, NAO INCLUI CAMINHAO)</v>
          </cell>
          <cell r="C2074" t="str">
            <v xml:space="preserve">UN    </v>
          </cell>
          <cell r="D2074">
            <v>182372.45</v>
          </cell>
        </row>
        <row r="2075">
          <cell r="A2075">
            <v>38630</v>
          </cell>
          <cell r="B2075" t="str">
            <v>EQUIPAMENTO PARA DEMARCACAO DE FAIXAS DE TRAFEGO A FRIO, A SER MONTADO SOBRE CAMINHAO DE PBT MINIMO DE 9 T E DISTANCIA MINIMA ENTRE EIXOS DE 4,3 M, CAPACIDADE PARA 800 L DE TINTA (INCLUI MONTAGEM, NAO INCLUI CAMINHAO)</v>
          </cell>
          <cell r="C2075" t="str">
            <v xml:space="preserve">UN    </v>
          </cell>
          <cell r="D2075">
            <v>984546.87</v>
          </cell>
        </row>
        <row r="2076">
          <cell r="A2076">
            <v>38629</v>
          </cell>
          <cell r="B2076" t="str">
            <v>EQUIPAMENTO PARA DEMARCACAO DE FAIXAS DE TRAFEGO A QUENTE, A SER MONTADO SOBRE CAMINHAO DE PBT MINIMO DE 17 T E DISTANCIA MINIMA ENTRE EIXOS DE 5,2 M, CAPACIDADE PARA 1.000 KG DE MATERIAL TERMOPLASTICO (INCLUI MONTAGEM, NAO INCLUI CAMINHAO E NEM COMPRESSOR DE AR)</v>
          </cell>
          <cell r="C2076" t="str">
            <v xml:space="preserve">UN    </v>
          </cell>
          <cell r="D2076">
            <v>1465546.87</v>
          </cell>
        </row>
        <row r="2077">
          <cell r="A2077">
            <v>38476</v>
          </cell>
          <cell r="B2077" t="str">
            <v>ESCADA DUPLA DE ABRIR EM ALUMINIO, MODELO PINTOR, 8 DEGRAUS</v>
          </cell>
          <cell r="C2077" t="str">
            <v xml:space="preserve">UN    </v>
          </cell>
          <cell r="D2077">
            <v>193.63</v>
          </cell>
        </row>
        <row r="2078">
          <cell r="A2078">
            <v>38477</v>
          </cell>
          <cell r="B2078" t="str">
            <v>ESCADA EXTENSIVEL EM ALUMINIO COM 6,00 M ESTENDIDA</v>
          </cell>
          <cell r="C2078" t="str">
            <v xml:space="preserve">UN    </v>
          </cell>
          <cell r="D2078">
            <v>548.36</v>
          </cell>
        </row>
        <row r="2079">
          <cell r="A2079">
            <v>40635</v>
          </cell>
          <cell r="B2079" t="str">
            <v>ESCAVADEIRA HIDRAULICA SOBRE ESTEIRA, COM GARRA GIRATORIA DE MANDIBULAS, PESO OPERACIONAL ENTRE 22,00 E 25,50 TON, POTENCIA LIQUIDA ENTRE 150 E 160 HP</v>
          </cell>
          <cell r="C2079" t="str">
            <v xml:space="preserve">UN    </v>
          </cell>
          <cell r="D2079">
            <v>483651.03</v>
          </cell>
        </row>
        <row r="2080">
          <cell r="A2080">
            <v>36483</v>
          </cell>
          <cell r="B2080" t="str">
            <v>ESCAVADEIRA HIDRAULICA SOBRE ESTEIRAS CACAMBA 0,40 A 1,20 M3, PESO OPERACIONAL 21,19 T, POTENCIA LIQUIDA 173 HP</v>
          </cell>
          <cell r="C2080" t="str">
            <v xml:space="preserve">UN    </v>
          </cell>
          <cell r="D2080">
            <v>438265.31</v>
          </cell>
        </row>
        <row r="2081">
          <cell r="A2081">
            <v>14525</v>
          </cell>
          <cell r="B2081" t="str">
            <v>ESCAVADEIRA HIDRAULICA SOBRE ESTEIRAS COM CACAMBA DE 1,20 M3, PESO OPERACIONAL 21 T, POTENCIA BRUTA 155 HP</v>
          </cell>
          <cell r="C2081" t="str">
            <v xml:space="preserve">UN    </v>
          </cell>
          <cell r="D2081">
            <v>458889.56</v>
          </cell>
        </row>
        <row r="2082">
          <cell r="A2082">
            <v>36482</v>
          </cell>
          <cell r="B2082" t="str">
            <v>ESCAVADEIRA HIDRAULICA SOBRE ESTEIRAS, CACAMBA  0,80 M3, PESO OPERACIONAL 17,8 T, POTENCIA LIQUIDA 110 HP</v>
          </cell>
          <cell r="C2082" t="str">
            <v xml:space="preserve">UN    </v>
          </cell>
          <cell r="D2082">
            <v>393561.71</v>
          </cell>
        </row>
        <row r="2083">
          <cell r="A2083">
            <v>36408</v>
          </cell>
          <cell r="B2083" t="str">
            <v>ESCAVADEIRA HIDRAULICA SOBRE ESTEIRAS, CACAMBA 0,4 A 1,70 M3, PESO OPERACIONAL 23,2 T, POTENCIA BRUTA 183 HP</v>
          </cell>
          <cell r="C2083" t="str">
            <v xml:space="preserve">UN    </v>
          </cell>
          <cell r="D2083">
            <v>470232.9</v>
          </cell>
        </row>
        <row r="2084">
          <cell r="A2084">
            <v>2723</v>
          </cell>
          <cell r="B2084" t="str">
            <v>ESCAVADEIRA HIDRAULICA SOBRE ESTEIRAS, CACAMBA 0,62M3, PESO OPERACIONAL 12,61T, POTENCIA LIQUIDA 95HP</v>
          </cell>
          <cell r="C2084" t="str">
            <v xml:space="preserve">UN    </v>
          </cell>
          <cell r="D2084">
            <v>360924.37</v>
          </cell>
        </row>
        <row r="2085">
          <cell r="A2085">
            <v>36481</v>
          </cell>
          <cell r="B2085" t="str">
            <v>ESCAVADEIRA HIDRAULICA SOBRE ESTEIRAS, CACAMBA 0,80 A 1,30 M3, PESO OPERACIONAL 22,18 T, POTENCIA LIQUIDA 170 HP</v>
          </cell>
          <cell r="C2085" t="str">
            <v xml:space="preserve">UN    </v>
          </cell>
          <cell r="D2085">
            <v>430531.21</v>
          </cell>
        </row>
        <row r="2086">
          <cell r="A2086">
            <v>10685</v>
          </cell>
          <cell r="B2086" t="str">
            <v>ESCAVADEIRA HIDRAULICA SOBRE ESTEIRAS, CACAMBA 0,80M3, PESO OPERACIONAL 17T, POTENCIA BRUTA 111HP</v>
          </cell>
          <cell r="C2086" t="str">
            <v xml:space="preserve">UN    </v>
          </cell>
          <cell r="D2086">
            <v>412485</v>
          </cell>
        </row>
        <row r="2087">
          <cell r="A2087">
            <v>40636</v>
          </cell>
          <cell r="B2087" t="str">
            <v>ESCAVADEIRA HIDRAULICA SOBRE ESTEIRAS, CAPACIDADE DA CACAMBA ENTRE 1,20 E 1,50 M3, PESO OPERACIONAL ENTRE 20,00 E 22,00 TON, POTENCIA LIQUIDA ENTRE 150 E 155 HP, EQUIPADA COM CLAMSHELL</v>
          </cell>
          <cell r="C2087" t="str">
            <v xml:space="preserve">UN    </v>
          </cell>
          <cell r="D2087">
            <v>465604.81</v>
          </cell>
        </row>
        <row r="2088">
          <cell r="A2088">
            <v>4111</v>
          </cell>
          <cell r="B2088" t="str">
            <v>ESCORA PRE-MOLDADA EM CONCRETO, *10 X 10* CM, H = 2,30M</v>
          </cell>
          <cell r="C2088" t="str">
            <v xml:space="preserve">UN    </v>
          </cell>
          <cell r="D2088">
            <v>33.450000000000003</v>
          </cell>
        </row>
        <row r="2089">
          <cell r="A2089">
            <v>26021</v>
          </cell>
          <cell r="B2089" t="str">
            <v>ESCOVA CIRCULAR EM ACO LATONADO, 6 X 1 " (DIAMETRO X ESPESSURA), FURO DE 1 1/4 ", FIO ONDULADO *0,30* MM</v>
          </cell>
          <cell r="C2089" t="str">
            <v xml:space="preserve">UN    </v>
          </cell>
          <cell r="D2089">
            <v>63.25</v>
          </cell>
        </row>
        <row r="2090">
          <cell r="A2090">
            <v>12</v>
          </cell>
          <cell r="B2090" t="str">
            <v>ESCOVA DE ACO, COM CABO, *4  X 15* FILEIRAS DE CERDAS</v>
          </cell>
          <cell r="C2090" t="str">
            <v xml:space="preserve">UN    </v>
          </cell>
          <cell r="D2090">
            <v>11.67</v>
          </cell>
        </row>
        <row r="2091">
          <cell r="A2091">
            <v>37554</v>
          </cell>
          <cell r="B2091" t="str">
            <v>ESGUICHO JATO REGULAVEL, TIPO ELKHART, ENGATE RAPIDO 1 1/2", PARA COMBATE A INCENDIO</v>
          </cell>
          <cell r="C2091" t="str">
            <v xml:space="preserve">UN    </v>
          </cell>
          <cell r="D2091">
            <v>151.29</v>
          </cell>
        </row>
        <row r="2092">
          <cell r="A2092">
            <v>37555</v>
          </cell>
          <cell r="B2092" t="str">
            <v>ESGUICHO JATO REGULAVEL, TIPO ELKHART, ENGATE RAPIDO 2 1/2", PARA COMBATE A INCENDIO</v>
          </cell>
          <cell r="C2092" t="str">
            <v xml:space="preserve">UN    </v>
          </cell>
          <cell r="D2092">
            <v>184.04</v>
          </cell>
        </row>
        <row r="2093">
          <cell r="A2093">
            <v>10902</v>
          </cell>
          <cell r="B2093" t="str">
            <v>ESGUICHO TIPO JATO SOLIDO, EM LATAO, ENGATE RAPIDO 1 1/2" X 13 MM, PARA MANGUEIRA EM INSTALACAO PREDIAL COMBATE A INCENDIO</v>
          </cell>
          <cell r="C2093" t="str">
            <v xml:space="preserve">UN    </v>
          </cell>
          <cell r="D2093">
            <v>46.18</v>
          </cell>
        </row>
        <row r="2094">
          <cell r="A2094">
            <v>20965</v>
          </cell>
          <cell r="B2094" t="str">
            <v>ESGUICHO TIPO JATO SOLIDO, EM LATAO, ENGATE RAPIDO 1 1/2" X 16 MM, PARA MANGUEIRA EM INSTALACAO PREDIAL COMBATE A INCENDIO</v>
          </cell>
          <cell r="C2094" t="str">
            <v xml:space="preserve">UN    </v>
          </cell>
          <cell r="D2094">
            <v>46.61</v>
          </cell>
        </row>
        <row r="2095">
          <cell r="A2095">
            <v>20966</v>
          </cell>
          <cell r="B2095" t="str">
            <v>ESGUICHO TIPO JATO SOLIDO, EM LATAO, ENGATE RAPIDO 1 1/2" X 19 MM, PARA MANGUEIRA EM INSTALACAO PREDIAL COMBATE A INCENDIO</v>
          </cell>
          <cell r="C2095" t="str">
            <v xml:space="preserve">UN    </v>
          </cell>
          <cell r="D2095">
            <v>50.18</v>
          </cell>
        </row>
        <row r="2096">
          <cell r="A2096">
            <v>10903</v>
          </cell>
          <cell r="B2096" t="str">
            <v>ESGUICHO TIPO JATO SOLIDO, EM LATAO, ENGATE RAPIDO 2 1/2" X 13 MM, PARA MANGUEIRA EM INSTALACAO PREDIAL COMBATE A INCENDIO</v>
          </cell>
          <cell r="C2096" t="str">
            <v xml:space="preserve">UN    </v>
          </cell>
          <cell r="D2096">
            <v>76.069999999999993</v>
          </cell>
        </row>
        <row r="2097">
          <cell r="A2097">
            <v>20967</v>
          </cell>
          <cell r="B2097" t="str">
            <v>ESGUICHO TIPO JATO SOLIDO, EM LATAO, ENGATE RAPIDO 2 1/2" X 16 MM, PARA MANGUEIRA EM INSTALACAO PREDIAL COMBATE A INCENDIO</v>
          </cell>
          <cell r="C2097" t="str">
            <v xml:space="preserve">UN    </v>
          </cell>
          <cell r="D2097">
            <v>76.069999999999993</v>
          </cell>
        </row>
        <row r="2098">
          <cell r="A2098">
            <v>20968</v>
          </cell>
          <cell r="B2098" t="str">
            <v>ESGUICHO TIPO JATO SOLIDO, EM LATAO, ENGATE RAPIDO 2 1/2" X 19 MM, PARA MANGUEIRA EM INSTALACAO PREDIAL COMBATE A INCENDIO</v>
          </cell>
          <cell r="C2098" t="str">
            <v xml:space="preserve">UN    </v>
          </cell>
          <cell r="D2098">
            <v>83.43</v>
          </cell>
        </row>
        <row r="2099">
          <cell r="A2099">
            <v>11359</v>
          </cell>
          <cell r="B2099" t="str">
            <v>ESMERILHADEIRA ANGULAR ELETRICA, DIAMETRO DO DISCO 7 '' (180 MM), ROTACAO 8500 RPM, POTENCIA 2400 W</v>
          </cell>
          <cell r="C2099" t="str">
            <v xml:space="preserve">UN    </v>
          </cell>
          <cell r="D2099">
            <v>890.41</v>
          </cell>
        </row>
        <row r="2100">
          <cell r="A2100">
            <v>39017</v>
          </cell>
          <cell r="B2100" t="str">
            <v>ESPACADOR / DISTANCIADOR CIRCULAR COM ENTRADA LATERAL, EM PLASTICO, PARA VERGALHAO *4,2 A 12,5* MM, COBRIMENTO 20 MM</v>
          </cell>
          <cell r="C2100" t="str">
            <v xml:space="preserve">UN    </v>
          </cell>
          <cell r="D2100">
            <v>0.13</v>
          </cell>
        </row>
        <row r="2101">
          <cell r="A2101">
            <v>39315</v>
          </cell>
          <cell r="B2101" t="str">
            <v>ESPACADOR / DISTANCIADOR TIPO GARRA DUPLA, EM PLASTICO, COBRIMENTO *20* MM, PARA FERRAGENS DE LAJES E FUNDO DE VIGAS</v>
          </cell>
          <cell r="C2101" t="str">
            <v xml:space="preserve">UN    </v>
          </cell>
          <cell r="D2101">
            <v>0.21</v>
          </cell>
        </row>
        <row r="2102">
          <cell r="A2102">
            <v>39016</v>
          </cell>
          <cell r="B2102" t="str">
            <v>ESPACADOR / DISTANCIADOR TIPO PINO EM PLASTICO, PARA VERGALHAO ATE 10 MM, PARA APOIO DE ARMADURA</v>
          </cell>
          <cell r="C2102" t="str">
            <v xml:space="preserve">UN    </v>
          </cell>
          <cell r="D2102">
            <v>0.21</v>
          </cell>
        </row>
        <row r="2103">
          <cell r="A2103">
            <v>40432</v>
          </cell>
          <cell r="B2103" t="str">
            <v>ESPACADOR / SEPARADOR DE BARRA , METALICO, TIPO CARAMBOLA, PARA TIRANTES, 25 X 84 MM</v>
          </cell>
          <cell r="C2103" t="str">
            <v xml:space="preserve">UN    </v>
          </cell>
          <cell r="D2103">
            <v>1.68</v>
          </cell>
        </row>
        <row r="2104">
          <cell r="A2104">
            <v>39481</v>
          </cell>
          <cell r="B2104" t="str">
            <v>ESPACADOR OU DISTANCIADOR, EM PLASTICO, TIPO APOIO DE CORDOALHA (CARANGUEJO), PARA ARMADURA NEGATIVA E PROTENSAO, COBRIMENTO 50 MM</v>
          </cell>
          <cell r="C2104" t="str">
            <v xml:space="preserve">UN    </v>
          </cell>
          <cell r="D2104">
            <v>1.06</v>
          </cell>
        </row>
        <row r="2105">
          <cell r="A2105">
            <v>40433</v>
          </cell>
          <cell r="B2105" t="str">
            <v>ESPACADOR/SEPARADOR DE CORDOALHA TIPO DISCO 12 FUROS DE 14 MM, PARA TIRANTES</v>
          </cell>
          <cell r="C2105" t="str">
            <v xml:space="preserve">UN    </v>
          </cell>
          <cell r="D2105">
            <v>0.93</v>
          </cell>
        </row>
        <row r="2106">
          <cell r="A2106">
            <v>20219</v>
          </cell>
          <cell r="B2106" t="str">
            <v>ESPARGIDOR DE ASFALTO PRESSURIZADO, REBOCAVEL, TANQUE DE 2500 L, PNEUMATICO,  COM MOTOR A GASOLINA 3,4HP</v>
          </cell>
          <cell r="C2106" t="str">
            <v xml:space="preserve">UN    </v>
          </cell>
          <cell r="D2106">
            <v>74000</v>
          </cell>
        </row>
        <row r="2107">
          <cell r="A2107">
            <v>36484</v>
          </cell>
          <cell r="B2107" t="str">
            <v>ESPARGIDOR DE ASFALTO PRESSURIZADO, TANQUE 6 M3 COM ISOLACAO TERMICA, AQUECIDO COM 2 MACARICOS, COM BARRA ESPARGIDORA 3,60 M, A SER MONTADO SOBRE CAMINHAO</v>
          </cell>
          <cell r="C2107" t="str">
            <v xml:space="preserve">UN    </v>
          </cell>
          <cell r="D2107">
            <v>157088.51999999999</v>
          </cell>
        </row>
        <row r="2108">
          <cell r="A2108">
            <v>38367</v>
          </cell>
          <cell r="B2108" t="str">
            <v>ESPATULA DE ACO INOX COM CABO DE MADEIRA, LARGURA 8 CM</v>
          </cell>
          <cell r="C2108" t="str">
            <v xml:space="preserve">UN    </v>
          </cell>
          <cell r="D2108">
            <v>10.4</v>
          </cell>
        </row>
        <row r="2109">
          <cell r="A2109">
            <v>38368</v>
          </cell>
          <cell r="B2109" t="str">
            <v>ESPATULA DE PLASTICO LISA, LARGURA 10 CM</v>
          </cell>
          <cell r="C2109" t="str">
            <v xml:space="preserve">UN    </v>
          </cell>
          <cell r="D2109">
            <v>6.55</v>
          </cell>
        </row>
        <row r="2110">
          <cell r="A2110">
            <v>38091</v>
          </cell>
          <cell r="B2110" t="str">
            <v>ESPELHO / PLACA CEGA 4" X 2", PARA INSTALACAO DE TOMADAS E INTERRUPTORES</v>
          </cell>
          <cell r="C2110" t="str">
            <v xml:space="preserve">UN    </v>
          </cell>
          <cell r="D2110">
            <v>1.58</v>
          </cell>
        </row>
        <row r="2111">
          <cell r="A2111">
            <v>38095</v>
          </cell>
          <cell r="B2111" t="str">
            <v>ESPELHO / PLACA CEGA 4" X 4", PARA INSTALACAO DE TOMADAS E INTERRUPTORES</v>
          </cell>
          <cell r="C2111" t="str">
            <v xml:space="preserve">UN    </v>
          </cell>
          <cell r="D2111">
            <v>3.34</v>
          </cell>
        </row>
        <row r="2112">
          <cell r="A2112">
            <v>38092</v>
          </cell>
          <cell r="B2112" t="str">
            <v>ESPELHO / PLACA DE 1 POSTO 4" X 2", PARA INSTALACAO DE TOMADAS E INTERRUPTORES</v>
          </cell>
          <cell r="C2112" t="str">
            <v xml:space="preserve">UN    </v>
          </cell>
          <cell r="D2112">
            <v>1.5</v>
          </cell>
        </row>
        <row r="2113">
          <cell r="A2113">
            <v>38093</v>
          </cell>
          <cell r="B2113" t="str">
            <v>ESPELHO / PLACA DE 2 POSTOS 4" X 2", PARA INSTALACAO DE TOMADAS E INTERRUPTORES</v>
          </cell>
          <cell r="C2113" t="str">
            <v xml:space="preserve">UN    </v>
          </cell>
          <cell r="D2113">
            <v>1.55</v>
          </cell>
        </row>
        <row r="2114">
          <cell r="A2114">
            <v>38096</v>
          </cell>
          <cell r="B2114" t="str">
            <v>ESPELHO / PLACA DE 2 POSTOS 4" X 4", PARA INSTALACAO DE TOMADAS E INTERRUPTORES</v>
          </cell>
          <cell r="C2114" t="str">
            <v xml:space="preserve">UN    </v>
          </cell>
          <cell r="D2114">
            <v>3.59</v>
          </cell>
        </row>
        <row r="2115">
          <cell r="A2115">
            <v>38094</v>
          </cell>
          <cell r="B2115" t="str">
            <v>ESPELHO / PLACA DE 3 POSTOS 4" X 2", PARA INSTALACAO DE TOMADAS E INTERRUPTORES</v>
          </cell>
          <cell r="C2115" t="str">
            <v xml:space="preserve">UN    </v>
          </cell>
          <cell r="D2115">
            <v>1.9</v>
          </cell>
        </row>
        <row r="2116">
          <cell r="A2116">
            <v>38097</v>
          </cell>
          <cell r="B2116" t="str">
            <v>ESPELHO / PLACA DE 4 POSTOS 4" X 4", PARA INSTALACAO DE TOMADAS E INTERRUPTORES</v>
          </cell>
          <cell r="C2116" t="str">
            <v xml:space="preserve">UN    </v>
          </cell>
          <cell r="D2116">
            <v>3.85</v>
          </cell>
        </row>
        <row r="2117">
          <cell r="A2117">
            <v>38098</v>
          </cell>
          <cell r="B2117" t="str">
            <v>ESPELHO / PLACA DE 6 POSTOS 4" X 4", PARA INSTALACAO DE TOMADAS E INTERRUPTORES</v>
          </cell>
          <cell r="C2117" t="str">
            <v xml:space="preserve">UN    </v>
          </cell>
          <cell r="D2117">
            <v>3.85</v>
          </cell>
        </row>
        <row r="2118">
          <cell r="A2118">
            <v>11186</v>
          </cell>
          <cell r="B2118" t="str">
            <v>ESPELHO CRISTAL E = 4 MM</v>
          </cell>
          <cell r="C2118" t="str">
            <v xml:space="preserve">M2    </v>
          </cell>
          <cell r="D2118">
            <v>298.13</v>
          </cell>
        </row>
        <row r="2119">
          <cell r="A2119">
            <v>11558</v>
          </cell>
          <cell r="B2119" t="str">
            <v>ESPELHO, RETO OU CURVO, EM LATAO CROMADO, ESPESSURA ATE 6 MM, LARGURA *40*MM, ALTURA *180*MM - PARA FECHADURA DE EMBUTIR</v>
          </cell>
          <cell r="C2119" t="str">
            <v xml:space="preserve">PAR   </v>
          </cell>
          <cell r="D2119">
            <v>11.37</v>
          </cell>
        </row>
        <row r="2120">
          <cell r="A2120">
            <v>11557</v>
          </cell>
          <cell r="B2120" t="str">
            <v>ESPELHO, RETO OU CURVO, EM LATAO CROMADO, ESPESSURA MINIMA 6 MM, LARGURA *43*MM, ALTURA *230*MM - PARA FECHADURA DE EMBUTIR</v>
          </cell>
          <cell r="C2120" t="str">
            <v xml:space="preserve">PAR   </v>
          </cell>
          <cell r="D2120">
            <v>28.8</v>
          </cell>
        </row>
        <row r="2121">
          <cell r="A2121">
            <v>2759</v>
          </cell>
          <cell r="B2121" t="str">
            <v>ESPOLETA SIMPLES N 8.</v>
          </cell>
          <cell r="C2121" t="str">
            <v xml:space="preserve">UN    </v>
          </cell>
          <cell r="D2121">
            <v>4.41</v>
          </cell>
        </row>
        <row r="2122">
          <cell r="A2122">
            <v>38124</v>
          </cell>
          <cell r="B2122" t="str">
            <v>ESPUMA EXPANSIVA DE POLIURETANO, APLICACAO MANUAL - 500 ML</v>
          </cell>
          <cell r="C2122" t="str">
            <v xml:space="preserve">UN    </v>
          </cell>
          <cell r="D2122">
            <v>25</v>
          </cell>
        </row>
        <row r="2123">
          <cell r="A2123">
            <v>38380</v>
          </cell>
          <cell r="B2123" t="str">
            <v>ESQUADRO DE ACO 12 " (300 MM), CABO DE ALUMINIO</v>
          </cell>
          <cell r="C2123" t="str">
            <v xml:space="preserve">UN    </v>
          </cell>
          <cell r="D2123">
            <v>16.53</v>
          </cell>
        </row>
        <row r="2124">
          <cell r="A2124">
            <v>20059</v>
          </cell>
          <cell r="B2124" t="str">
            <v>ESQUADRO INTERNO OU EXTERNO PARA CALHA PLUVIAL, PVC, DIAMETRO ENTRE 119 E 170 MM, PARA DRENAGEM PREDIAL</v>
          </cell>
          <cell r="C2124" t="str">
            <v xml:space="preserve">UN    </v>
          </cell>
          <cell r="D2124">
            <v>15.57</v>
          </cell>
        </row>
        <row r="2125">
          <cell r="A2125">
            <v>42429</v>
          </cell>
          <cell r="B2125" t="str">
            <v>ESQUI TRIPLO, EM TUBO DE ACO CARBONO, PINTURA NO PROCESSO ELETROSTATICO - EQUIPAMENTO DE GINASTICA PARA ACADEMIA AO AR LIVRE / ACADEMIA DA TERCEIRA IDADE - ATI</v>
          </cell>
          <cell r="C2125" t="str">
            <v xml:space="preserve">UN    </v>
          </cell>
          <cell r="D2125">
            <v>5238.46</v>
          </cell>
        </row>
        <row r="2126">
          <cell r="A2126">
            <v>38538</v>
          </cell>
          <cell r="B2126" t="str">
            <v>ESTACA PRE-MOLDADA MACICA DE CONCRETO VIBRADO ARMADO, PARA CARGA DE 25 T, SECAO QUADRADA DE *16 X 16*, COM ANEL METALICO INCORPORADO A PECA (SOMENTE FORNECIMENTO)</v>
          </cell>
          <cell r="C2126" t="str">
            <v xml:space="preserve">M     </v>
          </cell>
          <cell r="D2126">
            <v>40</v>
          </cell>
        </row>
        <row r="2127">
          <cell r="A2127">
            <v>38539</v>
          </cell>
          <cell r="B2127" t="str">
            <v>ESTACA PRE-MOLDADA MACICA DE CONCRETO VIBRADO ARMADO, PARA CARGA DE 50 T, SECAO QUADRADA, COM ANEL METALICO INCORPORADO A PECA (SOMENTE FORNECIMENTO)</v>
          </cell>
          <cell r="C2127" t="str">
            <v xml:space="preserve">M     </v>
          </cell>
          <cell r="D2127">
            <v>54.39</v>
          </cell>
        </row>
        <row r="2128">
          <cell r="A2128">
            <v>38540</v>
          </cell>
          <cell r="B2128" t="str">
            <v>ESTACA PRE-MOLDADA VAZADA DE CONCRETO CENTRIFUGADO, PARA CARGA DE 100 T, SECAO CIRCULAR, COM ANEL METALICO INCORPORADO A PECA (SOMENTE FORNECIMENTO)</v>
          </cell>
          <cell r="C2128" t="str">
            <v xml:space="preserve">M     </v>
          </cell>
          <cell r="D2128">
            <v>139.4</v>
          </cell>
        </row>
        <row r="2129">
          <cell r="A2129">
            <v>38384</v>
          </cell>
          <cell r="B2129" t="str">
            <v>ESTILETE DE METAL, LAMINA 18 MM</v>
          </cell>
          <cell r="C2129" t="str">
            <v xml:space="preserve">UN    </v>
          </cell>
          <cell r="D2129">
            <v>16.98</v>
          </cell>
        </row>
        <row r="2130">
          <cell r="A2130">
            <v>13</v>
          </cell>
          <cell r="B2130" t="str">
            <v>ESTOPA</v>
          </cell>
          <cell r="C2130" t="str">
            <v xml:space="preserve">KG    </v>
          </cell>
          <cell r="D2130">
            <v>17.97</v>
          </cell>
        </row>
        <row r="2131">
          <cell r="A2131">
            <v>2762</v>
          </cell>
          <cell r="B2131" t="str">
            <v>ESTOPIM SIMPLES</v>
          </cell>
          <cell r="C2131" t="str">
            <v xml:space="preserve">M     </v>
          </cell>
          <cell r="D2131">
            <v>5.51</v>
          </cell>
        </row>
        <row r="2132">
          <cell r="A2132">
            <v>21142</v>
          </cell>
          <cell r="B2132" t="str">
            <v>ESTRIBO COM PARAFUSO EM CHAPA DE FERRO FUNDIDO DE 2" X 3/16" X 35 CM, SECAO "U", PARA MADEIRAMENTO DE TELHADO</v>
          </cell>
          <cell r="C2132" t="str">
            <v xml:space="preserve">UN    </v>
          </cell>
          <cell r="D2132">
            <v>18.850000000000001</v>
          </cell>
        </row>
        <row r="2133">
          <cell r="A2133">
            <v>12865</v>
          </cell>
          <cell r="B2133" t="str">
            <v>ESTUCADOR</v>
          </cell>
          <cell r="C2133" t="str">
            <v xml:space="preserve">H     </v>
          </cell>
          <cell r="D2133">
            <v>13.58</v>
          </cell>
        </row>
        <row r="2134">
          <cell r="A2134">
            <v>41074</v>
          </cell>
          <cell r="B2134" t="str">
            <v>ESTUCADOR (MENSALISTA)</v>
          </cell>
          <cell r="C2134" t="str">
            <v xml:space="preserve">MES   </v>
          </cell>
          <cell r="D2134">
            <v>2403.48</v>
          </cell>
        </row>
        <row r="2135">
          <cell r="A2135">
            <v>4223</v>
          </cell>
          <cell r="B2135" t="str">
            <v>ETANOL</v>
          </cell>
          <cell r="C2135" t="str">
            <v xml:space="preserve">L     </v>
          </cell>
          <cell r="D2135">
            <v>2.54</v>
          </cell>
        </row>
        <row r="2136">
          <cell r="A2136">
            <v>37372</v>
          </cell>
          <cell r="B2136" t="str">
            <v>EXAMES - HORISTA (COLETADO CAIXA)</v>
          </cell>
          <cell r="C2136" t="str">
            <v xml:space="preserve">H     </v>
          </cell>
          <cell r="D2136">
            <v>0.34</v>
          </cell>
        </row>
        <row r="2137">
          <cell r="A2137">
            <v>40863</v>
          </cell>
          <cell r="B2137" t="str">
            <v>EXAMES - MENSALISTA (COLETADO CAIXA)</v>
          </cell>
          <cell r="C2137" t="str">
            <v xml:space="preserve">MES   </v>
          </cell>
          <cell r="D2137">
            <v>63.58</v>
          </cell>
        </row>
        <row r="2138">
          <cell r="A2138">
            <v>38475</v>
          </cell>
          <cell r="B2138" t="str">
            <v>EXTENSAO DE SOLDA 201 ACETILENO, E = *1,5 A 2,5* MM</v>
          </cell>
          <cell r="C2138" t="str">
            <v xml:space="preserve">UN    </v>
          </cell>
          <cell r="D2138">
            <v>26.08</v>
          </cell>
        </row>
        <row r="2139">
          <cell r="A2139">
            <v>38474</v>
          </cell>
          <cell r="B2139" t="str">
            <v>EXTENSAO DE SOLDA 201 GLP, E = *2,5 A 4,0* MM</v>
          </cell>
          <cell r="C2139" t="str">
            <v xml:space="preserve">UN    </v>
          </cell>
          <cell r="D2139">
            <v>32.25</v>
          </cell>
        </row>
        <row r="2140">
          <cell r="A2140">
            <v>10886</v>
          </cell>
          <cell r="B2140" t="str">
            <v>EXTINTOR DE INCENDIO PORTATIL COM CARGA DE AGUA PRESSURIZADA DE 10 L, CLASSE A</v>
          </cell>
          <cell r="C2140" t="str">
            <v xml:space="preserve">UN    </v>
          </cell>
          <cell r="D2140">
            <v>140</v>
          </cell>
        </row>
        <row r="2141">
          <cell r="A2141">
            <v>10888</v>
          </cell>
          <cell r="B2141" t="str">
            <v>EXTINTOR DE INCENDIO PORTATIL COM CARGA DE GAS CARBONICO CO2 DE 4 KG, CLASSE BC</v>
          </cell>
          <cell r="C2141" t="str">
            <v xml:space="preserve">UN    </v>
          </cell>
          <cell r="D2141">
            <v>443.07</v>
          </cell>
        </row>
        <row r="2142">
          <cell r="A2142">
            <v>10889</v>
          </cell>
          <cell r="B2142" t="str">
            <v>EXTINTOR DE INCENDIO PORTATIL COM CARGA DE GAS CARBONICO CO2 DE 6 KG, CLASSE BC</v>
          </cell>
          <cell r="C2142" t="str">
            <v xml:space="preserve">UN    </v>
          </cell>
          <cell r="D2142">
            <v>480</v>
          </cell>
        </row>
        <row r="2143">
          <cell r="A2143">
            <v>10890</v>
          </cell>
          <cell r="B2143" t="str">
            <v>EXTINTOR DE INCENDIO PORTATIL COM CARGA DE PO QUIMICO SECO (PQS) DE 12 KG, CLASSE BC</v>
          </cell>
          <cell r="C2143" t="str">
            <v xml:space="preserve">UN    </v>
          </cell>
          <cell r="D2143">
            <v>221.53</v>
          </cell>
        </row>
        <row r="2144">
          <cell r="A2144">
            <v>10891</v>
          </cell>
          <cell r="B2144" t="str">
            <v>EXTINTOR DE INCENDIO PORTATIL COM CARGA DE PO QUIMICO SECO (PQS) DE 4 KG, CLASSE BC</v>
          </cell>
          <cell r="C2144" t="str">
            <v xml:space="preserve">UN    </v>
          </cell>
          <cell r="D2144">
            <v>135.38</v>
          </cell>
        </row>
        <row r="2145">
          <cell r="A2145">
            <v>10892</v>
          </cell>
          <cell r="B2145" t="str">
            <v>EXTINTOR DE INCENDIO PORTATIL COM CARGA DE PO QUIMICO SECO (PQS) DE 6 KG, CLASSE BC</v>
          </cell>
          <cell r="C2145" t="str">
            <v xml:space="preserve">UN    </v>
          </cell>
          <cell r="D2145">
            <v>160</v>
          </cell>
        </row>
        <row r="2146">
          <cell r="A2146">
            <v>20977</v>
          </cell>
          <cell r="B2146" t="str">
            <v>EXTINTOR DE INCENDIO PORTATIL COM CARGA DE PO QUIMICO SECO (PQS) DE 8 KG, CLASSE BC</v>
          </cell>
          <cell r="C2146" t="str">
            <v xml:space="preserve">UN    </v>
          </cell>
          <cell r="D2146">
            <v>190.76</v>
          </cell>
        </row>
        <row r="2147">
          <cell r="A2147">
            <v>3073</v>
          </cell>
          <cell r="B2147" t="str">
            <v>EXTREMIDADE PVC PBA, BF, JE, DN 100/ DE 110 MM (NBR 10351)</v>
          </cell>
          <cell r="C2147" t="str">
            <v xml:space="preserve">UN    </v>
          </cell>
          <cell r="D2147">
            <v>152.11000000000001</v>
          </cell>
        </row>
        <row r="2148">
          <cell r="A2148">
            <v>3068</v>
          </cell>
          <cell r="B2148" t="str">
            <v>EXTREMIDADE PVC PBA, BF, JE, DN 50 / DE 60 MM (NBR 10351)</v>
          </cell>
          <cell r="C2148" t="str">
            <v xml:space="preserve">UN    </v>
          </cell>
          <cell r="D2148">
            <v>30.41</v>
          </cell>
        </row>
        <row r="2149">
          <cell r="A2149">
            <v>3074</v>
          </cell>
          <cell r="B2149" t="str">
            <v>EXTREMIDADE PVC PBA, BF, JE, DN 75/ DE 85 MM (NBR 10351)</v>
          </cell>
          <cell r="C2149" t="str">
            <v xml:space="preserve">UN    </v>
          </cell>
          <cell r="D2149">
            <v>96.03</v>
          </cell>
        </row>
        <row r="2150">
          <cell r="A2150">
            <v>3076</v>
          </cell>
          <cell r="B2150" t="str">
            <v>EXTREMIDADE PVC PBA, PF, JE, DN 100 / DE 110 MM (NBR 10351)</v>
          </cell>
          <cell r="C2150" t="str">
            <v xml:space="preserve">UN    </v>
          </cell>
          <cell r="D2150">
            <v>125.05</v>
          </cell>
        </row>
        <row r="2151">
          <cell r="A2151">
            <v>3072</v>
          </cell>
          <cell r="B2151" t="str">
            <v>EXTREMIDADE PVC PBA, PF, JE, DN 50/ DE 60 MM (NBR 10351)</v>
          </cell>
          <cell r="C2151" t="str">
            <v xml:space="preserve">UN    </v>
          </cell>
          <cell r="D2151">
            <v>31.5</v>
          </cell>
        </row>
        <row r="2152">
          <cell r="A2152">
            <v>3075</v>
          </cell>
          <cell r="B2152" t="str">
            <v>EXTREMIDADE PVC PBA, PF, JE, DN 75 / DE 85 MM (NBR 10351)</v>
          </cell>
          <cell r="C2152" t="str">
            <v xml:space="preserve">UN    </v>
          </cell>
          <cell r="D2152">
            <v>79.02</v>
          </cell>
        </row>
        <row r="2153">
          <cell r="A2153">
            <v>10780</v>
          </cell>
          <cell r="B2153" t="str">
            <v>EXTREMIDADE/TUBETE PARA HIDROMETRO PVC, COM ROSCA, CURTA, COM BUCHA LATAO, 1/2"</v>
          </cell>
          <cell r="C2153" t="str">
            <v xml:space="preserve">UN    </v>
          </cell>
          <cell r="D2153">
            <v>6.68</v>
          </cell>
        </row>
        <row r="2154">
          <cell r="A2154">
            <v>10781</v>
          </cell>
          <cell r="B2154" t="str">
            <v>EXTREMIDADE/TUBETE PARA HIDROMETRO PVC, COM ROSCA, CURTA, COM BUCHA LATAO, 3/4"</v>
          </cell>
          <cell r="C2154" t="str">
            <v xml:space="preserve">UN    </v>
          </cell>
          <cell r="D2154">
            <v>10.71</v>
          </cell>
        </row>
        <row r="2155">
          <cell r="A2155">
            <v>20106</v>
          </cell>
          <cell r="B2155" t="str">
            <v>EXTREMIDADE/TUBETE PARA HIDROMETRO PVC, COM ROSCA, CURTA, SEM BUCHA LATAO, 1/2"</v>
          </cell>
          <cell r="C2155" t="str">
            <v xml:space="preserve">UN    </v>
          </cell>
          <cell r="D2155">
            <v>3.53</v>
          </cell>
        </row>
        <row r="2156">
          <cell r="A2156">
            <v>20107</v>
          </cell>
          <cell r="B2156" t="str">
            <v>EXTREMIDADE/TUBETE PARA HIDROMETRO PVC, COM ROSCA, CURTA, SEM BUCHA LATAO, 3/4"</v>
          </cell>
          <cell r="C2156" t="str">
            <v xml:space="preserve">UN    </v>
          </cell>
          <cell r="D2156">
            <v>4.04</v>
          </cell>
        </row>
        <row r="2157">
          <cell r="A2157">
            <v>20108</v>
          </cell>
          <cell r="B2157" t="str">
            <v>EXTREMIDADE/TUBETE PARA HIDROMETRO PVC, COM ROSCA, LONGA, SEM BUCHA LATAO, 1/2"</v>
          </cell>
          <cell r="C2157" t="str">
            <v xml:space="preserve">UN    </v>
          </cell>
          <cell r="D2157">
            <v>5.34</v>
          </cell>
        </row>
        <row r="2158">
          <cell r="A2158">
            <v>20109</v>
          </cell>
          <cell r="B2158" t="str">
            <v>EXTREMIDADE/TUBETE PARA HIDROMETRO PVC, COM ROSCA, LONGA, SEM BUCHA LATAO, 3/4"</v>
          </cell>
          <cell r="C2158" t="str">
            <v xml:space="preserve">UN    </v>
          </cell>
          <cell r="D2158">
            <v>6.68</v>
          </cell>
        </row>
        <row r="2159">
          <cell r="A2159">
            <v>34795</v>
          </cell>
          <cell r="B2159" t="str">
            <v>FAIXA / FILETE / LISTELO EM CERAMICA, DECORADA, *8 X 30* CM (L X C)</v>
          </cell>
          <cell r="C2159" t="str">
            <v xml:space="preserve">M2    </v>
          </cell>
          <cell r="D2159">
            <v>143.62</v>
          </cell>
        </row>
        <row r="2160">
          <cell r="A2160">
            <v>34796</v>
          </cell>
          <cell r="B2160" t="str">
            <v>FAIXA / FILETE / LISTELO EM CERAMICA, LISO OU CORDAO, BRANCO, *2 X 30* CM (L X C)</v>
          </cell>
          <cell r="C2160" t="str">
            <v xml:space="preserve">M     </v>
          </cell>
          <cell r="D2160">
            <v>6.3</v>
          </cell>
        </row>
        <row r="2161">
          <cell r="A2161">
            <v>11474</v>
          </cell>
          <cell r="B2161" t="str">
            <v>FECHADURA AUXILIAR DE EMBUTIR PARA PORTA DE ARMARIO DE MADEIRA, CROMADA, CHAVE TIPO GORGES, CAIXA COM LINGUETA, CHAPA TESTA E CONTRA CHAPA</v>
          </cell>
          <cell r="C2161" t="str">
            <v xml:space="preserve">UN    </v>
          </cell>
          <cell r="D2161">
            <v>32.58</v>
          </cell>
        </row>
        <row r="2162">
          <cell r="A2162">
            <v>11470</v>
          </cell>
          <cell r="B2162" t="str">
            <v>FECHADURA AUXILIAR DE EMBUTIR PARA PORTA DE ARMARIO, CROMADA, CAIXA COM CILINDRO REDONDO, CHAPA TESTA E LINGUETA</v>
          </cell>
          <cell r="C2162" t="str">
            <v xml:space="preserve">UN    </v>
          </cell>
          <cell r="D2162">
            <v>21.34</v>
          </cell>
        </row>
        <row r="2163">
          <cell r="A2163">
            <v>11480</v>
          </cell>
          <cell r="B2163" t="str">
            <v>FECHADURA AUXILIAR SEGURANCA, DE EMBUTIR, REFORCADA, MAQUINA DE 40 A 55 MM, COM CILINDRO, CROMADA, PARA PORTA EXTERNA - COMPLETA</v>
          </cell>
          <cell r="C2163" t="str">
            <v xml:space="preserve">CJ    </v>
          </cell>
          <cell r="D2163">
            <v>53.29</v>
          </cell>
        </row>
        <row r="2164">
          <cell r="A2164">
            <v>38154</v>
          </cell>
          <cell r="B2164" t="str">
            <v>FECHADURA AUXILIAR TRAVA DE SEGURANCA SIMPLES, CROMADA, MAQUINA *40* MM, INCLUI CHAVE TETRA E ROSETA REDONDA - COMPLETA</v>
          </cell>
          <cell r="C2164" t="str">
            <v xml:space="preserve">CJ    </v>
          </cell>
          <cell r="D2164">
            <v>33.36</v>
          </cell>
        </row>
        <row r="2165">
          <cell r="A2165">
            <v>11482</v>
          </cell>
          <cell r="B2165" t="str">
            <v>FECHADURA BICO DE PAPAGAIO, MAQUINA *45* MM, CROMADA, COM CHAVE TIPO GORGES BIPARTIDA, PARA PORTA DE CORRER INTERNA - COMPLETA</v>
          </cell>
          <cell r="C2165" t="str">
            <v xml:space="preserve">CJ    </v>
          </cell>
          <cell r="D2165">
            <v>48.4</v>
          </cell>
        </row>
        <row r="2166">
          <cell r="A2166">
            <v>3084</v>
          </cell>
          <cell r="B2166" t="str">
            <v>FECHADURA BICO DE PAPAGAIO, MAQUINA *45* MM, CROMADA, COM CILINDRO, PARA PORTA DE CORRER EXTERNA - COMPLETA</v>
          </cell>
          <cell r="C2166" t="str">
            <v xml:space="preserve">CJ    </v>
          </cell>
          <cell r="D2166">
            <v>62.23</v>
          </cell>
        </row>
        <row r="2167">
          <cell r="A2167">
            <v>3103</v>
          </cell>
          <cell r="B2167" t="str">
            <v>FECHADURA C/ CILINDRO LATAO CROMADO P/ PORTA VIDRO TP AROUCA 2171-L OU EQUIV</v>
          </cell>
          <cell r="C2167" t="str">
            <v xml:space="preserve">UN    </v>
          </cell>
          <cell r="D2167">
            <v>55.62</v>
          </cell>
        </row>
        <row r="2168">
          <cell r="A2168">
            <v>11481</v>
          </cell>
          <cell r="B2168" t="str">
            <v>FECHADURA DE EMBUTIR PARA PORTA DE BANHEIRO, CHAVE TIPO TRANQUETA, MAQUINA 40 MM, SEM MACANETA, SEM ESPELHO (SOMENTE MAQUINA) - NIVEL SEGURANCA MEDIO</v>
          </cell>
          <cell r="C2168" t="str">
            <v xml:space="preserve">UN    </v>
          </cell>
          <cell r="D2168">
            <v>16.78</v>
          </cell>
        </row>
        <row r="2169">
          <cell r="A2169">
            <v>3097</v>
          </cell>
          <cell r="B2169" t="str">
            <v>FECHADURA DE EMBUTIR PARA PORTA DE BANHEIRO, TIPO TRANQUETA, MAQUINA 40 MM, MACANETAS ALAVANCA E ROSETAS REDONDAS EM METAL CROMADO - NIVEL SEGURANCA MEDIO - COMPLETA</v>
          </cell>
          <cell r="C2169" t="str">
            <v xml:space="preserve">CJ    </v>
          </cell>
          <cell r="D2169">
            <v>34.47</v>
          </cell>
        </row>
        <row r="2170">
          <cell r="A2170">
            <v>38153</v>
          </cell>
          <cell r="B2170" t="str">
            <v>FECHADURA DE EMBUTIR PARA PORTA DE BANHEIRO, TIPO TRANQUETA, MAQUINA 40 MM, MACANETAS ALAVANCA, ESPELHO EM METAL CROMADO - NIVEL SEGURANCA MEDIO - COMPLETA</v>
          </cell>
          <cell r="C2170" t="str">
            <v xml:space="preserve">CJ    </v>
          </cell>
          <cell r="D2170">
            <v>31.61</v>
          </cell>
        </row>
        <row r="2171">
          <cell r="A2171">
            <v>3099</v>
          </cell>
          <cell r="B2171" t="str">
            <v>FECHADURA DE EMBUTIR PARA PORTA DE BANHEIRO, TIPO TRANQUETA, MAQUINA 55 MM, MACANETAS ALAVANCA E ROSETAS REDONDAS EM METAL CROMADO - NIVEL SEGURANCA MEDIO - COMPLETA</v>
          </cell>
          <cell r="C2171" t="str">
            <v xml:space="preserve">CJ    </v>
          </cell>
          <cell r="D2171">
            <v>55.14</v>
          </cell>
        </row>
        <row r="2172">
          <cell r="A2172">
            <v>3080</v>
          </cell>
          <cell r="B2172" t="str">
            <v>FECHADURA DE EMBUTIR PARA PORTA EXTERNA / ENTRADA, MAQUINA 40 MM, COM CILINDRO, MACANETA ALAVANCA E ESPELHO EM METAL CROMADO - NIVEL SEGURANCA MEDIO - COMPLETA</v>
          </cell>
          <cell r="C2172" t="str">
            <v xml:space="preserve">CJ    </v>
          </cell>
          <cell r="D2172">
            <v>46.07</v>
          </cell>
        </row>
        <row r="2173">
          <cell r="A2173">
            <v>3081</v>
          </cell>
          <cell r="B2173" t="str">
            <v>FECHADURA DE EMBUTIR PARA PORTA EXTERNA / ENTRADA, MAQUINA 55 MM, COM CILINDRO, MACANETA ALAVANCA E ESPELHO EM METAL CROMADO - NIVEL SEGURANCA MEDIO - COMPLETA</v>
          </cell>
          <cell r="C2173" t="str">
            <v xml:space="preserve">CJ    </v>
          </cell>
          <cell r="D2173">
            <v>69.72</v>
          </cell>
        </row>
        <row r="2174">
          <cell r="A2174">
            <v>38151</v>
          </cell>
          <cell r="B2174" t="str">
            <v>FECHADURA DE EMBUTIR PARA PORTA EXTERNA, MAQUINA 40 MM, COM CILINDRO, MACANETA ALAVANCA E ROSETA REDONDA EM METAL CROMADO - NIVEL DE SEGURANCA MEDIO - COMPLETA</v>
          </cell>
          <cell r="C2174" t="str">
            <v xml:space="preserve">CJ    </v>
          </cell>
          <cell r="D2174">
            <v>43.65</v>
          </cell>
        </row>
        <row r="2175">
          <cell r="A2175">
            <v>11479</v>
          </cell>
          <cell r="B2175" t="str">
            <v>FECHADURA DE EMBUTIR PARA PORTA EXTERNA, MAQUINA 40 MM, SEM MACANETA, SEM ESPELHO (SOMENTE MAQUINA) - NIVEL DE SEGURANCA MEDIO</v>
          </cell>
          <cell r="C2175" t="str">
            <v xml:space="preserve">UN    </v>
          </cell>
          <cell r="D2175">
            <v>25.38</v>
          </cell>
        </row>
        <row r="2176">
          <cell r="A2176">
            <v>38152</v>
          </cell>
          <cell r="B2176" t="str">
            <v>FECHADURA DE EMBUTIR PARA PORTA EXTERNA, MAQUINA 55 MM, COM CILINDRO, MACANETA ALAVANCA E ROSETA REDONDA EM METAL CROMADO - NIVEL DE SEGURANCA MEDIO - COMPLETA</v>
          </cell>
          <cell r="C2176" t="str">
            <v xml:space="preserve">CJ    </v>
          </cell>
          <cell r="D2176">
            <v>63.17</v>
          </cell>
        </row>
        <row r="2177">
          <cell r="A2177">
            <v>11478</v>
          </cell>
          <cell r="B2177" t="str">
            <v>FECHADURA DE EMBUTIR PARA PORTA EXTERNA, MAQUINA 55 MM, SEM ESPELHO, SEM MACANETA (SOMENTE MAQUINA) - NIVEL DE SEGURANCA MEDIO</v>
          </cell>
          <cell r="C2177" t="str">
            <v xml:space="preserve">UN    </v>
          </cell>
          <cell r="D2177">
            <v>44.53</v>
          </cell>
        </row>
        <row r="2178">
          <cell r="A2178">
            <v>3090</v>
          </cell>
          <cell r="B2178" t="str">
            <v>FECHADURA DE EMBUTIR PARA PORTA INTERNA, TIPO GORGES (CHAVE GRANDE), MAQUINA 40 MM, MACANETA ALAVANCA E ESPELHO EM METAL CROMADO - NIVEL SEGURANCA MEDIO - COMPLETA</v>
          </cell>
          <cell r="C2178" t="str">
            <v xml:space="preserve">CJ    </v>
          </cell>
          <cell r="D2178">
            <v>37.25</v>
          </cell>
        </row>
        <row r="2179">
          <cell r="A2179">
            <v>3093</v>
          </cell>
          <cell r="B2179" t="str">
            <v>FECHADURA DE EMBUTIR PARA PORTA INTERNA, TIPO GORGES (CHAVE GRANDE), MAQUINA 55 MM, MACANETAS ALAVANCA E ROSETAS REDONDAS EM METAL CROMADO - NIVEL SEGURANCA MEDIO - COMPLETA</v>
          </cell>
          <cell r="C2179" t="str">
            <v xml:space="preserve">CJ    </v>
          </cell>
          <cell r="D2179">
            <v>61.9</v>
          </cell>
        </row>
        <row r="2180">
          <cell r="A2180">
            <v>11476</v>
          </cell>
          <cell r="B2180" t="str">
            <v>FECHADURA DE EMBUTIR PARA PORTA INTERNA, TIPO GORGES, MAQUINA 55 MM (SOMENTE MAQUINA, SEM ESPELHO E SEM MACANETA) - NIVEL DE SEGURANCA MEDIO</v>
          </cell>
          <cell r="C2180" t="str">
            <v xml:space="preserve">UN    </v>
          </cell>
          <cell r="D2180">
            <v>26.68</v>
          </cell>
        </row>
        <row r="2181">
          <cell r="A2181">
            <v>3082</v>
          </cell>
          <cell r="B2181" t="str">
            <v>FECHADURA DE SOBREPOR EM FERRO PINTADO, COM MACANETA ALAVANCA, CHAVE GRANDE - COMPLETA</v>
          </cell>
          <cell r="C2181" t="str">
            <v xml:space="preserve">CJ    </v>
          </cell>
          <cell r="D2181">
            <v>43.09</v>
          </cell>
        </row>
        <row r="2182">
          <cell r="A2182">
            <v>11484</v>
          </cell>
          <cell r="B2182" t="str">
            <v>FECHADURA DE SOBREPOR PARA PORTAO, CAIXA *100* MM, COM CILINDRO, CHAVE SIMPLES, TRINCO LATERAL, EM  LATAO OU ACO CROMADO OU POLIDO, COM OU SEM PINTURA - COMPLETA</v>
          </cell>
          <cell r="C2182" t="str">
            <v xml:space="preserve">UN    </v>
          </cell>
          <cell r="D2182">
            <v>30.74</v>
          </cell>
        </row>
        <row r="2183">
          <cell r="A2183">
            <v>38155</v>
          </cell>
          <cell r="B2183" t="str">
            <v>FECHADURA DE SOBREPOR PARA PORTAO, COM CHAVE TETRA, CAIXA *100* MM, TRINCO LATERAL, EM LATAO OU ACO CROMADO, PINTADO - COMPLETA</v>
          </cell>
          <cell r="C2183" t="str">
            <v xml:space="preserve">UN    </v>
          </cell>
          <cell r="D2183">
            <v>41.91</v>
          </cell>
        </row>
        <row r="2184">
          <cell r="A2184">
            <v>11468</v>
          </cell>
          <cell r="B2184" t="str">
            <v>FECHADURA DE SOBREPOR, CROMADA, COM CILINDRO REDONDO, PARA ARMARIO E GAVETA DE MADEIRA, COM PORTA DE APROXIMADAMENTE 20 MM</v>
          </cell>
          <cell r="C2184" t="str">
            <v xml:space="preserve">UN    </v>
          </cell>
          <cell r="D2184">
            <v>9.41</v>
          </cell>
        </row>
        <row r="2185">
          <cell r="A2185">
            <v>11469</v>
          </cell>
          <cell r="B2185" t="str">
            <v>FECHADURA TRADICIONAL DE EMBUTIR, CROMADA, COM CILINDRO, PARA GAVETAS E MOVEIS DE MADEIRA - COM ABINHAS LATERAIS CURVAS, CHAVES COM PROTECAO PLASTICA</v>
          </cell>
          <cell r="C2185" t="str">
            <v xml:space="preserve">UN    </v>
          </cell>
          <cell r="D2185">
            <v>11.23</v>
          </cell>
        </row>
        <row r="2186">
          <cell r="A2186">
            <v>11477</v>
          </cell>
          <cell r="B2186" t="str">
            <v>FECHADURA TUBULAR CROMADA, MACANETA DIAMETRO *30* MM, CILINDRO CENTRAL COM CHAVE EXTERNA E BOTAO INTERNO, MAQUINA *70* MM - COMPLETA</v>
          </cell>
          <cell r="C2186" t="str">
            <v xml:space="preserve">CJ    </v>
          </cell>
          <cell r="D2186">
            <v>51.05</v>
          </cell>
        </row>
        <row r="2187">
          <cell r="A2187">
            <v>40311</v>
          </cell>
          <cell r="B2187" t="str">
            <v>FECHADURA TUBULAR, ACABAMENTO CROMADO, DISTANCIA DE BROCA 90 MM, CILINDRO CENTRAL COM CHAVE EXTERNA E BOTAO INTERNO, MACANETA FORMATO TULIPA/TACA/BOLA - COMPLETA</v>
          </cell>
          <cell r="C2187" t="str">
            <v xml:space="preserve">CJ    </v>
          </cell>
          <cell r="D2187">
            <v>49.3</v>
          </cell>
        </row>
        <row r="2188">
          <cell r="A2188">
            <v>38165</v>
          </cell>
          <cell r="B2188" t="str">
            <v>FECHO / FECHADURA COM PUXADOR CONCHA, COM TRANCA TIPO TRAVA, PARA JANELA / PORTA DE CORRER (INCLUI TESTA, FECHADURA, PUXADOR) - COMPLETA</v>
          </cell>
          <cell r="C2188" t="str">
            <v xml:space="preserve">CJ    </v>
          </cell>
          <cell r="D2188">
            <v>54.73</v>
          </cell>
        </row>
        <row r="2189">
          <cell r="A2189">
            <v>3096</v>
          </cell>
          <cell r="B2189" t="str">
            <v>FECHO / FECHADURA CONCHA COM ALAVANCA / TRAVA, DE EMBUTIR, PARA PORTA OU JANELA DE CORRER EM LATAO OU ACO INOX - COMPLETO</v>
          </cell>
          <cell r="C2189" t="str">
            <v xml:space="preserve">CJ    </v>
          </cell>
          <cell r="D2189">
            <v>28.34</v>
          </cell>
        </row>
        <row r="2190">
          <cell r="A2190">
            <v>11456</v>
          </cell>
          <cell r="B2190" t="str">
            <v>FECHO / TRINCO / FERROLHO FIO REDONDO, DE SOBREPOR, 12", EM ACO GALVANIZADO / ZINCADO</v>
          </cell>
          <cell r="C2190" t="str">
            <v xml:space="preserve">UN    </v>
          </cell>
          <cell r="D2190">
            <v>12.12</v>
          </cell>
        </row>
        <row r="2191">
          <cell r="A2191">
            <v>3119</v>
          </cell>
          <cell r="B2191" t="str">
            <v>FECHO / TRINCO / FERROLHO FIO REDONDO, DE SOBREPOR, 2", EM ACO GALVANIZADO / ZINCADO</v>
          </cell>
          <cell r="C2191" t="str">
            <v xml:space="preserve">UN    </v>
          </cell>
          <cell r="D2191">
            <v>1.8</v>
          </cell>
        </row>
        <row r="2192">
          <cell r="A2192">
            <v>3122</v>
          </cell>
          <cell r="B2192" t="str">
            <v>FECHO / TRINCO / FERROLHO FIO REDONDO, DE SOBREPOR, 4", EM ACO GALVANIZADO / ZINCADO</v>
          </cell>
          <cell r="C2192" t="str">
            <v xml:space="preserve">UN    </v>
          </cell>
          <cell r="D2192">
            <v>2.5299999999999998</v>
          </cell>
        </row>
        <row r="2193">
          <cell r="A2193">
            <v>3121</v>
          </cell>
          <cell r="B2193" t="str">
            <v>FECHO / TRINCO / FERROLHO FIO REDONDO, DE SOBREPOR, 5", EM ACO GALVANIZADO / ZINCADO</v>
          </cell>
          <cell r="C2193" t="str">
            <v xml:space="preserve">UN    </v>
          </cell>
          <cell r="D2193">
            <v>3.93</v>
          </cell>
        </row>
        <row r="2194">
          <cell r="A2194">
            <v>3120</v>
          </cell>
          <cell r="B2194" t="str">
            <v>FECHO / TRINCO / FERROLHO FIO REDONDO, DE SOBREPOR, 6", EM ACO GALVANIZADO / ZINCADO</v>
          </cell>
          <cell r="C2194" t="str">
            <v xml:space="preserve">UN    </v>
          </cell>
          <cell r="D2194">
            <v>6.2</v>
          </cell>
        </row>
        <row r="2195">
          <cell r="A2195">
            <v>11455</v>
          </cell>
          <cell r="B2195" t="str">
            <v>FECHO / TRINCO / FERROLHO FIO REDONDO, DE SOBREPOR, 8", EM ACO GALVANIZADO / ZINCADO</v>
          </cell>
          <cell r="C2195" t="str">
            <v xml:space="preserve">UN    </v>
          </cell>
          <cell r="D2195">
            <v>8.69</v>
          </cell>
        </row>
        <row r="2196">
          <cell r="A2196">
            <v>3111</v>
          </cell>
          <cell r="B2196" t="str">
            <v>FECHO DE EMBUTIR, TIPO UNHA, COMANDO COM ALAVANCA, EM ACO CROMADO, 22 CM, PARA PORTAS E JANELAS - INCLUI PARAFUSOS</v>
          </cell>
          <cell r="C2196" t="str">
            <v xml:space="preserve">UN    </v>
          </cell>
          <cell r="D2196">
            <v>20.8</v>
          </cell>
        </row>
        <row r="2197">
          <cell r="A2197">
            <v>3108</v>
          </cell>
          <cell r="B2197" t="str">
            <v>FECHO DE EMBUTIR, TIPO UNHA, COMANDO COM ALAVANCA, EM LATAO CROMADO, 22 CM, PARA PORTAS E JANELAS - INCLUI PARAFUSOS</v>
          </cell>
          <cell r="C2197" t="str">
            <v xml:space="preserve">UN    </v>
          </cell>
          <cell r="D2197">
            <v>21.82</v>
          </cell>
        </row>
        <row r="2198">
          <cell r="A2198">
            <v>3105</v>
          </cell>
          <cell r="B2198" t="str">
            <v>FECHO DE EMBUTIR, TIPO UNHA, COMANDO COM ALAVANCA, EM LATAO CROMADO, 40 CM, PARA PORTAS E JANELAS - INCLUI PARAFUSOS</v>
          </cell>
          <cell r="C2198" t="str">
            <v xml:space="preserve">UN    </v>
          </cell>
          <cell r="D2198">
            <v>33.9</v>
          </cell>
        </row>
        <row r="2199">
          <cell r="A2199">
            <v>38178</v>
          </cell>
          <cell r="B2199" t="str">
            <v>FECHO DE EMBUTIR, TIPO UNHA, COMANDO DESLIZANTE, COM TRAVA, 120 MM, EM LATAO CROMADO</v>
          </cell>
          <cell r="C2199" t="str">
            <v xml:space="preserve">UN    </v>
          </cell>
          <cell r="D2199">
            <v>22.16</v>
          </cell>
        </row>
        <row r="2200">
          <cell r="A2200">
            <v>11458</v>
          </cell>
          <cell r="B2200" t="str">
            <v>FECHO DE SEGURANCA, TIPO BATOM, EM LATAO / ZAMAC, CROMADO, PARA PORTAS E JANELAS - INCLUI PARAFUSOS</v>
          </cell>
          <cell r="C2200" t="str">
            <v xml:space="preserve">UN    </v>
          </cell>
          <cell r="D2200">
            <v>19.41</v>
          </cell>
        </row>
        <row r="2201">
          <cell r="A2201">
            <v>42481</v>
          </cell>
          <cell r="B2201" t="str">
            <v>FELTRO EM LA DE ROCHA, 1 FACE REVESTIDA COM PAPEL ALUMINIZADO, EM ROLO, DENSIDADE = 32 KG/M3, E=*50* MM (COLETADO CAIXA)</v>
          </cell>
          <cell r="C2201" t="str">
            <v xml:space="preserve">M2    </v>
          </cell>
          <cell r="D2201">
            <v>21.13</v>
          </cell>
        </row>
        <row r="2202">
          <cell r="A2202">
            <v>11461</v>
          </cell>
          <cell r="B2202" t="str">
            <v>FERROLHO / FECHO CHATO, DE SOBREPOR, EM FERRO ZINCADO, REFORCADO, 5", COM PORTA CADEADO, PARA PORTAO, PORTA E JANELA - INCLUI PARAFUSOS</v>
          </cell>
          <cell r="C2202" t="str">
            <v xml:space="preserve">UN    </v>
          </cell>
          <cell r="D2202">
            <v>4.92</v>
          </cell>
        </row>
        <row r="2203">
          <cell r="A2203">
            <v>3106</v>
          </cell>
          <cell r="B2203" t="str">
            <v>FERROLHO / FECHO CHATO, DE SOBREPOR, EM FERRO ZINCADO, REFORCADO, 6", COM PORTA CADEADO, PARA PORTAO, PORTA E JANELA - INCLUI PARAFUSOS</v>
          </cell>
          <cell r="C2203" t="str">
            <v xml:space="preserve">UN    </v>
          </cell>
          <cell r="D2203">
            <v>3.74</v>
          </cell>
        </row>
        <row r="2204">
          <cell r="A2204">
            <v>3107</v>
          </cell>
          <cell r="B2204" t="str">
            <v>FERROLHO / FECHO CHATO, EM FERRO ZINCADO, LEVE, 3", COM PORTA CADEADO, PARA PORTAO, PORTA E JANELA - INCLUI PARAFUSOS</v>
          </cell>
          <cell r="C2204" t="str">
            <v xml:space="preserve">UN    </v>
          </cell>
          <cell r="D2204">
            <v>3.15</v>
          </cell>
        </row>
        <row r="2205">
          <cell r="A2205">
            <v>25951</v>
          </cell>
          <cell r="B2205" t="str">
            <v>FERTILIZANTE NPK - 10:10:10</v>
          </cell>
          <cell r="C2205" t="str">
            <v xml:space="preserve">KG    </v>
          </cell>
          <cell r="D2205">
            <v>1.81</v>
          </cell>
        </row>
        <row r="2206">
          <cell r="A2206">
            <v>3123</v>
          </cell>
          <cell r="B2206" t="str">
            <v>FERTILIZANTE NPK - 4: 14: 8</v>
          </cell>
          <cell r="C2206" t="str">
            <v xml:space="preserve">KG    </v>
          </cell>
          <cell r="D2206">
            <v>1.69</v>
          </cell>
        </row>
        <row r="2207">
          <cell r="A2207">
            <v>38125</v>
          </cell>
          <cell r="B2207" t="str">
            <v>FERTILIZANTE ORGANICO COMPOSTO, CLASSE A</v>
          </cell>
          <cell r="C2207" t="str">
            <v xml:space="preserve">KG    </v>
          </cell>
          <cell r="D2207">
            <v>0.85</v>
          </cell>
        </row>
        <row r="2208">
          <cell r="A2208">
            <v>39014</v>
          </cell>
          <cell r="B2208" t="str">
            <v>FIBRA DE ACO PARA REFORCO DO CONCRETO, SOLTA, TIPO A-I, FATOR DE FORMA *50* L / D, COMPRIMENTO DE *30* MM E RESISTENCIA A TRACAO DO ACO MAIOR 1000 MPA</v>
          </cell>
          <cell r="C2208" t="str">
            <v xml:space="preserve">KG    </v>
          </cell>
          <cell r="D2208">
            <v>13.5</v>
          </cell>
        </row>
        <row r="2209">
          <cell r="A2209">
            <v>11894</v>
          </cell>
          <cell r="B2209" t="str">
            <v>FILTRO ANAEROBIO CILINDRICO CONCRETO PRE MOLDADO 1,20 X 1,50 (DIAMETROXALTURA) PARA 4 A 5 CONTRIBUINTES (NBR 13969)</v>
          </cell>
          <cell r="C2209" t="str">
            <v xml:space="preserve">UN    </v>
          </cell>
          <cell r="D2209">
            <v>677.15</v>
          </cell>
        </row>
        <row r="2210">
          <cell r="A2210">
            <v>39365</v>
          </cell>
          <cell r="B2210" t="str">
            <v>FILTRO ANAEROBIO, EM POLIETILENO DE ALTA DENSIDADE (PEAD), CAPACIDADE *1100* LITROS (NBR 13969)</v>
          </cell>
          <cell r="C2210" t="str">
            <v xml:space="preserve">UN    </v>
          </cell>
          <cell r="D2210">
            <v>756.67</v>
          </cell>
        </row>
        <row r="2211">
          <cell r="A2211">
            <v>39366</v>
          </cell>
          <cell r="B2211" t="str">
            <v>FILTRO ANAEROBIO, EM POLIETILENO DE ALTA DENSIDADE (PEAD), CAPACIDADE *2800* LITROS (NBR 13969)</v>
          </cell>
          <cell r="C2211" t="str">
            <v xml:space="preserve">UN    </v>
          </cell>
          <cell r="D2211">
            <v>1937.39</v>
          </cell>
        </row>
        <row r="2212">
          <cell r="A2212">
            <v>39367</v>
          </cell>
          <cell r="B2212" t="str">
            <v>FILTRO ANAEROBIO, EM POLIETILENO DE ALTA DENSIDADE (PEAD), CAPACIDADE *5000* LITROS (NBR 13969)</v>
          </cell>
          <cell r="C2212" t="str">
            <v xml:space="preserve">UN    </v>
          </cell>
          <cell r="D2212">
            <v>2648.07</v>
          </cell>
        </row>
        <row r="2213">
          <cell r="A2213">
            <v>37394</v>
          </cell>
          <cell r="B2213" t="str">
            <v>FINCAPINO CURTO CALIBRE 22 VERMELHO, CARGA MEDIA (ACAO DIRETA)</v>
          </cell>
          <cell r="C2213" t="str">
            <v xml:space="preserve">CENTO </v>
          </cell>
          <cell r="D2213">
            <v>29.53</v>
          </cell>
        </row>
        <row r="2214">
          <cell r="A2214">
            <v>14146</v>
          </cell>
          <cell r="B2214" t="str">
            <v>FINCAPINO LONGO CALIBRE 22, CARGA FORTE (ACAO DIRETA)</v>
          </cell>
          <cell r="C2214" t="str">
            <v xml:space="preserve">CENTO </v>
          </cell>
          <cell r="D2214">
            <v>47.5</v>
          </cell>
        </row>
        <row r="2215">
          <cell r="A2215">
            <v>38134</v>
          </cell>
          <cell r="B2215" t="str">
            <v>FIO COBRE NU DE 150 A 500 MM2, PARA TENSOES DE ATE 600 V</v>
          </cell>
          <cell r="C2215" t="str">
            <v xml:space="preserve">KG    </v>
          </cell>
          <cell r="D2215">
            <v>54.85</v>
          </cell>
        </row>
        <row r="2216">
          <cell r="A2216">
            <v>38132</v>
          </cell>
          <cell r="B2216" t="str">
            <v>FIO COBRE NU DE 16 A 35 MM2, PARA TENSOES DE ATE 600 V</v>
          </cell>
          <cell r="C2216" t="str">
            <v xml:space="preserve">KG    </v>
          </cell>
          <cell r="D2216">
            <v>55.94</v>
          </cell>
        </row>
        <row r="2217">
          <cell r="A2217">
            <v>38133</v>
          </cell>
          <cell r="B2217" t="str">
            <v>FIO COBRE NU DE 50 A 120 MM2, PARA TENSOES DE ATE 600 V</v>
          </cell>
          <cell r="C2217" t="str">
            <v xml:space="preserve">KG    </v>
          </cell>
          <cell r="D2217">
            <v>54.11</v>
          </cell>
        </row>
        <row r="2218">
          <cell r="A2218">
            <v>938</v>
          </cell>
          <cell r="B2218" t="str">
            <v>FIO DE COBRE, SOLIDO, CLASSE 1, ISOLACAO EM PVC/A, ANTICHAMA BWF-B, 450/750V, SECAO NOMINAL 1,5 MM2</v>
          </cell>
          <cell r="C2218" t="str">
            <v xml:space="preserve">M     </v>
          </cell>
          <cell r="D2218">
            <v>0.84</v>
          </cell>
        </row>
        <row r="2219">
          <cell r="A2219">
            <v>937</v>
          </cell>
          <cell r="B2219" t="str">
            <v>FIO DE COBRE, SOLIDO, CLASSE 1, ISOLACAO EM PVC/A, ANTICHAMA BWF-B, 450/750V, SECAO NOMINAL 10 MM2</v>
          </cell>
          <cell r="C2219" t="str">
            <v xml:space="preserve">M     </v>
          </cell>
          <cell r="D2219">
            <v>5.19</v>
          </cell>
        </row>
        <row r="2220">
          <cell r="A2220">
            <v>939</v>
          </cell>
          <cell r="B2220" t="str">
            <v>FIO DE COBRE, SOLIDO, CLASSE 1, ISOLACAO EM PVC/A, ANTICHAMA BWF-B, 450/750V, SECAO NOMINAL 2,5 MM2</v>
          </cell>
          <cell r="C2220" t="str">
            <v xml:space="preserve">M     </v>
          </cell>
          <cell r="D2220">
            <v>1.34</v>
          </cell>
        </row>
        <row r="2221">
          <cell r="A2221">
            <v>944</v>
          </cell>
          <cell r="B2221" t="str">
            <v>FIO DE COBRE, SOLIDO, CLASSE 1, ISOLACAO EM PVC/A, ANTICHAMA BWF-B, 450/750V, SECAO NOMINAL 4 MM2</v>
          </cell>
          <cell r="C2221" t="str">
            <v xml:space="preserve">M     </v>
          </cell>
          <cell r="D2221">
            <v>2.29</v>
          </cell>
        </row>
        <row r="2222">
          <cell r="A2222">
            <v>940</v>
          </cell>
          <cell r="B2222" t="str">
            <v>FIO DE COBRE, SOLIDO, CLASSE 1, ISOLACAO EM PVC/A, ANTICHAMA BWF-B, 450/750V, SECAO NOMINAL 6 MM2</v>
          </cell>
          <cell r="C2222" t="str">
            <v xml:space="preserve">M     </v>
          </cell>
          <cell r="D2222">
            <v>3.17</v>
          </cell>
        </row>
        <row r="2223">
          <cell r="A2223">
            <v>936</v>
          </cell>
          <cell r="B2223" t="str">
            <v>FIO TELEFONICO EXTERNO (FE) EM ACO COBREADO, ISOLACAO EM PEAD OU PVC ANTI-CHAMA, 2 CONDUTORES</v>
          </cell>
          <cell r="C2223" t="str">
            <v xml:space="preserve">M     </v>
          </cell>
          <cell r="D2223">
            <v>1.56</v>
          </cell>
        </row>
        <row r="2224">
          <cell r="A2224">
            <v>935</v>
          </cell>
          <cell r="B2224" t="str">
            <v>FIO TELEFONICO INTERNO (FI) EM COBRE ESTANHADO, ISOLACAO EM PVC ANTICHAMA, 2 CONDUTORES DE 0,6 MM (NBR 9115:2005)</v>
          </cell>
          <cell r="C2224" t="str">
            <v xml:space="preserve">M     </v>
          </cell>
          <cell r="D2224">
            <v>1.19</v>
          </cell>
        </row>
        <row r="2225">
          <cell r="A2225">
            <v>406</v>
          </cell>
          <cell r="B2225" t="str">
            <v>FITA ACO INOX PARA CINTAR POSTE, L = 19 MM, E = 0,5 MM (ROLO DE 30M)</v>
          </cell>
          <cell r="C2225" t="str">
            <v xml:space="preserve">UN    </v>
          </cell>
          <cell r="D2225">
            <v>55.49</v>
          </cell>
        </row>
        <row r="2226">
          <cell r="A2226">
            <v>42529</v>
          </cell>
          <cell r="B2226" t="str">
            <v>FITA ADESIVA ALUMINIZADA, PARA INSTALACAO DE MANTAS DE SUBCOBERTURA,  L = *5* CM</v>
          </cell>
          <cell r="C2226" t="str">
            <v xml:space="preserve">M     </v>
          </cell>
          <cell r="D2226">
            <v>0.86</v>
          </cell>
        </row>
        <row r="2227">
          <cell r="A2227">
            <v>39634</v>
          </cell>
          <cell r="B2227" t="str">
            <v>FITA ADESIVA ANTICORROSIVA DE PVC FLEXIVEL, COR PRETA, PARA PROTECAO TUBULACAO, 50 MM X 30 M (L X C), E= *0,25* MM</v>
          </cell>
          <cell r="C2227" t="str">
            <v xml:space="preserve">M     </v>
          </cell>
          <cell r="D2227">
            <v>6.8</v>
          </cell>
        </row>
        <row r="2228">
          <cell r="A2228">
            <v>39701</v>
          </cell>
          <cell r="B2228" t="str">
            <v>FITA ADESIVA ASFALTICA ALUMINIZADA MULTIUSO, L = 10 CM, ROLO DE 10 M</v>
          </cell>
          <cell r="C2228" t="str">
            <v xml:space="preserve">UN    </v>
          </cell>
          <cell r="D2228">
            <v>65.180000000000007</v>
          </cell>
        </row>
        <row r="2229">
          <cell r="A2229">
            <v>12815</v>
          </cell>
          <cell r="B2229" t="str">
            <v>FITA CREPE ROLO DE 25 MM X 50 M</v>
          </cell>
          <cell r="C2229" t="str">
            <v xml:space="preserve">UN    </v>
          </cell>
          <cell r="D2229">
            <v>7.47</v>
          </cell>
        </row>
        <row r="2230">
          <cell r="A2230">
            <v>407</v>
          </cell>
          <cell r="B2230" t="str">
            <v>FITA DE ALUMINIO PARA PROTECAO DO CONDUTOR LARGURA 10 MM</v>
          </cell>
          <cell r="C2230" t="str">
            <v xml:space="preserve">KG    </v>
          </cell>
          <cell r="D2230">
            <v>28.4</v>
          </cell>
        </row>
        <row r="2231">
          <cell r="A2231">
            <v>39431</v>
          </cell>
          <cell r="B2231" t="str">
            <v>FITA DE PAPEL MICROPERFURADO, 50 X 150 MM, PARA TRATAMENTO DE JUNTAS DE CHAPA DE GESSO PARA DRYWALL</v>
          </cell>
          <cell r="C2231" t="str">
            <v xml:space="preserve">M     </v>
          </cell>
          <cell r="D2231">
            <v>0.23</v>
          </cell>
        </row>
        <row r="2232">
          <cell r="A2232">
            <v>39432</v>
          </cell>
          <cell r="B2232" t="str">
            <v>FITA DE PAPEL REFORCADA COM LAMINA DE METAL PARA REFORCO DE CANTOS DE CHAPA DE GESSO PARA DRYWALL</v>
          </cell>
          <cell r="C2232" t="str">
            <v xml:space="preserve">M     </v>
          </cell>
          <cell r="D2232">
            <v>3.03</v>
          </cell>
        </row>
        <row r="2233">
          <cell r="A2233">
            <v>20111</v>
          </cell>
          <cell r="B2233" t="str">
            <v>FITA ISOLANTE ADESIVA ANTICHAMA, USO ATE 750 V, EM ROLO DE 19 MM X 20 M</v>
          </cell>
          <cell r="C2233" t="str">
            <v xml:space="preserve">UN    </v>
          </cell>
          <cell r="D2233">
            <v>10</v>
          </cell>
        </row>
        <row r="2234">
          <cell r="A2234">
            <v>21127</v>
          </cell>
          <cell r="B2234" t="str">
            <v>FITA ISOLANTE ADESIVA ANTICHAMA, USO ATE 750 V, EM ROLO DE 19 MM X 5 M</v>
          </cell>
          <cell r="C2234" t="str">
            <v xml:space="preserve">UN    </v>
          </cell>
          <cell r="D2234">
            <v>3.78</v>
          </cell>
        </row>
        <row r="2235">
          <cell r="A2235">
            <v>404</v>
          </cell>
          <cell r="B2235" t="str">
            <v>FITA ISOLANTE DE BORRACHA AUTOFUSAO, USO ATE 69 KV (ALTA TENSAO)</v>
          </cell>
          <cell r="C2235" t="str">
            <v xml:space="preserve">M     </v>
          </cell>
          <cell r="D2235">
            <v>1.36</v>
          </cell>
        </row>
        <row r="2236">
          <cell r="A2236">
            <v>14151</v>
          </cell>
          <cell r="B2236" t="str">
            <v>FITA METALICA GRAVADA, L = 17 MM, ROLO DE 25 M, CARGA RECOMENDADA = *120* KGF</v>
          </cell>
          <cell r="C2236" t="str">
            <v xml:space="preserve">UN    </v>
          </cell>
          <cell r="D2236">
            <v>34.14</v>
          </cell>
        </row>
        <row r="2237">
          <cell r="A2237">
            <v>14153</v>
          </cell>
          <cell r="B2237" t="str">
            <v>FITA METALICA PERFURADA, L = *18* MM, ROLO DE 30 M, CARGA RECOMENDADA = *30* KGF</v>
          </cell>
          <cell r="C2237" t="str">
            <v xml:space="preserve">UN    </v>
          </cell>
          <cell r="D2237">
            <v>38.590000000000003</v>
          </cell>
        </row>
        <row r="2238">
          <cell r="A2238">
            <v>14152</v>
          </cell>
          <cell r="B2238" t="str">
            <v>FITA METALICA PERFURADA, L = 17 MM, ROLO DE 30 M, CARGA RECOMENDADA = *19* KGF</v>
          </cell>
          <cell r="C2238" t="str">
            <v xml:space="preserve">UN    </v>
          </cell>
          <cell r="D2238">
            <v>29.62</v>
          </cell>
        </row>
        <row r="2239">
          <cell r="A2239">
            <v>14154</v>
          </cell>
          <cell r="B2239" t="str">
            <v>FITA METALICA PERFURADA, L = 25 MM, ROLO DE 30 M, CARGA RECOMENDADA = *222,5* KGF</v>
          </cell>
          <cell r="C2239" t="str">
            <v xml:space="preserve">UN    </v>
          </cell>
          <cell r="D2239">
            <v>103.69</v>
          </cell>
        </row>
        <row r="2240">
          <cell r="A2240">
            <v>42015</v>
          </cell>
          <cell r="B2240" t="str">
            <v>FITA PLASTICA ZEBRADA PARA DEMARCACAO DE AREAS, LARGURA = 7 CM, SEM ADESIVO (COLETADO CAIXA)</v>
          </cell>
          <cell r="C2240" t="str">
            <v xml:space="preserve">M     </v>
          </cell>
          <cell r="D2240">
            <v>0.09</v>
          </cell>
        </row>
        <row r="2241">
          <cell r="A2241">
            <v>3146</v>
          </cell>
          <cell r="B2241" t="str">
            <v>FITA VEDA ROSCA EM ROLOS DE 18 MM X 10 M (L X C)</v>
          </cell>
          <cell r="C2241" t="str">
            <v xml:space="preserve">UN    </v>
          </cell>
          <cell r="D2241">
            <v>3.49</v>
          </cell>
        </row>
        <row r="2242">
          <cell r="A2242">
            <v>3143</v>
          </cell>
          <cell r="B2242" t="str">
            <v>FITA VEDA ROSCA EM ROLOS DE 18 MM X 25 M (L X C)</v>
          </cell>
          <cell r="C2242" t="str">
            <v xml:space="preserve">UN    </v>
          </cell>
          <cell r="D2242">
            <v>7.94</v>
          </cell>
        </row>
        <row r="2243">
          <cell r="A2243">
            <v>3148</v>
          </cell>
          <cell r="B2243" t="str">
            <v>FITA VEDA ROSCA EM ROLOS DE 18 MM X 50 M (L X C)</v>
          </cell>
          <cell r="C2243" t="str">
            <v xml:space="preserve">UN    </v>
          </cell>
          <cell r="D2243">
            <v>12.87</v>
          </cell>
        </row>
        <row r="2244">
          <cell r="A2244">
            <v>4310</v>
          </cell>
          <cell r="B2244" t="str">
            <v>FIXADOR DE ABA AUTOTRAVANTE PARA TELHA DE FIBROCIMENTO, TIPO CANALETE 90 OU KALHETAO</v>
          </cell>
          <cell r="C2244" t="str">
            <v xml:space="preserve">UN    </v>
          </cell>
          <cell r="D2244">
            <v>1.8</v>
          </cell>
        </row>
        <row r="2245">
          <cell r="A2245">
            <v>4311</v>
          </cell>
          <cell r="B2245" t="str">
            <v>FIXADOR DE ABA SIMPLES PARA TELHA DE FIBROCIMENTO, TIPO CANALETA 49 OU KALHETA</v>
          </cell>
          <cell r="C2245" t="str">
            <v xml:space="preserve">UN    </v>
          </cell>
          <cell r="D2245">
            <v>1.26</v>
          </cell>
        </row>
        <row r="2246">
          <cell r="A2246">
            <v>4312</v>
          </cell>
          <cell r="B2246" t="str">
            <v>FIXADOR DE ABA SIMPLES PARA TELHA DE FIBROCIMENTO, TIPO CANALETA 90 OU KALHETAO</v>
          </cell>
          <cell r="C2246" t="str">
            <v xml:space="preserve">UN    </v>
          </cell>
          <cell r="D2246">
            <v>1.77</v>
          </cell>
        </row>
        <row r="2247">
          <cell r="A2247">
            <v>11162</v>
          </cell>
          <cell r="B2247" t="str">
            <v>FIXADOR DE CAL (SACHE 150 ML)</v>
          </cell>
          <cell r="C2247" t="str">
            <v xml:space="preserve">UN    </v>
          </cell>
          <cell r="D2247">
            <v>1.25</v>
          </cell>
        </row>
        <row r="2248">
          <cell r="A2248">
            <v>13261</v>
          </cell>
          <cell r="B2248" t="str">
            <v>FLANELA *30 X 40* CM</v>
          </cell>
          <cell r="C2248" t="str">
            <v xml:space="preserve">UN    </v>
          </cell>
          <cell r="D2248">
            <v>2.76</v>
          </cell>
        </row>
        <row r="2249">
          <cell r="A2249">
            <v>3255</v>
          </cell>
          <cell r="B2249" t="str">
            <v>FLANGE PVC, ROSCAVEL SEXTAVADO SEM FUROS 3/4"</v>
          </cell>
          <cell r="C2249" t="str">
            <v xml:space="preserve">UN    </v>
          </cell>
          <cell r="D2249">
            <v>4.75</v>
          </cell>
        </row>
        <row r="2250">
          <cell r="A2250">
            <v>3254</v>
          </cell>
          <cell r="B2250" t="str">
            <v>FLANGE PVC, ROSCAVEL, SEXTAVADO, SEM FUROS 3"</v>
          </cell>
          <cell r="C2250" t="str">
            <v xml:space="preserve">UN    </v>
          </cell>
          <cell r="D2250">
            <v>77.14</v>
          </cell>
        </row>
        <row r="2251">
          <cell r="A2251">
            <v>3259</v>
          </cell>
          <cell r="B2251" t="str">
            <v>FLANGE PVC, ROSCAVEL, SEXTAVADO, SEM FUROS, 1 1/2"</v>
          </cell>
          <cell r="C2251" t="str">
            <v xml:space="preserve">UN    </v>
          </cell>
          <cell r="D2251">
            <v>9.27</v>
          </cell>
        </row>
        <row r="2252">
          <cell r="A2252">
            <v>3258</v>
          </cell>
          <cell r="B2252" t="str">
            <v>FLANGE PVC, ROSCAVEL, SEXTAVADO, SEM FUROS, 1 1/4"</v>
          </cell>
          <cell r="C2252" t="str">
            <v xml:space="preserve">UN    </v>
          </cell>
          <cell r="D2252">
            <v>5.6</v>
          </cell>
        </row>
        <row r="2253">
          <cell r="A2253">
            <v>3251</v>
          </cell>
          <cell r="B2253" t="str">
            <v>FLANGE PVC, ROSCAVEL, SEXTAVADO, SEM FUROS, 1/2"</v>
          </cell>
          <cell r="C2253" t="str">
            <v xml:space="preserve">UN    </v>
          </cell>
          <cell r="D2253">
            <v>3.3</v>
          </cell>
        </row>
        <row r="2254">
          <cell r="A2254">
            <v>3256</v>
          </cell>
          <cell r="B2254" t="str">
            <v>FLANGE PVC, ROSCAVEL, SEXTAVADO, SEM FUROS, 1"</v>
          </cell>
          <cell r="C2254" t="str">
            <v xml:space="preserve">UN    </v>
          </cell>
          <cell r="D2254">
            <v>6.25</v>
          </cell>
        </row>
        <row r="2255">
          <cell r="A2255">
            <v>3261</v>
          </cell>
          <cell r="B2255" t="str">
            <v>FLANGE PVC, ROSCAVEL, SEXTAVADO, SEM FUROS, 2 1/2"</v>
          </cell>
          <cell r="C2255" t="str">
            <v xml:space="preserve">UN    </v>
          </cell>
          <cell r="D2255">
            <v>68.22</v>
          </cell>
        </row>
        <row r="2256">
          <cell r="A2256">
            <v>3260</v>
          </cell>
          <cell r="B2256" t="str">
            <v>FLANGE PVC, ROSCAVEL, SEXTAVADO, SEM FUROS, 2"</v>
          </cell>
          <cell r="C2256" t="str">
            <v xml:space="preserve">UN    </v>
          </cell>
          <cell r="D2256">
            <v>11.72</v>
          </cell>
        </row>
        <row r="2257">
          <cell r="A2257">
            <v>3272</v>
          </cell>
          <cell r="B2257" t="str">
            <v>FLANGE SEXTAVADO DE FERRO GALVANIZADO, COM ROSCA BSP, DE 1 1/2"</v>
          </cell>
          <cell r="C2257" t="str">
            <v xml:space="preserve">UN    </v>
          </cell>
          <cell r="D2257">
            <v>23.62</v>
          </cell>
        </row>
        <row r="2258">
          <cell r="A2258">
            <v>3265</v>
          </cell>
          <cell r="B2258" t="str">
            <v>FLANGE SEXTAVADO DE FERRO GALVANIZADO, COM ROSCA BSP, DE 1 1/4"</v>
          </cell>
          <cell r="C2258" t="str">
            <v xml:space="preserve">UN    </v>
          </cell>
          <cell r="D2258">
            <v>18.760000000000002</v>
          </cell>
        </row>
        <row r="2259">
          <cell r="A2259">
            <v>3262</v>
          </cell>
          <cell r="B2259" t="str">
            <v>FLANGE SEXTAVADO DE FERRO GALVANIZADO, COM ROSCA BSP, DE 1/2"</v>
          </cell>
          <cell r="C2259" t="str">
            <v xml:space="preserve">UN    </v>
          </cell>
          <cell r="D2259">
            <v>8.2100000000000009</v>
          </cell>
        </row>
        <row r="2260">
          <cell r="A2260">
            <v>3264</v>
          </cell>
          <cell r="B2260" t="str">
            <v>FLANGE SEXTAVADO DE FERRO GALVANIZADO, COM ROSCA BSP, DE 1"</v>
          </cell>
          <cell r="C2260" t="str">
            <v xml:space="preserve">UN    </v>
          </cell>
          <cell r="D2260">
            <v>13.49</v>
          </cell>
        </row>
        <row r="2261">
          <cell r="A2261">
            <v>3267</v>
          </cell>
          <cell r="B2261" t="str">
            <v>FLANGE SEXTAVADO DE FERRO GALVANIZADO, COM ROSCA BSP, DE 2 1/2"</v>
          </cell>
          <cell r="C2261" t="str">
            <v xml:space="preserve">UN    </v>
          </cell>
          <cell r="D2261">
            <v>44.07</v>
          </cell>
        </row>
        <row r="2262">
          <cell r="A2262">
            <v>3266</v>
          </cell>
          <cell r="B2262" t="str">
            <v>FLANGE SEXTAVADO DE FERRO GALVANIZADO, COM ROSCA BSP, DE 2"</v>
          </cell>
          <cell r="C2262" t="str">
            <v xml:space="preserve">UN    </v>
          </cell>
          <cell r="D2262">
            <v>28.04</v>
          </cell>
        </row>
        <row r="2263">
          <cell r="A2263">
            <v>3263</v>
          </cell>
          <cell r="B2263" t="str">
            <v>FLANGE SEXTAVADO DE FERRO GALVANIZADO, COM ROSCA BSP, DE 3/4"</v>
          </cell>
          <cell r="C2263" t="str">
            <v xml:space="preserve">UN    </v>
          </cell>
          <cell r="D2263">
            <v>11.22</v>
          </cell>
        </row>
        <row r="2264">
          <cell r="A2264">
            <v>3268</v>
          </cell>
          <cell r="B2264" t="str">
            <v>FLANGE SEXTAVADO DE FERRO GALVANIZADO, COM ROSCA BSP, DE 3"</v>
          </cell>
          <cell r="C2264" t="str">
            <v xml:space="preserve">UN    </v>
          </cell>
          <cell r="D2264">
            <v>59.59</v>
          </cell>
        </row>
        <row r="2265">
          <cell r="A2265">
            <v>3271</v>
          </cell>
          <cell r="B2265" t="str">
            <v>FLANGE SEXTAVADO DE FERRO GALVANIZADO, COM ROSCA BSP, DE 4"</v>
          </cell>
          <cell r="C2265" t="str">
            <v xml:space="preserve">UN    </v>
          </cell>
          <cell r="D2265">
            <v>88.09</v>
          </cell>
        </row>
        <row r="2266">
          <cell r="A2266">
            <v>3270</v>
          </cell>
          <cell r="B2266" t="str">
            <v>FLANGE SEXTAVADO DE FERRO GALVANIZADO, COM ROSCA BSP, DE 6"</v>
          </cell>
          <cell r="C2266" t="str">
            <v xml:space="preserve">UN    </v>
          </cell>
          <cell r="D2266">
            <v>148</v>
          </cell>
        </row>
        <row r="2267">
          <cell r="A2267">
            <v>3275</v>
          </cell>
          <cell r="B2267" t="str">
            <v>FORRO COMPOSTO POR PAINEIS DE LA DE VIDRO, REVESTIDOS EM PVC MICROPERFURADO, DE *1250 X 625* MM, ESPESSURA 15 MM (COM COLOCACAO)</v>
          </cell>
          <cell r="C2267" t="str">
            <v xml:space="preserve">M2    </v>
          </cell>
          <cell r="D2267">
            <v>75.489999999999995</v>
          </cell>
        </row>
        <row r="2268">
          <cell r="A2268">
            <v>39512</v>
          </cell>
          <cell r="B2268" t="str">
            <v>FORRO DE FIBRA MINERAL EM PLACAS DE 1250 X 625 MM, E = 15 MM, BORDA RETA, COM PINTURA ANTIMOFO, APOIADO EM PERFIL DE ACO GALVANIZADO COM 24 MM DE BASE - INSTALADO</v>
          </cell>
          <cell r="C2268" t="str">
            <v xml:space="preserve">M2    </v>
          </cell>
          <cell r="D2268">
            <v>70.17</v>
          </cell>
        </row>
        <row r="2269">
          <cell r="A2269">
            <v>39511</v>
          </cell>
          <cell r="B2269" t="str">
            <v>FORRO DE FIBRA MINERAL EM PLACAS DE 625 X 625 MM, E = 15 MM, BORDA RETA, COM PINTURA ANTIMOFO, APOIADO EM PERFIL DE ACO GALVANIZADO COM 24 MM DE BASE - INSTALADO</v>
          </cell>
          <cell r="C2269" t="str">
            <v xml:space="preserve">M2    </v>
          </cell>
          <cell r="D2269">
            <v>76.540000000000006</v>
          </cell>
        </row>
        <row r="2270">
          <cell r="A2270">
            <v>39513</v>
          </cell>
          <cell r="B2270" t="str">
            <v>FORRO DE FIBRA MINERAL EM PLACAS DE 625 X 625 MM, E = 15/16 MM, BORDA REBAIXADA, COM PINTURA ANTIMOFO, APOIADO EM PERFIL DE ACO GALVANIZADO COM 24 MM DE BASE - INSTALADO</v>
          </cell>
          <cell r="C2270" t="str">
            <v xml:space="preserve">M2    </v>
          </cell>
          <cell r="D2270">
            <v>82.09</v>
          </cell>
        </row>
        <row r="2271">
          <cell r="A2271">
            <v>3286</v>
          </cell>
          <cell r="B2271" t="str">
            <v>FORRO DE MADEIRA CEDRINHO OU EQUIVALENTE DA REGIAO, ENCAIXE MACHO/FEMEA COM FRISO, *10 X 1* CM (SEM COLOCACAO)</v>
          </cell>
          <cell r="C2271" t="str">
            <v xml:space="preserve">M2    </v>
          </cell>
          <cell r="D2271">
            <v>42.35</v>
          </cell>
        </row>
        <row r="2272">
          <cell r="A2272">
            <v>3287</v>
          </cell>
          <cell r="B2272" t="str">
            <v>FORRO DE MADEIRA CUMARU/IPE CHAMPANHE OU EQUIVALENTE DA REGIAO, ENCAIXE MACHO/FEMEA COM FRISO, *10 X 1* CM (SEM COLOCACAO)</v>
          </cell>
          <cell r="C2272" t="str">
            <v xml:space="preserve">M2    </v>
          </cell>
          <cell r="D2272">
            <v>64</v>
          </cell>
        </row>
        <row r="2273">
          <cell r="A2273">
            <v>3283</v>
          </cell>
          <cell r="B2273" t="str">
            <v>FORRO DE MADEIRA PINUS OU EQUIVALENTE DA REGIAO, ENCAIXE MACHO/FEMEA COM FRISO, *10 X 1* CM (SEM COLOCACAO)</v>
          </cell>
          <cell r="C2273" t="str">
            <v xml:space="preserve">M2    </v>
          </cell>
          <cell r="D2273">
            <v>13.44</v>
          </cell>
        </row>
        <row r="2274">
          <cell r="A2274">
            <v>11587</v>
          </cell>
          <cell r="B2274" t="str">
            <v>FORRO DE PVC LISO, BRANCO, REGUA DE 10 CM, ESPESSURA DE 8 MM A 10 MM (COM COLOCACAO / SEM ESTRUTURA METALICA)</v>
          </cell>
          <cell r="C2274" t="str">
            <v xml:space="preserve">M2    </v>
          </cell>
          <cell r="D2274">
            <v>51.76</v>
          </cell>
        </row>
        <row r="2275">
          <cell r="A2275">
            <v>36225</v>
          </cell>
          <cell r="B2275" t="str">
            <v>FORRO DE PVC LISO, BRANCO, REGUA DE 20 CM, ESPESSURA DE 8 MM A 10 MM, COMPRIMENTO 6 M (SEM COLOCACAO)</v>
          </cell>
          <cell r="C2275" t="str">
            <v xml:space="preserve">M2    </v>
          </cell>
          <cell r="D2275">
            <v>21.03</v>
          </cell>
        </row>
        <row r="2276">
          <cell r="A2276">
            <v>36230</v>
          </cell>
          <cell r="B2276" t="str">
            <v>FORRO DE PVC, FRISADO, BRANCO, REGUA DE 10 CM, ESPESSURA DE 8 MM A 10 MM E COMPRIMENTO 6 M (SEM COLOCACAO)</v>
          </cell>
          <cell r="C2276" t="str">
            <v xml:space="preserve">M2    </v>
          </cell>
          <cell r="D2276">
            <v>15.45</v>
          </cell>
        </row>
        <row r="2277">
          <cell r="A2277">
            <v>36238</v>
          </cell>
          <cell r="B2277" t="str">
            <v>FORRO DE PVC, FRISADO, BRANCO, REGUA DE 20 CM, ESPESSURA DE 8 MM A 10 MM E COMPRIMENTO 6 M (SEM COLOCACAO)</v>
          </cell>
          <cell r="C2277" t="str">
            <v xml:space="preserve">M2    </v>
          </cell>
          <cell r="D2277">
            <v>15.09</v>
          </cell>
        </row>
        <row r="2278">
          <cell r="A2278">
            <v>11887</v>
          </cell>
          <cell r="B2278" t="str">
            <v>FOSSA SEPTICA CILINDRICA TIPO "IMHOFF", COM TAMPA, PARA 50 CONTRIBUINTES</v>
          </cell>
          <cell r="C2278" t="str">
            <v xml:space="preserve">UN    </v>
          </cell>
          <cell r="D2278">
            <v>3189.9</v>
          </cell>
        </row>
        <row r="2279">
          <cell r="A2279">
            <v>11883</v>
          </cell>
          <cell r="B2279" t="str">
            <v>FOSSA SEPTICA CILINDRICA, TIPO "IMHOFF", COM TAMPA, PARA 100 CONTRIBUINTES</v>
          </cell>
          <cell r="C2279" t="str">
            <v xml:space="preserve">UN    </v>
          </cell>
          <cell r="D2279">
            <v>4689.72</v>
          </cell>
        </row>
        <row r="2280">
          <cell r="A2280">
            <v>11884</v>
          </cell>
          <cell r="B2280" t="str">
            <v>FOSSA SEPTICA CILINDRICA, TIPO "IMHOFF", COM TAMPA, PARA 150 CONTRIBUINTES</v>
          </cell>
          <cell r="C2280" t="str">
            <v xml:space="preserve">UN    </v>
          </cell>
          <cell r="D2280">
            <v>5031.66</v>
          </cell>
        </row>
        <row r="2281">
          <cell r="A2281">
            <v>11885</v>
          </cell>
          <cell r="B2281" t="str">
            <v>FOSSA SEPTICA CILINDRICA, TIPO "IMHOFF", COM TAMPA, PARA 200 CONTRIBUINTES</v>
          </cell>
          <cell r="C2281" t="str">
            <v xml:space="preserve">UN    </v>
          </cell>
          <cell r="D2281">
            <v>5612</v>
          </cell>
        </row>
        <row r="2282">
          <cell r="A2282">
            <v>11886</v>
          </cell>
          <cell r="B2282" t="str">
            <v>FOSSA SEPTICA CILINDRICA, TIPO "IMHOFF", COM TAMPA, PARA 30 CONTRIBUINTES</v>
          </cell>
          <cell r="C2282" t="str">
            <v xml:space="preserve">UN    </v>
          </cell>
          <cell r="D2282">
            <v>1808.73</v>
          </cell>
        </row>
        <row r="2283">
          <cell r="A2283">
            <v>11888</v>
          </cell>
          <cell r="B2283" t="str">
            <v>FOSSA SEPTICA CILINDRICA, TIPO "IMHOFF", COM TAMPA, PARA 75 CONTRIBUINTES</v>
          </cell>
          <cell r="C2283" t="str">
            <v xml:space="preserve">UN    </v>
          </cell>
          <cell r="D2283">
            <v>4247.6099999999997</v>
          </cell>
        </row>
        <row r="2284">
          <cell r="A2284">
            <v>3277</v>
          </cell>
          <cell r="B2284" t="str">
            <v>FOSSA SEPTICA CONCRETO PRE MOLDADO PARA 10 CONTRIBUINTES - *90 X 90* CM</v>
          </cell>
          <cell r="C2284" t="str">
            <v xml:space="preserve">UN    </v>
          </cell>
          <cell r="D2284">
            <v>716.33</v>
          </cell>
        </row>
        <row r="2285">
          <cell r="A2285">
            <v>3281</v>
          </cell>
          <cell r="B2285" t="str">
            <v>FOSSA SEPTICA CONCRETO PRE MOLDADO PARA 5 CONTRIBUINTES *90 X 70* CM</v>
          </cell>
          <cell r="C2285" t="str">
            <v xml:space="preserve">UN    </v>
          </cell>
          <cell r="D2285">
            <v>593.21</v>
          </cell>
        </row>
        <row r="2286">
          <cell r="A2286">
            <v>39363</v>
          </cell>
          <cell r="B2286" t="str">
            <v>FOSSA SEPTICA, SEM FILTRO, PARA 15 A 30 CONTRIBUINTES, CILINDRICA, COM TAMPA, EM POLIETILENO DE ALTA DENSIDADE (PEAD), CAPACIDADE APROXIMADA DE 5500 LITROS (NBR 7229)</v>
          </cell>
          <cell r="C2286" t="str">
            <v xml:space="preserve">UN    </v>
          </cell>
          <cell r="D2286">
            <v>3082.22</v>
          </cell>
        </row>
        <row r="2287">
          <cell r="A2287">
            <v>39361</v>
          </cell>
          <cell r="B2287" t="str">
            <v>FOSSA SEPTICA, SEM FILTRO, PARA 4 A 7 CONTRIBUINTES, CILINDRICA,  COM TAMPA, EM POLIETILENO DE ALTA DENSIDADE (PEAD), CAPACIDADE APROXIMADA DE 1100 LITROS (NBR 7229)</v>
          </cell>
          <cell r="C2287" t="str">
            <v xml:space="preserve">UN    </v>
          </cell>
          <cell r="D2287">
            <v>792.57</v>
          </cell>
        </row>
        <row r="2288">
          <cell r="A2288">
            <v>39362</v>
          </cell>
          <cell r="B2288" t="str">
            <v>FOSSA SEPTICA, SEM FILTRO, PARA 8 A 14 CONTRIBUINTES, CILINDRICA, COM TAMPA, EM POLIETILENO DE ALTA DENSIDADE (PEAD), CAPACIDADE APROXIMADA DE 3000 LITROS (NBR 7229)</v>
          </cell>
          <cell r="C2288" t="str">
            <v xml:space="preserve">UN    </v>
          </cell>
          <cell r="D2288">
            <v>2438.94</v>
          </cell>
        </row>
        <row r="2289">
          <cell r="A2289">
            <v>39364</v>
          </cell>
          <cell r="B2289" t="str">
            <v>FOSSA SEPTICA,SEM FILTRO, PARA 40 A 52 CONTRIBUINTES, CILINDRICA, COM TAMPA, EM POLIETILENO DE ALTA DENSIDADE (PEAD), CAPACIDADE APROXIMADA DE 10000 LITROS (NBR 7229)</v>
          </cell>
          <cell r="C2289" t="str">
            <v xml:space="preserve">UN    </v>
          </cell>
          <cell r="D2289">
            <v>7045.08</v>
          </cell>
        </row>
        <row r="2290">
          <cell r="A2290">
            <v>14576</v>
          </cell>
          <cell r="B2290" t="str">
            <v>FRESADORA DE ASFALTO A FRIO SOBRE ESTEIRAS, LARG. FRESAGEM 2,00 M, POT. 410 KW/550 HP</v>
          </cell>
          <cell r="C2290" t="str">
            <v xml:space="preserve">UN    </v>
          </cell>
          <cell r="D2290">
            <v>3585005.97</v>
          </cell>
        </row>
        <row r="2291">
          <cell r="A2291">
            <v>13877</v>
          </cell>
          <cell r="B2291" t="str">
            <v>FRESADORA DE ASFALTO A FRIO SOBRE RODAS, LARG. FRESAGEM 1,00 M, POT. 155 KW/208 HP</v>
          </cell>
          <cell r="C2291" t="str">
            <v xml:space="preserve">UN    </v>
          </cell>
          <cell r="D2291">
            <v>1534687.58</v>
          </cell>
        </row>
        <row r="2292">
          <cell r="A2292">
            <v>7307</v>
          </cell>
          <cell r="B2292" t="str">
            <v>FUNDO ANTICORROSIVO PARA METAIS FERROSOS (ZARCAO)</v>
          </cell>
          <cell r="C2292" t="str">
            <v xml:space="preserve">L     </v>
          </cell>
          <cell r="D2292">
            <v>21.65</v>
          </cell>
        </row>
        <row r="2293">
          <cell r="A2293">
            <v>38122</v>
          </cell>
          <cell r="B2293" t="str">
            <v>FUNDO PREPARADOR ACRILICO BASE AGUA</v>
          </cell>
          <cell r="C2293" t="str">
            <v xml:space="preserve">L     </v>
          </cell>
          <cell r="D2293">
            <v>7</v>
          </cell>
        </row>
        <row r="2294">
          <cell r="A2294">
            <v>6086</v>
          </cell>
          <cell r="B2294" t="str">
            <v>FUNDO SINTETICO NIVELADOR BRANCO FOSCO PARA MADEIRA</v>
          </cell>
          <cell r="C2294" t="str">
            <v xml:space="preserve">GL    </v>
          </cell>
          <cell r="D2294">
            <v>59.2</v>
          </cell>
        </row>
        <row r="2295">
          <cell r="A2295">
            <v>38633</v>
          </cell>
          <cell r="B2295" t="str">
            <v>FURO PARA TORNEIRA OU OUTROS ACESSORIOS  EM BANCADA DE MARMORE/ GRANITO OU OUTRO TIPO DE PEDRA NATURAL</v>
          </cell>
          <cell r="C2295" t="str">
            <v xml:space="preserve">UN    </v>
          </cell>
          <cell r="D2295">
            <v>16.34</v>
          </cell>
        </row>
        <row r="2296">
          <cell r="A2296">
            <v>12344</v>
          </cell>
          <cell r="B2296" t="str">
            <v>FUSIVEL DIAZED 20 A TAMANHO DII, CAPACIDADE DE INTERRUPCAO DE 50 KA EM VCA E 8 KA EM VCC, TENSAO NOMIMNAL DE 500 V</v>
          </cell>
          <cell r="C2296" t="str">
            <v xml:space="preserve">UN    </v>
          </cell>
          <cell r="D2296">
            <v>1.65</v>
          </cell>
        </row>
        <row r="2297">
          <cell r="A2297">
            <v>12343</v>
          </cell>
          <cell r="B2297" t="str">
            <v>FUSIVEL DIAZED 35 A TAMANHO DIII, CAPACIDADE DE INTERRUPCAO DE 50 KA EM VCA E 8 KA EM VCC, TENSAO NOMIMNAL DE 500 V</v>
          </cell>
          <cell r="C2297" t="str">
            <v xml:space="preserve">UN    </v>
          </cell>
          <cell r="D2297">
            <v>2.56</v>
          </cell>
        </row>
        <row r="2298">
          <cell r="A2298">
            <v>3295</v>
          </cell>
          <cell r="B2298" t="str">
            <v>FUSIVEL NH *36* A 80 AMPERES, TAMANHO 00, CAPACIDADE DE INTERRUPCAO DE 120 KA, TENSAO NOMIMNAL DE 500 V</v>
          </cell>
          <cell r="C2298" t="str">
            <v xml:space="preserve">UN    </v>
          </cell>
          <cell r="D2298">
            <v>8.94</v>
          </cell>
        </row>
        <row r="2299">
          <cell r="A2299">
            <v>3302</v>
          </cell>
          <cell r="B2299" t="str">
            <v>FUSIVEL NH 100 A TAMANHO 00, CAPACIDADE DE INTERRUPCAO DE 120 KA, TENSAO NOMIMNAL DE 500 V</v>
          </cell>
          <cell r="C2299" t="str">
            <v xml:space="preserve">UN    </v>
          </cell>
          <cell r="D2299">
            <v>9.35</v>
          </cell>
        </row>
        <row r="2300">
          <cell r="A2300">
            <v>3297</v>
          </cell>
          <cell r="B2300" t="str">
            <v>FUSIVEL NH 125 A TAMANHO 00, CAPACIDADE DE INTERRUPCAO DE 120 KA, TENSAO NOMIMNAL DE 500 V</v>
          </cell>
          <cell r="C2300" t="str">
            <v xml:space="preserve">UN    </v>
          </cell>
          <cell r="D2300">
            <v>9.98</v>
          </cell>
        </row>
        <row r="2301">
          <cell r="A2301">
            <v>3294</v>
          </cell>
          <cell r="B2301" t="str">
            <v>FUSIVEL NH 160 A TAMANHO 00, CAPACIDADE DE INTERRUPCAO DE 120 KA, TENSAO NOMIMNAL DE 500 V</v>
          </cell>
          <cell r="C2301" t="str">
            <v xml:space="preserve">UN    </v>
          </cell>
          <cell r="D2301">
            <v>10.130000000000001</v>
          </cell>
        </row>
        <row r="2302">
          <cell r="A2302">
            <v>3292</v>
          </cell>
          <cell r="B2302" t="str">
            <v>FUSIVEL NH 20 A TAMANHO 000, CAPACIDADE DE INTERRUPCAO DE 120 KA, TENSAO NOMIMNAL DE 500 V</v>
          </cell>
          <cell r="C2302" t="str">
            <v xml:space="preserve">UN    </v>
          </cell>
          <cell r="D2302">
            <v>9.52</v>
          </cell>
        </row>
        <row r="2303">
          <cell r="A2303">
            <v>3298</v>
          </cell>
          <cell r="B2303" t="str">
            <v>FUSIVEL NH 200 A 250 AMPERES, TAMANHO 1, CAPACIDADE DE INTERRUPCAO DE 120 KA, TENSAO NOMIMNAL DE 500 V</v>
          </cell>
          <cell r="C2303" t="str">
            <v xml:space="preserve">UN    </v>
          </cell>
          <cell r="D2303">
            <v>22.31</v>
          </cell>
        </row>
        <row r="2304">
          <cell r="A2304">
            <v>11596</v>
          </cell>
          <cell r="B2304" t="str">
            <v>GABIAO  TIPO CAIXA, MALHA HEXAGONAL 8 X 10 CM (ZN/AL), FIO 2,7 MM, DIMENSOES 2,0 X 1,0 X 0,5 M (C X L X A)</v>
          </cell>
          <cell r="C2304" t="str">
            <v xml:space="preserve">UN    </v>
          </cell>
          <cell r="D2304">
            <v>450</v>
          </cell>
        </row>
        <row r="2305">
          <cell r="A2305">
            <v>34802</v>
          </cell>
          <cell r="B2305" t="str">
            <v>GABIAO MANTA (COLCHAO) MALHA HEXAGONAL 6 X 8 CM (ZN/AL + PVC), DIMENSOES 4,0 X 2,0 X 0,17 M (C X L X A) FIO 2 MM</v>
          </cell>
          <cell r="C2305" t="str">
            <v xml:space="preserve">UN    </v>
          </cell>
          <cell r="D2305">
            <v>1235.8399999999999</v>
          </cell>
        </row>
        <row r="2306">
          <cell r="A2306">
            <v>11588</v>
          </cell>
          <cell r="B2306" t="str">
            <v>GABIAO MANTA (COLCHAO) MALHA HEXAGONAL 6 X 8 CM (ZN/AL + PVC), FIO 2 MM, REVESTIDO COM PVC, DIMENSOES 4,0 X 2,0 X 0,23 M (C X L X A)</v>
          </cell>
          <cell r="C2306" t="str">
            <v xml:space="preserve">UN    </v>
          </cell>
          <cell r="D2306">
            <v>1333.27</v>
          </cell>
        </row>
        <row r="2307">
          <cell r="A2307">
            <v>34383</v>
          </cell>
          <cell r="B2307" t="str">
            <v>GABIAO MANTA (COLCHAO) MALHA HEXAGONAL 6 X 8 CM (ZN/AL + PVC), FIO 2 MM, REVESTIDO COM PVC, DIMENSOES 4,0 X 2,0 X 0,3 M (C X L X A)</v>
          </cell>
          <cell r="C2307" t="str">
            <v xml:space="preserve">UN    </v>
          </cell>
          <cell r="D2307">
            <v>1466.7</v>
          </cell>
        </row>
        <row r="2308">
          <cell r="A2308">
            <v>40451</v>
          </cell>
          <cell r="B2308" t="str">
            <v>GABIAO MANTA (COLCHAO) MALHA HEXAGONAL 6 X 8 CM (ZN/AL + PVC), FIO 2,0 MM, DIMENSOES 5,0 X 2,0 X 0,17 M (C X L X A)</v>
          </cell>
          <cell r="C2308" t="str">
            <v xml:space="preserve">M2    </v>
          </cell>
          <cell r="D2308">
            <v>118.56</v>
          </cell>
        </row>
        <row r="2309">
          <cell r="A2309">
            <v>40453</v>
          </cell>
          <cell r="B2309" t="str">
            <v>GABIAO MANTA (COLCHAO) MALHA HEXAGONAL 6 X 8 CM (ZN/AL + PVC), FIO 2,0 MM, DIMENSOES 5,0 X 2,0 X 0,23 M (C X L X A)</v>
          </cell>
          <cell r="C2309" t="str">
            <v xml:space="preserve">M2    </v>
          </cell>
          <cell r="D2309">
            <v>128.28</v>
          </cell>
        </row>
        <row r="2310">
          <cell r="A2310">
            <v>40452</v>
          </cell>
          <cell r="B2310" t="str">
            <v>GABIAO MANTA (COLCHAO) MALHA HEXAGONAL 6 X 8 CM (ZN/AL + PVC), FIO 2,0 MM, DIMENSOES 5,0 X 2,0 X 0,30 M (C X L X A)</v>
          </cell>
          <cell r="C2310" t="str">
            <v xml:space="preserve">M2    </v>
          </cell>
          <cell r="D2310">
            <v>140.69999999999999</v>
          </cell>
        </row>
        <row r="2311">
          <cell r="A2311">
            <v>11594</v>
          </cell>
          <cell r="B2311" t="str">
            <v>GABIAO SACO MALHA HEXAGONAL 8 X 10 CM (ZN/AL + PVC),  FIO 2,4 MM, DIMENSOES 3,0 X 0,65 M</v>
          </cell>
          <cell r="C2311" t="str">
            <v xml:space="preserve">UN    </v>
          </cell>
          <cell r="D2311">
            <v>424.95</v>
          </cell>
        </row>
        <row r="2312">
          <cell r="A2312">
            <v>3311</v>
          </cell>
          <cell r="B2312" t="str">
            <v>GABIAO SACO MALHA HEXAGONAL 8 X 10 CM (ZN/AL + PVC), FIO 2,4 MM, H = 0,65 M</v>
          </cell>
          <cell r="C2312" t="str">
            <v xml:space="preserve">M3    </v>
          </cell>
          <cell r="D2312">
            <v>424.95</v>
          </cell>
        </row>
        <row r="2313">
          <cell r="A2313">
            <v>11599</v>
          </cell>
          <cell r="B2313" t="str">
            <v>GABIAO SACO MALHA HEXAGONAL 8 X 10 CM (ZN/AL), FIO 2,7 MM, DIMENSOES 4,0 X 0,65 M</v>
          </cell>
          <cell r="C2313" t="str">
            <v xml:space="preserve">UN    </v>
          </cell>
          <cell r="D2313">
            <v>565.14</v>
          </cell>
        </row>
        <row r="2314">
          <cell r="A2314">
            <v>11593</v>
          </cell>
          <cell r="B2314" t="str">
            <v>GABIAO TIPO CAIXA MALHA HEXAGONAL 8 X 10 CM (ZN/AL + PVC),  FIO 2,4 MM, DIMENSOES 2,0 X 1,0 X 1,0 M (C X L X A)</v>
          </cell>
          <cell r="C2314" t="str">
            <v xml:space="preserve">UN    </v>
          </cell>
          <cell r="D2314">
            <v>792.29</v>
          </cell>
        </row>
        <row r="2315">
          <cell r="A2315">
            <v>3314</v>
          </cell>
          <cell r="B2315" t="str">
            <v>GABIAO TIPO CAIXA MALHA HEXAGONAL 8 X 10 CM (ZN/AL + PVC),  FIO 2,4 MM, H = 0,50 M</v>
          </cell>
          <cell r="C2315" t="str">
            <v xml:space="preserve">M3    </v>
          </cell>
          <cell r="D2315">
            <v>566.65</v>
          </cell>
        </row>
        <row r="2316">
          <cell r="A2316">
            <v>11597</v>
          </cell>
          <cell r="B2316" t="str">
            <v>GABIAO TIPO CAIXA MALHA HEXAGONAL 8 X 10 CM (ZN/AL), FIO 2,7 MM, DIMENSOES 2,0 X 1,0 X 1,0 M (C X L X A)</v>
          </cell>
          <cell r="C2316" t="str">
            <v xml:space="preserve">UN    </v>
          </cell>
          <cell r="D2316">
            <v>658.94</v>
          </cell>
        </row>
        <row r="2317">
          <cell r="A2317">
            <v>3309</v>
          </cell>
          <cell r="B2317" t="str">
            <v>GABIAO TIPO CAIXA MALHA HEXAGONAL 8 X 10 CM (ZN/AL), FIO 2,7 MM, H = 0,50 M</v>
          </cell>
          <cell r="C2317" t="str">
            <v xml:space="preserve">M3    </v>
          </cell>
          <cell r="D2317">
            <v>450</v>
          </cell>
        </row>
        <row r="2318">
          <cell r="A2318">
            <v>34612</v>
          </cell>
          <cell r="B2318" t="str">
            <v>GABIAO TIPO CAIXA PARA SOLO REFORCADO, MALHA HEXAGONAL DE DUPLA TORCAO 8 X 10 CM (ZN/ AL + PVC), FIO 2,7 MM, DIMENSOES 2,0 X 1,0 X 0,5 M, COM CAUDA DE 3,0 M</v>
          </cell>
          <cell r="C2318" t="str">
            <v xml:space="preserve">UN    </v>
          </cell>
          <cell r="D2318">
            <v>815</v>
          </cell>
        </row>
        <row r="2319">
          <cell r="A2319">
            <v>34635</v>
          </cell>
          <cell r="B2319" t="str">
            <v>GABIAO TIPO CAIXA PARA SOLO REFORCADO, MALHA HEXAGONAL DE DUPLA TORCAO 8 X 10 CM (ZN/ AL + PVC), FIO 2,7 MM, DIMENSOES 2,0 X 1,0 X 1,0 M, COM CAUDA DE 3,0 M</v>
          </cell>
          <cell r="C2319" t="str">
            <v xml:space="preserve">UN    </v>
          </cell>
          <cell r="D2319">
            <v>1048.05</v>
          </cell>
        </row>
        <row r="2320">
          <cell r="A2320">
            <v>34633</v>
          </cell>
          <cell r="B2320" t="str">
            <v>GABIAO TIPO CAIXA PARA SOLO REFORCADO, MALHA HEXAGONAL DE DUPLA TORCAO 8 X 10 CM (ZN/ AL + PVC), FIO 2,7 MM, DIMENSOES 2,0 X 1,0 X 1,0 M, COM CAUDA DE 4,0 M</v>
          </cell>
          <cell r="C2320" t="str">
            <v xml:space="preserve">UN    </v>
          </cell>
          <cell r="D2320">
            <v>1155.22</v>
          </cell>
        </row>
        <row r="2321">
          <cell r="A2321">
            <v>40440</v>
          </cell>
          <cell r="B2321" t="str">
            <v>GABIAO TIPO CAIXA PARA SOLO REFORCADO, MALHA HEXAGONAL 8 X 10 CM (ZN/ AL + PVC), FIO 2,7 MM, DIMENSOES 2,0 X 1,0 X 0,5 M, COM CAUDA DE 4,0 M</v>
          </cell>
          <cell r="C2321" t="str">
            <v xml:space="preserve">M3    </v>
          </cell>
          <cell r="D2321">
            <v>590.22</v>
          </cell>
        </row>
        <row r="2322">
          <cell r="A2322">
            <v>40441</v>
          </cell>
          <cell r="B2322" t="str">
            <v>GABIAO TIPO CAIXA PARA SOLO REFORCADO, MALHA HEXAGONAL 8 X 10 CM (ZN/ AL + PVC), FIO 2,7 MM, DIMENSOES 2,0 X 1,0 X 1,0 M, COM CAUDA DE 4,0 M</v>
          </cell>
          <cell r="C2322" t="str">
            <v xml:space="preserve">M3    </v>
          </cell>
          <cell r="D2322">
            <v>376.82</v>
          </cell>
        </row>
        <row r="2323">
          <cell r="A2323">
            <v>40449</v>
          </cell>
          <cell r="B2323" t="str">
            <v>GABIAO TIPO CAIXA TRAPEZOIDAL, MALHA HEXAGONAL 10 X 12 CM (ZN/AL + PVC) FIO 2,7 MM, FACE COM 65 GRAUS, DIMENSOES 2,0 X 1,5 X 1,0 M (C X L X A)</v>
          </cell>
          <cell r="C2323" t="str">
            <v xml:space="preserve">M3    </v>
          </cell>
          <cell r="D2323">
            <v>316.77999999999997</v>
          </cell>
        </row>
        <row r="2324">
          <cell r="A2324">
            <v>34800</v>
          </cell>
          <cell r="B2324" t="str">
            <v>GABIAO TIPO CAIXA, MALHA HEXAGONAL 8 X 10 CM (ZN/AL + PVC), FIO DE 2,4 MM, DIMENSOES 2,0 x 1,0 x 1,0 M (C X L X A)</v>
          </cell>
          <cell r="C2324" t="str">
            <v xml:space="preserve">M3    </v>
          </cell>
          <cell r="D2324">
            <v>396.14</v>
          </cell>
        </row>
        <row r="2325">
          <cell r="A2325">
            <v>11592</v>
          </cell>
          <cell r="B2325" t="str">
            <v>GABIAO TIPO CAIXA, MALHA HEXAGONAL 8 X 10 CM (ZN/AL + PVC), FIO 2,4 MM, DIMENSOES 2,0 X 1,0 X 0,5 M (C X L X A)</v>
          </cell>
          <cell r="C2325" t="str">
            <v xml:space="preserve">UN    </v>
          </cell>
          <cell r="D2325">
            <v>566.65</v>
          </cell>
        </row>
        <row r="2326">
          <cell r="A2326">
            <v>40438</v>
          </cell>
          <cell r="B2326" t="str">
            <v>GABIAO TIPO CAIXA, MALHA HEXAGONAL 8 X 10 CM (ZN/AL), FIO DE 2,7 MM, DIMENSOES 2,0 X 1,0 X 1,0 M (C X L X A)</v>
          </cell>
          <cell r="C2326" t="str">
            <v xml:space="preserve">M3    </v>
          </cell>
          <cell r="D2326">
            <v>263.92</v>
          </cell>
        </row>
        <row r="2327">
          <cell r="A2327">
            <v>40436</v>
          </cell>
          <cell r="B2327" t="str">
            <v>GABIAO TIPO CAIXA, MALHA HEXAGONAL 8 X 10 CM (ZN/AL), FIO DE 2,7 MM, DIMENSOES 5,0 X 1,0 X 1,0 M (C X L X A)</v>
          </cell>
          <cell r="C2327" t="str">
            <v xml:space="preserve">M3    </v>
          </cell>
          <cell r="D2327">
            <v>329.08</v>
          </cell>
        </row>
        <row r="2328">
          <cell r="A2328">
            <v>4315</v>
          </cell>
          <cell r="B2328" t="str">
            <v>GANCHO CHATO EM FERRO GALVANIZADO,  L = 110 MM, RECOBRIMENTO = 100MM, SECAO 1/8 X 1/2" (3 MM X 12 MM), PARA FIXAR TELHA DE FIBROCIMENTO ONDULADA</v>
          </cell>
          <cell r="C2328" t="str">
            <v xml:space="preserve">UN    </v>
          </cell>
          <cell r="D2328">
            <v>1.3</v>
          </cell>
        </row>
        <row r="2329">
          <cell r="A2329">
            <v>42482</v>
          </cell>
          <cell r="B2329" t="str">
            <v>GANCHO L COM ROSCA, PARA FIXAR TELHA EM MADEIRA, 1/4" X 350 MM (COLETADO CAIXA)</v>
          </cell>
          <cell r="C2329" t="str">
            <v xml:space="preserve">UN    </v>
          </cell>
          <cell r="D2329">
            <v>1.74</v>
          </cell>
        </row>
        <row r="2330">
          <cell r="A2330">
            <v>402</v>
          </cell>
          <cell r="B2330" t="str">
            <v>GANCHO OLHAL EM ACO GALVANIZADO, ESPESSURA 16MM, ABERTURA 21MM</v>
          </cell>
          <cell r="C2330" t="str">
            <v xml:space="preserve">UN    </v>
          </cell>
          <cell r="D2330">
            <v>10.58</v>
          </cell>
        </row>
        <row r="2331">
          <cell r="A2331">
            <v>4226</v>
          </cell>
          <cell r="B2331" t="str">
            <v>GAS DE COZINHA - GLP</v>
          </cell>
          <cell r="C2331" t="str">
            <v xml:space="preserve">KG    </v>
          </cell>
          <cell r="D2331">
            <v>7.48</v>
          </cell>
        </row>
        <row r="2332">
          <cell r="A2332">
            <v>4222</v>
          </cell>
          <cell r="B2332" t="str">
            <v>GASOLINA COMUM</v>
          </cell>
          <cell r="C2332" t="str">
            <v xml:space="preserve">L     </v>
          </cell>
          <cell r="D2332">
            <v>4.3899999999999997</v>
          </cell>
        </row>
        <row r="2333">
          <cell r="A2333">
            <v>34804</v>
          </cell>
          <cell r="B2333" t="str">
            <v>GEOGRELHA TECIDA COM FILAMENTOS DE POLIESTER + PVC, RESISTENCIA LONGITUDINAL: 90 KN/M, RESISTENCIA TRANSVERSAL: 30 KN/M, ALONGAMENTO = 12 POR CENTO</v>
          </cell>
          <cell r="C2333" t="str">
            <v xml:space="preserve">M2    </v>
          </cell>
          <cell r="D2333">
            <v>47.84</v>
          </cell>
        </row>
        <row r="2334">
          <cell r="A2334">
            <v>4013</v>
          </cell>
          <cell r="B2334" t="str">
            <v>GEOTEXTIL NAO TECIDO AGULHADO DE FILAMENTOS CONTINUOS 100% POLIESTER, RESITENCIA A TRACAO = 09 KN/M</v>
          </cell>
          <cell r="C2334" t="str">
            <v xml:space="preserve">M2    </v>
          </cell>
          <cell r="D2334">
            <v>4.59</v>
          </cell>
        </row>
        <row r="2335">
          <cell r="A2335">
            <v>4011</v>
          </cell>
          <cell r="B2335" t="str">
            <v>GEOTEXTIL NAO TECIDO AGULHADO DE FILAMENTOS CONTINUOS 100% POLIESTER, RESITENCIA A TRACAO = 10 KN/M</v>
          </cell>
          <cell r="C2335" t="str">
            <v xml:space="preserve">M2    </v>
          </cell>
          <cell r="D2335">
            <v>5.13</v>
          </cell>
        </row>
        <row r="2336">
          <cell r="A2336">
            <v>4021</v>
          </cell>
          <cell r="B2336" t="str">
            <v>GEOTEXTIL NAO TECIDO AGULHADO DE FILAMENTOS CONTINUOS 100% POLIESTER, RESITENCIA A TRACAO = 14 KN/M</v>
          </cell>
          <cell r="C2336" t="str">
            <v xml:space="preserve">M2    </v>
          </cell>
          <cell r="D2336">
            <v>6.4</v>
          </cell>
        </row>
        <row r="2337">
          <cell r="A2337">
            <v>4019</v>
          </cell>
          <cell r="B2337" t="str">
            <v>GEOTEXTIL NAO TECIDO AGULHADO DE FILAMENTOS CONTINUOS 100% POLIESTER, RESITENCIA A TRACAO = 16 KN/M</v>
          </cell>
          <cell r="C2337" t="str">
            <v xml:space="preserve">M2    </v>
          </cell>
          <cell r="D2337">
            <v>7.69</v>
          </cell>
        </row>
        <row r="2338">
          <cell r="A2338">
            <v>4012</v>
          </cell>
          <cell r="B2338" t="str">
            <v>GEOTEXTIL NAO TECIDO AGULHADO DE FILAMENTOS CONTINUOS 100% POLIESTER, RESITENCIA A TRACAO = 21 KN/M</v>
          </cell>
          <cell r="C2338" t="str">
            <v xml:space="preserve">M2    </v>
          </cell>
          <cell r="D2338">
            <v>10.3</v>
          </cell>
        </row>
        <row r="2339">
          <cell r="A2339">
            <v>4020</v>
          </cell>
          <cell r="B2339" t="str">
            <v>GEOTEXTIL NAO TECIDO AGULHADO DE FILAMENTOS CONTINUOS 100% POLIESTER, RESITENCIA A TRACAO = 26 KN/M</v>
          </cell>
          <cell r="C2339" t="str">
            <v xml:space="preserve">M2    </v>
          </cell>
          <cell r="D2339">
            <v>12.9</v>
          </cell>
        </row>
        <row r="2340">
          <cell r="A2340">
            <v>4018</v>
          </cell>
          <cell r="B2340" t="str">
            <v>GEOTEXTIL NAO TECIDO AGULHADO DE FILAMENTOS CONTINUOS 100% POLIESTER, RESITENCIA A TRACAO = 31 KN/M</v>
          </cell>
          <cell r="C2340" t="str">
            <v xml:space="preserve">M2    </v>
          </cell>
          <cell r="D2340">
            <v>15.45</v>
          </cell>
        </row>
        <row r="2341">
          <cell r="A2341">
            <v>36498</v>
          </cell>
          <cell r="B2341" t="str">
            <v>GERADOR PORTATIL MONOFASICO, POTENCIA 5500 VA, MOTOR A GASOLINA, POTENCIA DO MOTOR 13 CV</v>
          </cell>
          <cell r="C2341" t="str">
            <v xml:space="preserve">UN    </v>
          </cell>
          <cell r="D2341">
            <v>4036.16</v>
          </cell>
        </row>
        <row r="2342">
          <cell r="A2342">
            <v>12872</v>
          </cell>
          <cell r="B2342" t="str">
            <v>GESSEIRO</v>
          </cell>
          <cell r="C2342" t="str">
            <v xml:space="preserve">H     </v>
          </cell>
          <cell r="D2342">
            <v>12.95</v>
          </cell>
        </row>
        <row r="2343">
          <cell r="A2343">
            <v>41075</v>
          </cell>
          <cell r="B2343" t="str">
            <v>GESSEIRO (MENSALISTA)</v>
          </cell>
          <cell r="C2343" t="str">
            <v xml:space="preserve">MES   </v>
          </cell>
          <cell r="D2343">
            <v>2290.7399999999998</v>
          </cell>
        </row>
        <row r="2344">
          <cell r="A2344">
            <v>3315</v>
          </cell>
          <cell r="B2344" t="str">
            <v>GESSO EM PO PARA REVESTIMENTOS/MOLDURAS/SANCAS</v>
          </cell>
          <cell r="C2344" t="str">
            <v xml:space="preserve">KG    </v>
          </cell>
          <cell r="D2344">
            <v>0.59</v>
          </cell>
        </row>
        <row r="2345">
          <cell r="A2345">
            <v>36870</v>
          </cell>
          <cell r="B2345" t="str">
            <v>GESSO PROJETADO</v>
          </cell>
          <cell r="C2345" t="str">
            <v xml:space="preserve">KG    </v>
          </cell>
          <cell r="D2345">
            <v>0.59</v>
          </cell>
        </row>
        <row r="2346">
          <cell r="A2346">
            <v>5092</v>
          </cell>
          <cell r="B2346" t="str">
            <v>GONZO DE EMBUTIR, EM LATAO / ZAMAC, *20 X 48* MM, PARA JANELA BASCULANTE / PIVOTANTE -  INCLUI PARAFUSOS</v>
          </cell>
          <cell r="C2346" t="str">
            <v xml:space="preserve">PAR   </v>
          </cell>
          <cell r="D2346">
            <v>13.92</v>
          </cell>
        </row>
        <row r="2347">
          <cell r="A2347">
            <v>11462</v>
          </cell>
          <cell r="B2347" t="str">
            <v>GONZO DE SOBREPOR, EM LATAO / ZAMAC, PARA JANELA PIVOTANTE - INCLUI PARAFUSOS</v>
          </cell>
          <cell r="C2347" t="str">
            <v xml:space="preserve">PAR   </v>
          </cell>
          <cell r="D2347">
            <v>14.24</v>
          </cell>
        </row>
        <row r="2348">
          <cell r="A2348">
            <v>36529</v>
          </cell>
          <cell r="B2348" t="str">
            <v>GRADE DE DISCOS COM CONTROLE REMOTO, REBOCAVEL, COM 24 DISCOS 24" X 6 MM, COM PNEUS PARA TRANSPORTE</v>
          </cell>
          <cell r="C2348" t="str">
            <v xml:space="preserve">UN    </v>
          </cell>
          <cell r="D2348">
            <v>32594.38</v>
          </cell>
        </row>
        <row r="2349">
          <cell r="A2349">
            <v>3318</v>
          </cell>
          <cell r="B2349" t="str">
            <v>GRADE DE DISCOS MECANICA 20X24" COM 20 DISCOS 24" X 6MM  COM PNEUS PARA TRANSPORTE</v>
          </cell>
          <cell r="C2349" t="str">
            <v xml:space="preserve">UN    </v>
          </cell>
          <cell r="D2349">
            <v>25554</v>
          </cell>
        </row>
        <row r="2350">
          <cell r="A2350">
            <v>38968</v>
          </cell>
          <cell r="B2350" t="str">
            <v>GRADIL *1320 X 2170* MM (A X L) EM BARRA DE ACO CHATA *25 MM X 2* MM, ENTRELACADA COM BARRA ACO REDONDA *5* MM, MALHA *65 X 132* MM, GALVANIZADO E PINTURA ELETROSTATICA, COR PRETO</v>
          </cell>
          <cell r="C2350" t="str">
            <v xml:space="preserve">M2    </v>
          </cell>
          <cell r="D2350">
            <v>300.89</v>
          </cell>
        </row>
        <row r="2351">
          <cell r="A2351">
            <v>3324</v>
          </cell>
          <cell r="B2351" t="str">
            <v>GRAMA BATATAIS EM PLACAS, SEM PLANTIO</v>
          </cell>
          <cell r="C2351" t="str">
            <v xml:space="preserve">M2    </v>
          </cell>
          <cell r="D2351">
            <v>5.71</v>
          </cell>
        </row>
        <row r="2352">
          <cell r="A2352">
            <v>3322</v>
          </cell>
          <cell r="B2352" t="str">
            <v>GRAMA ESMERALDA OU SAO CARLOS OU CURITIBANA, EM PLACAS, SEM PLANTIO</v>
          </cell>
          <cell r="C2352" t="str">
            <v xml:space="preserve">M2    </v>
          </cell>
          <cell r="D2352">
            <v>8</v>
          </cell>
        </row>
        <row r="2353">
          <cell r="A2353">
            <v>5076</v>
          </cell>
          <cell r="B2353" t="str">
            <v>GRAMPO DE ACO POLIDO 1 " X 9</v>
          </cell>
          <cell r="C2353" t="str">
            <v xml:space="preserve">KG    </v>
          </cell>
          <cell r="D2353">
            <v>10.94</v>
          </cell>
        </row>
        <row r="2354">
          <cell r="A2354">
            <v>5077</v>
          </cell>
          <cell r="B2354" t="str">
            <v>GRAMPO DE ACO POLIDO 7/8 " X 9</v>
          </cell>
          <cell r="C2354" t="str">
            <v xml:space="preserve">KG    </v>
          </cell>
          <cell r="D2354">
            <v>12.09</v>
          </cell>
        </row>
        <row r="2355">
          <cell r="A2355">
            <v>11837</v>
          </cell>
          <cell r="B2355" t="str">
            <v>GRAMPO LINHA VIVA DE LATAO ESTANHADO, DIAMETRO DO CONDUTOR PRINCIPAL DE 10 A 120 MM2, DIAMETRO DA DERIVACAO DE 10 A 70 MM2</v>
          </cell>
          <cell r="C2355" t="str">
            <v xml:space="preserve">UN    </v>
          </cell>
          <cell r="D2355">
            <v>32.659999999999997</v>
          </cell>
        </row>
        <row r="2356">
          <cell r="A2356">
            <v>38055</v>
          </cell>
          <cell r="B2356" t="str">
            <v>GRAMPO METALICO TIPO OLHAL PARA HASTE DE ATERRAMENTO DE 1/2'', CONDUTOR DE *10* A 50 MM2</v>
          </cell>
          <cell r="C2356" t="str">
            <v xml:space="preserve">UN    </v>
          </cell>
          <cell r="D2356">
            <v>2.96</v>
          </cell>
        </row>
        <row r="2357">
          <cell r="A2357">
            <v>415</v>
          </cell>
          <cell r="B2357" t="str">
            <v>GRAMPO METALICO TIPO OLHAL PARA HASTE DE ATERRAMENTO DE 1'', CONDUTOR DE *10* A 50 MM2</v>
          </cell>
          <cell r="C2357" t="str">
            <v xml:space="preserve">UN    </v>
          </cell>
          <cell r="D2357">
            <v>13.39</v>
          </cell>
        </row>
        <row r="2358">
          <cell r="A2358">
            <v>416</v>
          </cell>
          <cell r="B2358" t="str">
            <v>GRAMPO METALICO TIPO OLHAL PARA HASTE DE ATERRAMENTO DE 3/4'', CONDUTOR DE *10* A 50 MM2</v>
          </cell>
          <cell r="C2358" t="str">
            <v xml:space="preserve">UN    </v>
          </cell>
          <cell r="D2358">
            <v>4.9000000000000004</v>
          </cell>
        </row>
        <row r="2359">
          <cell r="A2359">
            <v>425</v>
          </cell>
          <cell r="B2359" t="str">
            <v>GRAMPO METALICO TIPO OLHAL PARA HASTE DE ATERRAMENTO DE 5/8'', CONDUTOR DE *10* A 50 MM2</v>
          </cell>
          <cell r="C2359" t="str">
            <v xml:space="preserve">UN    </v>
          </cell>
          <cell r="D2359">
            <v>3.04</v>
          </cell>
        </row>
        <row r="2360">
          <cell r="A2360">
            <v>426</v>
          </cell>
          <cell r="B2360" t="str">
            <v>GRAMPO METALICO TIPO U PARA HASTE DE ATERRAMENTO DE ATE 3/4'', CONDUTOR DE 10 A 25 MM2</v>
          </cell>
          <cell r="C2360" t="str">
            <v xml:space="preserve">UN    </v>
          </cell>
          <cell r="D2360">
            <v>16.739999999999998</v>
          </cell>
        </row>
        <row r="2361">
          <cell r="A2361">
            <v>38056</v>
          </cell>
          <cell r="B2361" t="str">
            <v>GRAMPO METALICO TIPO U PARA HASTE DE ATERRAMENTO DE ATE 5/8'', CONDUTOR DE 10 A 25 MM2</v>
          </cell>
          <cell r="C2361" t="str">
            <v xml:space="preserve">UN    </v>
          </cell>
          <cell r="D2361">
            <v>16.34</v>
          </cell>
        </row>
        <row r="2362">
          <cell r="A2362">
            <v>1564</v>
          </cell>
          <cell r="B2362" t="str">
            <v>GRAMPO PARALELO METALICO PARA CABO DE 6 A 50 MM2, COM 2 PARAFUSOS</v>
          </cell>
          <cell r="C2362" t="str">
            <v xml:space="preserve">UN    </v>
          </cell>
          <cell r="D2362">
            <v>6.24</v>
          </cell>
        </row>
        <row r="2363">
          <cell r="A2363">
            <v>11032</v>
          </cell>
          <cell r="B2363" t="str">
            <v>GRAMPO U DE 5/8 " N8 EM FERRO GALVANIZADO</v>
          </cell>
          <cell r="C2363" t="str">
            <v xml:space="preserve">UN    </v>
          </cell>
          <cell r="D2363">
            <v>7.36</v>
          </cell>
        </row>
        <row r="2364">
          <cell r="A2364">
            <v>36786</v>
          </cell>
          <cell r="B2364" t="str">
            <v>GRANALHA DE ACO, ANGULAR (GRIT), PARA JATEAMENTO, PENEIRA 0,117 A 1,00 MM, (SAE G-40 A G-80)</v>
          </cell>
          <cell r="C2364" t="str">
            <v>SC25KG</v>
          </cell>
          <cell r="D2364">
            <v>128.38999999999999</v>
          </cell>
        </row>
        <row r="2365">
          <cell r="A2365">
            <v>36785</v>
          </cell>
          <cell r="B2365" t="str">
            <v>GRANALHA DE ACO, ANGULAR (GRIT), PARA JATEAMENTO, PENEIRA 1,41 A 1,19 MM (SAE G16)</v>
          </cell>
          <cell r="C2365" t="str">
            <v>SC25KG</v>
          </cell>
          <cell r="D2365">
            <v>111.57</v>
          </cell>
        </row>
        <row r="2366">
          <cell r="A2366">
            <v>36782</v>
          </cell>
          <cell r="B2366" t="str">
            <v>GRANALHA DE ACO, ESFERICA (SHOT), PARA JATEAMENTO, PENEIRA 0,40 A 1,00 MM (SAE S-170 A S-280)</v>
          </cell>
          <cell r="C2366" t="str">
            <v>SC25KG</v>
          </cell>
          <cell r="D2366">
            <v>133.16999999999999</v>
          </cell>
        </row>
        <row r="2367">
          <cell r="A2367">
            <v>25930</v>
          </cell>
          <cell r="B2367" t="str">
            <v>GRANALHA DE ACO, ESFERICA (SHOT), PARA JATEAMENTO, PENEIRA 1,19 A 1,00 MM (SAE S390)</v>
          </cell>
          <cell r="C2367" t="str">
            <v>SC25KG</v>
          </cell>
          <cell r="D2367">
            <v>150</v>
          </cell>
        </row>
        <row r="2368">
          <cell r="A2368">
            <v>4824</v>
          </cell>
          <cell r="B2368" t="str">
            <v>GRANILHA/ GRANA/ PEDRISCO OU AGREGADO EM MARMORE/ GRANITO/ QUARTZO E CALCARIO, PRETO, CINZA, PALHA OU BRANCO</v>
          </cell>
          <cell r="C2368" t="str">
            <v xml:space="preserve">KG    </v>
          </cell>
          <cell r="D2368">
            <v>0.43</v>
          </cell>
        </row>
        <row r="2369">
          <cell r="A2369">
            <v>11795</v>
          </cell>
          <cell r="B2369" t="str">
            <v>GRANITO PARA BANCADA, POLIDO, TIPO ANDORINHA/ QUARTZ/ CASTELO/ CORUMBA OU OUTROS EQUIVALENTES DA REGIAO, E=  *2,5* CM</v>
          </cell>
          <cell r="C2369" t="str">
            <v xml:space="preserve">M2    </v>
          </cell>
          <cell r="D2369">
            <v>415.09</v>
          </cell>
        </row>
        <row r="2370">
          <cell r="A2370">
            <v>134</v>
          </cell>
          <cell r="B2370" t="str">
            <v>GRAUTE CIMENTICIO PARA USO GERAL</v>
          </cell>
          <cell r="C2370" t="str">
            <v xml:space="preserve">KG    </v>
          </cell>
          <cell r="D2370">
            <v>1.56</v>
          </cell>
        </row>
        <row r="2371">
          <cell r="A2371">
            <v>4229</v>
          </cell>
          <cell r="B2371" t="str">
            <v>GRAXA LUBRIFICANTE</v>
          </cell>
          <cell r="C2371" t="str">
            <v xml:space="preserve">KG    </v>
          </cell>
          <cell r="D2371">
            <v>21.87</v>
          </cell>
        </row>
        <row r="2372">
          <cell r="A2372">
            <v>37402</v>
          </cell>
          <cell r="B2372" t="str">
            <v>GRELHA DE CONCRETO DE PRE-MOLDADA *15 X 75 X 52* CM (A X C X L)</v>
          </cell>
          <cell r="C2372" t="str">
            <v xml:space="preserve">UN    </v>
          </cell>
          <cell r="D2372">
            <v>43.08</v>
          </cell>
        </row>
        <row r="2373">
          <cell r="A2373">
            <v>11244</v>
          </cell>
          <cell r="B2373" t="str">
            <v>GRELHA FOFO ARTICULADA, CARGA MAXIMA 1,5 T, *300 X 1000* MM, E= *15* MM</v>
          </cell>
          <cell r="C2373" t="str">
            <v xml:space="preserve">UN    </v>
          </cell>
          <cell r="D2373">
            <v>152.99</v>
          </cell>
        </row>
        <row r="2374">
          <cell r="A2374">
            <v>11245</v>
          </cell>
          <cell r="B2374" t="str">
            <v>GRELHA FOFO SIMPLES COM REQUADRO, CARGA MAXIMA  12,5 T, *300 X 1000* MM, E= *15* MM, AREA ESTACIONAMENTO CARRO PASSEIO</v>
          </cell>
          <cell r="C2374" t="str">
            <v xml:space="preserve">UN    </v>
          </cell>
          <cell r="D2374">
            <v>211.61</v>
          </cell>
        </row>
        <row r="2375">
          <cell r="A2375">
            <v>11235</v>
          </cell>
          <cell r="B2375" t="str">
            <v>GRELHA FOFO SIMPLES COM REQUADRO, CARGA MAXIMA 1,5 T, 150 X 1000 MM, E= *15* MM</v>
          </cell>
          <cell r="C2375" t="str">
            <v xml:space="preserve">UN    </v>
          </cell>
          <cell r="D2375">
            <v>116.75</v>
          </cell>
        </row>
        <row r="2376">
          <cell r="A2376">
            <v>11236</v>
          </cell>
          <cell r="B2376" t="str">
            <v>GRELHA FOFO SIMPLES COM REQUADRO, CARGA MAXIMA 1,5 T, 200 X 1000 MM, E= *15* MM</v>
          </cell>
          <cell r="C2376" t="str">
            <v xml:space="preserve">UN    </v>
          </cell>
          <cell r="D2376">
            <v>148.37</v>
          </cell>
        </row>
        <row r="2377">
          <cell r="A2377">
            <v>11731</v>
          </cell>
          <cell r="B2377" t="str">
            <v>GRELHA PVC BRANCA QUADRADA, 150 X 150 MM</v>
          </cell>
          <cell r="C2377" t="str">
            <v xml:space="preserve">UN    </v>
          </cell>
          <cell r="D2377">
            <v>4.07</v>
          </cell>
        </row>
        <row r="2378">
          <cell r="A2378">
            <v>11732</v>
          </cell>
          <cell r="B2378" t="str">
            <v>GRELHA PVC CROMADA REDONDA, 150 MM</v>
          </cell>
          <cell r="C2378" t="str">
            <v xml:space="preserve">UN    </v>
          </cell>
          <cell r="D2378">
            <v>20.71</v>
          </cell>
        </row>
        <row r="2379">
          <cell r="A2379">
            <v>36494</v>
          </cell>
          <cell r="B2379" t="str">
            <v>GRUA ASCENCIONAL, LANCA DE 30 M, CAPACIDADE DE 1,0 T A 30 M, ALTURA ATE 39 M</v>
          </cell>
          <cell r="C2379" t="str">
            <v xml:space="preserve">UN    </v>
          </cell>
          <cell r="D2379">
            <v>350412.5</v>
          </cell>
        </row>
        <row r="2380">
          <cell r="A2380">
            <v>36493</v>
          </cell>
          <cell r="B2380" t="str">
            <v>GRUA ASCENCIONAL, LANCA DE 42 M, CAPACIDADE DE 1,5 T A 30 M, ALTURA ATE 39 M</v>
          </cell>
          <cell r="C2380" t="str">
            <v xml:space="preserve">UN    </v>
          </cell>
          <cell r="D2380">
            <v>397003.12</v>
          </cell>
        </row>
        <row r="2381">
          <cell r="A2381">
            <v>36492</v>
          </cell>
          <cell r="B2381" t="str">
            <v>GRUA ASCENCIONAL, LANCA DE 50 M, CAPACIDADE DE 2,33 T A 30 M, ALTURA ATE 48 M</v>
          </cell>
          <cell r="C2381" t="str">
            <v xml:space="preserve">UN    </v>
          </cell>
          <cell r="D2381">
            <v>737481.25</v>
          </cell>
        </row>
        <row r="2382">
          <cell r="A2382">
            <v>13333</v>
          </cell>
          <cell r="B2382" t="str">
            <v>GRUPO DE SOLDAGEM C/ GERADOR A DIESEL 60 CV PARA SOLDA ELETRICA, SOBRE 04 RODAS, COM MOTOR 4 CILINDROS</v>
          </cell>
          <cell r="C2382" t="str">
            <v xml:space="preserve">UN    </v>
          </cell>
          <cell r="D2382">
            <v>111770.73</v>
          </cell>
        </row>
        <row r="2383">
          <cell r="A2383">
            <v>13533</v>
          </cell>
          <cell r="B2383" t="str">
            <v>GRUPO DE SOLDAGEM COM GERADOR A DIESEL 30 CV, PARA SOLDA ELETRICA, SOBRE DUAS RODAS</v>
          </cell>
          <cell r="C2383" t="str">
            <v xml:space="preserve">UN    </v>
          </cell>
          <cell r="D2383">
            <v>99910.61</v>
          </cell>
        </row>
        <row r="2384">
          <cell r="A2384">
            <v>36499</v>
          </cell>
          <cell r="B2384" t="str">
            <v>GRUPO GERADOR A GASOLINA, POTENCIA NOMINAL 2,2 KW, TENSAO DE SAIDA 110/220 V, MOTOR POTENCIA 6,5 HP</v>
          </cell>
          <cell r="C2384" t="str">
            <v xml:space="preserve">UN    </v>
          </cell>
          <cell r="D2384">
            <v>2179.5300000000002</v>
          </cell>
        </row>
        <row r="2385">
          <cell r="A2385">
            <v>39585</v>
          </cell>
          <cell r="B2385" t="str">
            <v>GRUPO GERADOR DIESEL, COM CARENAGEM, POTENCIA STANDART ENTRE 100 E 110 KVA, VELOCIDADE DE 1800 RPM, FREQUENCIA DE 60 HZ</v>
          </cell>
          <cell r="C2385" t="str">
            <v xml:space="preserve">UN    </v>
          </cell>
          <cell r="D2385">
            <v>72170.350000000006</v>
          </cell>
        </row>
        <row r="2386">
          <cell r="A2386">
            <v>39586</v>
          </cell>
          <cell r="B2386" t="str">
            <v>GRUPO GERADOR DIESEL, COM CARENAGEM, POTENCIA STANDART ENTRE 140 E 150 KVA, VELOCIDADE DE 1800 RPM, FREQUENCIA DE 60 HZ</v>
          </cell>
          <cell r="C2386" t="str">
            <v xml:space="preserve">UN    </v>
          </cell>
          <cell r="D2386">
            <v>84650.94</v>
          </cell>
        </row>
        <row r="2387">
          <cell r="A2387">
            <v>39587</v>
          </cell>
          <cell r="B2387" t="str">
            <v>GRUPO GERADOR DIESEL, COM CARENAGEM, POTENCIA STANDART ENTRE 210 E 220 KVA, VELOCIDADE DE 1800 RPM, FREQUENCIA DE 60 HZ</v>
          </cell>
          <cell r="C2387" t="str">
            <v xml:space="preserve">UN    </v>
          </cell>
          <cell r="D2387">
            <v>103100.51</v>
          </cell>
        </row>
        <row r="2388">
          <cell r="A2388">
            <v>39588</v>
          </cell>
          <cell r="B2388" t="str">
            <v>GRUPO GERADOR DIESEL, COM CARENAGEM, POTENCIA STANDART ENTRE 250 E 260 KVA, VELOCIDADE DE 1800 RPM, FREQUENCIA DE 60 HZ</v>
          </cell>
          <cell r="C2388" t="str">
            <v xml:space="preserve">UN    </v>
          </cell>
          <cell r="D2388">
            <v>119379.53</v>
          </cell>
        </row>
        <row r="2389">
          <cell r="A2389">
            <v>39584</v>
          </cell>
          <cell r="B2389" t="str">
            <v>GRUPO GERADOR DIESEL, COM CARENAGEM, POTENCIA STANDART ENTRE 50 E 55 KVA, VELOCIDADE DE 1800 RPM, FREQUENCIA DE 60 HZ</v>
          </cell>
          <cell r="C2389" t="str">
            <v xml:space="preserve">UN    </v>
          </cell>
          <cell r="D2389">
            <v>64269.599999999999</v>
          </cell>
        </row>
        <row r="2390">
          <cell r="A2390">
            <v>39590</v>
          </cell>
          <cell r="B2390" t="str">
            <v>GRUPO GERADOR DIESEL, SEM CARENAGEM, POTENCIA STANDART ENTRE 100 E 110 KVA, VELOCIDADE DE 1800 RPM, FREQUENCIA DE 60 HZ</v>
          </cell>
          <cell r="C2390" t="str">
            <v xml:space="preserve">UN    </v>
          </cell>
          <cell r="D2390">
            <v>62728.52</v>
          </cell>
        </row>
        <row r="2391">
          <cell r="A2391">
            <v>39592</v>
          </cell>
          <cell r="B2391" t="str">
            <v>GRUPO GERADOR DIESEL, SEM CARENAGEM, POTENCIA STANDART ENTRE 210 E 220 KVA, VELOCIDADE DE 1800 RPM, FREQUENCIA DE 60 HZ</v>
          </cell>
          <cell r="C2391" t="str">
            <v xml:space="preserve">UN    </v>
          </cell>
          <cell r="D2391">
            <v>90142.399999999994</v>
          </cell>
        </row>
        <row r="2392">
          <cell r="A2392">
            <v>39593</v>
          </cell>
          <cell r="B2392" t="str">
            <v>GRUPO GERADOR DIESEL, SEM CARENAGEM, POTENCIA STANDART ENTRE 250 E 260 KVA, VELOCIDADE DE 1800 RPM, FREQUENCIA DE 60 HZ</v>
          </cell>
          <cell r="C2392" t="str">
            <v xml:space="preserve">UN    </v>
          </cell>
          <cell r="D2392">
            <v>103100.51</v>
          </cell>
        </row>
        <row r="2393">
          <cell r="A2393">
            <v>14254</v>
          </cell>
          <cell r="B2393" t="str">
            <v>GRUPO GERADOR DIESEL, SEM CARENAGEM, POTENCIA STANDART ENTRE 80 E 90 KVA, VELOCIDADE DE 1800 RPM, FREQUENCIA DE 60 HZ</v>
          </cell>
          <cell r="C2393" t="str">
            <v xml:space="preserve">UN    </v>
          </cell>
          <cell r="D2393">
            <v>58604.5</v>
          </cell>
        </row>
        <row r="2394">
          <cell r="A2394">
            <v>25987</v>
          </cell>
          <cell r="B2394" t="str">
            <v>GRUPO GERADOR ESTACIONARIO SILENCIADO, POTENCIA 50 KVA, MOTOR DIESEL</v>
          </cell>
          <cell r="C2394" t="str">
            <v xml:space="preserve">UN    </v>
          </cell>
          <cell r="D2394">
            <v>48939.43</v>
          </cell>
        </row>
        <row r="2395">
          <cell r="A2395">
            <v>25019</v>
          </cell>
          <cell r="B2395" t="str">
            <v>GRUPO GERADOR ESTACIONARIO, MOTOR DIESEL POTENCIA 170 KVA</v>
          </cell>
          <cell r="C2395" t="str">
            <v xml:space="preserve">UN    </v>
          </cell>
          <cell r="D2395">
            <v>83887.65</v>
          </cell>
        </row>
        <row r="2396">
          <cell r="A2396">
            <v>36501</v>
          </cell>
          <cell r="B2396" t="str">
            <v>GRUPO GERADOR ESTACIONARIO, POTENCIA 150 KVA, MOTOR DIESEL</v>
          </cell>
          <cell r="C2396" t="str">
            <v xml:space="preserve">UN    </v>
          </cell>
          <cell r="D2396">
            <v>74688.92</v>
          </cell>
        </row>
        <row r="2397">
          <cell r="A2397">
            <v>25986</v>
          </cell>
          <cell r="B2397" t="str">
            <v>GRUPO GERADOR ESTACIONARIO, SILENCIADO, POTENCIA 180 KVA, MOTOR DIESEL</v>
          </cell>
          <cell r="C2397" t="str">
            <v xml:space="preserve">UN    </v>
          </cell>
          <cell r="D2397">
            <v>89790.39</v>
          </cell>
        </row>
        <row r="2398">
          <cell r="A2398">
            <v>36500</v>
          </cell>
          <cell r="B2398" t="str">
            <v>GRUPO GERADOR REBOCAVEL, POTENCIA *66* KVA, MOTOR A DIESEL</v>
          </cell>
          <cell r="C2398" t="str">
            <v xml:space="preserve">UN    </v>
          </cell>
          <cell r="D2398">
            <v>52780.62</v>
          </cell>
        </row>
        <row r="2399">
          <cell r="A2399">
            <v>20017</v>
          </cell>
          <cell r="B2399" t="str">
            <v>GUARNICAO/ ALIZAR/ VISTA MACICA, E= *1* CM, L= *4,5* CM, EM CEDRINHO/ ANGELIM COMERCIAL/  EUCALIPTO/ CURUPIXA/ PEROBA/ CUMARU OU EQUIVALENTE DA REGIAO</v>
          </cell>
          <cell r="C2399" t="str">
            <v xml:space="preserve">M     </v>
          </cell>
          <cell r="D2399">
            <v>2.85</v>
          </cell>
        </row>
        <row r="2400">
          <cell r="A2400">
            <v>20007</v>
          </cell>
          <cell r="B2400" t="str">
            <v>GUARNICAO/ ALIZAR/ VISTA MACICA, E= *1* CM, L= *4,5* CM, EM PINUS/ TAUARI/ VIROLA OU EQUIVALENTE DA REGIAO</v>
          </cell>
          <cell r="C2400" t="str">
            <v xml:space="preserve">M     </v>
          </cell>
          <cell r="D2400">
            <v>2.19</v>
          </cell>
        </row>
        <row r="2401">
          <cell r="A2401">
            <v>39836</v>
          </cell>
          <cell r="B2401" t="str">
            <v>GUARNICAO/ALIZAR/VISTA, E = *1,3* CM, L = *5,0* CM HASTE REGULAVEL = *35* MM, EM MDF/PVC WOOD/ POLIESTIRENO OU MADEIRA LAMINADA, PRIMER BRANCO</v>
          </cell>
          <cell r="C2401" t="str">
            <v xml:space="preserve">JG    </v>
          </cell>
          <cell r="D2401">
            <v>130.37</v>
          </cell>
        </row>
        <row r="2402">
          <cell r="A2402">
            <v>39830</v>
          </cell>
          <cell r="B2402" t="str">
            <v>GUARNICAO/ALIZAR/VISTA, E = *1,3* CM, L = *7,0* CM, EM POLIESTIRENO, BRANCO</v>
          </cell>
          <cell r="C2402" t="str">
            <v xml:space="preserve">JG    </v>
          </cell>
          <cell r="D2402">
            <v>148.68</v>
          </cell>
        </row>
        <row r="2403">
          <cell r="A2403">
            <v>39831</v>
          </cell>
          <cell r="B2403" t="str">
            <v>GUARNICAO/ALIZAR/VISTA, E = *1,5* CM, L = *5,0* CM, EM POLIESTIRENO, BRANCO</v>
          </cell>
          <cell r="C2403" t="str">
            <v xml:space="preserve">JG    </v>
          </cell>
          <cell r="D2403">
            <v>148.37</v>
          </cell>
        </row>
        <row r="2404">
          <cell r="A2404">
            <v>36888</v>
          </cell>
          <cell r="B2404" t="str">
            <v>GUARNICAO/MOLDURA DE ACABAMENTO PARA ESQUADRIA DE ALUMINIO ANODIZADO NATURAL, PARA 1 FACE</v>
          </cell>
          <cell r="C2404" t="str">
            <v xml:space="preserve">M     </v>
          </cell>
          <cell r="D2404">
            <v>12.79</v>
          </cell>
        </row>
        <row r="2405">
          <cell r="A2405">
            <v>40527</v>
          </cell>
          <cell r="B2405" t="str">
            <v>GUINCHO DE ALAVANCA MANUAL, CAPACIDADE DE 1,6 T, COM 20 M DE CABO DE ACO (AQUISICAO)</v>
          </cell>
          <cell r="C2405" t="str">
            <v xml:space="preserve">UN    </v>
          </cell>
          <cell r="D2405">
            <v>2152.94</v>
          </cell>
        </row>
        <row r="2406">
          <cell r="A2406">
            <v>36497</v>
          </cell>
          <cell r="B2406" t="str">
            <v>GUINCHO DE ALAVANCA MANUAL, CAPACIDADE 3,2 T COM 20 M DE CABO DE ACO DIAMETRO 16,3 MM</v>
          </cell>
          <cell r="C2406" t="str">
            <v xml:space="preserve">UN    </v>
          </cell>
          <cell r="D2406">
            <v>2457.8200000000002</v>
          </cell>
        </row>
        <row r="2407">
          <cell r="A2407">
            <v>36487</v>
          </cell>
          <cell r="B2407" t="str">
            <v>GUINCHO ELETRICO DE COLUNA, CAPACIDADE 400 KG, COM MOTO FREIO, MOTOR TRIFASICO DE 1,25 CV</v>
          </cell>
          <cell r="C2407" t="str">
            <v xml:space="preserve">UN    </v>
          </cell>
          <cell r="D2407">
            <v>4279.43</v>
          </cell>
        </row>
        <row r="2408">
          <cell r="A2408">
            <v>25952</v>
          </cell>
          <cell r="B2408" t="str">
            <v>GUINDASTE HIDRAULICO AUTOPROPELIDO, COM LANCA TELESCOPICA 28,80 M, CAPACIDADE MAXIMA 30 T, POTENCIA 97 KW, TRACAO 4 X 4</v>
          </cell>
          <cell r="C2408" t="str">
            <v xml:space="preserve">UN    </v>
          </cell>
          <cell r="D2408">
            <v>612750.12</v>
          </cell>
        </row>
        <row r="2409">
          <cell r="A2409">
            <v>25954</v>
          </cell>
          <cell r="B2409" t="str">
            <v>GUINDASTE HIDRAULICO AUTOPROPELIDO, COM LANCA TELESCOPICA 40 M, CAPACIDADE MAXIMA 60 T, POTENCIA 260 KW, TRACAO 6 X 6</v>
          </cell>
          <cell r="C2409" t="str">
            <v xml:space="preserve">UN    </v>
          </cell>
          <cell r="D2409">
            <v>1178365.6200000001</v>
          </cell>
        </row>
        <row r="2410">
          <cell r="A2410">
            <v>25953</v>
          </cell>
          <cell r="B2410" t="str">
            <v>GUINDASTE HIDRAULICO AUTOPROPELIDO, COM LANCA TELESCOPICA 50 M, CAPACIDADE MAXIMA 100 T, POTENCIA 350 KW, TRACAO 10 X 6</v>
          </cell>
          <cell r="C2410" t="str">
            <v xml:space="preserve">UN    </v>
          </cell>
          <cell r="D2410">
            <v>2003221.56</v>
          </cell>
        </row>
        <row r="2411">
          <cell r="A2411">
            <v>37776</v>
          </cell>
          <cell r="B2411" t="str">
            <v>GUINDAUTO HIDRAULICO, CAPACIDADE MAXIMA DE CARGA 10000 KG, MOMENTO MAXIMO DE CARGA 23 TM , ALCANCE MAXIMO HORIZONTAL 11,80 M, PARA MONTAGEM SOBRE CHASSI DE CAMINHAO PBT MINIMO 15000 KG (INCLUI MONTAGEM, NAO INCLUI CAMINHAO)</v>
          </cell>
          <cell r="C2411" t="str">
            <v xml:space="preserve">UN    </v>
          </cell>
          <cell r="D2411">
            <v>122771.87</v>
          </cell>
        </row>
        <row r="2412">
          <cell r="A2412">
            <v>37775</v>
          </cell>
          <cell r="B2412" t="str">
            <v>GUINDAUTO HIDRAULICO, CAPACIDADE MAXIMA DE CARGA 14340 KG, MOMENTO MAXIMO DE CARGA 42,3 TM, ALCANCE MAXIMO HORIZONTAL 16,80 M, PARA MONTAGEM SOBRE CHASSI DE CAMINHAO PBT MINIMO 23000 KG (INCLUI MONTAGEM, NAO INCLUI CAMINHAO)</v>
          </cell>
          <cell r="C2412" t="str">
            <v xml:space="preserve">UN    </v>
          </cell>
          <cell r="D2412">
            <v>193375</v>
          </cell>
        </row>
        <row r="2413">
          <cell r="A2413">
            <v>36491</v>
          </cell>
          <cell r="B2413" t="str">
            <v>GUINDAUTO HIDRAULICO, CAPACIDADE MAXIMA DE CARGA 30000 KG, MOMENTO MAXIMO DE CARGA 92,2 TM , ALCANCE MAXIMO HORIZONTAL  22,00 M, PARA MONTAGEM SOBRE CHASSI DE CAMINHAO PBT MINIMO 30000 KG (INCLUI MONTAGEM, NAO INCLUI CAMINHAO)</v>
          </cell>
          <cell r="C2413" t="str">
            <v xml:space="preserve">UN    </v>
          </cell>
          <cell r="D2413">
            <v>716125</v>
          </cell>
        </row>
        <row r="2414">
          <cell r="A2414">
            <v>10712</v>
          </cell>
          <cell r="B2414" t="str">
            <v>GUINDAUTO HIDRAULICO, CAPACIDADE MAXIMA DE CARGA 3300 KG, MOMENTO MAXIMO DE CARGA 5,8 TM , ALCANCE MAXIMO HORIZONTAL  7,60 M, PARA MONTAGEM SOBRE CHASSI DE CAMINHAO PBT MINIMO 8000 KG (INCLUI MONTAGEM, NAO INCLUI CAMINHAO)</v>
          </cell>
          <cell r="C2414" t="str">
            <v xml:space="preserve">UN    </v>
          </cell>
          <cell r="D2414">
            <v>48343.75</v>
          </cell>
        </row>
        <row r="2415">
          <cell r="A2415">
            <v>3363</v>
          </cell>
          <cell r="B2415" t="str">
            <v>GUINDAUTO HIDRAULICO, CAPACIDADE MAXIMA DE CARGA 6200 KG, MOMENTO MAXIMO DE CARGA 11,7 TM , ALCANCE MAXIMO HORIZONTAL  9,70 M, PARA MONTAGEM SOBRE CHASSI DE CAMINHAO PBT MINIMO 13000 KG (INCLUI MONTAGEM, NAO INCLUI CAMINHAO)</v>
          </cell>
          <cell r="C2415" t="str">
            <v xml:space="preserve">UN    </v>
          </cell>
          <cell r="D2415">
            <v>68000</v>
          </cell>
        </row>
        <row r="2416">
          <cell r="A2416">
            <v>3365</v>
          </cell>
          <cell r="B2416" t="str">
            <v>GUINDAUTO HIDRAULICO, CAPACIDADE MAXIMA DE CARGA 8500 KG, MOMENTO MAXIMO DE CARGA 30,4 TM , ALCANCE MAXIMO HORIZONTAL  14,30 M, PARA MONTAGEM SOBRE CHASSI DE CAMINHAO PBT MINIMO 23000 KG (INCLUI MONTAGEM, NAO INCLUI CAMINHAO)</v>
          </cell>
          <cell r="C2416" t="str">
            <v xml:space="preserve">UN    </v>
          </cell>
          <cell r="D2416">
            <v>158950</v>
          </cell>
        </row>
        <row r="2417">
          <cell r="A2417">
            <v>7569</v>
          </cell>
          <cell r="B2417" t="str">
            <v>HASTE ANCORA EM ACO GALVANIZADO, DIMENSOES 16 MM X 2000 MM</v>
          </cell>
          <cell r="C2417" t="str">
            <v xml:space="preserve">UN    </v>
          </cell>
          <cell r="D2417">
            <v>49.43</v>
          </cell>
        </row>
        <row r="2418">
          <cell r="A2418">
            <v>34349</v>
          </cell>
          <cell r="B2418" t="str">
            <v>HASTE DE ACO GALVANIZADO PARA FIXACAO DE CONCERTINA 2 "/3 M</v>
          </cell>
          <cell r="C2418" t="str">
            <v xml:space="preserve">UN    </v>
          </cell>
          <cell r="D2418">
            <v>12.52</v>
          </cell>
        </row>
        <row r="2419">
          <cell r="A2419">
            <v>11991</v>
          </cell>
          <cell r="B2419" t="str">
            <v>HASTE DE ATERRAMENTO EM ACO GALVANIZADO TIPO CANTONEIRA COM 2,00 M DE COMPRIMENTO, 25 X 25 MM E CHAPA DE 3/16"</v>
          </cell>
          <cell r="C2419" t="str">
            <v xml:space="preserve">UN    </v>
          </cell>
          <cell r="D2419">
            <v>37.200000000000003</v>
          </cell>
        </row>
        <row r="2420">
          <cell r="A2420">
            <v>20062</v>
          </cell>
          <cell r="B2420" t="str">
            <v>HASTE METALICA PARA FIXACAO DE CALHA PLUVIAL,  ZINCADA, DOBRADA 90 GRAUS</v>
          </cell>
          <cell r="C2420" t="str">
            <v xml:space="preserve">UN    </v>
          </cell>
          <cell r="D2420">
            <v>13.63</v>
          </cell>
        </row>
        <row r="2421">
          <cell r="A2421">
            <v>11029</v>
          </cell>
          <cell r="B2421" t="str">
            <v>HASTE RETA PARA GANCHO DE FERRO GALVANIZADO, COM ROSCA 1/4 " X 30 CM PARA FIXACAO DE TELHA METALICA, INCLUI PORCA E ARRUELAS DE VEDACAO</v>
          </cell>
          <cell r="C2421" t="str">
            <v xml:space="preserve">CJ    </v>
          </cell>
          <cell r="D2421">
            <v>1.1299999999999999</v>
          </cell>
        </row>
        <row r="2422">
          <cell r="A2422">
            <v>4316</v>
          </cell>
          <cell r="B2422" t="str">
            <v>HASTE RETA PARA GANCHO DE FERRO GALVANIZADO, COM ROSCA 1/4 " X 40 CM PARA FIXACAO DE TELHA DE FIBROCIMENTO, INCLUI PORCA SEXTAVADA DE  ZINCO</v>
          </cell>
          <cell r="C2422" t="str">
            <v xml:space="preserve">UN    </v>
          </cell>
          <cell r="D2422">
            <v>1.1399999999999999</v>
          </cell>
        </row>
        <row r="2423">
          <cell r="A2423">
            <v>4313</v>
          </cell>
          <cell r="B2423" t="str">
            <v>HASTE RETA PARA GANCHO DE FERRO GALVANIZADO, COM ROSCA 5/16" X 35 CM PARA FIXACAO DE TELHA DE FIBROCIMENTO, INCLUI PORCA E ARRUELAS DE VEDACAO</v>
          </cell>
          <cell r="C2423" t="str">
            <v xml:space="preserve">CJ    </v>
          </cell>
          <cell r="D2423">
            <v>1.63</v>
          </cell>
        </row>
        <row r="2424">
          <cell r="A2424">
            <v>4317</v>
          </cell>
          <cell r="B2424" t="str">
            <v>HASTE RETA PARA GANCHO DE FERRO GALVANIZADO, COM ROSCA 5/16" X 40 CM PARA FIXACAO DE TELHA DE FIBROCIMENTO, INCLUI PORCA SEXTAVADA DE  ZINCO</v>
          </cell>
          <cell r="C2424" t="str">
            <v xml:space="preserve">UN    </v>
          </cell>
          <cell r="D2424">
            <v>1.86</v>
          </cell>
        </row>
        <row r="2425">
          <cell r="A2425">
            <v>4314</v>
          </cell>
          <cell r="B2425" t="str">
            <v>HASTE RETA PARA GANCHO DE FERRO GALVANIZADO, COM ROSCA 5/16" X 45 CM PARA FIXACAO DE TELHA DE FIBROCIMENTO, INCLUI PORCA E ARRUELAS DE VEDACAO</v>
          </cell>
          <cell r="C2425" t="str">
            <v xml:space="preserve">CJ    </v>
          </cell>
          <cell r="D2425">
            <v>2.1800000000000002</v>
          </cell>
        </row>
        <row r="2426">
          <cell r="A2426">
            <v>10561</v>
          </cell>
          <cell r="B2426" t="str">
            <v>HEXAMETAFOSFATO DE SODIO</v>
          </cell>
          <cell r="C2426" t="str">
            <v xml:space="preserve">KG    </v>
          </cell>
          <cell r="D2426">
            <v>0.44</v>
          </cell>
        </row>
        <row r="2427">
          <cell r="A2427">
            <v>10921</v>
          </cell>
          <cell r="B2427" t="str">
            <v>HIDRANTE DE COLUNA COMPLETO, EM FERRO FUNDIDO, DN = 100 MM, COM REGISTRO, CUNHA DE BORRACHA, CURVA DESSIMETRICA, EXTREMIDADE E TAMPAS (INCLUI KIT FIXACAO)</v>
          </cell>
          <cell r="C2427" t="str">
            <v xml:space="preserve">UN    </v>
          </cell>
          <cell r="D2427">
            <v>2986.55</v>
          </cell>
        </row>
        <row r="2428">
          <cell r="A2428">
            <v>10922</v>
          </cell>
          <cell r="B2428" t="str">
            <v>HIDRANTE DE COLUNA COMPLETO, EM FERRO FUNDIDO, DN = 75 MM, COM REGISTRO, CUNHA DE BORRACHA, CURVA DESSIMETRICA, EXTREMIDADE E TAMPAS (INCLUI KIT FIXACAO)</v>
          </cell>
          <cell r="C2428" t="str">
            <v xml:space="preserve">UN    </v>
          </cell>
          <cell r="D2428">
            <v>2705.14</v>
          </cell>
        </row>
        <row r="2429">
          <cell r="A2429">
            <v>10923</v>
          </cell>
          <cell r="B2429" t="str">
            <v>HIDRANTE SUBTERRANEO, EM FERRO FUNDIDO, COM CURVA CURTA E CAIXA, DN 75 MM</v>
          </cell>
          <cell r="C2429" t="str">
            <v xml:space="preserve">UN    </v>
          </cell>
          <cell r="D2429">
            <v>1598.85</v>
          </cell>
        </row>
        <row r="2430">
          <cell r="A2430">
            <v>10924</v>
          </cell>
          <cell r="B2430" t="str">
            <v>HIDRANTE SUBTERRANEO, EM FERRO FUNDIDO, COM CURVA LONGA E CAIXA, DN 75 MM</v>
          </cell>
          <cell r="C2430" t="str">
            <v xml:space="preserve">UN    </v>
          </cell>
          <cell r="D2430">
            <v>1683.9</v>
          </cell>
        </row>
        <row r="2431">
          <cell r="A2431">
            <v>37772</v>
          </cell>
          <cell r="B2431" t="str">
            <v>HIDROJATEADORA PARA DESOBSTRUCAO DE REDES E GALERIAS, TANQUE 7000 L, BOMBA TRIPLEX 120 KGF/CM2 128 L/MIN (INCLUI MONTAGEM, NAO INCLUI CAMINHAO)</v>
          </cell>
          <cell r="C2431" t="str">
            <v xml:space="preserve">UN    </v>
          </cell>
          <cell r="D2431">
            <v>110689.78</v>
          </cell>
        </row>
        <row r="2432">
          <cell r="A2432">
            <v>37771</v>
          </cell>
          <cell r="B2432" t="str">
            <v>HIDROJATEADORA PARA DESOBSTRUCAO DE REDES E GALERIAS, TANQUE 7000 L, BOMBA TRIPLEX 140 KGF/CM2 260 L/MIN ALIMENTADA POR MOTOR INDEPENDENTE A DIESEL POTENCIA 125 CV (INCLUI MONTAGEM, NAO INCLUI CAMINHAO)</v>
          </cell>
          <cell r="C2432" t="str">
            <v xml:space="preserve">UN    </v>
          </cell>
          <cell r="D2432">
            <v>117756.29</v>
          </cell>
        </row>
        <row r="2433">
          <cell r="A2433">
            <v>12770</v>
          </cell>
          <cell r="B2433" t="str">
            <v>HIDROMETRO MULTIJATO, VAZAO MAXIMA DE 10,0 M3/H, DE 1"</v>
          </cell>
          <cell r="C2433" t="str">
            <v xml:space="preserve">UN    </v>
          </cell>
          <cell r="D2433">
            <v>448.97</v>
          </cell>
        </row>
        <row r="2434">
          <cell r="A2434">
            <v>12772</v>
          </cell>
          <cell r="B2434" t="str">
            <v>HIDROMETRO MULTIJATO, VAZAO MAXIMA DE 20,0 M3/H, DE 1 1/2"</v>
          </cell>
          <cell r="C2434" t="str">
            <v xml:space="preserve">UN    </v>
          </cell>
          <cell r="D2434">
            <v>746.17</v>
          </cell>
        </row>
        <row r="2435">
          <cell r="A2435">
            <v>12768</v>
          </cell>
          <cell r="B2435" t="str">
            <v>HIDROMETRO MULTIJATO, VAZAO MAXIMA DE 30,0 M3/H, DE 2"</v>
          </cell>
          <cell r="C2435" t="str">
            <v xml:space="preserve">UN    </v>
          </cell>
          <cell r="D2435">
            <v>1049.7</v>
          </cell>
        </row>
        <row r="2436">
          <cell r="A2436">
            <v>12775</v>
          </cell>
          <cell r="B2436" t="str">
            <v>HIDROMETRO MULTIJATO, VAZAO MAXIMA DE 7,0 M3/H, DE 1"</v>
          </cell>
          <cell r="C2436" t="str">
            <v xml:space="preserve">UN    </v>
          </cell>
          <cell r="D2436">
            <v>328.82</v>
          </cell>
        </row>
        <row r="2437">
          <cell r="A2437">
            <v>12769</v>
          </cell>
          <cell r="B2437" t="str">
            <v>HIDROMETRO UNIJATO, VAZAO MAXIMA DE 1,5 M3/H, DE 1/2"</v>
          </cell>
          <cell r="C2437" t="str">
            <v xml:space="preserve">UN    </v>
          </cell>
          <cell r="D2437">
            <v>86</v>
          </cell>
        </row>
        <row r="2438">
          <cell r="A2438">
            <v>12773</v>
          </cell>
          <cell r="B2438" t="str">
            <v>HIDROMETRO UNIJATO, VAZAO MAXIMA DE 3,0 M3/H, DE 1/2"</v>
          </cell>
          <cell r="C2438" t="str">
            <v xml:space="preserve">UN    </v>
          </cell>
          <cell r="D2438">
            <v>92.32</v>
          </cell>
        </row>
        <row r="2439">
          <cell r="A2439">
            <v>12774</v>
          </cell>
          <cell r="B2439" t="str">
            <v>HIDROMETRO UNIJATO, VAZAO MAXIMA DE 5,0 M3/H, DE 3/4"</v>
          </cell>
          <cell r="C2439" t="str">
            <v xml:space="preserve">UN    </v>
          </cell>
          <cell r="D2439">
            <v>113.82</v>
          </cell>
        </row>
        <row r="2440">
          <cell r="A2440">
            <v>12776</v>
          </cell>
          <cell r="B2440" t="str">
            <v>HIDROMETRO WOLTMANN, VAZAO MAXIMA DE 50,0 M3/H, DE 2"</v>
          </cell>
          <cell r="C2440" t="str">
            <v xml:space="preserve">UN    </v>
          </cell>
          <cell r="D2440">
            <v>1694.7</v>
          </cell>
        </row>
        <row r="2441">
          <cell r="A2441">
            <v>12777</v>
          </cell>
          <cell r="B2441" t="str">
            <v>HIDROMETRO WOLTMANN, VAZAO MAXIMA DE 80,0 M3/H, DE 3"</v>
          </cell>
          <cell r="C2441" t="str">
            <v xml:space="preserve">UN    </v>
          </cell>
          <cell r="D2441">
            <v>2213.23</v>
          </cell>
        </row>
        <row r="2442">
          <cell r="A2442">
            <v>3391</v>
          </cell>
          <cell r="B2442" t="str">
            <v>IGNITOR PARA LAMPADA DE VAPOR DE SODIO / VAPOR METALICO ATE 2000 W, TENSAO DE PULSO ENTRE 600 A 750 V</v>
          </cell>
          <cell r="C2442" t="str">
            <v xml:space="preserve">UN    </v>
          </cell>
          <cell r="D2442">
            <v>44.33</v>
          </cell>
        </row>
        <row r="2443">
          <cell r="A2443">
            <v>3389</v>
          </cell>
          <cell r="B2443" t="str">
            <v>IGNITOR PARA LAMPADA DE VAPOR DE SODIO / VAPOR METALICO ATE 400 W, TENSAO DE PULSO ENTRE 3000 A 4500 V</v>
          </cell>
          <cell r="C2443" t="str">
            <v xml:space="preserve">UN    </v>
          </cell>
          <cell r="D2443">
            <v>23</v>
          </cell>
        </row>
        <row r="2444">
          <cell r="A2444">
            <v>3390</v>
          </cell>
          <cell r="B2444" t="str">
            <v>IGNITOR PARA LAMPADA DE VAPOR DE SODIO / VAPOR METALICO ATE 400 W, TENSAO DE PULSO ENTRE 580 A 750 V</v>
          </cell>
          <cell r="C2444" t="str">
            <v xml:space="preserve">UN    </v>
          </cell>
          <cell r="D2444">
            <v>25.88</v>
          </cell>
        </row>
        <row r="2445">
          <cell r="A2445">
            <v>12873</v>
          </cell>
          <cell r="B2445" t="str">
            <v>IMPERMEABILIZADOR</v>
          </cell>
          <cell r="C2445" t="str">
            <v xml:space="preserve">H     </v>
          </cell>
          <cell r="D2445">
            <v>13.71</v>
          </cell>
        </row>
        <row r="2446">
          <cell r="A2446">
            <v>41076</v>
          </cell>
          <cell r="B2446" t="str">
            <v>IMPERMEABILIZADOR (MENSALISTA)</v>
          </cell>
          <cell r="C2446" t="str">
            <v xml:space="preserve">MES   </v>
          </cell>
          <cell r="D2446">
            <v>2427.66</v>
          </cell>
        </row>
        <row r="2447">
          <cell r="A2447">
            <v>140</v>
          </cell>
          <cell r="B2447" t="str">
            <v>IMPERMEABILIZANTE FLEXIVEL BRANCO DE BASE ACRILICA PARA COBERTURAS</v>
          </cell>
          <cell r="C2447" t="str">
            <v xml:space="preserve">KG    </v>
          </cell>
          <cell r="D2447">
            <v>15.43</v>
          </cell>
        </row>
        <row r="2448">
          <cell r="A2448">
            <v>151</v>
          </cell>
          <cell r="B2448" t="str">
            <v>IMPERMEABILIZANTE INCOLOR PARA TRATAMENTO DE FACHADAS E TELHAS, BASE SILICONE</v>
          </cell>
          <cell r="C2448" t="str">
            <v xml:space="preserve">L     </v>
          </cell>
          <cell r="D2448">
            <v>19.41</v>
          </cell>
        </row>
        <row r="2449">
          <cell r="A2449">
            <v>7340</v>
          </cell>
          <cell r="B2449" t="str">
            <v>IMUNIZANTE PARA MADEIRA, INCOLOR</v>
          </cell>
          <cell r="C2449" t="str">
            <v xml:space="preserve">L     </v>
          </cell>
          <cell r="D2449">
            <v>18.260000000000002</v>
          </cell>
        </row>
        <row r="2450">
          <cell r="A2450">
            <v>2701</v>
          </cell>
          <cell r="B2450" t="str">
            <v>INSTALADOR DE TUBULACOES (TUBOS/EQUIPAMENTOS)</v>
          </cell>
          <cell r="C2450" t="str">
            <v xml:space="preserve">H     </v>
          </cell>
          <cell r="D2450">
            <v>9.61</v>
          </cell>
        </row>
        <row r="2451">
          <cell r="A2451">
            <v>40929</v>
          </cell>
          <cell r="B2451" t="str">
            <v>INSTALADOR DE TUBULACOES (TUBOS/EQUIPAMENTOS) (MENSALISTA)</v>
          </cell>
          <cell r="C2451" t="str">
            <v xml:space="preserve">MES   </v>
          </cell>
          <cell r="D2451">
            <v>1701.74</v>
          </cell>
        </row>
        <row r="2452">
          <cell r="A2452">
            <v>38114</v>
          </cell>
          <cell r="B2452" t="str">
            <v>INTERRUPTOR BIPOLAR SIMPLES 10 A, 250 V (APENAS MODULO)</v>
          </cell>
          <cell r="C2452" t="str">
            <v xml:space="preserve">UN    </v>
          </cell>
          <cell r="D2452">
            <v>11.6</v>
          </cell>
        </row>
        <row r="2453">
          <cell r="A2453">
            <v>38064</v>
          </cell>
          <cell r="B2453" t="str">
            <v>INTERRUPTOR BIPOLAR 10A, 250V, CONJUNTO MONTADO PARA EMBUTIR 4" X 2" (PLACA + SUPORTE + MODULO)</v>
          </cell>
          <cell r="C2453" t="str">
            <v xml:space="preserve">UN    </v>
          </cell>
          <cell r="D2453">
            <v>12.97</v>
          </cell>
        </row>
        <row r="2454">
          <cell r="A2454">
            <v>38115</v>
          </cell>
          <cell r="B2454" t="str">
            <v>INTERRUPTOR INTERMEDIARIO 10 A, 250 V (APENAS MODULO)</v>
          </cell>
          <cell r="C2454" t="str">
            <v xml:space="preserve">UN    </v>
          </cell>
          <cell r="D2454">
            <v>12.39</v>
          </cell>
        </row>
        <row r="2455">
          <cell r="A2455">
            <v>38065</v>
          </cell>
          <cell r="B2455" t="str">
            <v>INTERRUPTOR INTERMEDIARIO 10A, 250V, CONJUNTO MONTADO PARA EMBUTIR 4" X 2" (PLACA + SUPORTE + MODULO)</v>
          </cell>
          <cell r="C2455" t="str">
            <v xml:space="preserve">UN    </v>
          </cell>
          <cell r="D2455">
            <v>18.41</v>
          </cell>
        </row>
        <row r="2456">
          <cell r="A2456">
            <v>38078</v>
          </cell>
          <cell r="B2456" t="str">
            <v>INTERRUPTOR PARALELO + TOMADA 2P+T 10A, 250V, CONJUNTO MONTADO PARA EMBUTIR 4" X 2" (PLACA + SUPORTE + MODULOS)</v>
          </cell>
          <cell r="C2456" t="str">
            <v xml:space="preserve">UN    </v>
          </cell>
          <cell r="D2456">
            <v>10.74</v>
          </cell>
        </row>
        <row r="2457">
          <cell r="A2457">
            <v>38113</v>
          </cell>
          <cell r="B2457" t="str">
            <v>INTERRUPTOR PARALELO 10A, 250V (APENAS MODULO)</v>
          </cell>
          <cell r="C2457" t="str">
            <v xml:space="preserve">UN    </v>
          </cell>
          <cell r="D2457">
            <v>5.83</v>
          </cell>
        </row>
        <row r="2458">
          <cell r="A2458">
            <v>38063</v>
          </cell>
          <cell r="B2458" t="str">
            <v>INTERRUPTOR PARALELO 10A, 250V, CONJUNTO MONTADO PARA EMBUTIR 4" X 2" (PLACA + SUPORTE + MODULO)</v>
          </cell>
          <cell r="C2458" t="str">
            <v xml:space="preserve">UN    </v>
          </cell>
          <cell r="D2458">
            <v>6.26</v>
          </cell>
        </row>
        <row r="2459">
          <cell r="A2459">
            <v>38080</v>
          </cell>
          <cell r="B2459" t="str">
            <v>INTERRUPTOR SIMPLES + INTERRUPTOR PARALELO + TOMADA 2P+T 10A, 250V, CONJUNTO MONTADO PARA EMBUTIR 4" X 2" (PLACA + SUPORTE + MODULOS)</v>
          </cell>
          <cell r="C2459" t="str">
            <v xml:space="preserve">UN    </v>
          </cell>
          <cell r="D2459">
            <v>18.649999999999999</v>
          </cell>
        </row>
        <row r="2460">
          <cell r="A2460">
            <v>38069</v>
          </cell>
          <cell r="B2460" t="str">
            <v>INTERRUPTOR SIMPLES + INTERRUPTOR PARALELO 10A, 250V, CONJUNTO MONTADO PARA EMBUTIR 4" X 2" (PLACA + SUPORTE + MODULOS)</v>
          </cell>
          <cell r="C2460" t="str">
            <v xml:space="preserve">UN    </v>
          </cell>
          <cell r="D2460">
            <v>10.199999999999999</v>
          </cell>
        </row>
        <row r="2461">
          <cell r="A2461">
            <v>38077</v>
          </cell>
          <cell r="B2461" t="str">
            <v>INTERRUPTOR SIMPLES + TOMADA 2P+T 10A, 250V, CONJUNTO MONTADO PARA EMBUTIR 4" X 2" (PLACA + SUPORTE + MODULOS)</v>
          </cell>
          <cell r="C2461" t="str">
            <v xml:space="preserve">UN    </v>
          </cell>
          <cell r="D2461">
            <v>9.9700000000000006</v>
          </cell>
        </row>
        <row r="2462">
          <cell r="A2462">
            <v>38073</v>
          </cell>
          <cell r="B2462" t="str">
            <v>INTERRUPTOR SIMPLES + 2 INTERRUPTORES PARALELOS 10A, 250V, CONJUNTO MONTADO PARA EMBUTIR 4" X 2" (PLACA + SUPORTE + MODULOS)</v>
          </cell>
          <cell r="C2462" t="str">
            <v xml:space="preserve">UN    </v>
          </cell>
          <cell r="D2462">
            <v>15.19</v>
          </cell>
        </row>
        <row r="2463">
          <cell r="A2463">
            <v>38112</v>
          </cell>
          <cell r="B2463" t="str">
            <v>INTERRUPTOR SIMPLES 10A, 250V (APENAS MODULO)</v>
          </cell>
          <cell r="C2463" t="str">
            <v xml:space="preserve">UN    </v>
          </cell>
          <cell r="D2463">
            <v>4.4800000000000004</v>
          </cell>
        </row>
        <row r="2464">
          <cell r="A2464">
            <v>38062</v>
          </cell>
          <cell r="B2464" t="str">
            <v>INTERRUPTOR SIMPLES 10A, 250V, CONJUNTO MONTADO PARA EMBUTIR 4" X 2" (PLACA + SUPORTE + MODULO)</v>
          </cell>
          <cell r="C2464" t="str">
            <v xml:space="preserve">UN    </v>
          </cell>
          <cell r="D2464">
            <v>4.5999999999999996</v>
          </cell>
        </row>
        <row r="2465">
          <cell r="A2465">
            <v>12128</v>
          </cell>
          <cell r="B2465" t="str">
            <v>INTERRUPTOR SIMPLES 10A, 250V, CONJUNTO MONTADO PARA SOBREPOR 4" X 2" (CAIXA + MODULO)</v>
          </cell>
          <cell r="C2465" t="str">
            <v xml:space="preserve">UN    </v>
          </cell>
          <cell r="D2465">
            <v>6.14</v>
          </cell>
        </row>
        <row r="2466">
          <cell r="A2466">
            <v>12129</v>
          </cell>
          <cell r="B2466" t="str">
            <v>INTERRUPTOR SIMPLES 10A, 250V, CONJUNTO MONTADO PARA SOBREPOR 4" X 2" (CAIXA + 2 MODULOS)</v>
          </cell>
          <cell r="C2466" t="str">
            <v xml:space="preserve">UN    </v>
          </cell>
          <cell r="D2466">
            <v>8.1199999999999992</v>
          </cell>
        </row>
        <row r="2467">
          <cell r="A2467">
            <v>38081</v>
          </cell>
          <cell r="B2467" t="str">
            <v>INTERRUPTORES PARALELOS (2 MODULOS) + TOMADA 2P+T 10A, 250V, CONJUNTO MONTADO PARA EMBUTIR 4" X 2" (PLACA + SUPORTE + MODULOS)</v>
          </cell>
          <cell r="C2467" t="str">
            <v xml:space="preserve">UN    </v>
          </cell>
          <cell r="D2467">
            <v>15.82</v>
          </cell>
        </row>
        <row r="2468">
          <cell r="A2468">
            <v>38070</v>
          </cell>
          <cell r="B2468" t="str">
            <v>INTERRUPTORES PARALELOS (2 MODULOS) 10A, 250V, CONJUNTO MONTADO PARA EMBUTIR 4" X 2" (PLACA + SUPORTE + MODULOS)</v>
          </cell>
          <cell r="C2468" t="str">
            <v xml:space="preserve">UN    </v>
          </cell>
          <cell r="D2468">
            <v>10.9</v>
          </cell>
        </row>
        <row r="2469">
          <cell r="A2469">
            <v>38074</v>
          </cell>
          <cell r="B2469" t="str">
            <v>INTERRUPTORES PARALELOS (3 MODULOS) 10A, 250V, CONJUNTO MONTADO PARA EMBUTIR 4" X 2" (PLACA + SUPORTE + MODULO)</v>
          </cell>
          <cell r="C2469" t="str">
            <v xml:space="preserve">UN    </v>
          </cell>
          <cell r="D2469">
            <v>16.579999999999998</v>
          </cell>
        </row>
        <row r="2470">
          <cell r="A2470">
            <v>38079</v>
          </cell>
          <cell r="B2470" t="str">
            <v>INTERRUPTORES SIMPLES (2 MODULOS) + TOMADA 2P+T 10A, 250V, CONJUNTO MONTADO PARA EMBUTIR 4" X 2" (PLACA + SUPORTE + MODULOS)</v>
          </cell>
          <cell r="C2470" t="str">
            <v xml:space="preserve">UN    </v>
          </cell>
          <cell r="D2470">
            <v>14.23</v>
          </cell>
        </row>
        <row r="2471">
          <cell r="A2471">
            <v>38072</v>
          </cell>
          <cell r="B2471" t="str">
            <v>INTERRUPTORES SIMPLES (2 MODULOS) + 1 INTERRUPTOR PARALELO 10A, 250V, CONJUNTO MONTADO PARA EMBUTIR 4" X 2" (PLACA + SUPORTE + MODULOS)</v>
          </cell>
          <cell r="C2471" t="str">
            <v xml:space="preserve">UN    </v>
          </cell>
          <cell r="D2471">
            <v>13.67</v>
          </cell>
        </row>
        <row r="2472">
          <cell r="A2472">
            <v>38068</v>
          </cell>
          <cell r="B2472" t="str">
            <v>INTERRUPTORES SIMPLES (2 MODULOS) 10A, 250V, CONJUNTO MONTADO PARA EMBUTIR 4" X 2" (PLACA + SUPORTE + MODULOS)</v>
          </cell>
          <cell r="C2472" t="str">
            <v xml:space="preserve">UN    </v>
          </cell>
          <cell r="D2472">
            <v>9.44</v>
          </cell>
        </row>
        <row r="2473">
          <cell r="A2473">
            <v>38071</v>
          </cell>
          <cell r="B2473" t="str">
            <v>INTERRUPTORES SIMPLES (3 MODULOS) 10A, 250V, CONJUNTO MONTADO PARA EMBUTIR 4" X 2" (PLACA + SUPORTE + MODULOS)</v>
          </cell>
          <cell r="C2473" t="str">
            <v xml:space="preserve">UN    </v>
          </cell>
          <cell r="D2473">
            <v>11.28</v>
          </cell>
        </row>
        <row r="2474">
          <cell r="A2474">
            <v>38412</v>
          </cell>
          <cell r="B2474" t="str">
            <v>INVERSOR DE SOLDA MONOFASICO DE 160 A, POTENCIA DE 5400 W, TENSAO DE 220 V, TURBO VENTILADO, PROTECAO POR FUSIVEL TERMICO, PARA ELETRODOS DE 2,0 A 4,0 MM</v>
          </cell>
          <cell r="C2474" t="str">
            <v xml:space="preserve">UN    </v>
          </cell>
          <cell r="D2474">
            <v>1500</v>
          </cell>
        </row>
        <row r="2475">
          <cell r="A2475">
            <v>3405</v>
          </cell>
          <cell r="B2475" t="str">
            <v>ISOLADOR DE PORCELANA SUSPENSO, DISCO TIPO GARFO OLHAL, DIAMETRO DE 152 MM, PARA TENSAO DE *15* KV</v>
          </cell>
          <cell r="C2475" t="str">
            <v xml:space="preserve">UN    </v>
          </cell>
          <cell r="D2475">
            <v>63.47</v>
          </cell>
        </row>
        <row r="2476">
          <cell r="A2476">
            <v>3394</v>
          </cell>
          <cell r="B2476" t="str">
            <v>ISOLADOR DE PORCELANA, TIPO BUCHA, PARA TENSAO DE *15* KV</v>
          </cell>
          <cell r="C2476" t="str">
            <v xml:space="preserve">UN    </v>
          </cell>
          <cell r="D2476">
            <v>335.08</v>
          </cell>
        </row>
        <row r="2477">
          <cell r="A2477">
            <v>3393</v>
          </cell>
          <cell r="B2477" t="str">
            <v>ISOLADOR DE PORCELANA, TIPO BUCHA, PARA TENSAO DE *35* KV</v>
          </cell>
          <cell r="C2477" t="str">
            <v xml:space="preserve">UN    </v>
          </cell>
          <cell r="D2477">
            <v>570.5</v>
          </cell>
        </row>
        <row r="2478">
          <cell r="A2478">
            <v>3406</v>
          </cell>
          <cell r="B2478" t="str">
            <v>ISOLADOR DE PORCELANA, TIPO PINO MONOCORPO, PARA TENSAO DE *15* KV</v>
          </cell>
          <cell r="C2478" t="str">
            <v xml:space="preserve">UN    </v>
          </cell>
          <cell r="D2478">
            <v>19.43</v>
          </cell>
        </row>
        <row r="2479">
          <cell r="A2479">
            <v>3395</v>
          </cell>
          <cell r="B2479" t="str">
            <v>ISOLADOR DE PORCELANA, TIPO PINO MONOCORPO, PARA TENSAO DE *35* KV</v>
          </cell>
          <cell r="C2479" t="str">
            <v xml:space="preserve">UN    </v>
          </cell>
          <cell r="D2479">
            <v>81.96</v>
          </cell>
        </row>
        <row r="2480">
          <cell r="A2480">
            <v>3398</v>
          </cell>
          <cell r="B2480" t="str">
            <v>ISOLADOR DE PORCELANA, TIPO ROLDANA, DIMENSOES DE *72* X *72* MM, PARA USO EM BAIXA TENSAO</v>
          </cell>
          <cell r="C2480" t="str">
            <v xml:space="preserve">UN    </v>
          </cell>
          <cell r="D2480">
            <v>3.89</v>
          </cell>
        </row>
        <row r="2481">
          <cell r="A2481">
            <v>34379</v>
          </cell>
          <cell r="B2481" t="str">
            <v>JANELA BASCULANTE EM ALUMINIO, 100 X 100 CM (A X L), ACABAMENTO ACET OU BRILHANTE, BATENTE/REQUADRO DE 3 A 14 CM, COM VIDRO, SEM GUARNICAO/ALIZAR</v>
          </cell>
          <cell r="C2481" t="str">
            <v xml:space="preserve">UN    </v>
          </cell>
          <cell r="D2481">
            <v>389.92</v>
          </cell>
        </row>
        <row r="2482">
          <cell r="A2482">
            <v>34378</v>
          </cell>
          <cell r="B2482" t="str">
            <v>JANELA BASCULANTE EM ALUMINIO, 100 X 80 CM (A X L), ACABAMENTO ACET OU BRILHANTE, BATENTE/REQUADRO DE 3 A 14 CM, COM VIDRO, SEM GUARNICAO/ALIZAR</v>
          </cell>
          <cell r="C2482" t="str">
            <v xml:space="preserve">UN    </v>
          </cell>
          <cell r="D2482">
            <v>314.06</v>
          </cell>
        </row>
        <row r="2483">
          <cell r="A2483">
            <v>34377</v>
          </cell>
          <cell r="B2483" t="str">
            <v>JANELA BASCULANTE EM ALUMINIO, 80 X 60 CM (A X L), ACABAMENTO ACET OU BRILHANTE, BATENTE/REQUADRO DE 3 A 14 CM, COM VIDRO, SEM GUARNICAO/ALIZAR</v>
          </cell>
          <cell r="C2483" t="str">
            <v xml:space="preserve">UN    </v>
          </cell>
          <cell r="D2483">
            <v>289.63</v>
          </cell>
        </row>
        <row r="2484">
          <cell r="A2484">
            <v>581</v>
          </cell>
          <cell r="B2484" t="str">
            <v>JANELA BASCULANTE EM ALUMINIO, 80 X 60 CM (A X L), BATENTE/REQUADRO DE 3 A 14 CM, COM VIDRO, SEM GUARNICAO/ALIZAR</v>
          </cell>
          <cell r="C2484" t="str">
            <v xml:space="preserve">M2    </v>
          </cell>
          <cell r="D2484">
            <v>550.1</v>
          </cell>
        </row>
        <row r="2485">
          <cell r="A2485">
            <v>40662</v>
          </cell>
          <cell r="B2485" t="str">
            <v>JANELA BASCULANTE EM MADEIRA PINUS/ EUCALIPTO/ TAUARI/ VIROLA OU EQUIVALENTE DA REGIAO, *60 X 60*, CAIXA DO BATENTE/ MARCO E = *10* CM, 2 BASCULAS PARA VIDRO, COM FERRAGENS (SEM VIDRO, SEM GUARNICAO/ALIZAR E SEM ACABAMENTO)</v>
          </cell>
          <cell r="C2485" t="str">
            <v xml:space="preserve">UN    </v>
          </cell>
          <cell r="D2485">
            <v>168</v>
          </cell>
        </row>
        <row r="2486">
          <cell r="A2486">
            <v>3437</v>
          </cell>
          <cell r="B2486" t="str">
            <v>JANELA BASCULANTE EM MADEIRA PINUS/ EUCALIPTO/ TAUARI/ VIROLA OU EQUIVALENTE DA REGIAO, CAIXA DO BATENTE/ MARCO *10* CM, *2* FOLHAS BASCULANTES PARA VIDRO, COM FERRAGENS (SEM VIDRO, SEM GUARNICAO/ALIZAR E SEM ACABAMENTO)</v>
          </cell>
          <cell r="C2486" t="str">
            <v xml:space="preserve">M2    </v>
          </cell>
          <cell r="D2486">
            <v>466.68</v>
          </cell>
        </row>
        <row r="2487">
          <cell r="A2487">
            <v>11183</v>
          </cell>
          <cell r="B2487" t="str">
            <v>JANELA BASCULANTE, ACO, COM BATENTE/REQUADRO, 100 X 100 CM (SEM VIDROS)</v>
          </cell>
          <cell r="C2487" t="str">
            <v xml:space="preserve">UN    </v>
          </cell>
          <cell r="D2487">
            <v>313.01</v>
          </cell>
        </row>
        <row r="2488">
          <cell r="A2488">
            <v>11190</v>
          </cell>
          <cell r="B2488" t="str">
            <v>JANELA BASCULANTE, ACO, COM BATENTE/REQUADRO, 60 X 60 CM (SEM VIDROS)</v>
          </cell>
          <cell r="C2488" t="str">
            <v xml:space="preserve">UN    </v>
          </cell>
          <cell r="D2488">
            <v>145.19999999999999</v>
          </cell>
        </row>
        <row r="2489">
          <cell r="A2489">
            <v>615</v>
          </cell>
          <cell r="B2489" t="str">
            <v>JANELA BASCULANTE, ACO, COM BATENTE/REQUADRO, 60 X 80 CM (SEM VIDROS)</v>
          </cell>
          <cell r="C2489" t="str">
            <v xml:space="preserve">M2    </v>
          </cell>
          <cell r="D2489">
            <v>355.76</v>
          </cell>
        </row>
        <row r="2490">
          <cell r="A2490">
            <v>616</v>
          </cell>
          <cell r="B2490" t="str">
            <v>JANELA BASCULANTE, ACO, COM BATENTE/REQUADRO, 60 X 80 CM (SEM VIDROS)</v>
          </cell>
          <cell r="C2490" t="str">
            <v xml:space="preserve">UN    </v>
          </cell>
          <cell r="D2490">
            <v>170.76</v>
          </cell>
        </row>
        <row r="2491">
          <cell r="A2491">
            <v>11192</v>
          </cell>
          <cell r="B2491" t="str">
            <v>JANELA BASCULANTE, ACO, COM BATENTE/REQUADRO, 80 X 80 CM (SEM VIDROS)</v>
          </cell>
          <cell r="C2491" t="str">
            <v xml:space="preserve">UN    </v>
          </cell>
          <cell r="D2491">
            <v>267.16000000000003</v>
          </cell>
        </row>
        <row r="2492">
          <cell r="A2492">
            <v>11231</v>
          </cell>
          <cell r="B2492" t="str">
            <v>JANELA BASCULANTE, ACO, COM BATENTE/REQUADRO, 80 X 80 CM (SEM VIDROS)</v>
          </cell>
          <cell r="C2492" t="str">
            <v xml:space="preserve">M2    </v>
          </cell>
          <cell r="D2492">
            <v>417.43</v>
          </cell>
        </row>
        <row r="2493">
          <cell r="A2493">
            <v>3428</v>
          </cell>
          <cell r="B2493" t="str">
            <v>JANELA DE ABRIR EM MADEIRA IMBUIA/CEDRO ARANA/CEDRO ROSA OU EQUIVALENTE DA REGIAO, CAIXA DO BATENTE/MARCO *10* CM, 2 FOLHAS DE ABRIR TIPO VENEZIANA E 2 FOLHAS DE ABRIR PARA VIDRO, COM GUARNICAO/ALIZAR, COM FERRAGENS, (SEM VIDRO E SEM ACABAMENTO)</v>
          </cell>
          <cell r="C2493" t="str">
            <v xml:space="preserve">M2    </v>
          </cell>
          <cell r="D2493">
            <v>692.25</v>
          </cell>
        </row>
        <row r="2494">
          <cell r="A2494">
            <v>3429</v>
          </cell>
          <cell r="B2494" t="str">
            <v>JANELA DE ABRIR EM MADEIRA PINUS/EUCALIPTO/ TAUARI/ VIROLA OU EQUIVALENTE DA REGIAO, CAIXA DO BATENTE/MARCO *10* CM, 2 FOLHAS DE ABRIR TIPO VENEZIANA E 2 FOLHAS GUILHOTINA PARA VIDRO, COM FERRAGENS (SEM VIDRO,SEM GUARNICAO/ALIZAR E SEM ACABAMENTO)</v>
          </cell>
          <cell r="C2494" t="str">
            <v xml:space="preserve">M2    </v>
          </cell>
          <cell r="D2494">
            <v>395.51</v>
          </cell>
        </row>
        <row r="2495">
          <cell r="A2495">
            <v>34371</v>
          </cell>
          <cell r="B2495" t="str">
            <v>JANELA DE CORRER EM ALUMINIO, VENEZIANA, 120  X 150 CM (A X L), 3 FLS (2 VENEZIANAS E 1 VIDRO), SEM BANDEIRA, ACABAMENTO ACET OU BRILHANTE, BATENTE/REQUADRO DE 6 A 14 CM, COM VIDRO, SEM GUARNICAO/ALIZAR</v>
          </cell>
          <cell r="C2495" t="str">
            <v xml:space="preserve">UN    </v>
          </cell>
          <cell r="D2495">
            <v>1060.1199999999999</v>
          </cell>
        </row>
        <row r="2496">
          <cell r="A2496">
            <v>34370</v>
          </cell>
          <cell r="B2496" t="str">
            <v>JANELA DE CORRER EM ALUMINIO, VENEZIANA, 120 X 120 CM (A X L), 3 FLS (2 VENEZIANAS E 1 VIDRO), SEM BANDEIRA, ACABAMENTO ACET OU BRILHANTE, BATENTE/REQUADRO DE 6 A 14 CM, COM VIDRO, SEM GUARNICAO/ALIZAR</v>
          </cell>
          <cell r="C2496" t="str">
            <v xml:space="preserve">UN    </v>
          </cell>
          <cell r="D2496">
            <v>879.16</v>
          </cell>
        </row>
        <row r="2497">
          <cell r="A2497">
            <v>34372</v>
          </cell>
          <cell r="B2497" t="str">
            <v>JANELA DE CORRER EM ALUMINIO, VENEZIANA, 120 X 150 CM (A X L), 6 FLS (4 VENEZIANAS E 2 VIDROS), SEM BANDEIRA, ACABAMENTO ACET OU BRILHANTE, BATENTE/REQUADRO DE 6 A 14 CM, COM VIDRO, SEM GUARNICAO/ALIZAR</v>
          </cell>
          <cell r="C2497" t="str">
            <v xml:space="preserve">UN    </v>
          </cell>
          <cell r="D2497">
            <v>1223.04</v>
          </cell>
        </row>
        <row r="2498">
          <cell r="A2498">
            <v>34373</v>
          </cell>
          <cell r="B2498" t="str">
            <v>JANELA DE CORRER EM ALUMINIO, VENEZIANA, 120 X 200 CM (A X L), 6 FLS (4 VENEZIANAS E 2 VIDROS), SEM BANDEIRA, ACABAMENTO ACET OU BRILHANTE,  BATENTE/REQUADRO DE 6 A 14 CM, COM VIDRO, SEM GUARNICAO/ALIZAR</v>
          </cell>
          <cell r="C2498" t="str">
            <v xml:space="preserve">UN    </v>
          </cell>
          <cell r="D2498">
            <v>1513.95</v>
          </cell>
        </row>
        <row r="2499">
          <cell r="A2499">
            <v>36896</v>
          </cell>
          <cell r="B2499" t="str">
            <v>JANELA DE CORRER EM ALUMINIO, 100 X 120 CM (A X L), 2 FLS,  SEM BANDEIRA,  ACABAMENTO ACET OU BRILHANTE, BATENTE/REQUADRO DE 6 A 14 CM, COM VIDRO, SEM GUARNICAO</v>
          </cell>
          <cell r="C2499" t="str">
            <v xml:space="preserve">UN    </v>
          </cell>
          <cell r="D2499">
            <v>504.45</v>
          </cell>
        </row>
        <row r="2500">
          <cell r="A2500">
            <v>34367</v>
          </cell>
          <cell r="B2500" t="str">
            <v>JANELA DE CORRER EM ALUMINIO, 100 X 150 CM (A X L), 2 FLS,  SEM BANDEIRA,  ACABAMENTO ACET OU BRILHANTE, BATENTE/REQUADRO DE 6 A 14 CM, COM VIDRO, SEM GUARNICAO/ALIZAR</v>
          </cell>
          <cell r="C2500" t="str">
            <v xml:space="preserve">UN    </v>
          </cell>
          <cell r="D2500">
            <v>592.54</v>
          </cell>
        </row>
        <row r="2501">
          <cell r="A2501">
            <v>36897</v>
          </cell>
          <cell r="B2501" t="str">
            <v>JANELA DE CORRER EM ALUMINIO, 100 X 150 CM (A X L), 4 FLS, SEM BANDEIRA, ACABAMENTO ACET OU BRILHANTE, BATENTE/REQUADRO DE 6 A 14 CM, COM VIDRO, SEM GUARNICAO/ALIZAR</v>
          </cell>
          <cell r="C2501" t="str">
            <v xml:space="preserve">UN    </v>
          </cell>
          <cell r="D2501">
            <v>698.74</v>
          </cell>
        </row>
        <row r="2502">
          <cell r="A2502">
            <v>36884</v>
          </cell>
          <cell r="B2502" t="str">
            <v>JANELA DE CORRER EM ALUMINIO, 100 X 150 CM (A X L), 4 FLS, SEM BANDEIRA, ACABAMENTO ACET OU BRILHANTE, BATENTE/REQUADRO DE 6 A 14 CM, COM VIDRO, SEM GUARNICAO/ALIZAR</v>
          </cell>
          <cell r="C2502" t="str">
            <v xml:space="preserve">M2    </v>
          </cell>
          <cell r="D2502">
            <v>490.77</v>
          </cell>
        </row>
        <row r="2503">
          <cell r="A2503">
            <v>597</v>
          </cell>
          <cell r="B2503" t="str">
            <v>JANELA DE CORRER EM ALUMINIO, 100 X 150 CM (A X L), 4 FLS, SEM BANDEIRA, ACABAMENTO ACET OU BRILHANTE, COM VIDRO, COM GUARNICAO PARA 1 FACE</v>
          </cell>
          <cell r="C2503" t="str">
            <v xml:space="preserve">M2    </v>
          </cell>
          <cell r="D2503">
            <v>516.11</v>
          </cell>
        </row>
        <row r="2504">
          <cell r="A2504">
            <v>34369</v>
          </cell>
          <cell r="B2504" t="str">
            <v>JANELA DE CORRER EM ALUMINIO, 100 X 200 CM, 4 FLS,  BANDEIRA COM BASCULA,  ACABAMENTO ACET OU BRILHANTE, BATENTE/REQUADRO DE 6 A 14 CM, COM VIDRO, SEM GUARNICAO/ALIZAR</v>
          </cell>
          <cell r="C2504" t="str">
            <v xml:space="preserve">UN    </v>
          </cell>
          <cell r="D2504">
            <v>827.87</v>
          </cell>
        </row>
        <row r="2505">
          <cell r="A2505">
            <v>34362</v>
          </cell>
          <cell r="B2505" t="str">
            <v>JANELA DE CORRER EM ALUMINIO, 120 X 120 CM (A X L), 2 FLS, SEM BANDEIRA, ACABAMENTO ACET OU BRILHANTE,  BATENTE/REQUADRO DE 6 A 14 CM, COM VIDRO, SEM GUARNICAO/ALIZAR</v>
          </cell>
          <cell r="C2505" t="str">
            <v xml:space="preserve">UN    </v>
          </cell>
          <cell r="D2505">
            <v>574.44000000000005</v>
          </cell>
        </row>
        <row r="2506">
          <cell r="A2506">
            <v>34363</v>
          </cell>
          <cell r="B2506" t="str">
            <v>JANELA DE CORRER EM ALUMINIO, 120 X 150 CM (A X L), 2 FLS, SEM BANDEIRA, ACABAMENTO ACET OU BRILHANTE, BATENTE/REQUADRO DE 6 A 14 CM, COM VIDRO, SEM GUARNICAO/ALIZAR</v>
          </cell>
          <cell r="C2506" t="str">
            <v xml:space="preserve">UN    </v>
          </cell>
          <cell r="D2506">
            <v>649.26</v>
          </cell>
        </row>
        <row r="2507">
          <cell r="A2507">
            <v>34364</v>
          </cell>
          <cell r="B2507" t="str">
            <v>JANELA DE CORRER EM ALUMINIO, 120 X 150 CM (A X L), 4 FLS, BANDEIRA COM BASCULA,  ACABAMENTO ACET OU BRILHANTE, BATENTE/REQUADRO DE 6 A 14 CM, COM VIDRO, SEM GUARNICAO/ALIZAR</v>
          </cell>
          <cell r="C2507" t="str">
            <v xml:space="preserve">UN    </v>
          </cell>
          <cell r="D2507">
            <v>809.77</v>
          </cell>
        </row>
        <row r="2508">
          <cell r="A2508">
            <v>34365</v>
          </cell>
          <cell r="B2508" t="str">
            <v>JANELA DE CORRER EM ALUMINIO, 120 X 200 CM (A X L), 4 FLS, BANDEIRA COM BASCULA,  ACABAMENTO ACET OU BRILHANTE, BATENTE/REQUADRO DE 6 A 14 CM, COM VIDRO, SEM GUARNICAO/ALIZAR</v>
          </cell>
          <cell r="C2508" t="str">
            <v xml:space="preserve">UN    </v>
          </cell>
          <cell r="D2508">
            <v>912.35</v>
          </cell>
        </row>
        <row r="2509">
          <cell r="A2509">
            <v>11199</v>
          </cell>
          <cell r="B2509" t="str">
            <v>JANELA DE CORRER, ACO, BATENTE/REQUADRO DE 6 A 14 CM,  COM DIVISAO HORIZ , PINT ANTICORROSIVA, SEM VIDRO, BANDEIRA COM BASCULA, 4 FLS, 120  X 150 CM (A X L)</v>
          </cell>
          <cell r="C2509" t="str">
            <v xml:space="preserve">UN    </v>
          </cell>
          <cell r="D2509">
            <v>801.91</v>
          </cell>
        </row>
        <row r="2510">
          <cell r="A2510">
            <v>34801</v>
          </cell>
          <cell r="B2510" t="str">
            <v>JANELA DE CORRER, ACO, BATENTE/REQUADRO DE 6 A 14 CM, QUADRICULADA, PINT ANTICORROSIVA, SEM VIDRO, BANDEIRA COM BASCULA, 4 FLS, 120  X 150 CM (A X L)</v>
          </cell>
          <cell r="C2510" t="str">
            <v xml:space="preserve">UN    </v>
          </cell>
          <cell r="D2510">
            <v>1005.94</v>
          </cell>
        </row>
        <row r="2511">
          <cell r="A2511">
            <v>34799</v>
          </cell>
          <cell r="B2511" t="str">
            <v>JANELA DE CORRER, ACO, BATENTE/REQUADRO DE 6 A 14 CM, QUADRICULADA, PINT ANTICORROSIVA, SEM VIDRO, BANDEIRA COM BASCULA, 4 FLS, 120  X 200 CM (A X L)</v>
          </cell>
          <cell r="C2511" t="str">
            <v xml:space="preserve">UN    </v>
          </cell>
          <cell r="D2511">
            <v>1240.54</v>
          </cell>
        </row>
        <row r="2512">
          <cell r="A2512">
            <v>622</v>
          </cell>
          <cell r="B2512" t="str">
            <v>JANELA DE CORRER, ACO, BATENTE/REQUADRO DE 6 A 14 CM, QUADRICULADA, PINT ANTICORROSIVA, SEM VIDRO, SEM BANDEIRA, 4 FLS, 100  X 120 CM (A X L)</v>
          </cell>
          <cell r="C2512" t="str">
            <v xml:space="preserve">UN    </v>
          </cell>
          <cell r="D2512">
            <v>558.49</v>
          </cell>
        </row>
        <row r="2513">
          <cell r="A2513">
            <v>34805</v>
          </cell>
          <cell r="B2513" t="str">
            <v>JANELA DE CORRER, ACO, BATENTE/REQUADRO DE 6 A 14 CM, QUADRICULADA, PINT ANTICORROSIVA, SEM VIDRO, SEM BANDEIRA, 4 FLS, 120  X 150 CM (A X L)</v>
          </cell>
          <cell r="C2513" t="str">
            <v xml:space="preserve">M2    </v>
          </cell>
          <cell r="D2513">
            <v>417.99</v>
          </cell>
        </row>
        <row r="2514">
          <cell r="A2514">
            <v>34803</v>
          </cell>
          <cell r="B2514" t="str">
            <v>JANELA DE CORRER, ACO, BATENTE/REQUADRO DE 6 A 14 CM, QUADRICULADA, PINT ANTICORROSIVA, SEM VIDRO, SEM BANDEIRA, 4 FLS, 120  X 200 CM (A X L)</v>
          </cell>
          <cell r="C2514" t="str">
            <v xml:space="preserve">UN    </v>
          </cell>
          <cell r="D2514">
            <v>505.44</v>
          </cell>
        </row>
        <row r="2515">
          <cell r="A2515">
            <v>606</v>
          </cell>
          <cell r="B2515" t="str">
            <v>JANELA DE CORRER, ACO, BATENTE/REQUADRO DE 6 A 14 CM, QUADRICULADA, PINTURA ANTICORROSIVA, SEM VIDRO, BANDEIRA COM BASCULA, 4 FLS, 120  X 150 CM (A X L)</v>
          </cell>
          <cell r="C2515" t="str">
            <v xml:space="preserve">M2    </v>
          </cell>
          <cell r="D2515">
            <v>558.86</v>
          </cell>
        </row>
        <row r="2516">
          <cell r="A2516">
            <v>11227</v>
          </cell>
          <cell r="B2516" t="str">
            <v>JANELA DE CORRER, ACO, BATENTE/REQUADRO DE 6 A 14 CM, SEM  DIVISAO, PINT ANTICORROSIVA, SEM VIDRO, BANDEIRA COM BASCULA, 4 FLS, 120  X 200 CM (A X L)</v>
          </cell>
          <cell r="C2516" t="str">
            <v xml:space="preserve">UN    </v>
          </cell>
          <cell r="D2516">
            <v>591.91</v>
          </cell>
        </row>
        <row r="2517">
          <cell r="A2517">
            <v>11193</v>
          </cell>
          <cell r="B2517" t="str">
            <v>JANELA DE CORRER, ACO, BATENTE/REQUADRO DE 6 A 14 CM, VENEZIANA, PINT ANTICORROSIVA, PINT ACABAMENTO, COM VIDRO, 6 FLS, 120  X 150 CM (A X L)</v>
          </cell>
          <cell r="C2517" t="str">
            <v xml:space="preserve">M2    </v>
          </cell>
          <cell r="D2517">
            <v>566.63</v>
          </cell>
        </row>
        <row r="2518">
          <cell r="A2518">
            <v>11194</v>
          </cell>
          <cell r="B2518" t="str">
            <v>JANELA DE CORRER, ACO, BATENTE/REQUADRO DE 6 A 14 CM, VENEZIANA, PINT ANTICORROSIVA, SEM VIDRO, 6 FLS, 120  X 150 CM (A X L)</v>
          </cell>
          <cell r="C2518" t="str">
            <v xml:space="preserve">M2    </v>
          </cell>
          <cell r="D2518">
            <v>510.18</v>
          </cell>
        </row>
        <row r="2519">
          <cell r="A2519">
            <v>605</v>
          </cell>
          <cell r="B2519" t="str">
            <v>JANELA DE CORRER, ACO, COM BATENTE/REQUADRO DE 6 A 14 CM, SEM DIVISAO, PINT ANTICORROSIVA, PINT ACABAMENTO, COM VIDRO, SEM BANDEIRA, COM GRADE, 4 FLS, 100  X 120 CM (A X L)</v>
          </cell>
          <cell r="C2519" t="str">
            <v xml:space="preserve">M2    </v>
          </cell>
          <cell r="D2519">
            <v>640.73</v>
          </cell>
        </row>
        <row r="2520">
          <cell r="A2520">
            <v>11197</v>
          </cell>
          <cell r="B2520" t="str">
            <v>JANELA DE CORRER, ACO, COM BATENTE/REQUADRO DE 6 A 14 CM, SEM DIVISAO, PINT ANTICORROSIVA, PINT ACABAMENTO, COM VIDRO, SEM BANDEIRA, 2 FLS, 120  X 150 CM (A X L)</v>
          </cell>
          <cell r="C2520" t="str">
            <v xml:space="preserve">UN    </v>
          </cell>
          <cell r="D2520">
            <v>776</v>
          </cell>
        </row>
        <row r="2521">
          <cell r="A2521">
            <v>40659</v>
          </cell>
          <cell r="B2521"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21" t="str">
            <v xml:space="preserve">M2    </v>
          </cell>
          <cell r="D2521">
            <v>660.29</v>
          </cell>
        </row>
        <row r="2522">
          <cell r="A2522">
            <v>40660</v>
          </cell>
          <cell r="B2522"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22" t="str">
            <v xml:space="preserve">M2    </v>
          </cell>
          <cell r="D2522">
            <v>836.84</v>
          </cell>
        </row>
        <row r="2523">
          <cell r="A2523">
            <v>40661</v>
          </cell>
          <cell r="B2523"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23" t="str">
            <v xml:space="preserve">M2    </v>
          </cell>
          <cell r="D2523">
            <v>514.51</v>
          </cell>
        </row>
        <row r="2524">
          <cell r="A2524">
            <v>3421</v>
          </cell>
          <cell r="B2524" t="str">
            <v>JANELA EM MADEIRA CEDRINHO/ ANGELIM COMERCIAL/ CURUPIXA/ CUMARU OU EQUIVALENTE DA REGIAO, CAIXA DO BATENTE/MARCO *10* CM, 2 FOLHAS DE ABRIR TIPO VENEZIANA E 2 FOLHAS GUILHOTINA PARA VIDRO, COM GUARNICAO/ALIZAR, COM FERRAGENS (SEM VIDRO E SEM ACABAMENTO)</v>
          </cell>
          <cell r="C2524" t="str">
            <v xml:space="preserve">M2    </v>
          </cell>
          <cell r="D2524">
            <v>518.45000000000005</v>
          </cell>
        </row>
        <row r="2525">
          <cell r="A2525">
            <v>599</v>
          </cell>
          <cell r="B2525" t="str">
            <v>JANELA FIXA EM ALUMINIO, 60  X 80 CM (A X L), BATENTE/REQUADRO DE 3 A 14 CM, COM VIDRO, SEM GUARNICAO/ALIZAR</v>
          </cell>
          <cell r="C2525" t="str">
            <v xml:space="preserve">M2    </v>
          </cell>
          <cell r="D2525">
            <v>437.47</v>
          </cell>
        </row>
        <row r="2526">
          <cell r="A2526">
            <v>34380</v>
          </cell>
          <cell r="B2526" t="str">
            <v>JANELA FIXA EM ALUMINIO, 60 X 80 CM (A X L), BATENTE/REQUADRO DE 3 A 14 CM, COM VIDRO, SEM GUARNICAO/ALIZAR</v>
          </cell>
          <cell r="C2526" t="str">
            <v xml:space="preserve">UN    </v>
          </cell>
          <cell r="D2526">
            <v>226.88</v>
          </cell>
        </row>
        <row r="2527">
          <cell r="A2527">
            <v>34381</v>
          </cell>
          <cell r="B2527" t="str">
            <v>JANELA MAXIM AR EM ALUMINIO, 80 X 60 CM (A X L), BATENTE/REQUADRO DE 4 A 14 CM, COM VIDRO, SEM GUARNICAO/ALIZAR</v>
          </cell>
          <cell r="C2527" t="str">
            <v xml:space="preserve">UN    </v>
          </cell>
          <cell r="D2527">
            <v>295.67</v>
          </cell>
        </row>
        <row r="2528">
          <cell r="A2528">
            <v>601</v>
          </cell>
          <cell r="B2528" t="str">
            <v>JANELA MAXIM AR EM ALUMINIO, 80 X 60 CM (A X L), BATENTE/REQUADRO DE 4 A 14 CM, COM VIDRO, SEM GUARNICAO/ALIZAR</v>
          </cell>
          <cell r="C2528" t="str">
            <v xml:space="preserve">M2    </v>
          </cell>
          <cell r="D2528">
            <v>590.14</v>
          </cell>
        </row>
        <row r="2529">
          <cell r="A2529">
            <v>3423</v>
          </cell>
          <cell r="B2529" t="str">
            <v>JANELA MAXIM AR EM MADEIRA CEDRINHO/ ANGELIM COMERCIAL/ CURUPIXA/ CUMARU OU EQUIVALENTE DA REGIAO, CAIXA DO BATENTE/MARCO *10* CM, 1 FOLHA  PARA VIDRO, COM GUARNICAO/ALIZAR, COM FERRAGENS, (SEM VIDRO E SEM ACABAMENTO)</v>
          </cell>
          <cell r="C2529" t="str">
            <v xml:space="preserve">M2    </v>
          </cell>
          <cell r="D2529">
            <v>731.14</v>
          </cell>
        </row>
        <row r="2530">
          <cell r="A2530">
            <v>34797</v>
          </cell>
          <cell r="B2530" t="str">
            <v>JANELA MAXIMO AR, ACO, BATENTE / REQUADRO DE 6 A 14 CM, PINT ANTICORROSIVA, SEM VIDRO, COM GRADE, 1 FL, 60  X 80 CM (A X L)</v>
          </cell>
          <cell r="C2530" t="str">
            <v xml:space="preserve">UN    </v>
          </cell>
          <cell r="D2530">
            <v>316.27</v>
          </cell>
        </row>
        <row r="2531">
          <cell r="A2531">
            <v>624</v>
          </cell>
          <cell r="B2531" t="str">
            <v>JANELA MAXIMO AR, ACO, BATENTE/REQUADRO DE 6 A 14 CM, PINT ANTICORROSIVA, SEM VIDRO, COM GRADE, 1 FL, 60  X 80 CM (A X L)</v>
          </cell>
          <cell r="C2531" t="str">
            <v xml:space="preserve">M2    </v>
          </cell>
          <cell r="D2531">
            <v>658.89</v>
          </cell>
        </row>
        <row r="2532">
          <cell r="A2532">
            <v>623</v>
          </cell>
          <cell r="B2532" t="str">
            <v>JANELA MAXIMO AR, ACO, BATENTE/REQUADRO DE 6 A 14 CM, PINT ANTICORROSIVA, SEM VIDRO, SEM GRADE, 1 FL, 60  X 80 CM (A X L)</v>
          </cell>
          <cell r="C2532" t="str">
            <v xml:space="preserve">M2    </v>
          </cell>
          <cell r="D2532">
            <v>247.41</v>
          </cell>
        </row>
        <row r="2533">
          <cell r="A2533">
            <v>25964</v>
          </cell>
          <cell r="B2533" t="str">
            <v>JARDINEIRO</v>
          </cell>
          <cell r="C2533" t="str">
            <v xml:space="preserve">H     </v>
          </cell>
          <cell r="D2533">
            <v>12.52</v>
          </cell>
        </row>
        <row r="2534">
          <cell r="A2534">
            <v>41077</v>
          </cell>
          <cell r="B2534" t="str">
            <v>JARDINEIRO (MENSALISTA)</v>
          </cell>
          <cell r="C2534" t="str">
            <v xml:space="preserve">MES   </v>
          </cell>
          <cell r="D2534">
            <v>2217.21</v>
          </cell>
        </row>
        <row r="2535">
          <cell r="A2535">
            <v>20159</v>
          </cell>
          <cell r="B2535" t="str">
            <v>JOELHO COM VISITA, PVC SERIE R, 90 GRAUS, 100 X 75 MM, PARA ESGOTO PREDIAL</v>
          </cell>
          <cell r="C2535" t="str">
            <v xml:space="preserve">UN    </v>
          </cell>
          <cell r="D2535">
            <v>31.07</v>
          </cell>
        </row>
        <row r="2536">
          <cell r="A2536">
            <v>37963</v>
          </cell>
          <cell r="B2536" t="str">
            <v>JOELHO CPVC, SOLDAVEL, 45 GRAUS, 15 MM, PARA AGUA QUENTE</v>
          </cell>
          <cell r="C2536" t="str">
            <v xml:space="preserve">UN    </v>
          </cell>
          <cell r="D2536">
            <v>4.26</v>
          </cell>
        </row>
        <row r="2537">
          <cell r="A2537">
            <v>37964</v>
          </cell>
          <cell r="B2537" t="str">
            <v>JOELHO CPVC, SOLDAVEL, 45 GRAUS, 22 MM, PARA AGUA QUENTE</v>
          </cell>
          <cell r="C2537" t="str">
            <v xml:space="preserve">UN    </v>
          </cell>
          <cell r="D2537">
            <v>7.1</v>
          </cell>
        </row>
        <row r="2538">
          <cell r="A2538">
            <v>37965</v>
          </cell>
          <cell r="B2538" t="str">
            <v>JOELHO CPVC, SOLDAVEL, 45 GRAUS, 28 MM, PARA AGUA QUENTE</v>
          </cell>
          <cell r="C2538" t="str">
            <v xml:space="preserve">UN    </v>
          </cell>
          <cell r="D2538">
            <v>10.29</v>
          </cell>
        </row>
        <row r="2539">
          <cell r="A2539">
            <v>37966</v>
          </cell>
          <cell r="B2539" t="str">
            <v>JOELHO CPVC, SOLDAVEL, 45 GRAUS, 35 MM, PARA AGUA QUENTE</v>
          </cell>
          <cell r="C2539" t="str">
            <v xml:space="preserve">UN    </v>
          </cell>
          <cell r="D2539">
            <v>18.649999999999999</v>
          </cell>
        </row>
        <row r="2540">
          <cell r="A2540">
            <v>37967</v>
          </cell>
          <cell r="B2540" t="str">
            <v>JOELHO CPVC, SOLDAVEL, 45 GRAUS, 42 MM, PARA AGUA QUENTE</v>
          </cell>
          <cell r="C2540" t="str">
            <v xml:space="preserve">UN    </v>
          </cell>
          <cell r="D2540">
            <v>29.9</v>
          </cell>
        </row>
        <row r="2541">
          <cell r="A2541">
            <v>37968</v>
          </cell>
          <cell r="B2541" t="str">
            <v>JOELHO CPVC, SOLDAVEL, 45 GRAUS, 54 MM, PARA AGUA QUENTE</v>
          </cell>
          <cell r="C2541" t="str">
            <v xml:space="preserve">UN    </v>
          </cell>
          <cell r="D2541">
            <v>65.58</v>
          </cell>
        </row>
        <row r="2542">
          <cell r="A2542">
            <v>37969</v>
          </cell>
          <cell r="B2542" t="str">
            <v>JOELHO CPVC, SOLDAVEL, 45 GRAUS, 73 MM, PARA AGUA QUENTE</v>
          </cell>
          <cell r="C2542" t="str">
            <v xml:space="preserve">UN    </v>
          </cell>
          <cell r="D2542">
            <v>175.21</v>
          </cell>
        </row>
        <row r="2543">
          <cell r="A2543">
            <v>37970</v>
          </cell>
          <cell r="B2543" t="str">
            <v>JOELHO CPVC, SOLDAVEL, 45 GRAUS, 89 MM, PARA AGUA QUENTE</v>
          </cell>
          <cell r="C2543" t="str">
            <v xml:space="preserve">UN    </v>
          </cell>
          <cell r="D2543">
            <v>204.39</v>
          </cell>
        </row>
        <row r="2544">
          <cell r="A2544">
            <v>21118</v>
          </cell>
          <cell r="B2544" t="str">
            <v>JOELHO CPVC, SOLDAVEL, 90 GRAUS, 15 MM, PARA AGUA QUENTE</v>
          </cell>
          <cell r="C2544" t="str">
            <v xml:space="preserve">UN    </v>
          </cell>
          <cell r="D2544">
            <v>3.22</v>
          </cell>
        </row>
        <row r="2545">
          <cell r="A2545">
            <v>37956</v>
          </cell>
          <cell r="B2545" t="str">
            <v>JOELHO CPVC, SOLDAVEL, 90 GRAUS, 22 MM, PARA AGUA QUENTE</v>
          </cell>
          <cell r="C2545" t="str">
            <v xml:space="preserve">UN    </v>
          </cell>
          <cell r="D2545">
            <v>5.0999999999999996</v>
          </cell>
        </row>
        <row r="2546">
          <cell r="A2546">
            <v>37957</v>
          </cell>
          <cell r="B2546" t="str">
            <v>JOELHO CPVC, SOLDAVEL, 90 GRAUS, 28 MM, PARA AGUA QUENTE</v>
          </cell>
          <cell r="C2546" t="str">
            <v xml:space="preserve">UN    </v>
          </cell>
          <cell r="D2546">
            <v>10.76</v>
          </cell>
        </row>
        <row r="2547">
          <cell r="A2547">
            <v>37958</v>
          </cell>
          <cell r="B2547" t="str">
            <v>JOELHO CPVC, SOLDAVEL, 90 GRAUS, 35 MM, PARA AGUA QUENTE</v>
          </cell>
          <cell r="C2547" t="str">
            <v xml:space="preserve">UN    </v>
          </cell>
          <cell r="D2547">
            <v>18.649999999999999</v>
          </cell>
        </row>
        <row r="2548">
          <cell r="A2548">
            <v>37959</v>
          </cell>
          <cell r="B2548" t="str">
            <v>JOELHO CPVC, SOLDAVEL, 90 GRAUS, 42 MM, PARA AGUA QUENTE</v>
          </cell>
          <cell r="C2548" t="str">
            <v xml:space="preserve">UN    </v>
          </cell>
          <cell r="D2548">
            <v>29.9</v>
          </cell>
        </row>
        <row r="2549">
          <cell r="A2549">
            <v>37960</v>
          </cell>
          <cell r="B2549" t="str">
            <v>JOELHO CPVC, SOLDAVEL, 90 GRAUS, 54 MM, PARA AGUA QUENTE</v>
          </cell>
          <cell r="C2549" t="str">
            <v xml:space="preserve">UN    </v>
          </cell>
          <cell r="D2549">
            <v>64.400000000000006</v>
          </cell>
        </row>
        <row r="2550">
          <cell r="A2550">
            <v>37961</v>
          </cell>
          <cell r="B2550" t="str">
            <v>JOELHO CPVC, SOLDAVEL, 90 GRAUS, 73 MM, PARA AGUA QUENTE</v>
          </cell>
          <cell r="C2550" t="str">
            <v xml:space="preserve">UN    </v>
          </cell>
          <cell r="D2550">
            <v>170.86</v>
          </cell>
        </row>
        <row r="2551">
          <cell r="A2551">
            <v>37962</v>
          </cell>
          <cell r="B2551" t="str">
            <v>JOELHO CPVC, SOLDAVEL, 90 GRAUS, 89 MM, PARA AGUA QUENTE</v>
          </cell>
          <cell r="C2551" t="str">
            <v xml:space="preserve">UN    </v>
          </cell>
          <cell r="D2551">
            <v>198.53</v>
          </cell>
        </row>
        <row r="2552">
          <cell r="A2552">
            <v>3533</v>
          </cell>
          <cell r="B2552" t="str">
            <v>JOELHO DE REDUCAO, PVC SOLDAVEL, 90 GRAUS,  25 MM X 20 MM, PARA AGUA FRIA PREDIAL</v>
          </cell>
          <cell r="C2552" t="str">
            <v xml:space="preserve">UN    </v>
          </cell>
          <cell r="D2552">
            <v>1.42</v>
          </cell>
        </row>
        <row r="2553">
          <cell r="A2553">
            <v>3538</v>
          </cell>
          <cell r="B2553" t="str">
            <v>JOELHO DE REDUCAO, PVC SOLDAVEL, 90 GRAUS,  32 MM X 25 MM, PARA AGUA FRIA PREDIAL</v>
          </cell>
          <cell r="C2553" t="str">
            <v xml:space="preserve">UN    </v>
          </cell>
          <cell r="D2553">
            <v>2.4500000000000002</v>
          </cell>
        </row>
        <row r="2554">
          <cell r="A2554">
            <v>3497</v>
          </cell>
          <cell r="B2554" t="str">
            <v>JOELHO DE REDUCAO, PVC, ROSCAVEL COM BUCHA DE LATAO, 90 GRAUS,  3/4" X 1/2", PARA AGUA FRIA PREDIAL</v>
          </cell>
          <cell r="C2554" t="str">
            <v xml:space="preserve">UN    </v>
          </cell>
          <cell r="D2554">
            <v>9.17</v>
          </cell>
        </row>
        <row r="2555">
          <cell r="A2555">
            <v>3498</v>
          </cell>
          <cell r="B2555" t="str">
            <v>JOELHO DE REDUCAO, PVC, ROSCAVEL, 90 GRAUS, 1" X 3/4", PARA AGUA FRIA PREDIAL</v>
          </cell>
          <cell r="C2555" t="str">
            <v xml:space="preserve">UN    </v>
          </cell>
          <cell r="D2555">
            <v>2.91</v>
          </cell>
        </row>
        <row r="2556">
          <cell r="A2556">
            <v>3496</v>
          </cell>
          <cell r="B2556" t="str">
            <v>JOELHO DE REDUCAO, PVC, ROSCAVEL, 90 GRAUS, 3/4" X 1/2", PARA AGUA FRIA PREDIAL</v>
          </cell>
          <cell r="C2556" t="str">
            <v xml:space="preserve">UN    </v>
          </cell>
          <cell r="D2556">
            <v>2.35</v>
          </cell>
        </row>
        <row r="2557">
          <cell r="A2557">
            <v>38429</v>
          </cell>
          <cell r="B2557" t="str">
            <v>JOELHO DE TRANSICAO, CPVC, SOLDAVEL, 90 GRAUS, 15 MM X 1/2", PARA AGUA QUENTE</v>
          </cell>
          <cell r="C2557" t="str">
            <v xml:space="preserve">UN    </v>
          </cell>
          <cell r="D2557">
            <v>10.87</v>
          </cell>
        </row>
        <row r="2558">
          <cell r="A2558">
            <v>38431</v>
          </cell>
          <cell r="B2558" t="str">
            <v>JOELHO DE TRANSICAO, CPVC, SOLDAVEL, 90 GRAUS, 22 MM X 1/2", PARA AGUA QUENTE</v>
          </cell>
          <cell r="C2558" t="str">
            <v xml:space="preserve">UN    </v>
          </cell>
          <cell r="D2558">
            <v>17.23</v>
          </cell>
        </row>
        <row r="2559">
          <cell r="A2559">
            <v>38430</v>
          </cell>
          <cell r="B2559" t="str">
            <v>JOELHO DE TRANSICAO, CPVC, SOLDAVEL, 90 GRAUS, 22 MM X 3/4", PARA AGUA QUENTE</v>
          </cell>
          <cell r="C2559" t="str">
            <v xml:space="preserve">UN    </v>
          </cell>
          <cell r="D2559">
            <v>22.01</v>
          </cell>
        </row>
        <row r="2560">
          <cell r="A2560">
            <v>36348</v>
          </cell>
          <cell r="B2560" t="str">
            <v>JOELHO PPR 45 GRAUS, SOLDAVEL,  DN 20 MM, PARA AGUA QUENTE PREDIAL</v>
          </cell>
          <cell r="C2560" t="str">
            <v xml:space="preserve">UN    </v>
          </cell>
          <cell r="D2560">
            <v>1.1499999999999999</v>
          </cell>
        </row>
        <row r="2561">
          <cell r="A2561">
            <v>36349</v>
          </cell>
          <cell r="B2561" t="str">
            <v>JOELHO PPR 45 GRAUS, SOLDAVEL, DN 25 MM, PARA AGUA QUENTE PREDIAL</v>
          </cell>
          <cell r="C2561" t="str">
            <v xml:space="preserve">UN    </v>
          </cell>
          <cell r="D2561">
            <v>1.73</v>
          </cell>
        </row>
        <row r="2562">
          <cell r="A2562">
            <v>38433</v>
          </cell>
          <cell r="B2562" t="str">
            <v>JOELHO PPR, 45 GRAUS, SOLDAVEL, DN 32 MM, PARA AGUA QUENTE PREDIAL</v>
          </cell>
          <cell r="C2562" t="str">
            <v xml:space="preserve">UN    </v>
          </cell>
          <cell r="D2562">
            <v>3.21</v>
          </cell>
        </row>
        <row r="2563">
          <cell r="A2563">
            <v>38440</v>
          </cell>
          <cell r="B2563" t="str">
            <v>JOELHO PPR, 90 GRAUS, SOLDAVEL, DN 110 MM, PARA AGUA QUENTE PREDIAL</v>
          </cell>
          <cell r="C2563" t="str">
            <v xml:space="preserve">UN    </v>
          </cell>
          <cell r="D2563">
            <v>110.92</v>
          </cell>
        </row>
        <row r="2564">
          <cell r="A2564">
            <v>36359</v>
          </cell>
          <cell r="B2564" t="str">
            <v>JOELHO PPR, 90 GRAUS, SOLDAVEL, DN 20 MM, PARA AGUA QUENTE PREDIAL</v>
          </cell>
          <cell r="C2564" t="str">
            <v xml:space="preserve">UN    </v>
          </cell>
          <cell r="D2564">
            <v>1.38</v>
          </cell>
        </row>
        <row r="2565">
          <cell r="A2565">
            <v>36360</v>
          </cell>
          <cell r="B2565" t="str">
            <v>JOELHO PPR, 90 GRAUS, SOLDAVEL, DN 25 MM, PARA AGUA QUENTE PREDIAL</v>
          </cell>
          <cell r="C2565" t="str">
            <v xml:space="preserve">UN    </v>
          </cell>
          <cell r="D2565">
            <v>2.13</v>
          </cell>
        </row>
        <row r="2566">
          <cell r="A2566">
            <v>38434</v>
          </cell>
          <cell r="B2566" t="str">
            <v>JOELHO PPR, 90 GRAUS, SOLDAVEL, DN 32 MM, PARA AGUA QUENTE PREDIAL</v>
          </cell>
          <cell r="C2566" t="str">
            <v xml:space="preserve">UN    </v>
          </cell>
          <cell r="D2566">
            <v>3.26</v>
          </cell>
        </row>
        <row r="2567">
          <cell r="A2567">
            <v>38435</v>
          </cell>
          <cell r="B2567" t="str">
            <v>JOELHO PPR, 90 GRAUS, SOLDAVEL, DN 40 MM, PARA AGUA QUENTE PREDIAL</v>
          </cell>
          <cell r="C2567" t="str">
            <v xml:space="preserve">UN    </v>
          </cell>
          <cell r="D2567">
            <v>6.18</v>
          </cell>
        </row>
        <row r="2568">
          <cell r="A2568">
            <v>38436</v>
          </cell>
          <cell r="B2568" t="str">
            <v>JOELHO PPR, 90 GRAUS, SOLDAVEL, DN 50 MM, PARA AGUA QUENTE PREDIAL</v>
          </cell>
          <cell r="C2568" t="str">
            <v xml:space="preserve">UN    </v>
          </cell>
          <cell r="D2568">
            <v>12.79</v>
          </cell>
        </row>
        <row r="2569">
          <cell r="A2569">
            <v>38437</v>
          </cell>
          <cell r="B2569" t="str">
            <v>JOELHO PPR, 90 GRAUS, SOLDAVEL, DN 63 MM, PARA AGUA QUENTE PREDIAL</v>
          </cell>
          <cell r="C2569" t="str">
            <v xml:space="preserve">UN    </v>
          </cell>
          <cell r="D2569">
            <v>19.2</v>
          </cell>
        </row>
        <row r="2570">
          <cell r="A2570">
            <v>38438</v>
          </cell>
          <cell r="B2570" t="str">
            <v>JOELHO PPR, 90 GRAUS, SOLDAVEL, DN 75 MM, PARA AGUA QUENTE PREDIAL</v>
          </cell>
          <cell r="C2570" t="str">
            <v xml:space="preserve">UN    </v>
          </cell>
          <cell r="D2570">
            <v>48.52</v>
          </cell>
        </row>
        <row r="2571">
          <cell r="A2571">
            <v>38439</v>
          </cell>
          <cell r="B2571" t="str">
            <v>JOELHO PPR, 90 GRAUS, SOLDAVEL, DN 90 MM, PARA AGUA QUENTE PREDIAL</v>
          </cell>
          <cell r="C2571" t="str">
            <v xml:space="preserve">UN    </v>
          </cell>
          <cell r="D2571">
            <v>73.959999999999994</v>
          </cell>
        </row>
        <row r="2572">
          <cell r="A2572">
            <v>10836</v>
          </cell>
          <cell r="B2572" t="str">
            <v>JOELHO PVC COM VISITA, 90 GRAUS, DN 100 X 50 MM, SERIE NORMAL, PARA ESGOTO PREDIAL</v>
          </cell>
          <cell r="C2572" t="str">
            <v xml:space="preserve">UN    </v>
          </cell>
          <cell r="D2572">
            <v>10.89</v>
          </cell>
        </row>
        <row r="2573">
          <cell r="A2573">
            <v>20128</v>
          </cell>
          <cell r="B2573" t="str">
            <v>JOELHO PVC LEVE, 45 GRAUS, DN 150 MM, PARA ESGOTO PREDIAL</v>
          </cell>
          <cell r="C2573" t="str">
            <v xml:space="preserve">UN    </v>
          </cell>
          <cell r="D2573">
            <v>31.92</v>
          </cell>
        </row>
        <row r="2574">
          <cell r="A2574">
            <v>20131</v>
          </cell>
          <cell r="B2574" t="str">
            <v>JOELHO PVC LEVE, 90 GRAUS, DN 150 MM, PARA ESGOTO PREDIAL</v>
          </cell>
          <cell r="C2574" t="str">
            <v xml:space="preserve">UN    </v>
          </cell>
          <cell r="D2574">
            <v>29.14</v>
          </cell>
        </row>
        <row r="2575">
          <cell r="A2575">
            <v>3521</v>
          </cell>
          <cell r="B2575" t="str">
            <v>JOELHO PVC,  SOLDAVEL COM ROSCA, 90 GRAUS, 20 MM X 1/2", PARA AGUA FRIA PREDIAL</v>
          </cell>
          <cell r="C2575" t="str">
            <v xml:space="preserve">UN    </v>
          </cell>
          <cell r="D2575">
            <v>1.23</v>
          </cell>
        </row>
        <row r="2576">
          <cell r="A2576">
            <v>3531</v>
          </cell>
          <cell r="B2576" t="str">
            <v>JOELHO PVC,  SOLDAVEL COM ROSCA, 90 GRAUS, 25 MM X 1/2", PARA AGUA FRIA PREDIAL</v>
          </cell>
          <cell r="C2576" t="str">
            <v xml:space="preserve">UN    </v>
          </cell>
          <cell r="D2576">
            <v>1.4</v>
          </cell>
        </row>
        <row r="2577">
          <cell r="A2577">
            <v>3522</v>
          </cell>
          <cell r="B2577" t="str">
            <v>JOELHO PVC,  SOLDAVEL COM ROSCA, 90 GRAUS, 25 MM X 3/4", PARA AGUA FRIA PREDIAL</v>
          </cell>
          <cell r="C2577" t="str">
            <v xml:space="preserve">UN    </v>
          </cell>
          <cell r="D2577">
            <v>2.08</v>
          </cell>
        </row>
        <row r="2578">
          <cell r="A2578">
            <v>3527</v>
          </cell>
          <cell r="B2578" t="str">
            <v>JOELHO PVC,  SOLDAVEL COM ROSCA, 90 GRAUS, 32 MM X 3/4", PARA AGUA FRIA PREDIAL</v>
          </cell>
          <cell r="C2578" t="str">
            <v xml:space="preserve">UN    </v>
          </cell>
          <cell r="D2578">
            <v>7.16</v>
          </cell>
        </row>
        <row r="2579">
          <cell r="A2579">
            <v>10835</v>
          </cell>
          <cell r="B2579" t="str">
            <v>JOELHO PVC, COM BOLSA E ANEL, 90 GRAUS, DN 40 X *38* MM, SERIE NORMAL, PARA ESGOTO PREDIAL</v>
          </cell>
          <cell r="C2579" t="str">
            <v xml:space="preserve">UN    </v>
          </cell>
          <cell r="D2579">
            <v>2.2799999999999998</v>
          </cell>
        </row>
        <row r="2580">
          <cell r="A2580">
            <v>3475</v>
          </cell>
          <cell r="B2580" t="str">
            <v>JOELHO PVC, ROSCAVEL, 45 GRAUS, 1/2", PARA AGUA FRIA PREDIAL</v>
          </cell>
          <cell r="C2580" t="str">
            <v xml:space="preserve">UN    </v>
          </cell>
          <cell r="D2580">
            <v>2.4</v>
          </cell>
        </row>
        <row r="2581">
          <cell r="A2581">
            <v>3485</v>
          </cell>
          <cell r="B2581" t="str">
            <v>JOELHO PVC, ROSCAVEL, 45 GRAUS, 1", PARA AGUA FRIA PREDIAL</v>
          </cell>
          <cell r="C2581" t="str">
            <v xml:space="preserve">UN    </v>
          </cell>
          <cell r="D2581">
            <v>7.68</v>
          </cell>
        </row>
        <row r="2582">
          <cell r="A2582">
            <v>3534</v>
          </cell>
          <cell r="B2582" t="str">
            <v>JOELHO PVC, ROSCAVEL, 45 GRAUS, 3/4", PARA AGUA FRIA PREDIAL</v>
          </cell>
          <cell r="C2582" t="str">
            <v xml:space="preserve">UN    </v>
          </cell>
          <cell r="D2582">
            <v>3.04</v>
          </cell>
        </row>
        <row r="2583">
          <cell r="A2583">
            <v>3543</v>
          </cell>
          <cell r="B2583" t="str">
            <v>JOELHO PVC, ROSCAVEL, 90 GRAUS, 1/2", PARA AGUA FRIA PREDIAL</v>
          </cell>
          <cell r="C2583" t="str">
            <v xml:space="preserve">UN    </v>
          </cell>
          <cell r="D2583">
            <v>1.52</v>
          </cell>
        </row>
        <row r="2584">
          <cell r="A2584">
            <v>3482</v>
          </cell>
          <cell r="B2584" t="str">
            <v>JOELHO PVC, ROSCAVEL, 90 GRAUS, 1", PARA AGUA FRIA PREDIAL</v>
          </cell>
          <cell r="C2584" t="str">
            <v xml:space="preserve">UN    </v>
          </cell>
          <cell r="D2584">
            <v>3.86</v>
          </cell>
        </row>
        <row r="2585">
          <cell r="A2585">
            <v>3505</v>
          </cell>
          <cell r="B2585" t="str">
            <v>JOELHO PVC, ROSCAVEL, 90 GRAUS, 3/4", PARA AGUA FRIA PREDIAL</v>
          </cell>
          <cell r="C2585" t="str">
            <v xml:space="preserve">UN    </v>
          </cell>
          <cell r="D2585">
            <v>2.19</v>
          </cell>
        </row>
        <row r="2586">
          <cell r="A2586">
            <v>3516</v>
          </cell>
          <cell r="B2586" t="str">
            <v>JOELHO PVC, SOLDAVEL, BB, 45 GRAUS, DN 40 MM, PARA ESGOTO PREDIAL</v>
          </cell>
          <cell r="C2586" t="str">
            <v xml:space="preserve">UN    </v>
          </cell>
          <cell r="D2586">
            <v>0.59</v>
          </cell>
        </row>
        <row r="2587">
          <cell r="A2587">
            <v>3517</v>
          </cell>
          <cell r="B2587" t="str">
            <v>JOELHO PVC, SOLDAVEL, BB, 90 GRAUS, DN 40 MM, PARA ESGOTO PREDIAL</v>
          </cell>
          <cell r="C2587" t="str">
            <v xml:space="preserve">UN    </v>
          </cell>
          <cell r="D2587">
            <v>2.08</v>
          </cell>
        </row>
        <row r="2588">
          <cell r="A2588">
            <v>3515</v>
          </cell>
          <cell r="B2588" t="str">
            <v>JOELHO PVC, SOLDAVEL, COM BUCHA DE LATAO, 90 GRAUS, 20 MM X 1/2", PARA AGUA FRIA PREDIAL</v>
          </cell>
          <cell r="C2588" t="str">
            <v xml:space="preserve">UN    </v>
          </cell>
          <cell r="D2588">
            <v>3.55</v>
          </cell>
        </row>
        <row r="2589">
          <cell r="A2589">
            <v>20147</v>
          </cell>
          <cell r="B2589" t="str">
            <v>JOELHO PVC, SOLDAVEL, COM BUCHA DE LATAO, 90 GRAUS, 25 MM X 1/2", PARA AGUA FRIA PREDIAL</v>
          </cell>
          <cell r="C2589" t="str">
            <v xml:space="preserve">UN    </v>
          </cell>
          <cell r="D2589">
            <v>3.82</v>
          </cell>
        </row>
        <row r="2590">
          <cell r="A2590">
            <v>3524</v>
          </cell>
          <cell r="B2590" t="str">
            <v>JOELHO PVC, SOLDAVEL, COM BUCHA DE LATAO, 90 GRAUS, 25 MM X 3/4", PARA AGUA FRIA PREDIAL</v>
          </cell>
          <cell r="C2590" t="str">
            <v xml:space="preserve">UN    </v>
          </cell>
          <cell r="D2590">
            <v>4.53</v>
          </cell>
        </row>
        <row r="2591">
          <cell r="A2591">
            <v>3532</v>
          </cell>
          <cell r="B2591" t="str">
            <v>JOELHO PVC, SOLDAVEL, COM BUCHA DE LATAO, 90 GRAUS, 32 MM X 3/4", PARA AGUA FRIA PREDIAL</v>
          </cell>
          <cell r="C2591" t="str">
            <v xml:space="preserve">UN    </v>
          </cell>
          <cell r="D2591">
            <v>8.2799999999999994</v>
          </cell>
        </row>
        <row r="2592">
          <cell r="A2592">
            <v>3528</v>
          </cell>
          <cell r="B2592" t="str">
            <v>JOELHO PVC, SOLDAVEL, PB, 45 GRAUS, DN 100 MM, PARA ESGOTO PREDIAL</v>
          </cell>
          <cell r="C2592" t="str">
            <v xml:space="preserve">UN    </v>
          </cell>
          <cell r="D2592">
            <v>4.7</v>
          </cell>
        </row>
        <row r="2593">
          <cell r="A2593">
            <v>37952</v>
          </cell>
          <cell r="B2593" t="str">
            <v>JOELHO PVC, SOLDAVEL, PB, 45 GRAUS, DN 150 MM, PARA ESGOTO PREDIAL</v>
          </cell>
          <cell r="C2593" t="str">
            <v xml:space="preserve">UN    </v>
          </cell>
          <cell r="D2593">
            <v>33.47</v>
          </cell>
        </row>
        <row r="2594">
          <cell r="A2594">
            <v>37951</v>
          </cell>
          <cell r="B2594" t="str">
            <v>JOELHO PVC, SOLDAVEL, PB, 45 GRAUS, DN 40 MM, PARA ESGOTO PREDIAL</v>
          </cell>
          <cell r="C2594" t="str">
            <v xml:space="preserve">UN    </v>
          </cell>
          <cell r="D2594">
            <v>1.21</v>
          </cell>
        </row>
        <row r="2595">
          <cell r="A2595">
            <v>3518</v>
          </cell>
          <cell r="B2595" t="str">
            <v>JOELHO PVC, SOLDAVEL, PB, 45 GRAUS, DN 50 MM, PARA ESGOTO PREDIAL</v>
          </cell>
          <cell r="C2595" t="str">
            <v xml:space="preserve">UN    </v>
          </cell>
          <cell r="D2595">
            <v>1.78</v>
          </cell>
        </row>
        <row r="2596">
          <cell r="A2596">
            <v>3519</v>
          </cell>
          <cell r="B2596" t="str">
            <v>JOELHO PVC, SOLDAVEL, PB, 45 GRAUS, DN 75 MM, PARA ESGOTO PREDIAL</v>
          </cell>
          <cell r="C2596" t="str">
            <v xml:space="preserve">UN    </v>
          </cell>
          <cell r="D2596">
            <v>4.22</v>
          </cell>
        </row>
        <row r="2597">
          <cell r="A2597">
            <v>3520</v>
          </cell>
          <cell r="B2597" t="str">
            <v>JOELHO PVC, SOLDAVEL, PB, 90 GRAUS, DN 100 MM, PARA ESGOTO PREDIAL</v>
          </cell>
          <cell r="C2597" t="str">
            <v xml:space="preserve">UN    </v>
          </cell>
          <cell r="D2597">
            <v>4.7300000000000004</v>
          </cell>
        </row>
        <row r="2598">
          <cell r="A2598">
            <v>37950</v>
          </cell>
          <cell r="B2598" t="str">
            <v>JOELHO PVC, SOLDAVEL, PB, 90 GRAUS, DN 150 MM, PARA ESGOTO PREDIAL</v>
          </cell>
          <cell r="C2598" t="str">
            <v xml:space="preserve">UN    </v>
          </cell>
          <cell r="D2598">
            <v>29.14</v>
          </cell>
        </row>
        <row r="2599">
          <cell r="A2599">
            <v>37949</v>
          </cell>
          <cell r="B2599" t="str">
            <v>JOELHO PVC, SOLDAVEL, PB, 90 GRAUS, DN 40 MM, PARA ESGOTO PREDIAL</v>
          </cell>
          <cell r="C2599" t="str">
            <v xml:space="preserve">UN    </v>
          </cell>
          <cell r="D2599">
            <v>1.06</v>
          </cell>
        </row>
        <row r="2600">
          <cell r="A2600">
            <v>3526</v>
          </cell>
          <cell r="B2600" t="str">
            <v>JOELHO PVC, SOLDAVEL, PB, 90 GRAUS, DN 50 MM, PARA ESGOTO PREDIAL</v>
          </cell>
          <cell r="C2600" t="str">
            <v xml:space="preserve">UN    </v>
          </cell>
          <cell r="D2600">
            <v>1.43</v>
          </cell>
        </row>
        <row r="2601">
          <cell r="A2601">
            <v>3509</v>
          </cell>
          <cell r="B2601" t="str">
            <v>JOELHO PVC, SOLDAVEL, PB, 90 GRAUS, DN 75 MM, PARA ESGOTO PREDIAL</v>
          </cell>
          <cell r="C2601" t="str">
            <v xml:space="preserve">UN    </v>
          </cell>
          <cell r="D2601">
            <v>3.72</v>
          </cell>
        </row>
        <row r="2602">
          <cell r="A2602">
            <v>3530</v>
          </cell>
          <cell r="B2602" t="str">
            <v>JOELHO PVC, SOLDAVEL, 90 GRAUS, 110 MM, PARA AGUA FRIA PREDIAL</v>
          </cell>
          <cell r="C2602" t="str">
            <v xml:space="preserve">UN    </v>
          </cell>
          <cell r="D2602">
            <v>142.65</v>
          </cell>
        </row>
        <row r="2603">
          <cell r="A2603">
            <v>3542</v>
          </cell>
          <cell r="B2603" t="str">
            <v>JOELHO PVC, SOLDAVEL, 90 GRAUS, 20 MM, PARA AGUA FRIA PREDIAL</v>
          </cell>
          <cell r="C2603" t="str">
            <v xml:space="preserve">UN    </v>
          </cell>
          <cell r="D2603">
            <v>0.33</v>
          </cell>
        </row>
        <row r="2604">
          <cell r="A2604">
            <v>3529</v>
          </cell>
          <cell r="B2604" t="str">
            <v>JOELHO PVC, SOLDAVEL, 90 GRAUS, 25 MM, PARA AGUA FRIA PREDIAL</v>
          </cell>
          <cell r="C2604" t="str">
            <v xml:space="preserve">UN    </v>
          </cell>
          <cell r="D2604">
            <v>0.45</v>
          </cell>
        </row>
        <row r="2605">
          <cell r="A2605">
            <v>3536</v>
          </cell>
          <cell r="B2605" t="str">
            <v>JOELHO PVC, SOLDAVEL, 90 GRAUS, 32 MM, PARA AGUA FRIA PREDIAL</v>
          </cell>
          <cell r="C2605" t="str">
            <v xml:space="preserve">UN    </v>
          </cell>
          <cell r="D2605">
            <v>1.36</v>
          </cell>
        </row>
        <row r="2606">
          <cell r="A2606">
            <v>3535</v>
          </cell>
          <cell r="B2606" t="str">
            <v>JOELHO PVC, SOLDAVEL, 90 GRAUS, 40 MM, PARA AGUA FRIA PREDIAL</v>
          </cell>
          <cell r="C2606" t="str">
            <v xml:space="preserve">UN    </v>
          </cell>
          <cell r="D2606">
            <v>3.24</v>
          </cell>
        </row>
        <row r="2607">
          <cell r="A2607">
            <v>3540</v>
          </cell>
          <cell r="B2607" t="str">
            <v>JOELHO PVC, SOLDAVEL, 90 GRAUS, 50 MM, PARA AGUA FRIA PREDIAL</v>
          </cell>
          <cell r="C2607" t="str">
            <v xml:space="preserve">UN    </v>
          </cell>
          <cell r="D2607">
            <v>3.5</v>
          </cell>
        </row>
        <row r="2608">
          <cell r="A2608">
            <v>3539</v>
          </cell>
          <cell r="B2608" t="str">
            <v>JOELHO PVC, SOLDAVEL, 90 GRAUS, 60 MM, PARA AGUA FRIA PREDIAL</v>
          </cell>
          <cell r="C2608" t="str">
            <v xml:space="preserve">UN    </v>
          </cell>
          <cell r="D2608">
            <v>15.21</v>
          </cell>
        </row>
        <row r="2609">
          <cell r="A2609">
            <v>3513</v>
          </cell>
          <cell r="B2609" t="str">
            <v>JOELHO PVC, SOLDAVEL, 90 GRAUS, 85 MM, PARA AGUA FRIA PREDIAL</v>
          </cell>
          <cell r="C2609" t="str">
            <v xml:space="preserve">UN    </v>
          </cell>
          <cell r="D2609">
            <v>67.62</v>
          </cell>
        </row>
        <row r="2610">
          <cell r="A2610">
            <v>3492</v>
          </cell>
          <cell r="B2610" t="str">
            <v>JOELHO PVC, 45 GRAUS, ROSCAVEL,  1 1/2", AGUA FRIA PREDIAL</v>
          </cell>
          <cell r="C2610" t="str">
            <v xml:space="preserve">UN    </v>
          </cell>
          <cell r="D2610">
            <v>13.01</v>
          </cell>
        </row>
        <row r="2611">
          <cell r="A2611">
            <v>3491</v>
          </cell>
          <cell r="B2611" t="str">
            <v>JOELHO PVC, 45 GRAUS, ROSCAVEL, 1 1/4",  AGUA FRIA PREDIAL</v>
          </cell>
          <cell r="C2611" t="str">
            <v xml:space="preserve">UN    </v>
          </cell>
          <cell r="D2611">
            <v>7.42</v>
          </cell>
        </row>
        <row r="2612">
          <cell r="A2612">
            <v>3493</v>
          </cell>
          <cell r="B2612" t="str">
            <v>JOELHO PVC, 45 GRAUS, ROSCAVEL, 2", AGUA FRIA PREDIAL</v>
          </cell>
          <cell r="C2612" t="str">
            <v xml:space="preserve">UN    </v>
          </cell>
          <cell r="D2612">
            <v>17.79</v>
          </cell>
        </row>
        <row r="2613">
          <cell r="A2613">
            <v>12628</v>
          </cell>
          <cell r="B2613" t="str">
            <v>JOELHO PVC, 60 GRAUS, DIAMETRO ENTRE 80 E 100 MM, PARA DRENAGEM PLUVIAL PREDIAL</v>
          </cell>
          <cell r="C2613" t="str">
            <v xml:space="preserve">UN    </v>
          </cell>
          <cell r="D2613">
            <v>6.91</v>
          </cell>
        </row>
        <row r="2614">
          <cell r="A2614">
            <v>12629</v>
          </cell>
          <cell r="B2614" t="str">
            <v>JOELHO PVC, 90 GRAUS, DIAMETRO ENTRE 80 E 100 MM, PARA DRENAGEM PLUVIAL PREDIAL</v>
          </cell>
          <cell r="C2614" t="str">
            <v xml:space="preserve">UN    </v>
          </cell>
          <cell r="D2614">
            <v>7.49</v>
          </cell>
        </row>
        <row r="2615">
          <cell r="A2615">
            <v>3481</v>
          </cell>
          <cell r="B2615" t="str">
            <v>JOELHO PVC, 90 GRAUS, ROSCAVEL, 1 1/2",  AGUA FRIA PREDIAL</v>
          </cell>
          <cell r="C2615" t="str">
            <v xml:space="preserve">UN    </v>
          </cell>
          <cell r="D2615">
            <v>9.01</v>
          </cell>
        </row>
        <row r="2616">
          <cell r="A2616">
            <v>3510</v>
          </cell>
          <cell r="B2616" t="str">
            <v>JOELHO PVC, 90 GRAUS, ROSCAVEL, 1 1/4", AGUA FRIA PREDIAL</v>
          </cell>
          <cell r="C2616" t="str">
            <v xml:space="preserve">UN    </v>
          </cell>
          <cell r="D2616">
            <v>8.42</v>
          </cell>
        </row>
        <row r="2617">
          <cell r="A2617">
            <v>3508</v>
          </cell>
          <cell r="B2617" t="str">
            <v>JOELHO PVC, 90 GRAUS, ROSCAVEL, 2", AGUA FRIA PREDIAL</v>
          </cell>
          <cell r="C2617" t="str">
            <v xml:space="preserve">UN    </v>
          </cell>
          <cell r="D2617">
            <v>22.02</v>
          </cell>
        </row>
        <row r="2618">
          <cell r="A2618">
            <v>38939</v>
          </cell>
          <cell r="B2618" t="str">
            <v>JOELHO ROSCA FEMEA MOVEL, METALICO, PARA CONEXAO COM ANEL DESLIZANTE EM TUBO PEX, DN 16 MM X 1/2"</v>
          </cell>
          <cell r="C2618" t="str">
            <v xml:space="preserve">UN    </v>
          </cell>
          <cell r="D2618">
            <v>10.27</v>
          </cell>
        </row>
        <row r="2619">
          <cell r="A2619">
            <v>38940</v>
          </cell>
          <cell r="B2619" t="str">
            <v>JOELHO ROSCA FEMEA MOVEL, METALICO, PARA CONEXAO COM ANEL DESLIZANTE EM TUBO PEX, DN 20 MM X 1/2"</v>
          </cell>
          <cell r="C2619" t="str">
            <v xml:space="preserve">UN    </v>
          </cell>
          <cell r="D2619">
            <v>15.68</v>
          </cell>
        </row>
        <row r="2620">
          <cell r="A2620">
            <v>38941</v>
          </cell>
          <cell r="B2620" t="str">
            <v>JOELHO ROSCA FEMEA MOVEL, METALICO, PARA CONEXAO COM ANEL DESLIZANTE EM TUBO PEX, DN 20 MM X 3/4"</v>
          </cell>
          <cell r="C2620" t="str">
            <v xml:space="preserve">UN    </v>
          </cell>
          <cell r="D2620">
            <v>18.52</v>
          </cell>
        </row>
        <row r="2621">
          <cell r="A2621">
            <v>38942</v>
          </cell>
          <cell r="B2621" t="str">
            <v>JOELHO ROSCA FEMEA MOVEL, METALICO, PARA CONEXAO COM ANEL DESLIZANTE EM TUBO PEX, DN 25 MM X 3/4"</v>
          </cell>
          <cell r="C2621" t="str">
            <v xml:space="preserve">UN    </v>
          </cell>
          <cell r="D2621">
            <v>20.75</v>
          </cell>
        </row>
        <row r="2622">
          <cell r="A2622">
            <v>38987</v>
          </cell>
          <cell r="B2622" t="str">
            <v>JOELHO 45 GRAUS, PPR, SOLDAVEL, F/ F, DN 40 MM, PARA AQUA QUENTE E FRIA PREDIAL</v>
          </cell>
          <cell r="C2622" t="str">
            <v xml:space="preserve">UN    </v>
          </cell>
          <cell r="D2622">
            <v>5.75</v>
          </cell>
        </row>
        <row r="2623">
          <cell r="A2623">
            <v>38988</v>
          </cell>
          <cell r="B2623" t="str">
            <v>JOELHO 45 GRAUS, PPR, SOLDAVEL, F/ F, DN 50 MM, PARA AQUA QUENTE E FRIA PREDIAL</v>
          </cell>
          <cell r="C2623" t="str">
            <v xml:space="preserve">UN    </v>
          </cell>
          <cell r="D2623">
            <v>13.37</v>
          </cell>
        </row>
        <row r="2624">
          <cell r="A2624">
            <v>38989</v>
          </cell>
          <cell r="B2624" t="str">
            <v>JOELHO 45 GRAUS, PPR, SOLDAVEL, F/ F, DN 63 MM, PARA AQUA QUENTE E FRIA PREDIAL</v>
          </cell>
          <cell r="C2624" t="str">
            <v xml:space="preserve">UN    </v>
          </cell>
          <cell r="D2624">
            <v>17.77</v>
          </cell>
        </row>
        <row r="2625">
          <cell r="A2625">
            <v>38990</v>
          </cell>
          <cell r="B2625" t="str">
            <v>JOELHO 45 GRAUS, PPR, SOLDAVEL, F/ F, DN 75 MM, PARA AQUA QUENTE E FRIA PREDIAL</v>
          </cell>
          <cell r="C2625" t="str">
            <v xml:space="preserve">UN    </v>
          </cell>
          <cell r="D2625">
            <v>46.84</v>
          </cell>
        </row>
        <row r="2626">
          <cell r="A2626">
            <v>38991</v>
          </cell>
          <cell r="B2626" t="str">
            <v>JOELHO 45 GRAUS, PPR, SOLDAVEL, F/ F, DN 90 MM, PARA AQUA QUENTE E FRIA PREDIAL</v>
          </cell>
          <cell r="C2626" t="str">
            <v xml:space="preserve">UN    </v>
          </cell>
          <cell r="D2626">
            <v>94.64</v>
          </cell>
        </row>
        <row r="2627">
          <cell r="A2627">
            <v>38913</v>
          </cell>
          <cell r="B2627" t="str">
            <v>JOELHO 90 GRAUS, METALICO, PARA CONEXAO COM ANEL DESLIZANTE EM TUBO PEX, DN 16 MM</v>
          </cell>
          <cell r="C2627" t="str">
            <v xml:space="preserve">UN    </v>
          </cell>
          <cell r="D2627">
            <v>9.5299999999999994</v>
          </cell>
        </row>
        <row r="2628">
          <cell r="A2628">
            <v>38914</v>
          </cell>
          <cell r="B2628" t="str">
            <v>JOELHO 90 GRAUS, METALICO, PARA CONEXAO COM ANEL DESLIZANTE EM TUBO PEX, DN 20 MM</v>
          </cell>
          <cell r="C2628" t="str">
            <v xml:space="preserve">UN    </v>
          </cell>
          <cell r="D2628">
            <v>11.05</v>
          </cell>
        </row>
        <row r="2629">
          <cell r="A2629">
            <v>38915</v>
          </cell>
          <cell r="B2629" t="str">
            <v>JOELHO 90 GRAUS, METALICO, PARA CONEXAO COM ANEL DESLIZANTE EM TUBO PEX, DN 25 MM</v>
          </cell>
          <cell r="C2629" t="str">
            <v xml:space="preserve">UN    </v>
          </cell>
          <cell r="D2629">
            <v>19.2</v>
          </cell>
        </row>
        <row r="2630">
          <cell r="A2630">
            <v>38916</v>
          </cell>
          <cell r="B2630" t="str">
            <v>JOELHO 90 GRAUS, METALICO, PARA CONEXAO COM ANEL DESLIZANTE EM TUBO PEX, DN 32 MM</v>
          </cell>
          <cell r="C2630" t="str">
            <v xml:space="preserve">UN    </v>
          </cell>
          <cell r="D2630">
            <v>25.32</v>
          </cell>
        </row>
        <row r="2631">
          <cell r="A2631">
            <v>39300</v>
          </cell>
          <cell r="B2631" t="str">
            <v>JOELHO 90 GRAUS, PLASTICO, PARA CONEXAO COM CRIMPAGEM EM TUBO PEX, DN 16 MM</v>
          </cell>
          <cell r="C2631" t="str">
            <v xml:space="preserve">UN    </v>
          </cell>
          <cell r="D2631">
            <v>8.61</v>
          </cell>
        </row>
        <row r="2632">
          <cell r="A2632">
            <v>39301</v>
          </cell>
          <cell r="B2632" t="str">
            <v>JOELHO 90 GRAUS, PLASTICO, PARA CONEXAO COM CRIMPAGEM EM TUBO PEX, DN 20 MM</v>
          </cell>
          <cell r="C2632" t="str">
            <v xml:space="preserve">UN    </v>
          </cell>
          <cell r="D2632">
            <v>11.95</v>
          </cell>
        </row>
        <row r="2633">
          <cell r="A2633">
            <v>39302</v>
          </cell>
          <cell r="B2633" t="str">
            <v>JOELHO 90 GRAUS, PLASTICO, PARA CONEXAO COM CRIMPAGEM EM TUBO PEX, DN 25 MM</v>
          </cell>
          <cell r="C2633" t="str">
            <v xml:space="preserve">UN    </v>
          </cell>
          <cell r="D2633">
            <v>15.01</v>
          </cell>
        </row>
        <row r="2634">
          <cell r="A2634">
            <v>39303</v>
          </cell>
          <cell r="B2634" t="str">
            <v>JOELHO 90 GRAUS, PLASTICO, PARA CONEXAO COM CRIMPAGEM EM TUBO PEX, DN 32 MM</v>
          </cell>
          <cell r="C2634" t="str">
            <v xml:space="preserve">UN    </v>
          </cell>
          <cell r="D2634">
            <v>26.39</v>
          </cell>
        </row>
        <row r="2635">
          <cell r="A2635">
            <v>38923</v>
          </cell>
          <cell r="B2635" t="str">
            <v>JOELHO 90 GRAUS, ROSCA FEMEA TERMINAL, METALICO, PARA CONEXAO COM ANEL DESLIZANTE EM TUBO PEX, DN 16 MM X 1/2"</v>
          </cell>
          <cell r="C2635" t="str">
            <v xml:space="preserve">UN    </v>
          </cell>
          <cell r="D2635">
            <v>8.41</v>
          </cell>
        </row>
        <row r="2636">
          <cell r="A2636">
            <v>38925</v>
          </cell>
          <cell r="B2636" t="str">
            <v>JOELHO 90 GRAUS, ROSCA FEMEA TERMINAL, METALICO, PARA CONEXAO COM ANEL DESLIZANTE EM TUBO PEX, DN 20 MM X 1/2"</v>
          </cell>
          <cell r="C2636" t="str">
            <v xml:space="preserve">UN    </v>
          </cell>
          <cell r="D2636">
            <v>9.0299999999999994</v>
          </cell>
        </row>
        <row r="2637">
          <cell r="A2637">
            <v>38926</v>
          </cell>
          <cell r="B2637" t="str">
            <v>JOELHO 90 GRAUS, ROSCA FEMEA TERMINAL, METALICO, PARA CONEXAO COM ANEL DESLIZANTE EM TUBO PEX, DN 20 MM X 3/4"</v>
          </cell>
          <cell r="C2637" t="str">
            <v xml:space="preserve">UN    </v>
          </cell>
          <cell r="D2637">
            <v>12.9</v>
          </cell>
        </row>
        <row r="2638">
          <cell r="A2638">
            <v>38927</v>
          </cell>
          <cell r="B2638" t="str">
            <v>JOELHO 90 GRAUS, ROSCA FEMEA TERMINAL, METALICO, PARA CONEXAO COM ANEL DESLIZANTE EM TUBO PEX, DN 25 MM X 3/4"</v>
          </cell>
          <cell r="C2638" t="str">
            <v xml:space="preserve">UN    </v>
          </cell>
          <cell r="D2638">
            <v>13.8</v>
          </cell>
        </row>
        <row r="2639">
          <cell r="A2639">
            <v>39304</v>
          </cell>
          <cell r="B2639" t="str">
            <v>JOELHO 90 GRAUS, ROSCA FEMEA TERMINAL, PLASTICO, PARA CONEXAO COM CRIMPAGEM EM TUBO PEX, DN 16 MM X 1/2"</v>
          </cell>
          <cell r="C2639" t="str">
            <v xml:space="preserve">UN    </v>
          </cell>
          <cell r="D2639">
            <v>10.63</v>
          </cell>
        </row>
        <row r="2640">
          <cell r="A2640">
            <v>38924</v>
          </cell>
          <cell r="B2640" t="str">
            <v>JOELHO 90 GRAUS, ROSCA FEMEA TERMINAL, PLASTICO, PARA CONEXAO COM CRIMPAGEM EM TUBO PEX, DN 16 MM X 3/4"</v>
          </cell>
          <cell r="C2640" t="str">
            <v xml:space="preserve">UN    </v>
          </cell>
          <cell r="D2640">
            <v>15.15</v>
          </cell>
        </row>
        <row r="2641">
          <cell r="A2641">
            <v>39305</v>
          </cell>
          <cell r="B2641" t="str">
            <v>JOELHO 90 GRAUS, ROSCA FEMEA TERMINAL, PLASTICO, PARA CONEXAO COM CRIMPAGEM EM TUBO PEX, DN 20 MM X 1/2"</v>
          </cell>
          <cell r="C2641" t="str">
            <v xml:space="preserve">UN    </v>
          </cell>
          <cell r="D2641">
            <v>13.92</v>
          </cell>
        </row>
        <row r="2642">
          <cell r="A2642">
            <v>39306</v>
          </cell>
          <cell r="B2642" t="str">
            <v>JOELHO 90 GRAUS, ROSCA FEMEA TERMINAL, PLASTICO, PARA CONEXAO COM CRIMPAGEM EM TUBO PEX, DN 20 MM X 3/4"</v>
          </cell>
          <cell r="C2642" t="str">
            <v xml:space="preserve">UN    </v>
          </cell>
          <cell r="D2642">
            <v>17.420000000000002</v>
          </cell>
        </row>
        <row r="2643">
          <cell r="A2643">
            <v>38928</v>
          </cell>
          <cell r="B2643" t="str">
            <v>JOELHO 90 GRAUS, ROSCA FEMEA TERMINAL, PLASTICO, PARA CONEXAO COM CRIMPAGEM EM TUBO PEX, DN 25 MM X 1/2"</v>
          </cell>
          <cell r="C2643" t="str">
            <v xml:space="preserve">UN    </v>
          </cell>
          <cell r="D2643">
            <v>15.3</v>
          </cell>
        </row>
        <row r="2644">
          <cell r="A2644">
            <v>38929</v>
          </cell>
          <cell r="B2644" t="str">
            <v>JOELHO 90 GRAUS, ROSCA FEMEA TERMINAL, PLASTICO, PARA CONEXAO COM CRIMPAGEM EM TUBO PEX, DN 25 MM X 1"</v>
          </cell>
          <cell r="C2644" t="str">
            <v xml:space="preserve">UN    </v>
          </cell>
          <cell r="D2644">
            <v>27.12</v>
          </cell>
        </row>
        <row r="2645">
          <cell r="A2645">
            <v>39307</v>
          </cell>
          <cell r="B2645" t="str">
            <v>JOELHO 90 GRAUS, ROSCA FEMEA TERMINAL, PLASTICO, PARA CONEXAO COM CRIMPAGEM EM TUBO PEX, DN 25 MM X 3/4"</v>
          </cell>
          <cell r="C2645" t="str">
            <v xml:space="preserve">UN    </v>
          </cell>
          <cell r="D2645">
            <v>20.04</v>
          </cell>
        </row>
        <row r="2646">
          <cell r="A2646">
            <v>38930</v>
          </cell>
          <cell r="B2646" t="str">
            <v>JOELHO 90 GRAUS, ROSCA FEMEA TERMINAL, PLASTICO, PARA CONEXAO COM CRIMPAGEM EM TUBO PEX, DN 32 MM X 1"</v>
          </cell>
          <cell r="C2646" t="str">
            <v xml:space="preserve">UN    </v>
          </cell>
          <cell r="D2646">
            <v>34.08</v>
          </cell>
        </row>
        <row r="2647">
          <cell r="A2647">
            <v>38931</v>
          </cell>
          <cell r="B2647" t="str">
            <v>JOELHO 90 GRAUS, ROSCA MACHO TERMINAL, METALICO, PARA CONEXAO COM ANEL DESLIZANTE EM TUBO PEX, DN 16 MM X 1/2"</v>
          </cell>
          <cell r="C2647" t="str">
            <v xml:space="preserve">UN    </v>
          </cell>
          <cell r="D2647">
            <v>8.58</v>
          </cell>
        </row>
        <row r="2648">
          <cell r="A2648">
            <v>38932</v>
          </cell>
          <cell r="B2648" t="str">
            <v>JOELHO 90 GRAUS, ROSCA MACHO TERMINAL, METALICO, PARA CONEXAO COM ANEL DESLIZANTE EM TUBO PEX, DN 20 MM X 1/2"</v>
          </cell>
          <cell r="C2648" t="str">
            <v xml:space="preserve">UN    </v>
          </cell>
          <cell r="D2648">
            <v>8.67</v>
          </cell>
        </row>
        <row r="2649">
          <cell r="A2649">
            <v>38934</v>
          </cell>
          <cell r="B2649" t="str">
            <v>JOELHO 90 GRAUS, ROSCA MACHO TERMINAL, METALICO, PARA CONEXAO COM ANEL DESLIZANTE EM TUBO PEX, DN 20 MM X 3/4"</v>
          </cell>
          <cell r="C2649" t="str">
            <v xml:space="preserve">UN    </v>
          </cell>
          <cell r="D2649">
            <v>12.81</v>
          </cell>
        </row>
        <row r="2650">
          <cell r="A2650">
            <v>38935</v>
          </cell>
          <cell r="B2650" t="str">
            <v>JOELHO 90 GRAUS, ROSCA MACHO TERMINAL, METALICO, PARA CONEXAO COM ANEL DESLIZANTE EM TUBO PEX, DN 25 MM X 3/4"</v>
          </cell>
          <cell r="C2650" t="str">
            <v xml:space="preserve">UN    </v>
          </cell>
          <cell r="D2650">
            <v>13.7</v>
          </cell>
        </row>
        <row r="2651">
          <cell r="A2651">
            <v>38936</v>
          </cell>
          <cell r="B2651" t="str">
            <v>JOELHO 90 GRAUS, ROSCA MACHO TERMINAL, PLASTICO, PARA CONEXAO COM CRIMPAGEM EM TUBO PEX, DN 25 MM X 1/2"</v>
          </cell>
          <cell r="C2651" t="str">
            <v xml:space="preserve">UN    </v>
          </cell>
          <cell r="D2651">
            <v>14.68</v>
          </cell>
        </row>
        <row r="2652">
          <cell r="A2652">
            <v>38937</v>
          </cell>
          <cell r="B2652" t="str">
            <v>JOELHO 90 GRAUS, ROSCA MACHO TERMINAL, PLASTICO, PARA CONEXAO COM CRIMPAGEM EM TUBO PEX, DN 25 MM X 1"</v>
          </cell>
          <cell r="C2652" t="str">
            <v xml:space="preserve">UN    </v>
          </cell>
          <cell r="D2652">
            <v>17.89</v>
          </cell>
        </row>
        <row r="2653">
          <cell r="A2653">
            <v>38938</v>
          </cell>
          <cell r="B2653" t="str">
            <v>JOELHO 90 GRAUS, ROSCA MACHO TERMINAL, PLASTICO, PARA CONEXAO COM CRIMPAGEM EM TUBO PEX, DN 32 MM X 1"</v>
          </cell>
          <cell r="C2653" t="str">
            <v xml:space="preserve">UN    </v>
          </cell>
          <cell r="D2653">
            <v>26.6</v>
          </cell>
        </row>
        <row r="2654">
          <cell r="A2654">
            <v>3489</v>
          </cell>
          <cell r="B2654" t="str">
            <v>JOELHO, PVC COM ROSCA E BUCHA LATAO, 90 GRAUS,  3/4", PARA AGUA FRIA PREDIAL</v>
          </cell>
          <cell r="C2654" t="str">
            <v xml:space="preserve">UN    </v>
          </cell>
          <cell r="D2654">
            <v>8.32</v>
          </cell>
        </row>
        <row r="2655">
          <cell r="A2655">
            <v>20151</v>
          </cell>
          <cell r="B2655" t="str">
            <v>JOELHO, PVC SERIE R, 45 GRAUS, DN 100 MM, PARA ESGOTO PREDIAL</v>
          </cell>
          <cell r="C2655" t="str">
            <v xml:space="preserve">UN    </v>
          </cell>
          <cell r="D2655">
            <v>13.12</v>
          </cell>
        </row>
        <row r="2656">
          <cell r="A2656">
            <v>20152</v>
          </cell>
          <cell r="B2656" t="str">
            <v>JOELHO, PVC SERIE R, 45 GRAUS, DN 150 MM, PARA ESGOTO PREDIAL</v>
          </cell>
          <cell r="C2656" t="str">
            <v xml:space="preserve">UN    </v>
          </cell>
          <cell r="D2656">
            <v>45.66</v>
          </cell>
        </row>
        <row r="2657">
          <cell r="A2657">
            <v>20148</v>
          </cell>
          <cell r="B2657" t="str">
            <v>JOELHO, PVC SERIE R, 45 GRAUS, DN 40 MM, PARA ESGOTO PREDIAL</v>
          </cell>
          <cell r="C2657" t="str">
            <v xml:space="preserve">UN    </v>
          </cell>
          <cell r="D2657">
            <v>2.61</v>
          </cell>
        </row>
        <row r="2658">
          <cell r="A2658">
            <v>20149</v>
          </cell>
          <cell r="B2658" t="str">
            <v>JOELHO, PVC SERIE R, 45 GRAUS, DN 50 MM, PARA ESGOTO PREDIAL</v>
          </cell>
          <cell r="C2658" t="str">
            <v xml:space="preserve">UN    </v>
          </cell>
          <cell r="D2658">
            <v>4.04</v>
          </cell>
        </row>
        <row r="2659">
          <cell r="A2659">
            <v>20150</v>
          </cell>
          <cell r="B2659" t="str">
            <v>JOELHO, PVC SERIE R, 45 GRAUS, DN 75 MM, PARA ESGOTO PREDIAL</v>
          </cell>
          <cell r="C2659" t="str">
            <v xml:space="preserve">UN    </v>
          </cell>
          <cell r="D2659">
            <v>9.42</v>
          </cell>
        </row>
        <row r="2660">
          <cell r="A2660">
            <v>20157</v>
          </cell>
          <cell r="B2660" t="str">
            <v>JOELHO, PVC SERIE R, 90 GRAUS, DN 100 MM, PARA ESGOTO PREDIAL</v>
          </cell>
          <cell r="C2660" t="str">
            <v xml:space="preserve">UN    </v>
          </cell>
          <cell r="D2660">
            <v>17.7</v>
          </cell>
        </row>
        <row r="2661">
          <cell r="A2661">
            <v>20158</v>
          </cell>
          <cell r="B2661" t="str">
            <v>JOELHO, PVC SERIE R, 90 GRAUS, DN 150 MM, PARA ESGOTO PREDIAL</v>
          </cell>
          <cell r="C2661" t="str">
            <v xml:space="preserve">UN    </v>
          </cell>
          <cell r="D2661">
            <v>58.82</v>
          </cell>
        </row>
        <row r="2662">
          <cell r="A2662">
            <v>20154</v>
          </cell>
          <cell r="B2662" t="str">
            <v>JOELHO, PVC SERIE R, 90 GRAUS, DN 40 MM, PARA ESGOTO PREDIAL</v>
          </cell>
          <cell r="C2662" t="str">
            <v xml:space="preserve">UN    </v>
          </cell>
          <cell r="D2662">
            <v>3.35</v>
          </cell>
        </row>
        <row r="2663">
          <cell r="A2663">
            <v>20155</v>
          </cell>
          <cell r="B2663" t="str">
            <v>JOELHO, PVC SERIE R, 90 GRAUS, DN 50 MM, PARA ESGOTO PREDIAL</v>
          </cell>
          <cell r="C2663" t="str">
            <v xml:space="preserve">UN    </v>
          </cell>
          <cell r="D2663">
            <v>5.0199999999999996</v>
          </cell>
        </row>
        <row r="2664">
          <cell r="A2664">
            <v>20156</v>
          </cell>
          <cell r="B2664" t="str">
            <v>JOELHO, PVC SERIE R, 90 GRAUS, DN 75 MM, PARA ESGOTO PREDIAL</v>
          </cell>
          <cell r="C2664" t="str">
            <v xml:space="preserve">UN    </v>
          </cell>
          <cell r="D2664">
            <v>11.3</v>
          </cell>
        </row>
        <row r="2665">
          <cell r="A2665">
            <v>3512</v>
          </cell>
          <cell r="B2665" t="str">
            <v>JOELHO, PVC SOLDAVEL, 45 GRAUS, 110 MM, PARA AGUA FRIA PREDIAL</v>
          </cell>
          <cell r="C2665" t="str">
            <v xml:space="preserve">UN    </v>
          </cell>
          <cell r="D2665">
            <v>130.44999999999999</v>
          </cell>
        </row>
        <row r="2666">
          <cell r="A2666">
            <v>3499</v>
          </cell>
          <cell r="B2666" t="str">
            <v>JOELHO, PVC SOLDAVEL, 45 GRAUS, 20 MM, PARA AGUA FRIA PREDIAL</v>
          </cell>
          <cell r="C2666" t="str">
            <v xml:space="preserve">UN    </v>
          </cell>
          <cell r="D2666">
            <v>0.55000000000000004</v>
          </cell>
        </row>
        <row r="2667">
          <cell r="A2667">
            <v>3500</v>
          </cell>
          <cell r="B2667" t="str">
            <v>JOELHO, PVC SOLDAVEL, 45 GRAUS, 25 MM, PARA AGUA FRIA PREDIAL</v>
          </cell>
          <cell r="C2667" t="str">
            <v xml:space="preserve">UN    </v>
          </cell>
          <cell r="D2667">
            <v>0.93</v>
          </cell>
        </row>
        <row r="2668">
          <cell r="A2668">
            <v>3501</v>
          </cell>
          <cell r="B2668" t="str">
            <v>JOELHO, PVC SOLDAVEL, 45 GRAUS, 32 MM, PARA AGUA FRIA PREDIAL</v>
          </cell>
          <cell r="C2668" t="str">
            <v xml:space="preserve">UN    </v>
          </cell>
          <cell r="D2668">
            <v>2.7</v>
          </cell>
        </row>
        <row r="2669">
          <cell r="A2669">
            <v>3502</v>
          </cell>
          <cell r="B2669" t="str">
            <v>JOELHO, PVC SOLDAVEL, 45 GRAUS, 40 MM, PARA AGUA FRIA PREDIAL</v>
          </cell>
          <cell r="C2669" t="str">
            <v xml:space="preserve">UN    </v>
          </cell>
          <cell r="D2669">
            <v>3.85</v>
          </cell>
        </row>
        <row r="2670">
          <cell r="A2670">
            <v>3503</v>
          </cell>
          <cell r="B2670" t="str">
            <v>JOELHO, PVC SOLDAVEL, 45 GRAUS, 50 MM, PARA AGUA FRIA PREDIAL</v>
          </cell>
          <cell r="C2670" t="str">
            <v xml:space="preserve">UN    </v>
          </cell>
          <cell r="D2670">
            <v>4.6100000000000003</v>
          </cell>
        </row>
        <row r="2671">
          <cell r="A2671">
            <v>3477</v>
          </cell>
          <cell r="B2671" t="str">
            <v>JOELHO, PVC SOLDAVEL, 45 GRAUS, 60 MM, PARA AGUA FRIA PREDIAL</v>
          </cell>
          <cell r="C2671" t="str">
            <v xml:space="preserve">UN    </v>
          </cell>
          <cell r="D2671">
            <v>17.850000000000001</v>
          </cell>
        </row>
        <row r="2672">
          <cell r="A2672">
            <v>3478</v>
          </cell>
          <cell r="B2672" t="str">
            <v>JOELHO, PVC SOLDAVEL, 45 GRAUS, 75 MM, PARA AGUA FRIA PREDIAL</v>
          </cell>
          <cell r="C2672" t="str">
            <v xml:space="preserve">UN    </v>
          </cell>
          <cell r="D2672">
            <v>41.03</v>
          </cell>
        </row>
        <row r="2673">
          <cell r="A2673">
            <v>3525</v>
          </cell>
          <cell r="B2673" t="str">
            <v>JOELHO, PVC SOLDAVEL, 45 GRAUS, 85 MM, PARA AGUA FRIA PREDIAL</v>
          </cell>
          <cell r="C2673" t="str">
            <v xml:space="preserve">UN    </v>
          </cell>
          <cell r="D2673">
            <v>48.68</v>
          </cell>
        </row>
        <row r="2674">
          <cell r="A2674">
            <v>3511</v>
          </cell>
          <cell r="B2674" t="str">
            <v>JOELHO, PVC SOLDAVEL, 90 GRAUS, 75 MM, PARA AGUA FRIA PREDIAL</v>
          </cell>
          <cell r="C2674" t="str">
            <v xml:space="preserve">UN    </v>
          </cell>
          <cell r="D2674">
            <v>57.12</v>
          </cell>
        </row>
        <row r="2675">
          <cell r="A2675">
            <v>38917</v>
          </cell>
          <cell r="B2675" t="str">
            <v>JOELHO, ROSCA FEMEA, COM BASE FIXA, METALICO, PARA CONEXAO COM ANEL DESLIZANTE EM TUBO PEX, DN 16 MM X 1/2"</v>
          </cell>
          <cell r="C2675" t="str">
            <v xml:space="preserve">UN    </v>
          </cell>
          <cell r="D2675">
            <v>8.2100000000000009</v>
          </cell>
        </row>
        <row r="2676">
          <cell r="A2676">
            <v>38919</v>
          </cell>
          <cell r="B2676" t="str">
            <v>JOELHO, ROSCA FEMEA, COM BASE FIXA, METALICO, PARA CONEXAO COM ANEL DESLIZANTE EM TUBO PEX, DN 20 MM X 1/2"</v>
          </cell>
          <cell r="C2676" t="str">
            <v xml:space="preserve">UN    </v>
          </cell>
          <cell r="D2676">
            <v>12.21</v>
          </cell>
        </row>
        <row r="2677">
          <cell r="A2677">
            <v>38922</v>
          </cell>
          <cell r="B2677" t="str">
            <v>JOELHO, ROSCA FEMEA, COM BASE FIXA, METALICO, PARA CONEXAO COM ANEL DESLIZANTE EM TUBO PEX, DN 25 MM X 3/4"</v>
          </cell>
          <cell r="C2677" t="str">
            <v xml:space="preserve">UN    </v>
          </cell>
          <cell r="D2677">
            <v>15.78</v>
          </cell>
        </row>
        <row r="2678">
          <cell r="A2678">
            <v>38921</v>
          </cell>
          <cell r="B2678" t="str">
            <v>JOELHO, ROSCA FEMEA, COM BASE FIXA, PLASTICO, PARA CONEXAO COM CRIMPAGEM EM TUBO PEX, DN 25 MM X 1/2"</v>
          </cell>
          <cell r="C2678" t="str">
            <v xml:space="preserve">UN    </v>
          </cell>
          <cell r="D2678">
            <v>19.510000000000002</v>
          </cell>
        </row>
        <row r="2679">
          <cell r="A2679">
            <v>38918</v>
          </cell>
          <cell r="B2679" t="str">
            <v>JOELHO, ROSCA FEMEA, COM BASE FIXA, PLASTICO, PARA CONEXAO POR CRIMPAGEM EM TUBO PEX, DN 16 MM X 3/4"</v>
          </cell>
          <cell r="C2679" t="str">
            <v xml:space="preserve">UN    </v>
          </cell>
          <cell r="D2679">
            <v>18.54</v>
          </cell>
        </row>
        <row r="2680">
          <cell r="A2680">
            <v>38920</v>
          </cell>
          <cell r="B2680" t="str">
            <v>JOELHO, ROSCA FEMEA, COM BASE FIXA, PLASTICO, PARA CONEXAO POR CRIMPAGEM EM TUBO PEX, DN 20 MM X 3/4"</v>
          </cell>
          <cell r="C2680" t="str">
            <v xml:space="preserve">UN    </v>
          </cell>
          <cell r="D2680">
            <v>23.18</v>
          </cell>
        </row>
        <row r="2681">
          <cell r="A2681">
            <v>3104</v>
          </cell>
          <cell r="B2681" t="str">
            <v>JOGO DE FERRAGENS CROMADAS P/ PORTA DE VIDRO TEMPERADO, UMA FOLHA COMPOSTA: DOBRADICA SUPERIOR (101) E INFERIOR (103),TRINCO (502), FECHADURA (520),CONTRA FECHADURA (531),COM CAPUCHINHO</v>
          </cell>
          <cell r="C2681" t="str">
            <v xml:space="preserve">CJ    </v>
          </cell>
          <cell r="D2681">
            <v>389.41</v>
          </cell>
        </row>
        <row r="2682">
          <cell r="A2682">
            <v>12032</v>
          </cell>
          <cell r="B2682" t="str">
            <v>JOGO DE TRANQUETA E ROSETA QUADRADA DE SOBREPOR SEM FUROS, EM LATAO CROMADO, *50 X 50* MM, PARA FECHADURA DE PORTA DE BANHEIRO</v>
          </cell>
          <cell r="C2682" t="str">
            <v xml:space="preserve">JG    </v>
          </cell>
          <cell r="D2682">
            <v>43.33</v>
          </cell>
        </row>
        <row r="2683">
          <cell r="A2683">
            <v>12030</v>
          </cell>
          <cell r="B2683" t="str">
            <v>JOGO DE TRANQUETA E ROSETA REDONDA DE SOBREPOR SEM FUROS, EM LATAO CROMADO, DIAMETRO *50* MM, PARA FECHADURA DE PORTA DE BANHEIRO</v>
          </cell>
          <cell r="C2683" t="str">
            <v xml:space="preserve">JG    </v>
          </cell>
          <cell r="D2683">
            <v>40.72</v>
          </cell>
        </row>
        <row r="2684">
          <cell r="A2684">
            <v>10908</v>
          </cell>
          <cell r="B2684" t="str">
            <v>JUNCAO DE REDUCAO INVERTIDA, PVC SOLDAVEL, 100 X 50 MM, SERIE NORMAL PARA ESGOTO PREDIAL</v>
          </cell>
          <cell r="C2684" t="str">
            <v xml:space="preserve">UN    </v>
          </cell>
          <cell r="D2684">
            <v>9.91</v>
          </cell>
        </row>
        <row r="2685">
          <cell r="A2685">
            <v>10909</v>
          </cell>
          <cell r="B2685" t="str">
            <v>JUNCAO DE REDUCAO INVERTIDA, PVC SOLDAVEL, 100 X 75 MM, SERIE NORMAL PARA ESGOTO PREDIAL</v>
          </cell>
          <cell r="C2685" t="str">
            <v xml:space="preserve">UN    </v>
          </cell>
          <cell r="D2685">
            <v>15.81</v>
          </cell>
        </row>
        <row r="2686">
          <cell r="A2686">
            <v>3669</v>
          </cell>
          <cell r="B2686" t="str">
            <v>JUNCAO DE REDUCAO INVERTIDA, PVC SOLDAVEL, 75 X 50 MM, SERIE NORMAL PARA ESGOTO PREDIAL</v>
          </cell>
          <cell r="C2686" t="str">
            <v xml:space="preserve">UN    </v>
          </cell>
          <cell r="D2686">
            <v>6.77</v>
          </cell>
        </row>
        <row r="2687">
          <cell r="A2687">
            <v>20138</v>
          </cell>
          <cell r="B2687" t="str">
            <v>JUNCAO DE REDUCAO SIMPLES, COM BOLSA PARA ANEL, PVC LEVE,  150 X 100 MM, PARA ESGOTO PREDIAL</v>
          </cell>
          <cell r="C2687" t="str">
            <v xml:space="preserve">UN    </v>
          </cell>
          <cell r="D2687">
            <v>33.659999999999997</v>
          </cell>
        </row>
        <row r="2688">
          <cell r="A2688">
            <v>20139</v>
          </cell>
          <cell r="B2688" t="str">
            <v>JUNCAO DUPLA, PVC SERIE R, DN 100 X 100 X 100 MM, PARA ESGOTO PREDIAL</v>
          </cell>
          <cell r="C2688" t="str">
            <v xml:space="preserve">UN    </v>
          </cell>
          <cell r="D2688">
            <v>56.54</v>
          </cell>
        </row>
        <row r="2689">
          <cell r="A2689">
            <v>3668</v>
          </cell>
          <cell r="B2689" t="str">
            <v>JUNCAO DUPLA, PVC SOLDAVEL, DN 100 X 100 X 100 MM , SERIE NORMAL PARA ESGOTO PREDIAL</v>
          </cell>
          <cell r="C2689" t="str">
            <v xml:space="preserve">UN    </v>
          </cell>
          <cell r="D2689">
            <v>22.42</v>
          </cell>
        </row>
        <row r="2690">
          <cell r="A2690">
            <v>3656</v>
          </cell>
          <cell r="B2690" t="str">
            <v>JUNCAO DUPLA, PVC SOLDAVEL, DN 75 X 75 X 75 MM , SERIE NORMAL PARA ESGOTO PREDIAL</v>
          </cell>
          <cell r="C2690" t="str">
            <v xml:space="preserve">UN    </v>
          </cell>
          <cell r="D2690">
            <v>11.11</v>
          </cell>
        </row>
        <row r="2691">
          <cell r="A2691">
            <v>10911</v>
          </cell>
          <cell r="B2691" t="str">
            <v>JUNCAO INVERTIDA, PVC SOLDAVEL, 75 X 75 MM, SERIE NORMAL PARA ESGOTO PREDIAL</v>
          </cell>
          <cell r="C2691" t="str">
            <v xml:space="preserve">UN    </v>
          </cell>
          <cell r="D2691">
            <v>12.33</v>
          </cell>
        </row>
        <row r="2692">
          <cell r="A2692">
            <v>3654</v>
          </cell>
          <cell r="B2692" t="str">
            <v>JUNCAO PVC  ROSCAVEL, 45 GRAUS, 1/2", PARA AGUA FRIA PREDIAL</v>
          </cell>
          <cell r="C2692" t="str">
            <v xml:space="preserve">UN    </v>
          </cell>
          <cell r="D2692">
            <v>2.89</v>
          </cell>
        </row>
        <row r="2693">
          <cell r="A2693">
            <v>3664</v>
          </cell>
          <cell r="B2693" t="str">
            <v>JUNCAO PVC  ROSCAVEL, 45 GRAUS, 3/4", PARA AGUA FRIA PREDIAL</v>
          </cell>
          <cell r="C2693" t="str">
            <v xml:space="preserve">UN    </v>
          </cell>
          <cell r="D2693">
            <v>3.59</v>
          </cell>
        </row>
        <row r="2694">
          <cell r="A2694">
            <v>3657</v>
          </cell>
          <cell r="B2694" t="str">
            <v>JUNCAO PVC, 45 GRAUS, ROSCAVEL, 1 1/4", AGUA FRIA PREDIAL</v>
          </cell>
          <cell r="C2694" t="str">
            <v xml:space="preserve">UN    </v>
          </cell>
          <cell r="D2694">
            <v>3.87</v>
          </cell>
        </row>
        <row r="2695">
          <cell r="A2695">
            <v>12625</v>
          </cell>
          <cell r="B2695" t="str">
            <v>JUNCAO PVC, 60 GRAUS, CIRCULAR,  DIAMETRO ENTRE 80 E 100 MM, PARA DRENAGEM PLUVIAL PREDIAL</v>
          </cell>
          <cell r="C2695" t="str">
            <v xml:space="preserve">UN    </v>
          </cell>
          <cell r="D2695">
            <v>9.4700000000000006</v>
          </cell>
        </row>
        <row r="2696">
          <cell r="A2696">
            <v>20136</v>
          </cell>
          <cell r="B2696" t="str">
            <v>JUNCAO SIMPLES, PVC LEVE, 150 MM, PARA ESGOTO PREDIAL</v>
          </cell>
          <cell r="C2696" t="str">
            <v xml:space="preserve">UN    </v>
          </cell>
          <cell r="D2696">
            <v>75.95</v>
          </cell>
        </row>
        <row r="2697">
          <cell r="A2697">
            <v>20144</v>
          </cell>
          <cell r="B2697" t="str">
            <v>JUNCAO SIMPLES, PVC SERIE R, DN 100 X 100 MM, PARA ESGOTO PREDIAL</v>
          </cell>
          <cell r="C2697" t="str">
            <v xml:space="preserve">UN    </v>
          </cell>
          <cell r="D2697">
            <v>33.36</v>
          </cell>
        </row>
        <row r="2698">
          <cell r="A2698">
            <v>20143</v>
          </cell>
          <cell r="B2698" t="str">
            <v>JUNCAO SIMPLES, PVC SERIE R, DN 100 X 75 MM, PARA ESGOTO PREDIAL</v>
          </cell>
          <cell r="C2698" t="str">
            <v xml:space="preserve">UN    </v>
          </cell>
          <cell r="D2698">
            <v>31.16</v>
          </cell>
        </row>
        <row r="2699">
          <cell r="A2699">
            <v>20145</v>
          </cell>
          <cell r="B2699" t="str">
            <v>JUNCAO SIMPLES, PVC SERIE R, DN 150 X 100 MM, PARA ESGOTO PREDIAL</v>
          </cell>
          <cell r="C2699" t="str">
            <v xml:space="preserve">UN    </v>
          </cell>
          <cell r="D2699">
            <v>88.42</v>
          </cell>
        </row>
        <row r="2700">
          <cell r="A2700">
            <v>20146</v>
          </cell>
          <cell r="B2700" t="str">
            <v>JUNCAO SIMPLES, PVC SERIE R, DN 150 X 150 MM, PARA ESGOTO PREDIAL</v>
          </cell>
          <cell r="C2700" t="str">
            <v xml:space="preserve">UN    </v>
          </cell>
          <cell r="D2700">
            <v>99.71</v>
          </cell>
        </row>
        <row r="2701">
          <cell r="A2701">
            <v>20140</v>
          </cell>
          <cell r="B2701" t="str">
            <v>JUNCAO SIMPLES, PVC SERIE R, DN 40 X 40 MM, PARA ESGOTO PREDIAL</v>
          </cell>
          <cell r="C2701" t="str">
            <v xml:space="preserve">UN    </v>
          </cell>
          <cell r="D2701">
            <v>3.97</v>
          </cell>
        </row>
        <row r="2702">
          <cell r="A2702">
            <v>20141</v>
          </cell>
          <cell r="B2702" t="str">
            <v>JUNCAO SIMPLES, PVC SERIE R, DN 50 X 50 MM, PARA ESGOTO PREDIAL</v>
          </cell>
          <cell r="C2702" t="str">
            <v xml:space="preserve">UN    </v>
          </cell>
          <cell r="D2702">
            <v>6.97</v>
          </cell>
        </row>
        <row r="2703">
          <cell r="A2703">
            <v>20142</v>
          </cell>
          <cell r="B2703" t="str">
            <v>JUNCAO SIMPLES, PVC SERIE R, DN 75 X 75 MM, PARA ESGOTO PREDIAL</v>
          </cell>
          <cell r="C2703" t="str">
            <v xml:space="preserve">UN    </v>
          </cell>
          <cell r="D2703">
            <v>21.32</v>
          </cell>
        </row>
        <row r="2704">
          <cell r="A2704">
            <v>3659</v>
          </cell>
          <cell r="B2704" t="str">
            <v>JUNCAO SIMPLES, PVC, DN 100 X 50 MM, SERIE NORMAL PARA ESGOTO PREDIAL</v>
          </cell>
          <cell r="C2704" t="str">
            <v xml:space="preserve">UN    </v>
          </cell>
          <cell r="D2704">
            <v>9.25</v>
          </cell>
        </row>
        <row r="2705">
          <cell r="A2705">
            <v>3660</v>
          </cell>
          <cell r="B2705" t="str">
            <v>JUNCAO SIMPLES, PVC, DN 100 X 75 MM, SERIE NORMAL PARA ESGOTO PREDIAL</v>
          </cell>
          <cell r="C2705" t="str">
            <v xml:space="preserve">UN    </v>
          </cell>
          <cell r="D2705">
            <v>13.33</v>
          </cell>
        </row>
        <row r="2706">
          <cell r="A2706">
            <v>3662</v>
          </cell>
          <cell r="B2706" t="str">
            <v>JUNCAO SIMPLES, PVC, DN 50 X 50 MM, SERIE NORMAL PARA ESGOTO PREDIAL</v>
          </cell>
          <cell r="C2706" t="str">
            <v xml:space="preserve">UN    </v>
          </cell>
          <cell r="D2706">
            <v>5.03</v>
          </cell>
        </row>
        <row r="2707">
          <cell r="A2707">
            <v>3661</v>
          </cell>
          <cell r="B2707" t="str">
            <v>JUNCAO SIMPLES, PVC, DN 75 X 50 MM, SERIE NORMAL PARA ESGOTO PREDIAL</v>
          </cell>
          <cell r="C2707" t="str">
            <v xml:space="preserve">UN    </v>
          </cell>
          <cell r="D2707">
            <v>7.41</v>
          </cell>
        </row>
        <row r="2708">
          <cell r="A2708">
            <v>3658</v>
          </cell>
          <cell r="B2708" t="str">
            <v>JUNCAO SIMPLES, PVC, DN 75 X 75 MM, SERIE NORMAL PARA ESGOTO PREDIAL</v>
          </cell>
          <cell r="C2708" t="str">
            <v xml:space="preserve">UN    </v>
          </cell>
          <cell r="D2708">
            <v>9.43</v>
          </cell>
        </row>
        <row r="2709">
          <cell r="A2709">
            <v>3670</v>
          </cell>
          <cell r="B2709" t="str">
            <v>JUNCAO SIMPLES, PVC, 45 GRAUS, DN 100 X 100 MM, SERIE NORMAL PARA ESGOTO PREDIAL</v>
          </cell>
          <cell r="C2709" t="str">
            <v xml:space="preserve">UN    </v>
          </cell>
          <cell r="D2709">
            <v>12.3</v>
          </cell>
        </row>
        <row r="2710">
          <cell r="A2710">
            <v>3666</v>
          </cell>
          <cell r="B2710" t="str">
            <v>JUNCAO SIMPLES, PVC, 45 GRAUS, DN 40 X 40 MM, SERIE NORMAL PARA ESGOTO PREDIAL</v>
          </cell>
          <cell r="C2710" t="str">
            <v xml:space="preserve">UN    </v>
          </cell>
          <cell r="D2710">
            <v>2.08</v>
          </cell>
        </row>
        <row r="2711">
          <cell r="A2711">
            <v>14157</v>
          </cell>
          <cell r="B2711" t="str">
            <v>JUNCAO 2 GARRAS PARA FITA PERFURADA</v>
          </cell>
          <cell r="C2711" t="str">
            <v xml:space="preserve">UN    </v>
          </cell>
          <cell r="D2711">
            <v>0.88</v>
          </cell>
        </row>
        <row r="2712">
          <cell r="A2712">
            <v>3653</v>
          </cell>
          <cell r="B2712" t="str">
            <v>JUNCAO, PVC, 45 GRAUS, JE, BBB, DN 100 MM, PARA REDE COLETORA DE ESGOTO (NBR 10569)</v>
          </cell>
          <cell r="C2712" t="str">
            <v xml:space="preserve">UN    </v>
          </cell>
          <cell r="D2712">
            <v>61.2</v>
          </cell>
        </row>
        <row r="2713">
          <cell r="A2713">
            <v>3649</v>
          </cell>
          <cell r="B2713" t="str">
            <v>JUNCAO, PVC, 45 GRAUS, JE, BBB, DN 150 MM, PARA REDE COLETORA DE ESGOTO (NBR 10569)</v>
          </cell>
          <cell r="C2713" t="str">
            <v xml:space="preserve">UN    </v>
          </cell>
          <cell r="D2713">
            <v>126.77</v>
          </cell>
        </row>
        <row r="2714">
          <cell r="A2714">
            <v>42696</v>
          </cell>
          <cell r="B2714" t="str">
            <v>JUNCAO, PVC, 45 GRAUS, JE, BBB, DN 150 MM, PARA TUBO CORRUGADO E/OU LISO, REDE COLETORA DE ESGOTO (NBR 10569)</v>
          </cell>
          <cell r="C2714" t="str">
            <v xml:space="preserve">UN    </v>
          </cell>
          <cell r="D2714">
            <v>354.69</v>
          </cell>
        </row>
        <row r="2715">
          <cell r="A2715">
            <v>42697</v>
          </cell>
          <cell r="B2715" t="str">
            <v>JUNCAO, PVC, 45 GRAUS, JE, BBB, DN 200 MM, PARA TUBO CORRUGADO E/OU LISO, REDE COLETORA DE ESGOTO (NBR 10569)</v>
          </cell>
          <cell r="C2715" t="str">
            <v xml:space="preserve">UN    </v>
          </cell>
          <cell r="D2715">
            <v>534.16999999999996</v>
          </cell>
        </row>
        <row r="2716">
          <cell r="A2716">
            <v>42698</v>
          </cell>
          <cell r="B2716" t="str">
            <v>JUNCAO, PVC, 45 GRAUS, JE, BBB, DN 250 MM, PARA TUBO CORRUGADO E/OU LISO, REDE COLETORA DE ESGOTO (NBR 10569)</v>
          </cell>
          <cell r="C2716" t="str">
            <v xml:space="preserve">UN    </v>
          </cell>
          <cell r="D2716">
            <v>744.08</v>
          </cell>
        </row>
        <row r="2717">
          <cell r="A2717">
            <v>39875</v>
          </cell>
          <cell r="B2717" t="str">
            <v>JUNTA DE EXPANSAO BRONZE/LATAO (REF 900), PONTA X PONTA, 35 MM</v>
          </cell>
          <cell r="C2717" t="str">
            <v xml:space="preserve">UN    </v>
          </cell>
          <cell r="D2717">
            <v>548.04</v>
          </cell>
        </row>
        <row r="2718">
          <cell r="A2718">
            <v>39876</v>
          </cell>
          <cell r="B2718" t="str">
            <v>JUNTA DE EXPANSAO BRONZE/LATAO (REF 900), PONTA X PONTA, 42 MM</v>
          </cell>
          <cell r="C2718" t="str">
            <v xml:space="preserve">UN    </v>
          </cell>
          <cell r="D2718">
            <v>686.15</v>
          </cell>
        </row>
        <row r="2719">
          <cell r="A2719">
            <v>39877</v>
          </cell>
          <cell r="B2719" t="str">
            <v>JUNTA DE EXPANSAO BRONZE/LATAO (REF 900), PONTA X PONTA, 54 MM</v>
          </cell>
          <cell r="C2719" t="str">
            <v xml:space="preserve">UN    </v>
          </cell>
          <cell r="D2719">
            <v>951.66</v>
          </cell>
        </row>
        <row r="2720">
          <cell r="A2720">
            <v>39878</v>
          </cell>
          <cell r="B2720" t="str">
            <v>JUNTA DE EXPANSAO BRONZE/LATAO (REF 900), PONTA X PONTA, 66 MM</v>
          </cell>
          <cell r="C2720" t="str">
            <v xml:space="preserve">UN    </v>
          </cell>
          <cell r="D2720">
            <v>1256.98</v>
          </cell>
        </row>
        <row r="2721">
          <cell r="A2721">
            <v>39872</v>
          </cell>
          <cell r="B2721" t="str">
            <v>JUNTA DE EXPANSAO DE COBRE (REF 900), PONTA X PONTA, 15 MM</v>
          </cell>
          <cell r="C2721" t="str">
            <v xml:space="preserve">UN    </v>
          </cell>
          <cell r="D2721">
            <v>375.83</v>
          </cell>
        </row>
        <row r="2722">
          <cell r="A2722">
            <v>39873</v>
          </cell>
          <cell r="B2722" t="str">
            <v>JUNTA DE EXPANSAO DE COBRE (REF 900), PONTA X PONTA, 22 MM</v>
          </cell>
          <cell r="C2722" t="str">
            <v xml:space="preserve">UN    </v>
          </cell>
          <cell r="D2722">
            <v>435.94</v>
          </cell>
        </row>
        <row r="2723">
          <cell r="A2723">
            <v>39874</v>
          </cell>
          <cell r="B2723" t="str">
            <v>JUNTA DE EXPANSAO DE COBRE (REF 900), PONTA X PONTA, 28 MM</v>
          </cell>
          <cell r="C2723" t="str">
            <v xml:space="preserve">UN    </v>
          </cell>
          <cell r="D2723">
            <v>478.83</v>
          </cell>
        </row>
        <row r="2724">
          <cell r="A2724">
            <v>3674</v>
          </cell>
          <cell r="B2724" t="str">
            <v>JUNTA DILATACAO ELASTICA PARA CONCRETO (FUGENBAND) O-12, ATE 5 MCA</v>
          </cell>
          <cell r="C2724" t="str">
            <v xml:space="preserve">M     </v>
          </cell>
          <cell r="D2724">
            <v>60.39</v>
          </cell>
        </row>
        <row r="2725">
          <cell r="A2725">
            <v>3681</v>
          </cell>
          <cell r="B2725" t="str">
            <v>JUNTA DILATACAO ELASTICA PARA CONCRETO (FUGENBAND) O-22, ATE 30 MCA</v>
          </cell>
          <cell r="C2725" t="str">
            <v xml:space="preserve">M     </v>
          </cell>
          <cell r="D2725">
            <v>89.85</v>
          </cell>
        </row>
        <row r="2726">
          <cell r="A2726">
            <v>3676</v>
          </cell>
          <cell r="B2726" t="str">
            <v>JUNTA DILATACAO ELASTICA PARA CONCRETO (FUGENBAND) O-35/10, ATE 100 MCA</v>
          </cell>
          <cell r="C2726" t="str">
            <v xml:space="preserve">M     </v>
          </cell>
          <cell r="D2726">
            <v>338.14</v>
          </cell>
        </row>
        <row r="2727">
          <cell r="A2727">
            <v>3679</v>
          </cell>
          <cell r="B2727" t="str">
            <v>JUNTA DILATACAO ELASTICA PARA CONCRETO (FUGENBAND) O-35/6, ATE 100 MCA</v>
          </cell>
          <cell r="C2727" t="str">
            <v xml:space="preserve">M     </v>
          </cell>
          <cell r="D2727">
            <v>279.75</v>
          </cell>
        </row>
        <row r="2728">
          <cell r="A2728">
            <v>3672</v>
          </cell>
          <cell r="B2728" t="str">
            <v>JUNTA PLASTICA DE DILATACAO PARA PISOS, COR CINZA, 10 X 4,5 MM (ALTURA X ESPESSURA)</v>
          </cell>
          <cell r="C2728" t="str">
            <v xml:space="preserve">M     </v>
          </cell>
          <cell r="D2728">
            <v>0.95</v>
          </cell>
        </row>
        <row r="2729">
          <cell r="A2729">
            <v>3671</v>
          </cell>
          <cell r="B2729" t="str">
            <v>JUNTA PLASTICA DE DILATACAO PARA PISOS, COR CINZA, 17 X 3 MM (ALTURA X ESPESSURA)</v>
          </cell>
          <cell r="C2729" t="str">
            <v xml:space="preserve">M     </v>
          </cell>
          <cell r="D2729">
            <v>0.9</v>
          </cell>
        </row>
        <row r="2730">
          <cell r="A2730">
            <v>3673</v>
          </cell>
          <cell r="B2730" t="str">
            <v>JUNTA PLASTICA DE DILATACAO PARA PISOS, COR CINZA, 27 X 3 MM (ALTURA X ESPESSURA)</v>
          </cell>
          <cell r="C2730" t="str">
            <v xml:space="preserve">M     </v>
          </cell>
          <cell r="D2730">
            <v>1.41</v>
          </cell>
        </row>
        <row r="2731">
          <cell r="A2731">
            <v>38394</v>
          </cell>
          <cell r="B2731" t="str">
            <v>KIT ACESSORIOS PARA COMPRESSOR DE AR, 5 PECAS (PISTOLAS PINTURA, LIMPEZA E PULVERIZACAO, CALIBRADOR E MANGUEIRA)</v>
          </cell>
          <cell r="C2731" t="str">
            <v xml:space="preserve">UN    </v>
          </cell>
          <cell r="D2731">
            <v>267.97000000000003</v>
          </cell>
        </row>
        <row r="2732">
          <cell r="A2732">
            <v>3729</v>
          </cell>
          <cell r="B2732" t="str">
            <v>KIT CAVALETE, PVC, COM REGISTRO, PARA HIDROMETRO, BITOLAS 1/2" OU 3/4" - COMPLETO</v>
          </cell>
          <cell r="C2732" t="str">
            <v xml:space="preserve">UN    </v>
          </cell>
          <cell r="D2732">
            <v>48.44</v>
          </cell>
        </row>
        <row r="2733">
          <cell r="A2733">
            <v>39357</v>
          </cell>
          <cell r="B2733"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33" t="str">
            <v xml:space="preserve">UN    </v>
          </cell>
          <cell r="D2733">
            <v>74.58</v>
          </cell>
        </row>
        <row r="2734">
          <cell r="A2734">
            <v>39358</v>
          </cell>
          <cell r="B2734"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34" t="str">
            <v xml:space="preserve">UN    </v>
          </cell>
          <cell r="D2734">
            <v>81.78</v>
          </cell>
        </row>
        <row r="2735">
          <cell r="A2735">
            <v>39356</v>
          </cell>
          <cell r="B2735"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35" t="str">
            <v xml:space="preserve">UN    </v>
          </cell>
          <cell r="D2735">
            <v>139.52000000000001</v>
          </cell>
        </row>
        <row r="2736">
          <cell r="A2736">
            <v>39355</v>
          </cell>
          <cell r="B2736"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36" t="str">
            <v xml:space="preserve">UN    </v>
          </cell>
          <cell r="D2736">
            <v>120.06</v>
          </cell>
        </row>
        <row r="2737">
          <cell r="A2737">
            <v>39353</v>
          </cell>
          <cell r="B2737"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37" t="str">
            <v xml:space="preserve">UN    </v>
          </cell>
          <cell r="D2737">
            <v>164.64</v>
          </cell>
        </row>
        <row r="2738">
          <cell r="A2738">
            <v>39354</v>
          </cell>
          <cell r="B2738"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38" t="str">
            <v xml:space="preserve">UN    </v>
          </cell>
          <cell r="D2738">
            <v>164.09</v>
          </cell>
        </row>
        <row r="2739">
          <cell r="A2739">
            <v>39398</v>
          </cell>
          <cell r="B2739" t="str">
            <v>KIT DE ACESSORIOS PARA BANHEIRO EM METAL CROMADO, 5 PECAS</v>
          </cell>
          <cell r="C2739" t="str">
            <v xml:space="preserve">UN    </v>
          </cell>
          <cell r="D2739">
            <v>113.1</v>
          </cell>
        </row>
        <row r="2740">
          <cell r="A2740">
            <v>13343</v>
          </cell>
          <cell r="B2740" t="str">
            <v>KIT DE MATERIAIS PARA BRACADEIRA PARA FIXACAO EM POSTE CIRCULAR, CONTEM TRES FIXADORES E UM ROLO DE FITA DE 3 M EM ACO CARBONO</v>
          </cell>
          <cell r="C2740" t="str">
            <v xml:space="preserve">UN    </v>
          </cell>
          <cell r="D2740">
            <v>32.35</v>
          </cell>
        </row>
        <row r="2741">
          <cell r="A2741">
            <v>12118</v>
          </cell>
          <cell r="B2741" t="str">
            <v>KIT DE PROTECAO ARSTOP PARA AR CONDICIONADO, TOMADA PADRAO 2P+T 20 A, COM DISJUNTOR UNIPOLAR DIN 20A</v>
          </cell>
          <cell r="C2741" t="str">
            <v xml:space="preserve">UN    </v>
          </cell>
          <cell r="D2741">
            <v>14.74</v>
          </cell>
        </row>
        <row r="2742">
          <cell r="A2742">
            <v>39482</v>
          </cell>
          <cell r="B2742" t="str">
            <v>KIT PORTA PRONTA DE MADEIRA, FOLHA LEVE (NBR 15930) DE 60 X 210 CM, E = *35* MM, COM MARCO EM ACO, NUCLEO COLMEIA, CAPA LISA EM HDF, ACABAMENTO MELAMINICO BRANCO (INCLUI MARCO, ALIZARES, DOBRADICAS E FECHADURA)</v>
          </cell>
          <cell r="C2742" t="str">
            <v xml:space="preserve">UN    </v>
          </cell>
          <cell r="D2742">
            <v>443.5</v>
          </cell>
        </row>
        <row r="2743">
          <cell r="A2743">
            <v>39486</v>
          </cell>
          <cell r="B2743" t="str">
            <v>KIT PORTA PRONTA DE MADEIRA, FOLHA LEVE (NBR 15930) DE 60 X 210 CM, E = 35 MM, NUCLEO COLMEIA, ESTRUTURA USINADA PARA FECHADURA, CAPA LISA EM HDF, ACABAMENTO EM PRIMER PARA PINTURA (INCLUI MARCO, ALIZARES E DOBRADICAS)</v>
          </cell>
          <cell r="C2743" t="str">
            <v xml:space="preserve">UN    </v>
          </cell>
          <cell r="D2743">
            <v>390.73</v>
          </cell>
        </row>
        <row r="2744">
          <cell r="A2744">
            <v>39483</v>
          </cell>
          <cell r="B2744" t="str">
            <v>KIT PORTA PRONTA DE MADEIRA, FOLHA LEVE (NBR 15930) DE 70 X 210 CM, E = *35* MM, COM MARCO EM ACO, NUCLEO COLMEIA, CAPA LISA EM HDF, ACABAMENTO MELAMINICO BRANCO (INCLUI MARCO, ALIZARES, DOBRADICAS E FECHADURA)</v>
          </cell>
          <cell r="C2744" t="str">
            <v xml:space="preserve">UN    </v>
          </cell>
          <cell r="D2744">
            <v>422.99</v>
          </cell>
        </row>
        <row r="2745">
          <cell r="A2745">
            <v>39487</v>
          </cell>
          <cell r="B2745" t="str">
            <v>KIT PORTA PRONTA DE MADEIRA, FOLHA LEVE (NBR 15930) DE 70 X 210 CM, E = 35 MM, NUCLEO COLMEIA, ESTRUTURA USINADA PARA FECHADURA, CAPA LISA EM HDF, ACABAMENTO EM PRIMER PARA PINTURA (INCLUI MARCO, ALIZARES E DOBRADICAS)</v>
          </cell>
          <cell r="C2745" t="str">
            <v xml:space="preserve">UN    </v>
          </cell>
          <cell r="D2745">
            <v>394.77</v>
          </cell>
        </row>
        <row r="2746">
          <cell r="A2746">
            <v>39484</v>
          </cell>
          <cell r="B2746" t="str">
            <v>KIT PORTA PRONTA DE MADEIRA, FOLHA LEVE (NBR 15930) DE 80 X 210 CM, E = *35* MM, COM MARCO EM ACO, NUCLEO COLMEIA, CAPA LISA EM HDF, ACABAMENTO MELAMINICO BRANCO (INCLUI MARCO, ALIZARES, DOBRADICAS E FECHADURA)</v>
          </cell>
          <cell r="C2746" t="str">
            <v xml:space="preserve">UN    </v>
          </cell>
          <cell r="D2746">
            <v>427.02</v>
          </cell>
        </row>
        <row r="2747">
          <cell r="A2747">
            <v>39488</v>
          </cell>
          <cell r="B2747" t="str">
            <v>KIT PORTA PRONTA DE MADEIRA, FOLHA LEVE (NBR 15930) DE 80 X 210 CM, E = 35 MM, NUCLEO COLMEIA, ESTRUTURA USINADA PARA FECHADURA, CAPA LISA EM HDF, ACABAMENTO EM PRIMER PARA PINTURA (INCLUI MARCO, ALIZARES E DOBRADICAS)</v>
          </cell>
          <cell r="C2747" t="str">
            <v xml:space="preserve">UN    </v>
          </cell>
          <cell r="D2747">
            <v>398.8</v>
          </cell>
        </row>
        <row r="2748">
          <cell r="A2748">
            <v>39485</v>
          </cell>
          <cell r="B2748" t="str">
            <v>KIT PORTA PRONTA DE MADEIRA, FOLHA LEVE (NBR 15930) DE 90 X 210 CM, E = *35* MM, COM MARCO EM ACO, NUCLEO COLMEIA, CAPA LISA EM HDF, ACABAMENTO MELAMINICO BRANCO (INCLUI MARCO, ALIZARES, DOBRADICAS E FECHADURA)</v>
          </cell>
          <cell r="C2748" t="str">
            <v xml:space="preserve">UN    </v>
          </cell>
          <cell r="D2748">
            <v>447.2</v>
          </cell>
        </row>
        <row r="2749">
          <cell r="A2749">
            <v>39489</v>
          </cell>
          <cell r="B2749" t="str">
            <v>KIT PORTA PRONTA DE MADEIRA, FOLHA LEVE (NBR 15930) DE 90 X 210 CM, E = 35 MM, NUCLEO COLMEIA, ESTRUTURA USINADA PARA FECHADURA, CAPA LISA EM HDF, ACABAMENTO EM PRIMER PARA PINTURA (INCLUI MARCO, ALIZARES E DOBRADICAS)</v>
          </cell>
          <cell r="C2749" t="str">
            <v xml:space="preserve">UN    </v>
          </cell>
          <cell r="D2749">
            <v>418.98</v>
          </cell>
        </row>
        <row r="2750">
          <cell r="A2750">
            <v>39494</v>
          </cell>
          <cell r="B2750" t="str">
            <v>KIT PORTA PRONTA DE MADEIRA, FOLHA MEDIA (NBR 15930) DE 60 X 210 CM, E = 35 MM, NUCLEO SARRAFEADO, ESTRUTURA USINADA PARA FECHADURA, CAPA LISA EM HDF, ACABAMENTO EM PRIMER PARA PINTURA (INCLUI MARCO, ALIZARES E DOBRADICAS)</v>
          </cell>
          <cell r="C2750" t="str">
            <v xml:space="preserve">UN    </v>
          </cell>
          <cell r="D2750">
            <v>427.37</v>
          </cell>
        </row>
        <row r="2751">
          <cell r="A2751">
            <v>39490</v>
          </cell>
          <cell r="B2751" t="str">
            <v>KIT PORTA PRONTA DE MADEIRA, FOLHA MEDIA (NBR 15930) DE 60 X 210 CM, E = 35 MM, NUCLEO SARRAFEADO, ESTRUTURA USINADA PARA FECHADURA, CAPA LISA EM HDF, ACABAMENTO MELAMINICO BRANCO (INCLUI MARCO, ALIZARES E DOBRADICAS)</v>
          </cell>
          <cell r="C2751" t="str">
            <v xml:space="preserve">UN    </v>
          </cell>
          <cell r="D2751">
            <v>484.46</v>
          </cell>
        </row>
        <row r="2752">
          <cell r="A2752">
            <v>39495</v>
          </cell>
          <cell r="B2752" t="str">
            <v>KIT PORTA PRONTA DE MADEIRA, FOLHA MEDIA (NBR 15930) DE 70 X 210 CM, E = 35 MM, NUCLEO SARRAFEADO, ESTRUTURA USINADA PARA FECHADURA, CAPA LISA EM HDF, ACABAMENTO EM PRIMER PARA PINTURA (INCLUI MARCO, ALIZARES E DOBRADICAS)</v>
          </cell>
          <cell r="C2752" t="str">
            <v xml:space="preserve">UN    </v>
          </cell>
          <cell r="D2752">
            <v>443.5</v>
          </cell>
        </row>
        <row r="2753">
          <cell r="A2753">
            <v>39491</v>
          </cell>
          <cell r="B2753" t="str">
            <v>KIT PORTA PRONTA DE MADEIRA, FOLHA MEDIA (NBR 15930) DE 70 X 210 CM, E = 35 MM, NUCLEO SARRAFEADO, ESTRUTURA USINADA PARA FECHADURA, CAPA LISA EM HDF, ACABAMENTO MELAMINICO BRANCO (INCLUI MARCO, ALIZARES E DOBRADICAS)</v>
          </cell>
          <cell r="C2753" t="str">
            <v xml:space="preserve">UN    </v>
          </cell>
          <cell r="D2753">
            <v>499.94</v>
          </cell>
        </row>
        <row r="2754">
          <cell r="A2754">
            <v>39496</v>
          </cell>
          <cell r="B2754" t="str">
            <v>KIT PORTA PRONTA DE MADEIRA, FOLHA MEDIA (NBR 15930) DE 80 X 210 CM, E = 35 MM, NUCLEO SARRAFEADO, ESTRUTURA USINADA PARA FECHADURA, CAPA LISA EM HDF, ACABAMENTO EM PRIMER PARA PINTURA (INCLUI MARCO, ALIZARES E DOBRADICAS)</v>
          </cell>
          <cell r="C2754" t="str">
            <v xml:space="preserve">UN    </v>
          </cell>
          <cell r="D2754">
            <v>459.46</v>
          </cell>
        </row>
        <row r="2755">
          <cell r="A2755">
            <v>39492</v>
          </cell>
          <cell r="B2755" t="str">
            <v>KIT PORTA PRONTA DE MADEIRA, FOLHA MEDIA (NBR 15930) DE 80 X 210 CM, E = 35 MM, NUCLEO SARRAFEADO, ESTRUTURA USINADA PARA FECHADURA, CAPA LISA EM HDF, ACABAMENTO MELAMINICO BRANCO (INCLUI MARCO, ALIZARES E DOBRADICAS)</v>
          </cell>
          <cell r="C2755" t="str">
            <v xml:space="preserve">UN    </v>
          </cell>
          <cell r="D2755">
            <v>503.01</v>
          </cell>
        </row>
        <row r="2756">
          <cell r="A2756">
            <v>39497</v>
          </cell>
          <cell r="B2756" t="str">
            <v>KIT PORTA PRONTA DE MADEIRA, FOLHA MEDIA (NBR 15930) DE 90 X 210 CM, E = 35 MM, NUCLEO SARRAFEADO, ESTRUTURA USINADA PARA FECHADURA, CAPA LISA EM HDF, ACABAMENTO EM PRIMER PARA PINTURA (INCLUI MARCO, ALIZARES E DOBRADICAS)</v>
          </cell>
          <cell r="C2756" t="str">
            <v xml:space="preserve">UN    </v>
          </cell>
          <cell r="D2756">
            <v>475.59</v>
          </cell>
        </row>
        <row r="2757">
          <cell r="A2757">
            <v>39493</v>
          </cell>
          <cell r="B2757" t="str">
            <v>KIT PORTA PRONTA DE MADEIRA, FOLHA MEDIA (NBR 15930) DE 90 X 210 CM, E = 35 MM, NUCLEO SARRAFEADO, ESTRUTURA USINADA PARA FECHADURA, CAPA LISA EM HDF, ACABAMENTO MELAMINICO BRANCO (INCLUI MARCO, ALIZARES E DOBRADICAS)</v>
          </cell>
          <cell r="C2757" t="str">
            <v xml:space="preserve">UN    </v>
          </cell>
          <cell r="D2757">
            <v>532.19000000000005</v>
          </cell>
        </row>
        <row r="2758">
          <cell r="A2758">
            <v>39500</v>
          </cell>
          <cell r="B2758" t="str">
            <v>KIT PORTA PRONTA DE MADEIRA, FOLHA PESADA (NBR 15930) DE 80 X 210 CM, E = 35 MM, NUCLEO SOLIDO, CAPA LISA EM HDF, ACABAMENTO MELAMINICO BRANCO (INCLUI MARCO, ALIZARES, DOBRADICAS E FECHADURA EXTERNA)</v>
          </cell>
          <cell r="C2758" t="str">
            <v xml:space="preserve">UN    </v>
          </cell>
          <cell r="D2758">
            <v>533.94000000000005</v>
          </cell>
        </row>
        <row r="2759">
          <cell r="A2759">
            <v>39498</v>
          </cell>
          <cell r="B2759" t="str">
            <v>KIT PORTA PRONTA DE MADEIRA, FOLHA PESADA (NBR 15930) DE 80 X 210 CM, E = 35 MM, NUCLEO SOLIDO, ESTRUTURA USINADA PARA FECHADURA, CAPA LISA EM HDF, ACABAMENTO EM LAMINADO NATURAL COM VERNIZ (INCLUI MARCO, ALIZARES E DOBRADICAS)</v>
          </cell>
          <cell r="C2759" t="str">
            <v xml:space="preserve">UN    </v>
          </cell>
          <cell r="D2759">
            <v>593.72</v>
          </cell>
        </row>
        <row r="2760">
          <cell r="A2760">
            <v>39501</v>
          </cell>
          <cell r="B2760" t="str">
            <v>KIT PORTA PRONTA DE MADEIRA, FOLHA PESADA (NBR 15930) DE 90 X 210 CM, E = 35 MM, NUCLEO SOLIDO, CAPA LISA EM HDF, ACABAMENTO MELAMINICO BRANCO (INCLUI MARCO, ALIZARES, DOBRADICAS E FECHADURA EXTERNA)</v>
          </cell>
          <cell r="C2760" t="str">
            <v xml:space="preserve">UN    </v>
          </cell>
          <cell r="D2760">
            <v>547.84</v>
          </cell>
        </row>
        <row r="2761">
          <cell r="A2761">
            <v>39499</v>
          </cell>
          <cell r="B2761" t="str">
            <v>KIT PORTA PRONTA DE MADEIRA, FOLHA PESADA (NBR 15930) DE 90 X 210 CM, E = 35 MM, NUCLEO SOLIDO, ESTRUTURA USINADA PARA FECHADURA, CAPA LISA EM HDF, ACABAMENTO EM LAMINADO NATURAL COM VERNIZ (INCLUI MARCO, ALIZARES E DOBRADICAS)</v>
          </cell>
          <cell r="C2761" t="str">
            <v xml:space="preserve">UN    </v>
          </cell>
          <cell r="D2761">
            <v>644.08000000000004</v>
          </cell>
        </row>
        <row r="2762">
          <cell r="A2762">
            <v>3733</v>
          </cell>
          <cell r="B2762" t="str">
            <v>LADRILHO HIDRAULICO, *20 x 20* CM, E= 2 CM, PADRAO COPACABANA, 2 CORES (PRETO E BRANCO)</v>
          </cell>
          <cell r="C2762" t="str">
            <v xml:space="preserve">M2    </v>
          </cell>
          <cell r="D2762">
            <v>49.82</v>
          </cell>
        </row>
        <row r="2763">
          <cell r="A2763">
            <v>3731</v>
          </cell>
          <cell r="B2763" t="str">
            <v>LADRILHO HIDRAULICO, *20 X 20* CM, E= 2 CM, DADOS, COR NATURAL</v>
          </cell>
          <cell r="C2763" t="str">
            <v xml:space="preserve">M2    </v>
          </cell>
          <cell r="D2763">
            <v>46.25</v>
          </cell>
        </row>
        <row r="2764">
          <cell r="A2764">
            <v>38137</v>
          </cell>
          <cell r="B2764" t="str">
            <v>LADRILHO HIDRAULICO, *20 X 20* CM, E= 2 CM, RAMPA, NATURAL</v>
          </cell>
          <cell r="C2764" t="str">
            <v xml:space="preserve">M2    </v>
          </cell>
          <cell r="D2764">
            <v>46.52</v>
          </cell>
        </row>
        <row r="2765">
          <cell r="A2765">
            <v>38135</v>
          </cell>
          <cell r="B2765" t="str">
            <v>LADRILHO HIDRAULICO, *20 X 20* CM, E= 2 CM, TATIL ALERTA OU DIRECIONAL, AMARELO</v>
          </cell>
          <cell r="C2765" t="str">
            <v xml:space="preserve">M2    </v>
          </cell>
          <cell r="D2765">
            <v>58.97</v>
          </cell>
        </row>
        <row r="2766">
          <cell r="A2766">
            <v>38138</v>
          </cell>
          <cell r="B2766" t="str">
            <v>LADRILHO HIDRAULICO, *30 X 30* CM, E= 2 CM, MILANO, NATURAL</v>
          </cell>
          <cell r="C2766" t="str">
            <v xml:space="preserve">M2    </v>
          </cell>
          <cell r="D2766">
            <v>45.68</v>
          </cell>
        </row>
        <row r="2767">
          <cell r="A2767">
            <v>3736</v>
          </cell>
          <cell r="B2767" t="str">
            <v>LAJE PRE-MOLDADA CONVENCIONAL (LAJOTAS + VIGOTAS) PARA FORRO, UNIDIRECIONAL, SOBRECARGA DE 100 KG/M2, VAO ATE 4,00 M (SEM COLOCACAO)</v>
          </cell>
          <cell r="C2767" t="str">
            <v xml:space="preserve">M2    </v>
          </cell>
          <cell r="D2767">
            <v>44.5</v>
          </cell>
        </row>
        <row r="2768">
          <cell r="A2768">
            <v>3741</v>
          </cell>
          <cell r="B2768" t="str">
            <v>LAJE PRE-MOLDADA CONVENCIONAL (LAJOTAS + VIGOTAS) PARA FORRO, UNIDIRECIONAL, SOBRECARGA DE 100 KG/M2, VAO ATE 4,50 M (SEM COLOCACAO)</v>
          </cell>
          <cell r="C2768" t="str">
            <v xml:space="preserve">M2    </v>
          </cell>
          <cell r="D2768">
            <v>46.38</v>
          </cell>
        </row>
        <row r="2769">
          <cell r="A2769">
            <v>3745</v>
          </cell>
          <cell r="B2769" t="str">
            <v>LAJE PRE-MOLDADA CONVENCIONAL (LAJOTAS + VIGOTAS) PARA FORRO, UNIDIRECIONAL, SOBRECARGA 100 KG/M2, VAO ATE 5,00 M (SEM COLOCACAO)</v>
          </cell>
          <cell r="C2769" t="str">
            <v xml:space="preserve">M2    </v>
          </cell>
          <cell r="D2769">
            <v>50.01</v>
          </cell>
        </row>
        <row r="2770">
          <cell r="A2770">
            <v>3743</v>
          </cell>
          <cell r="B2770" t="str">
            <v>LAJE PRE-MOLDADA CONVENCIONAL (LAJOTAS + VIGOTAS) PARA PISO, UNIDIRECIONAL, SOBRECARGA DE 200 KG/M2, VAO ATE 3,50 M (SEM COLOCACAO)</v>
          </cell>
          <cell r="C2770" t="str">
            <v xml:space="preserve">M2    </v>
          </cell>
          <cell r="D2770">
            <v>46.22</v>
          </cell>
        </row>
        <row r="2771">
          <cell r="A2771">
            <v>3744</v>
          </cell>
          <cell r="B2771" t="str">
            <v>LAJE PRE-MOLDADA CONVENCIONAL (LAJOTAS + VIGOTAS) PARA PISO, UNIDIRECIONAL, SOBRECARGA DE 200 KG/M2, VAO ATE 4,50 M (SEM COLOCACAO)</v>
          </cell>
          <cell r="C2771" t="str">
            <v xml:space="preserve">M2    </v>
          </cell>
          <cell r="D2771">
            <v>50.88</v>
          </cell>
        </row>
        <row r="2772">
          <cell r="A2772">
            <v>3739</v>
          </cell>
          <cell r="B2772" t="str">
            <v>LAJE PRE-MOLDADA CONVENCIONAL (LAJOTAS + VIGOTAS) PARA PISO, UNIDIRECIONAL, SOBRECARGA DE 200 KG/M2, VAO ATE 5,00 M (SEM COLOCACAO)</v>
          </cell>
          <cell r="C2772" t="str">
            <v xml:space="preserve">M2    </v>
          </cell>
          <cell r="D2772">
            <v>53.46</v>
          </cell>
        </row>
        <row r="2773">
          <cell r="A2773">
            <v>3737</v>
          </cell>
          <cell r="B2773" t="str">
            <v>LAJE PRE-MOLDADA CONVENCIONAL (LAJOTAS + VIGOTAS) PARA PISO, UNIDIRECIONAL, SOBRECARGA DE 350 KG/M2, VAO ATE 4,50 M (SEM COLOCACAO)</v>
          </cell>
          <cell r="C2773" t="str">
            <v xml:space="preserve">M2    </v>
          </cell>
          <cell r="D2773">
            <v>56.05</v>
          </cell>
        </row>
        <row r="2774">
          <cell r="A2774">
            <v>3738</v>
          </cell>
          <cell r="B2774" t="str">
            <v>LAJE PRE-MOLDADA CONVENCIONAL (LAJOTAS + VIGOTAS) PARA PISO, UNIDIRECIONAL, SOBRECARGA DE 350 KG/M2, VAO ATE 5,00 M (SEM COLOCACAO)</v>
          </cell>
          <cell r="C2774" t="str">
            <v xml:space="preserve">M2    </v>
          </cell>
          <cell r="D2774">
            <v>64.680000000000007</v>
          </cell>
        </row>
        <row r="2775">
          <cell r="A2775">
            <v>3747</v>
          </cell>
          <cell r="B2775" t="str">
            <v>LAJE PRE-MOLDADA CONVENCIONAL (LAJOTAS + VIGOTAS) PARA PISO, UNIDIRECIONAL, SOBRECARGA 350 KG/M2 VAO ATE 3,50 M (SEM COLOCACAO)</v>
          </cell>
          <cell r="C2775" t="str">
            <v xml:space="preserve">M2    </v>
          </cell>
          <cell r="D2775">
            <v>50.88</v>
          </cell>
        </row>
        <row r="2776">
          <cell r="A2776">
            <v>11649</v>
          </cell>
          <cell r="B2776" t="str">
            <v>LAJE PRE-MOLDADA DE TRANSICAO EXCENTRICA EM CONCRETO ARMADO, DN 1200 MM, FURO CIRCULAR DN 600 MM, ESPESSURA 12 CM</v>
          </cell>
          <cell r="C2776" t="str">
            <v xml:space="preserve">UN    </v>
          </cell>
          <cell r="D2776">
            <v>369.1</v>
          </cell>
        </row>
        <row r="2777">
          <cell r="A2777">
            <v>11650</v>
          </cell>
          <cell r="B2777" t="str">
            <v>LAJE PRE-MOLDADA DE TRANSICAO EXCENTRICA EM CONCRETO ARMADO, DN 1500 MM, FURO CIRCULAR DN 530 MM, ESPESSURA 15 CM</v>
          </cell>
          <cell r="C2777" t="str">
            <v xml:space="preserve">UN    </v>
          </cell>
          <cell r="D2777">
            <v>629.12</v>
          </cell>
        </row>
        <row r="2778">
          <cell r="A2778">
            <v>3742</v>
          </cell>
          <cell r="B2778" t="str">
            <v>LAJE PRE-MOLDADA TRELICADA (LAJOTAS + VIGOTAS) PARA FORRO, UNIDIRECIONAL, SOBRECARGA DE 100 KG/M2, VAO ATE 6,00 M (SEM COLOCACAO)</v>
          </cell>
          <cell r="C2778" t="str">
            <v xml:space="preserve">M2    </v>
          </cell>
          <cell r="D2778">
            <v>67.09</v>
          </cell>
        </row>
        <row r="2779">
          <cell r="A2779">
            <v>3746</v>
          </cell>
          <cell r="B2779" t="str">
            <v>LAJE PRE-MOLDADA TRELICADA (LAJOTAS + VIGOTAS) PARA PISO, UNIDIRECIONAL, SOBRECARGA DE 200 KG/M2, VAO ATE 6,00 M (SEM COLOCACAO)</v>
          </cell>
          <cell r="C2779" t="str">
            <v xml:space="preserve">M2    </v>
          </cell>
          <cell r="D2779">
            <v>78.34</v>
          </cell>
        </row>
        <row r="2780">
          <cell r="A2780">
            <v>13250</v>
          </cell>
          <cell r="B2780" t="str">
            <v>LAJOTA CERAMICA 20  X 30 CM PARA LAJE PRE-MOLDADA</v>
          </cell>
          <cell r="C2780" t="str">
            <v xml:space="preserve">UN    </v>
          </cell>
          <cell r="D2780">
            <v>0.69</v>
          </cell>
        </row>
        <row r="2781">
          <cell r="A2781">
            <v>11641</v>
          </cell>
          <cell r="B2781" t="str">
            <v>LAJOTA CERAMICA 20 X 30 CM PARA LAJE PRE-MOLDADA</v>
          </cell>
          <cell r="C2781" t="str">
            <v xml:space="preserve">M2    </v>
          </cell>
          <cell r="D2781">
            <v>11.56</v>
          </cell>
        </row>
        <row r="2782">
          <cell r="A2782">
            <v>21106</v>
          </cell>
          <cell r="B2782" t="str">
            <v>LAMBRIS DE ALUMINIO *0,6* KG/M</v>
          </cell>
          <cell r="C2782" t="str">
            <v xml:space="preserve">KG    </v>
          </cell>
          <cell r="D2782">
            <v>24.22</v>
          </cell>
        </row>
        <row r="2783">
          <cell r="A2783">
            <v>3755</v>
          </cell>
          <cell r="B2783" t="str">
            <v>LAMPADA DE LUZ MISTA 160 W, BASE E27 (220 V)</v>
          </cell>
          <cell r="C2783" t="str">
            <v xml:space="preserve">UN    </v>
          </cell>
          <cell r="D2783">
            <v>14.11</v>
          </cell>
        </row>
        <row r="2784">
          <cell r="A2784">
            <v>3750</v>
          </cell>
          <cell r="B2784" t="str">
            <v>LAMPADA DE LUZ MISTA 250 W, BASE E27 (220 V)</v>
          </cell>
          <cell r="C2784" t="str">
            <v xml:space="preserve">UN    </v>
          </cell>
          <cell r="D2784">
            <v>18.97</v>
          </cell>
        </row>
        <row r="2785">
          <cell r="A2785">
            <v>3756</v>
          </cell>
          <cell r="B2785" t="str">
            <v>LAMPADA DE LUZ MISTA 500 W, BASE E40 (220 V)</v>
          </cell>
          <cell r="C2785" t="str">
            <v xml:space="preserve">UN    </v>
          </cell>
          <cell r="D2785">
            <v>35.450000000000003</v>
          </cell>
        </row>
        <row r="2786">
          <cell r="A2786">
            <v>39377</v>
          </cell>
          <cell r="B2786" t="str">
            <v>LAMPADA FLUORESCENTE COMPACTA BRANCA 135 W, BASE E40 (127/220 V)</v>
          </cell>
          <cell r="C2786" t="str">
            <v xml:space="preserve">UN    </v>
          </cell>
          <cell r="D2786">
            <v>105.03</v>
          </cell>
        </row>
        <row r="2787">
          <cell r="A2787">
            <v>38191</v>
          </cell>
          <cell r="B2787" t="str">
            <v>LAMPADA FLUORESCENTE COMPACTA 2U BRANCA 15 W, BASE E27 (127/220 V)</v>
          </cell>
          <cell r="C2787" t="str">
            <v xml:space="preserve">UN    </v>
          </cell>
          <cell r="D2787">
            <v>7.82</v>
          </cell>
        </row>
        <row r="2788">
          <cell r="A2788">
            <v>39381</v>
          </cell>
          <cell r="B2788" t="str">
            <v>LAMPADA FLUORESCENTE COMPACTA 2U/3U BRANCA 9/10 W, BASE E27 (127/220 V)</v>
          </cell>
          <cell r="C2788" t="str">
            <v xml:space="preserve">UN    </v>
          </cell>
          <cell r="D2788">
            <v>7.29</v>
          </cell>
        </row>
        <row r="2789">
          <cell r="A2789">
            <v>38780</v>
          </cell>
          <cell r="B2789" t="str">
            <v>LAMPADA FLUORESCENTE COMPACTA 3U BRANCA 20 W, BASE E27 (127/220 V)</v>
          </cell>
          <cell r="C2789" t="str">
            <v xml:space="preserve">UN    </v>
          </cell>
          <cell r="D2789">
            <v>8.92</v>
          </cell>
        </row>
        <row r="2790">
          <cell r="A2790">
            <v>38781</v>
          </cell>
          <cell r="B2790" t="str">
            <v>LAMPADA FLUORESCENTE ESPIRAL BRANCA 45 W, BASE E27 (127/220 V)</v>
          </cell>
          <cell r="C2790" t="str">
            <v xml:space="preserve">UN    </v>
          </cell>
          <cell r="D2790">
            <v>30.12</v>
          </cell>
        </row>
        <row r="2791">
          <cell r="A2791">
            <v>38192</v>
          </cell>
          <cell r="B2791" t="str">
            <v>LAMPADA FLUORESCENTE ESPIRAL BRANCA 65 W, BASE E27 (127/220 V)</v>
          </cell>
          <cell r="C2791" t="str">
            <v xml:space="preserve">UN    </v>
          </cell>
          <cell r="D2791">
            <v>54.51</v>
          </cell>
        </row>
        <row r="2792">
          <cell r="A2792">
            <v>3753</v>
          </cell>
          <cell r="B2792" t="str">
            <v>LAMPADA FLUORESCENTE TUBULAR T10, DE 20 OU 40 W, BIVOLT</v>
          </cell>
          <cell r="C2792" t="str">
            <v xml:space="preserve">UN    </v>
          </cell>
          <cell r="D2792">
            <v>4.7699999999999996</v>
          </cell>
        </row>
        <row r="2793">
          <cell r="A2793">
            <v>38782</v>
          </cell>
          <cell r="B2793" t="str">
            <v>LAMPADA FLUORESCENTE TUBULAR T5 DE 14 W, BIVOLT</v>
          </cell>
          <cell r="C2793" t="str">
            <v xml:space="preserve">UN    </v>
          </cell>
          <cell r="D2793">
            <v>6.21</v>
          </cell>
        </row>
        <row r="2794">
          <cell r="A2794">
            <v>38778</v>
          </cell>
          <cell r="B2794" t="str">
            <v>LAMPADA FLUORESCENTE TUBULAR T8 DE 16/18 W, BIVOLT</v>
          </cell>
          <cell r="C2794" t="str">
            <v xml:space="preserve">UN    </v>
          </cell>
          <cell r="D2794">
            <v>4.66</v>
          </cell>
        </row>
        <row r="2795">
          <cell r="A2795">
            <v>38779</v>
          </cell>
          <cell r="B2795" t="str">
            <v>LAMPADA FLUORESCENTE TUBULAR T8 DE 32/36 W, BIVOLT</v>
          </cell>
          <cell r="C2795" t="str">
            <v xml:space="preserve">UN    </v>
          </cell>
          <cell r="D2795">
            <v>4.9400000000000004</v>
          </cell>
        </row>
        <row r="2796">
          <cell r="A2796">
            <v>39388</v>
          </cell>
          <cell r="B2796" t="str">
            <v>LAMPADA LED TIPO DICROICA BIVOLT, LUZ BRANCA, 5 W (BASE GU10)</v>
          </cell>
          <cell r="C2796" t="str">
            <v xml:space="preserve">UN    </v>
          </cell>
          <cell r="D2796">
            <v>24.08</v>
          </cell>
        </row>
        <row r="2797">
          <cell r="A2797">
            <v>39387</v>
          </cell>
          <cell r="B2797" t="str">
            <v>LAMPADA LED TUBULAR BIVOLT 18/20 W, BASE G13</v>
          </cell>
          <cell r="C2797" t="str">
            <v xml:space="preserve">UN    </v>
          </cell>
          <cell r="D2797">
            <v>40.61</v>
          </cell>
        </row>
        <row r="2798">
          <cell r="A2798">
            <v>39386</v>
          </cell>
          <cell r="B2798" t="str">
            <v>LAMPADA LED TUBULAR BIVOLT 9/10 W, BASE G13</v>
          </cell>
          <cell r="C2798" t="str">
            <v xml:space="preserve">UN    </v>
          </cell>
          <cell r="D2798">
            <v>26.86</v>
          </cell>
        </row>
        <row r="2799">
          <cell r="A2799">
            <v>38194</v>
          </cell>
          <cell r="B2799" t="str">
            <v>LAMPADA LED 10 W BIVOLT BRANCA, FORMATO TRADICIONAL (BASE E27)</v>
          </cell>
          <cell r="C2799" t="str">
            <v xml:space="preserve">UN    </v>
          </cell>
          <cell r="D2799">
            <v>22.9</v>
          </cell>
        </row>
        <row r="2800">
          <cell r="A2800">
            <v>38193</v>
          </cell>
          <cell r="B2800" t="str">
            <v>LAMPADA LED 6 W BIVOLT BRANCA, FORMATO TRADICIONAL (BASE E27)</v>
          </cell>
          <cell r="C2800" t="str">
            <v xml:space="preserve">UN    </v>
          </cell>
          <cell r="D2800">
            <v>16.940000000000001</v>
          </cell>
        </row>
        <row r="2801">
          <cell r="A2801">
            <v>12216</v>
          </cell>
          <cell r="B2801" t="str">
            <v>LAMPADA VAPOR DE SODIO OVOIDE 150 W (BASE E40)</v>
          </cell>
          <cell r="C2801" t="str">
            <v xml:space="preserve">UN    </v>
          </cell>
          <cell r="D2801">
            <v>27.26</v>
          </cell>
        </row>
        <row r="2802">
          <cell r="A2802">
            <v>3757</v>
          </cell>
          <cell r="B2802" t="str">
            <v>LAMPADA VAPOR DE SODIO OVOIDE 250 W (BASE E40)</v>
          </cell>
          <cell r="C2802" t="str">
            <v xml:space="preserve">UN    </v>
          </cell>
          <cell r="D2802">
            <v>31.52</v>
          </cell>
        </row>
        <row r="2803">
          <cell r="A2803">
            <v>3758</v>
          </cell>
          <cell r="B2803" t="str">
            <v>LAMPADA VAPOR DE SODIO OVOIDE 400 W (BASE E40)</v>
          </cell>
          <cell r="C2803" t="str">
            <v xml:space="preserve">UN    </v>
          </cell>
          <cell r="D2803">
            <v>36.75</v>
          </cell>
        </row>
        <row r="2804">
          <cell r="A2804">
            <v>12214</v>
          </cell>
          <cell r="B2804" t="str">
            <v>LAMPADA VAPOR MERCURIO 125 W (BASE E27)</v>
          </cell>
          <cell r="C2804" t="str">
            <v xml:space="preserve">UN    </v>
          </cell>
          <cell r="D2804">
            <v>12.58</v>
          </cell>
        </row>
        <row r="2805">
          <cell r="A2805">
            <v>3749</v>
          </cell>
          <cell r="B2805" t="str">
            <v>LAMPADA VAPOR MERCURIO 250 W (BASE E40)</v>
          </cell>
          <cell r="C2805" t="str">
            <v xml:space="preserve">UN    </v>
          </cell>
          <cell r="D2805">
            <v>22.43</v>
          </cell>
        </row>
        <row r="2806">
          <cell r="A2806">
            <v>3751</v>
          </cell>
          <cell r="B2806" t="str">
            <v>LAMPADA VAPOR MERCURIO 400 W (BASE E40)</v>
          </cell>
          <cell r="C2806" t="str">
            <v xml:space="preserve">UN    </v>
          </cell>
          <cell r="D2806">
            <v>30.61</v>
          </cell>
        </row>
        <row r="2807">
          <cell r="A2807">
            <v>39376</v>
          </cell>
          <cell r="B2807" t="str">
            <v>LAMPADA VAPOR METALICO OVOIDE 150 W, BASE E27/E40</v>
          </cell>
          <cell r="C2807" t="str">
            <v xml:space="preserve">UN    </v>
          </cell>
          <cell r="D2807">
            <v>25.8</v>
          </cell>
        </row>
        <row r="2808">
          <cell r="A2808">
            <v>3752</v>
          </cell>
          <cell r="B2808" t="str">
            <v>LAMPADA VAPOR METALICO TUBULAR 400 W (BASE E40)</v>
          </cell>
          <cell r="C2808" t="str">
            <v xml:space="preserve">UN    </v>
          </cell>
          <cell r="D2808">
            <v>50.49</v>
          </cell>
        </row>
        <row r="2809">
          <cell r="A2809">
            <v>746</v>
          </cell>
          <cell r="B2809" t="str">
            <v>LAVADORA DE ALTA PRESSAO (LAVA-JATO) PARA AGUA FRIA, PRESSAO DE OPERACAO ENTRE 1400 E 1900 LIB/POL2, VAZAO MAXIMA ENTRE  400 E 700 L/H</v>
          </cell>
          <cell r="C2809" t="str">
            <v xml:space="preserve">UN    </v>
          </cell>
          <cell r="D2809">
            <v>3192</v>
          </cell>
        </row>
        <row r="2810">
          <cell r="A2810">
            <v>36521</v>
          </cell>
          <cell r="B2810" t="str">
            <v>LAVATORIO DE CANTO LOUCA BRANCA SUSPENSO *40 X 30* CM</v>
          </cell>
          <cell r="C2810" t="str">
            <v xml:space="preserve">UN    </v>
          </cell>
          <cell r="D2810">
            <v>109.86</v>
          </cell>
        </row>
        <row r="2811">
          <cell r="A2811">
            <v>36794</v>
          </cell>
          <cell r="B2811" t="str">
            <v>LAVATORIO LOUCA BRANCA COM COLUNA *44 X 35,5* CM</v>
          </cell>
          <cell r="C2811" t="str">
            <v xml:space="preserve">UN    </v>
          </cell>
          <cell r="D2811">
            <v>111.99</v>
          </cell>
        </row>
        <row r="2812">
          <cell r="A2812">
            <v>10426</v>
          </cell>
          <cell r="B2812" t="str">
            <v>LAVATORIO LOUCA BRANCA COM COLUNA *54 X 44* CM</v>
          </cell>
          <cell r="C2812" t="str">
            <v xml:space="preserve">UN    </v>
          </cell>
          <cell r="D2812">
            <v>161.30000000000001</v>
          </cell>
        </row>
        <row r="2813">
          <cell r="A2813">
            <v>10425</v>
          </cell>
          <cell r="B2813" t="str">
            <v>LAVATORIO LOUCA BRANCA SUSPENSO *40 X 30* CM</v>
          </cell>
          <cell r="C2813" t="str">
            <v xml:space="preserve">UN    </v>
          </cell>
          <cell r="D2813">
            <v>71.13</v>
          </cell>
        </row>
        <row r="2814">
          <cell r="A2814">
            <v>10431</v>
          </cell>
          <cell r="B2814" t="str">
            <v>LAVATORIO LOUCA COR COM COLUNA *54 X 44* CM</v>
          </cell>
          <cell r="C2814" t="str">
            <v xml:space="preserve">UN    </v>
          </cell>
          <cell r="D2814">
            <v>176.96</v>
          </cell>
        </row>
        <row r="2815">
          <cell r="A2815">
            <v>10429</v>
          </cell>
          <cell r="B2815" t="str">
            <v>LAVATORIO LOUCA COR SUSPENSO *40 X 30* CM</v>
          </cell>
          <cell r="C2815" t="str">
            <v xml:space="preserve">UN    </v>
          </cell>
          <cell r="D2815">
            <v>84.83</v>
          </cell>
        </row>
        <row r="2816">
          <cell r="A2816">
            <v>20269</v>
          </cell>
          <cell r="B2816" t="str">
            <v>LAVATORIO/CUBA DE EMBUTIR OVAL LOUCA BRANCA SEM LADRAO *50 X 35* CM</v>
          </cell>
          <cell r="C2816" t="str">
            <v xml:space="preserve">UN    </v>
          </cell>
          <cell r="D2816">
            <v>69.92</v>
          </cell>
        </row>
        <row r="2817">
          <cell r="A2817">
            <v>20270</v>
          </cell>
          <cell r="B2817" t="str">
            <v>LAVATORIO/CUBA DE EMBUTIR OVAL LOUCA COR SEM LADRAO *50 X 35* CM</v>
          </cell>
          <cell r="C2817" t="str">
            <v xml:space="preserve">UN    </v>
          </cell>
          <cell r="D2817">
            <v>76.14</v>
          </cell>
        </row>
        <row r="2818">
          <cell r="A2818">
            <v>11696</v>
          </cell>
          <cell r="B2818" t="str">
            <v>LAVATORIO/CUBA DE SOBREPOR OVAL PEQUENA LOUCA BRANCA SEM LADRAO *31 X 44*</v>
          </cell>
          <cell r="C2818" t="str">
            <v xml:space="preserve">UN    </v>
          </cell>
          <cell r="D2818">
            <v>111.23</v>
          </cell>
        </row>
        <row r="2819">
          <cell r="A2819">
            <v>10427</v>
          </cell>
          <cell r="B2819" t="str">
            <v>LAVATORIO/CUBA DE SOBREPOR RETANGULAR LOUCA BRANCA COM LADRAO *52 X 45* CM</v>
          </cell>
          <cell r="C2819" t="str">
            <v xml:space="preserve">UN    </v>
          </cell>
          <cell r="D2819">
            <v>199.44</v>
          </cell>
        </row>
        <row r="2820">
          <cell r="A2820">
            <v>10428</v>
          </cell>
          <cell r="B2820" t="str">
            <v>LAVATORIO/CUBA DE SOBREPOR RETANGULAR LOUCA COR COM LADRAO *52 X 45* CM</v>
          </cell>
          <cell r="C2820" t="str">
            <v xml:space="preserve">UN    </v>
          </cell>
          <cell r="D2820">
            <v>202.42</v>
          </cell>
        </row>
        <row r="2821">
          <cell r="A2821">
            <v>2354</v>
          </cell>
          <cell r="B2821" t="str">
            <v>LEITURISTA OU CADASTRISTA DE REDES DE AGUA E ESGOTO</v>
          </cell>
          <cell r="C2821" t="str">
            <v xml:space="preserve">H     </v>
          </cell>
          <cell r="D2821">
            <v>8.57</v>
          </cell>
        </row>
        <row r="2822">
          <cell r="A2822">
            <v>40932</v>
          </cell>
          <cell r="B2822" t="str">
            <v>LEITURISTA OU CADASTRISTA DE REDES DE AGUA E ESGOTO (MENSALISTA)</v>
          </cell>
          <cell r="C2822" t="str">
            <v xml:space="preserve">MES   </v>
          </cell>
          <cell r="D2822">
            <v>1517.7</v>
          </cell>
        </row>
        <row r="2823">
          <cell r="A2823">
            <v>10853</v>
          </cell>
          <cell r="B2823" t="str">
            <v>LETRA ACO INOX (AISI 304), CHAPA NUM. 22, RECORTADO, H= 20 CM (SEM RELEVO)</v>
          </cell>
          <cell r="C2823" t="str">
            <v xml:space="preserve">UN    </v>
          </cell>
          <cell r="D2823">
            <v>65.58</v>
          </cell>
        </row>
        <row r="2824">
          <cell r="A2824">
            <v>5093</v>
          </cell>
          <cell r="B2824" t="str">
            <v>LEVANTADOR DE JANELA GUILHOTINA, EM LATAO CROMADO</v>
          </cell>
          <cell r="C2824" t="str">
            <v xml:space="preserve">PAR   </v>
          </cell>
          <cell r="D2824">
            <v>13.77</v>
          </cell>
        </row>
        <row r="2825">
          <cell r="A2825">
            <v>37768</v>
          </cell>
          <cell r="B2825" t="str">
            <v>LIMPADORA A SUCCAO, TANQUE 12000 L, BASCULAMENTO HIDRAULICO, BOMBA 12 M3/MIN 95% VACUO (INCLUI MONTAGEM, NAO INCLUI CAMINHAO)</v>
          </cell>
          <cell r="C2825" t="str">
            <v xml:space="preserve">UN    </v>
          </cell>
          <cell r="D2825">
            <v>95200</v>
          </cell>
        </row>
        <row r="2826">
          <cell r="A2826">
            <v>37773</v>
          </cell>
          <cell r="B2826" t="str">
            <v>LIMPADORA DE SUCCAO TANQUE 7000 L, BOMBA 12 M3/MIN 95% VACUO (INCLUI MONTAGEM, NAO INCLUI CAMINHAO)</v>
          </cell>
          <cell r="C2826" t="str">
            <v xml:space="preserve">UN    </v>
          </cell>
          <cell r="D2826">
            <v>80840.850000000006</v>
          </cell>
        </row>
        <row r="2827">
          <cell r="A2827">
            <v>37769</v>
          </cell>
          <cell r="B2827" t="str">
            <v>LIMPADORA DE SUCCAO, TANQUE 11000 L, BOMBA 340 M3/MIN (INCLUI MONTAGEM, NAO INCLUI CAMINHAO)</v>
          </cell>
          <cell r="C2827" t="str">
            <v xml:space="preserve">UN    </v>
          </cell>
          <cell r="D2827">
            <v>135337.76</v>
          </cell>
        </row>
        <row r="2828">
          <cell r="A2828">
            <v>37770</v>
          </cell>
          <cell r="B2828" t="str">
            <v>LIMPADORA DE SUCCAO, TANQUE 5500 L, BOMBA 60M3/MIN, VACUO 500 MBAR (INCLUI MONTAGEM, NAO INCLUI CAMINHAO)</v>
          </cell>
          <cell r="C2828" t="str">
            <v xml:space="preserve">UN    </v>
          </cell>
          <cell r="D2828">
            <v>229689.78</v>
          </cell>
        </row>
        <row r="2829">
          <cell r="A2829">
            <v>38382</v>
          </cell>
          <cell r="B2829" t="str">
            <v>LINHA DE PEDREIRO LISA 100 M</v>
          </cell>
          <cell r="C2829" t="str">
            <v xml:space="preserve">UN    </v>
          </cell>
          <cell r="D2829">
            <v>9.75</v>
          </cell>
        </row>
        <row r="2830">
          <cell r="A2830">
            <v>6091</v>
          </cell>
          <cell r="B2830" t="str">
            <v>LIQUIDO PARA BRILHO PAREDES INTERNAS</v>
          </cell>
          <cell r="C2830" t="str">
            <v xml:space="preserve">L     </v>
          </cell>
          <cell r="D2830">
            <v>11.24</v>
          </cell>
        </row>
        <row r="2831">
          <cell r="A2831">
            <v>38383</v>
          </cell>
          <cell r="B2831" t="str">
            <v>LIXA D'AGUA EM FOLHA, GRAO 100</v>
          </cell>
          <cell r="C2831" t="str">
            <v xml:space="preserve">UN    </v>
          </cell>
          <cell r="D2831">
            <v>1.82</v>
          </cell>
        </row>
        <row r="2832">
          <cell r="A2832">
            <v>3768</v>
          </cell>
          <cell r="B2832" t="str">
            <v>LIXA EM FOLHA PARA FERRO, NUMERO 150</v>
          </cell>
          <cell r="C2832" t="str">
            <v xml:space="preserve">UN    </v>
          </cell>
          <cell r="D2832">
            <v>2.2000000000000002</v>
          </cell>
        </row>
        <row r="2833">
          <cell r="A2833">
            <v>3767</v>
          </cell>
          <cell r="B2833" t="str">
            <v>LIXA EM FOLHA PARA PAREDE OU MADEIRA, NUMERO 120 (COR VERMELHA)</v>
          </cell>
          <cell r="C2833" t="str">
            <v xml:space="preserve">UN    </v>
          </cell>
          <cell r="D2833">
            <v>0.52</v>
          </cell>
        </row>
        <row r="2834">
          <cell r="A2834">
            <v>13192</v>
          </cell>
          <cell r="B2834" t="str">
            <v>LIXADEIRA ELETRICA ANGULAR PARA CONCRETO, POTENCIA 1.400 W, PRATO DIAMANTADO DE 5''</v>
          </cell>
          <cell r="C2834" t="str">
            <v xml:space="preserve">UN    </v>
          </cell>
          <cell r="D2834">
            <v>5550.7</v>
          </cell>
        </row>
        <row r="2835">
          <cell r="A2835">
            <v>38413</v>
          </cell>
          <cell r="B2835" t="str">
            <v>LIXADEIRA ELETRICA ANGULAR, PARA DISCO DE 7 " (180 MM), POTENCIA DE 2.200 W, *5.000* RPM, 220 V</v>
          </cell>
          <cell r="C2835" t="str">
            <v xml:space="preserve">UN    </v>
          </cell>
          <cell r="D2835">
            <v>918</v>
          </cell>
        </row>
        <row r="2836">
          <cell r="A2836">
            <v>42440</v>
          </cell>
          <cell r="B2836" t="str">
            <v>LIXEIRA DUPLA, COM CAPACIDADE VOLUMETRICA DE 60L*, FABRICADA EM TUBO DE ACO CARBONO, CESTOS EM CHAPA DE ACO E PINTURA NO PROCESSO ELETROSTATICO - PARA ACADEMIA AO AR LIVRE / ACADEMIA DA TERCEIRA IDADE - ATI</v>
          </cell>
          <cell r="C2836" t="str">
            <v xml:space="preserve">UN    </v>
          </cell>
          <cell r="D2836">
            <v>1074.55</v>
          </cell>
        </row>
        <row r="2837">
          <cell r="A2837">
            <v>20193</v>
          </cell>
          <cell r="B2837" t="str">
            <v>LOCACAO DE ANDAIME METALICO TIPO FACHADEIRO, LARGURA DE 1,20 M, ALTURA POR PECA DE 2,0 M, INCLUINDO SAPATAS E ITENS NECESSARIOS A INSTALACAO</v>
          </cell>
          <cell r="C2837" t="str">
            <v>M2XMES</v>
          </cell>
          <cell r="D2837">
            <v>4.99</v>
          </cell>
        </row>
        <row r="2838">
          <cell r="A2838">
            <v>10527</v>
          </cell>
          <cell r="B2838" t="str">
            <v>LOCACAO DE ANDAIME METALICO TUBULAR DE ENCAIXE, TIPO DE TORRE, COM LARGURA DE 1 ATE 1,5 M E ALTURA DE *1,00* M</v>
          </cell>
          <cell r="C2838" t="str">
            <v xml:space="preserve">MXMES </v>
          </cell>
          <cell r="D2838">
            <v>15</v>
          </cell>
        </row>
        <row r="2839">
          <cell r="A2839">
            <v>41805</v>
          </cell>
          <cell r="B2839" t="str">
            <v>LOCACAO DE ANDAIME SUSPENSO OU BALANCIM MANUAL, CAPACIDADE DE CARGA TOTAL DE APROXIMADAMENTE 250 KG/M2, PLATAFORMA DE 1,50 M X 0,80 M (C X L), CABO DE 45 M</v>
          </cell>
          <cell r="C2839" t="str">
            <v xml:space="preserve">MES   </v>
          </cell>
          <cell r="D2839">
            <v>450</v>
          </cell>
        </row>
        <row r="2840">
          <cell r="A2840">
            <v>40271</v>
          </cell>
          <cell r="B2840" t="str">
            <v>LOCACAO DE APRUMADOR METALICO DE PILAR, COM ALTURA E ANGULO REGULAVEIS, EXTENSAO DE *1,50* A *2,80* M</v>
          </cell>
          <cell r="C2840" t="str">
            <v xml:space="preserve">MES   </v>
          </cell>
          <cell r="D2840">
            <v>9.75</v>
          </cell>
        </row>
        <row r="2841">
          <cell r="A2841">
            <v>40287</v>
          </cell>
          <cell r="B2841" t="str">
            <v>LOCACAO DE BARRA DE ANCORAGEM DE 0,80 A 1,20 M DE EXTENSAO, COM ROSCA DE 5/8", INCLUINDO PORCA E FLANGE</v>
          </cell>
          <cell r="C2841" t="str">
            <v xml:space="preserve">MES   </v>
          </cell>
          <cell r="D2841">
            <v>3.75</v>
          </cell>
        </row>
        <row r="2842">
          <cell r="A2842">
            <v>40295</v>
          </cell>
          <cell r="B2842" t="str">
            <v>LOCACAO DE BOMBA MANUAL PARA TESTE HIDROSTATICO ATE 30 BAR</v>
          </cell>
          <cell r="C2842" t="str">
            <v xml:space="preserve">H     </v>
          </cell>
          <cell r="D2842">
            <v>2.13</v>
          </cell>
        </row>
        <row r="2843">
          <cell r="A2843">
            <v>745</v>
          </cell>
          <cell r="B2843" t="str">
            <v>LOCACAO DE BOMBA MANUAL PARA TESTE HIDROSTATICO ATE 60 BAR</v>
          </cell>
          <cell r="C2843" t="str">
            <v xml:space="preserve">H     </v>
          </cell>
          <cell r="D2843">
            <v>2.25</v>
          </cell>
        </row>
        <row r="2844">
          <cell r="A2844">
            <v>4084</v>
          </cell>
          <cell r="B2844" t="str">
            <v>LOCACAO DE BOMBA SUBMERSIVEL PARA DRENAGEM E ESGOTAMENTO, MOTOR ELETRICO TRIFASICO, POTENCIA DE 1 CV, DIAMETRO DE RECALQUE DE 2". FAIXA DE OPERACAO: Q=25 M3/H (+ OU - 1 M3/H) E AMT=2 M; Q=12 M3/H (+ OU - 2 M3/H) E AMT = 12 M (+ OU - 2 M)</v>
          </cell>
          <cell r="C2844" t="str">
            <v xml:space="preserve">H     </v>
          </cell>
          <cell r="D2844">
            <v>1.58</v>
          </cell>
        </row>
        <row r="2845">
          <cell r="A2845">
            <v>743</v>
          </cell>
          <cell r="B2845" t="str">
            <v>LOCACAO DE BOMBA SUBMERSIVEL PARA DRENAGEM E ESGOTAMENTO, MOTOR ELETRICO TRIFASICO, POTENCIA DE 2 CV, DIAMETRO DE RECALQUE DE 2". FAIXA DE OPERACAO: Q=35 M3/H (+ OU - 3 M3/H) E AMT=2 M; Q=13 M3/H (+ OU - 3 M3/H) E AMT = 17 M (+ OU - 3 M)</v>
          </cell>
          <cell r="C2845" t="str">
            <v xml:space="preserve">H     </v>
          </cell>
          <cell r="D2845">
            <v>1.58</v>
          </cell>
        </row>
        <row r="2846">
          <cell r="A2846">
            <v>40293</v>
          </cell>
          <cell r="B2846" t="str">
            <v>LOCACAO DE BOMBA SUBMERSIVEL PARA DRENAGEM E ESGOTAMENTO, MOTOR ELETRICO TRIFASICO, POTENCIA DE 2 CV, DIAMETRO DE RECALQUE DE 3". FAIXA DE OPERACAO: Q=70 M3/H (+ OU - 2 M3/H) E AMT=2 M; Q=9,5 M3/H (+ OU - 3,5 M3/H) E AMT = 10 M (+ OU - 2 M)</v>
          </cell>
          <cell r="C2846" t="str">
            <v xml:space="preserve">H     </v>
          </cell>
          <cell r="D2846">
            <v>1.89</v>
          </cell>
        </row>
        <row r="2847">
          <cell r="A2847">
            <v>40294</v>
          </cell>
          <cell r="B2847" t="str">
            <v>LOCACAO DE BOMBA SUBMERSIVEL PARA DRENAGEM E ESGOTAMENTO, MOTOR ELETRICO TRIFASICO, POTENCIA DE 3 CV, DIAMETRO DE RECALQUE DE 2". FAIXA DE OPERACAO: Q=84 M3/H (+ OU - 2,5 M3/H) E AMT=2 M; Q=9,1 M3/H (+ OU - 2 M3/H) E AMT = 12 M (+ OU - 2 M)</v>
          </cell>
          <cell r="C2847" t="str">
            <v xml:space="preserve">H     </v>
          </cell>
          <cell r="D2847">
            <v>1.58</v>
          </cell>
        </row>
        <row r="2848">
          <cell r="A2848">
            <v>4085</v>
          </cell>
          <cell r="B2848" t="str">
            <v>LOCACAO DE BOMBA SUBMERSIVEL PARA DRENAGEM E ESGOTAMENTO, MOTOR ELETRICO TRIFASICO, POTENCIA DE 4 CV, DIAMETRO DE RECALQUE DE 3". FAIXA DE OPERACAO: Q=60 M3/H (+ OU - 1 M3/H) E AMT=2 M; Q=11 M3/H (+ OU - 1 M3/H) E AMT = 23 M (+ OU - 1 M)</v>
          </cell>
          <cell r="C2848" t="str">
            <v xml:space="preserve">H     </v>
          </cell>
          <cell r="D2848">
            <v>2.21</v>
          </cell>
        </row>
        <row r="2849">
          <cell r="A2849">
            <v>10775</v>
          </cell>
          <cell r="B2849" t="str">
            <v>LOCACAO DE CONTAINER 2,30  X  6,00 M, ALT. 2,50 M, COM 1 SANITARIO, PARA ESCRITORIO, COMPLETO, SEM DIVISORIAS INTERNAS</v>
          </cell>
          <cell r="C2849" t="str">
            <v xml:space="preserve">MES   </v>
          </cell>
          <cell r="D2849">
            <v>505</v>
          </cell>
        </row>
        <row r="2850">
          <cell r="A2850">
            <v>10776</v>
          </cell>
          <cell r="B2850" t="str">
            <v>LOCACAO DE CONTAINER 2,30  X  6,00 M, ALT. 2,50 M, PARA ESCRITORIO, SEM DIVISORIAS INTERNAS E SEM SANITARIO</v>
          </cell>
          <cell r="C2850" t="str">
            <v xml:space="preserve">MES   </v>
          </cell>
          <cell r="D2850">
            <v>394.53</v>
          </cell>
        </row>
        <row r="2851">
          <cell r="A2851">
            <v>10779</v>
          </cell>
          <cell r="B2851" t="str">
            <v>LOCACAO DE CONTAINER 2,30 X 4,30 M, ALT. 2,50 M, P/ SANITARIO, C/ 5 BACIAS, 1 LAVATORIO E 4 MICTORIOS</v>
          </cell>
          <cell r="C2851" t="str">
            <v xml:space="preserve">MES   </v>
          </cell>
          <cell r="D2851">
            <v>631.25</v>
          </cell>
        </row>
        <row r="2852">
          <cell r="A2852">
            <v>10777</v>
          </cell>
          <cell r="B2852" t="str">
            <v>LOCACAO DE CONTAINER 2,30 X 4,30 M, ALT. 2,50 M, PARA SANITARIO, COM 3 BACIAS, 4 CHUVEIROS, 1 LAVATORIO E 1 MICTORIO</v>
          </cell>
          <cell r="C2852" t="str">
            <v xml:space="preserve">MES   </v>
          </cell>
          <cell r="D2852">
            <v>573.38</v>
          </cell>
        </row>
        <row r="2853">
          <cell r="A2853">
            <v>10778</v>
          </cell>
          <cell r="B2853" t="str">
            <v>LOCACAO DE CONTAINER 2,30 X 6,00 M, ALT. 2,50 M,  PARA SANITARIO,  COM 4 BACIAS, 8 CHUVEIROS,1 LAVATORIO E 1 MICTORIO</v>
          </cell>
          <cell r="C2853" t="str">
            <v xml:space="preserve">MES   </v>
          </cell>
          <cell r="D2853">
            <v>631.25</v>
          </cell>
        </row>
        <row r="2854">
          <cell r="A2854">
            <v>40339</v>
          </cell>
          <cell r="B2854" t="str">
            <v>LOCACAO DE CRUZETA PARA ESCORA METALICA</v>
          </cell>
          <cell r="C2854" t="str">
            <v xml:space="preserve">MES   </v>
          </cell>
          <cell r="D2854">
            <v>3.75</v>
          </cell>
        </row>
        <row r="2855">
          <cell r="A2855">
            <v>3355</v>
          </cell>
          <cell r="B2855" t="str">
            <v>LOCACAO DE ELEVADOR DE CARGA A CABO, CABINE SEMI FECHADA *2,0* X *1,5* X *2,0* M, CAPACIDADE DE CARGA 1000 KG, TORRE  *2,38* X *2,21* X 15 M, GUINCHO DE EMBREAGEM, FREIO DE SEGURANCA, LIMITADOR DE VELOCIDADE E CANCELA</v>
          </cell>
          <cell r="C2855" t="str">
            <v xml:space="preserve">H     </v>
          </cell>
          <cell r="D2855">
            <v>26.55</v>
          </cell>
        </row>
        <row r="2856">
          <cell r="A2856">
            <v>39814</v>
          </cell>
          <cell r="B2856" t="str">
            <v>LOCACAO DE ELEVADOR DE CREMALHEIRA CABINE SIMPLES FECHADA 1,5 X 2,5 X 2,35 M (UMA POR TORRE), CAPACIDADE DE CARGA *1200* KG (15 PESSOAS), TORRE DE 24 M (16 MODULOS), 16 PARADAS, FREIO DE SEGURANCA, LIMITADOR DE CARGA</v>
          </cell>
          <cell r="C2856" t="str">
            <v xml:space="preserve">H     </v>
          </cell>
          <cell r="D2856">
            <v>49.78</v>
          </cell>
        </row>
        <row r="2857">
          <cell r="A2857">
            <v>10749</v>
          </cell>
          <cell r="B2857" t="str">
            <v>LOCACAO DE ESCORA METALICA TELESCOPICA, COM ALTURA REGULAVEL DE *1,80* A *3,20* M, COM CAPACIDADE DE CARGA DE NO MINIMO 1000 KGF (10 KN), INCLUSO TRIPE E FORCADO</v>
          </cell>
          <cell r="C2857" t="str">
            <v xml:space="preserve">MES   </v>
          </cell>
          <cell r="D2857">
            <v>6.87</v>
          </cell>
        </row>
        <row r="2858">
          <cell r="A2858">
            <v>40290</v>
          </cell>
          <cell r="B2858" t="str">
            <v>LOCACAO DE FORMA PLASTICA PARA LAJE NERVURADA, DIMENSOES *60* X *60* X *16* CM</v>
          </cell>
          <cell r="C2858" t="str">
            <v xml:space="preserve">MES   </v>
          </cell>
          <cell r="D2858">
            <v>9.9</v>
          </cell>
        </row>
        <row r="2859">
          <cell r="A2859">
            <v>3346</v>
          </cell>
          <cell r="B2859" t="str">
            <v>LOCACAO DE GRUPO GERADOR *80 A 125* KVA, MOTOR DIESEL, REBOCAVEL, ACIONAMENTO MANUAL</v>
          </cell>
          <cell r="C2859" t="str">
            <v xml:space="preserve">H     </v>
          </cell>
          <cell r="D2859">
            <v>13.95</v>
          </cell>
        </row>
        <row r="2860">
          <cell r="A2860">
            <v>3348</v>
          </cell>
          <cell r="B2860" t="str">
            <v>LOCACAO DE GRUPO GERADOR ACIMA DE * 125 ATE 180* KVA, MOTOR DIESEL, REBOCAVEL, ACIONAMENTO MANUAL</v>
          </cell>
          <cell r="C2860" t="str">
            <v xml:space="preserve">H     </v>
          </cell>
          <cell r="D2860">
            <v>16.690000000000001</v>
          </cell>
        </row>
        <row r="2861">
          <cell r="A2861">
            <v>3345</v>
          </cell>
          <cell r="B2861" t="str">
            <v>LOCACAO DE GRUPO GERADOR ACIMA DE * 20 A 80* KVA, MOTOR DIESEL, REBOCAVEL, ACIONAMENTO MANUAL</v>
          </cell>
          <cell r="C2861" t="str">
            <v xml:space="preserve">H     </v>
          </cell>
          <cell r="D2861">
            <v>10.78</v>
          </cell>
        </row>
        <row r="2862">
          <cell r="A2862">
            <v>39833</v>
          </cell>
          <cell r="B2862" t="str">
            <v>LOCACAO DE GRUPO GERADOR DE *260* KVA, DIESEL REBOCAVEL, ACIONAMENTO MANUAL</v>
          </cell>
          <cell r="C2862" t="str">
            <v xml:space="preserve">H     </v>
          </cell>
          <cell r="D2862">
            <v>22.86</v>
          </cell>
        </row>
        <row r="2863">
          <cell r="A2863">
            <v>39834</v>
          </cell>
          <cell r="B2863" t="str">
            <v>LOCACAO DE GRUPO GERADOR DE *400* KVA, DIESEL REBOCAVEL, ACIONAMENTO MANUAL</v>
          </cell>
          <cell r="C2863" t="str">
            <v xml:space="preserve">H     </v>
          </cell>
          <cell r="D2863">
            <v>39.229999999999997</v>
          </cell>
        </row>
        <row r="2864">
          <cell r="A2864">
            <v>39835</v>
          </cell>
          <cell r="B2864" t="str">
            <v>LOCACAO DE GRUPO GERADOR DE *550* KVA, DIESEL REBOCAVEL, ACIONAMENTO MANUAL</v>
          </cell>
          <cell r="C2864" t="str">
            <v xml:space="preserve">H     </v>
          </cell>
          <cell r="D2864">
            <v>47.82</v>
          </cell>
        </row>
        <row r="2865">
          <cell r="A2865">
            <v>7252</v>
          </cell>
          <cell r="B2865" t="str">
            <v>LOCACAO DE NIVEL OPTICO, COM PRECISAO DE 0,7 MM, AUMENTO DE 32X</v>
          </cell>
          <cell r="C2865" t="str">
            <v xml:space="preserve">H     </v>
          </cell>
          <cell r="D2865">
            <v>2.21</v>
          </cell>
        </row>
        <row r="2866">
          <cell r="A2866">
            <v>4778</v>
          </cell>
          <cell r="B2866" t="str">
            <v>LOCACAO DE PERFURATRIZ PNEUMATICA DE PESO MEDIO, * 18 * KG, PARA ROCHA</v>
          </cell>
          <cell r="C2866" t="str">
            <v xml:space="preserve">H     </v>
          </cell>
          <cell r="D2866">
            <v>2.7</v>
          </cell>
        </row>
        <row r="2867">
          <cell r="A2867">
            <v>4780</v>
          </cell>
          <cell r="B2867" t="str">
            <v>LOCACAO DE PERFURATRIZ PNEUMATICA DE PESO MEDIO, * 24 * KG, PARA ROCHA</v>
          </cell>
          <cell r="C2867" t="str">
            <v xml:space="preserve">H     </v>
          </cell>
          <cell r="D2867">
            <v>2.92</v>
          </cell>
        </row>
        <row r="2868">
          <cell r="A2868">
            <v>10809</v>
          </cell>
          <cell r="B2868" t="str">
            <v>LOCACAO DE TALHA ELETRICA 3 T, VELOCIDADE  2,1 M / MIN, POTENCIA 1,3 KW</v>
          </cell>
          <cell r="C2868" t="str">
            <v xml:space="preserve">H     </v>
          </cell>
          <cell r="D2868">
            <v>1.21</v>
          </cell>
        </row>
        <row r="2869">
          <cell r="A2869">
            <v>10811</v>
          </cell>
          <cell r="B2869" t="str">
            <v>LOCACAO DE TALHA MANUAL DE CORRENTE, CAPACIDADE DE 2 T COM ELEVACAO DE 3 M</v>
          </cell>
          <cell r="C2869" t="str">
            <v xml:space="preserve">H     </v>
          </cell>
          <cell r="D2869">
            <v>1.04</v>
          </cell>
        </row>
        <row r="2870">
          <cell r="A2870">
            <v>7247</v>
          </cell>
          <cell r="B2870" t="str">
            <v>LOCACAO DE TEODOLITO ELETRONICO, PRECISAO ANGULAR DE 5 A 7 SEGUNDOS, INCLUINDO TRIPE</v>
          </cell>
          <cell r="C2870" t="str">
            <v xml:space="preserve">H     </v>
          </cell>
          <cell r="D2870">
            <v>2.21</v>
          </cell>
        </row>
        <row r="2871">
          <cell r="A2871">
            <v>40291</v>
          </cell>
          <cell r="B2871" t="str">
            <v>LOCACAO DE TORRE METALICA COMPLETA PARA UMA CARGA DE 8 TF (80 KN)  E PE DIREITO DE 6 M, INCLUINDO MODULOS , DIAGONAIS, SAPATAS E FORCADOS</v>
          </cell>
          <cell r="C2871" t="str">
            <v xml:space="preserve">MES   </v>
          </cell>
          <cell r="D2871">
            <v>523.26</v>
          </cell>
        </row>
        <row r="2872">
          <cell r="A2872">
            <v>40275</v>
          </cell>
          <cell r="B2872" t="str">
            <v>LOCACAO DE VIGA SANDUICHE METALICA VAZADA PARA TRAVAMENTO DE PILARES, ALTURA DE *8* CM, LARGURA DE *6* CM E EXTENSAO DE 2 M</v>
          </cell>
          <cell r="C2872" t="str">
            <v xml:space="preserve">MES   </v>
          </cell>
          <cell r="D2872">
            <v>15</v>
          </cell>
        </row>
        <row r="2873">
          <cell r="A2873">
            <v>3777</v>
          </cell>
          <cell r="B2873" t="str">
            <v>LONA PLASTICA PRETA, E= 150 MICRA</v>
          </cell>
          <cell r="C2873" t="str">
            <v xml:space="preserve">M2    </v>
          </cell>
          <cell r="D2873">
            <v>0.9</v>
          </cell>
        </row>
        <row r="2874">
          <cell r="A2874">
            <v>43067</v>
          </cell>
          <cell r="B2874" t="str">
            <v>LONA PLASTICA PRETA, E= 200 MICRA (COLETADO CAIXA)</v>
          </cell>
          <cell r="C2874" t="str">
            <v xml:space="preserve">M2    </v>
          </cell>
          <cell r="D2874">
            <v>0.93</v>
          </cell>
        </row>
        <row r="2875">
          <cell r="A2875">
            <v>3779</v>
          </cell>
          <cell r="B2875" t="str">
            <v>LONA PLASTICA, PRETA, LARGURA  8 M, E= 150 MICRA</v>
          </cell>
          <cell r="C2875" t="str">
            <v xml:space="preserve">M     </v>
          </cell>
          <cell r="D2875">
            <v>7.49</v>
          </cell>
        </row>
        <row r="2876">
          <cell r="A2876">
            <v>3798</v>
          </cell>
          <cell r="B2876" t="str">
            <v>LUMINARIA ABERTA P/ ILUMINACAO PUBLICA, TIPO X-57 PETERCO OU EQUIV</v>
          </cell>
          <cell r="C2876" t="str">
            <v xml:space="preserve">UN    </v>
          </cell>
          <cell r="D2876">
            <v>39.26</v>
          </cell>
        </row>
        <row r="2877">
          <cell r="A2877">
            <v>38769</v>
          </cell>
          <cell r="B2877" t="str">
            <v>LUMINARIA ARANDELA TIPO MEIA-LUA COM VIDRO FOSCO *30 X 15* CM, PARA 1 LAMPADA, BASE E27, POTENCIA MAXIMA 40/60 W (NAO INCLUI LAMPADA)</v>
          </cell>
          <cell r="C2877" t="str">
            <v xml:space="preserve">UN    </v>
          </cell>
          <cell r="D2877">
            <v>30.66</v>
          </cell>
        </row>
        <row r="2878">
          <cell r="A2878">
            <v>39510</v>
          </cell>
          <cell r="B2878" t="str">
            <v>LUMINARIA DE EMBUTIR EM CHAPA DE ACO PARA 2 LAMPADAS FLUORESCENTES DE 14 W COM REFLETOR E ALETAS EM ALUMINIO, COMPLETA (INCLUI REATOR E LAMPADAS)</v>
          </cell>
          <cell r="C2878" t="str">
            <v xml:space="preserve">UN    </v>
          </cell>
          <cell r="D2878">
            <v>124.09</v>
          </cell>
        </row>
        <row r="2879">
          <cell r="A2879">
            <v>38776</v>
          </cell>
          <cell r="B2879" t="str">
            <v>LUMINARIA DE EMBUTIR EM CHAPA DE ACO PARA 4 LAMPADAS FLUORESCENTES DE 14 W *60 X 60 CM* ALETADA (NAO INCLUI REATOR E LAMPADAS)</v>
          </cell>
          <cell r="C2879" t="str">
            <v xml:space="preserve">UN    </v>
          </cell>
          <cell r="D2879">
            <v>131.69</v>
          </cell>
        </row>
        <row r="2880">
          <cell r="A2880">
            <v>38774</v>
          </cell>
          <cell r="B2880" t="str">
            <v>LUMINARIA DE EMERGENCIA 30 LEDS, POTENCIA 2 W, BATERIA DE LITIO, AUTONOMIA DE 6 HORAS</v>
          </cell>
          <cell r="C2880" t="str">
            <v xml:space="preserve">UN    </v>
          </cell>
          <cell r="D2880">
            <v>31.08</v>
          </cell>
        </row>
        <row r="2881">
          <cell r="A2881">
            <v>42977</v>
          </cell>
          <cell r="B2881" t="str">
            <v>LUMINARIA DE LED PARA ILUMINACAO PUBLICA, DE 98 W  ATE 137 W, INVOLUCRO EM ALUMINIO OU ACO INOX (COLETADO CAIXA)</v>
          </cell>
          <cell r="C2881" t="str">
            <v xml:space="preserve">UN    </v>
          </cell>
          <cell r="D2881">
            <v>708.77</v>
          </cell>
        </row>
        <row r="2882">
          <cell r="A2882">
            <v>38889</v>
          </cell>
          <cell r="B2882" t="str">
            <v>LUMINARIA DE SOBREPOR EM CHAPA DE ACO COM ALETAS PLASTICAS, PARA 1 LAMPADA, BASE E27, POTENCIA MAXIMA 40/60 W (NAO INCLUI LAMPADA)</v>
          </cell>
          <cell r="C2882" t="str">
            <v xml:space="preserve">UN    </v>
          </cell>
          <cell r="D2882">
            <v>23.5</v>
          </cell>
        </row>
        <row r="2883">
          <cell r="A2883">
            <v>38784</v>
          </cell>
          <cell r="B2883" t="str">
            <v>LUMINARIA DE SOBREPOR EM CHAPA DE ACO COM ALETAS PLASTICAS, PARA 2 LAMPADAS, BASE E27, POTENCIA MAXIMA 40/60 W (NAO INCLUI LAMPADAS)</v>
          </cell>
          <cell r="C2883" t="str">
            <v xml:space="preserve">UN    </v>
          </cell>
          <cell r="D2883">
            <v>31.44</v>
          </cell>
        </row>
        <row r="2884">
          <cell r="A2884">
            <v>3788</v>
          </cell>
          <cell r="B2884" t="str">
            <v>LUMINARIA DE SOBREPOR EM CHAPA DE ACO PARA 1 LAMPADA FLUORESCENTE DE *18* W, ALETADA, COMPLETA (LAMPADA E REATOR INCLUSOS)</v>
          </cell>
          <cell r="C2884" t="str">
            <v xml:space="preserve">UN    </v>
          </cell>
          <cell r="D2884">
            <v>32.76</v>
          </cell>
        </row>
        <row r="2885">
          <cell r="A2885">
            <v>12230</v>
          </cell>
          <cell r="B2885" t="str">
            <v>LUMINARIA DE SOBREPOR EM CHAPA DE ACO PARA 1 LAMPADA FLUORESCENTE DE *18* W, PERFIL COMERCIAL (NAO INCLUI REATOR E LAMPADA)</v>
          </cell>
          <cell r="C2885" t="str">
            <v xml:space="preserve">UN    </v>
          </cell>
          <cell r="D2885">
            <v>8.42</v>
          </cell>
        </row>
        <row r="2886">
          <cell r="A2886">
            <v>3780</v>
          </cell>
          <cell r="B2886" t="str">
            <v>LUMINARIA DE SOBREPOR EM CHAPA DE ACO PARA 1 LAMPADA FLUORESCENTE DE *36* W, ALETADA, COMPLETA (LAMPADA E REATOR INCLUSOS)</v>
          </cell>
          <cell r="C2886" t="str">
            <v xml:space="preserve">UN    </v>
          </cell>
          <cell r="D2886">
            <v>48.34</v>
          </cell>
        </row>
        <row r="2887">
          <cell r="A2887">
            <v>12231</v>
          </cell>
          <cell r="B2887" t="str">
            <v>LUMINARIA DE SOBREPOR EM CHAPA DE ACO PARA 1 LAMPADA FLUORESCENTE DE *36* W, PERFIL COMERCIAL (NAO INCLUI REATOR E LAMPADA)</v>
          </cell>
          <cell r="C2887" t="str">
            <v xml:space="preserve">UN    </v>
          </cell>
          <cell r="D2887">
            <v>14.01</v>
          </cell>
        </row>
        <row r="2888">
          <cell r="A2888">
            <v>3811</v>
          </cell>
          <cell r="B2888" t="str">
            <v>LUMINARIA DE SOBREPOR EM CHAPA DE ACO PARA 2 LAMPADAS FLUORESCENTES DE *18* W, ALETADA, COMPLETA (LAMPADAS E REATOR INCLUSOS)</v>
          </cell>
          <cell r="C2888" t="str">
            <v xml:space="preserve">UN    </v>
          </cell>
          <cell r="D2888">
            <v>45.4</v>
          </cell>
        </row>
        <row r="2889">
          <cell r="A2889">
            <v>12232</v>
          </cell>
          <cell r="B2889" t="str">
            <v>LUMINARIA DE SOBREPOR EM CHAPA DE ACO PARA 2 LAMPADAS FLUORESCENTES DE *18* W, PERFIL COMERCIAL (NAO INCLUI REATOR E LAMPADAS)</v>
          </cell>
          <cell r="C2889" t="str">
            <v xml:space="preserve">UN    </v>
          </cell>
          <cell r="D2889">
            <v>14.68</v>
          </cell>
        </row>
        <row r="2890">
          <cell r="A2890">
            <v>3799</v>
          </cell>
          <cell r="B2890" t="str">
            <v>LUMINARIA DE SOBREPOR EM CHAPA DE ACO PARA 2 LAMPADAS FLUORESCENTES DE *36* W, ALETADA, COMPLETA (LAMPADAS E REATOR INCLUSOS)</v>
          </cell>
          <cell r="C2890" t="str">
            <v xml:space="preserve">UN    </v>
          </cell>
          <cell r="D2890">
            <v>64.209999999999994</v>
          </cell>
        </row>
        <row r="2891">
          <cell r="A2891">
            <v>12239</v>
          </cell>
          <cell r="B2891" t="str">
            <v>LUMINARIA DE SOBREPOR EM CHAPA DE ACO PARA 2 LAMPADAS FLUORESCENTES DE *36* W, PERFIL COMERCIAL (NAO INCLUI REATOR E LAMPADAS)</v>
          </cell>
          <cell r="C2891" t="str">
            <v xml:space="preserve">UN    </v>
          </cell>
          <cell r="D2891">
            <v>19.22</v>
          </cell>
        </row>
        <row r="2892">
          <cell r="A2892">
            <v>38773</v>
          </cell>
          <cell r="B2892" t="str">
            <v>LUMINARIA DE TETO PLAFON/PLAFONIER EM PLASTICO COM BASE E27, POTENCIA MAXIMA 60 W (NAO INCLUI LAMPADA)</v>
          </cell>
          <cell r="C2892" t="str">
            <v xml:space="preserve">UN    </v>
          </cell>
          <cell r="D2892">
            <v>3.08</v>
          </cell>
        </row>
        <row r="2893">
          <cell r="A2893">
            <v>12271</v>
          </cell>
          <cell r="B2893" t="str">
            <v>LUMINARIA DUPLA P/SINALIZACAO, TIPO WETZEL AS-2/110 OU EQUIV</v>
          </cell>
          <cell r="C2893" t="str">
            <v xml:space="preserve">UN    </v>
          </cell>
          <cell r="D2893">
            <v>171.93</v>
          </cell>
        </row>
        <row r="2894">
          <cell r="A2894">
            <v>12245</v>
          </cell>
          <cell r="B2894" t="str">
            <v>LUMINARIA ESMALTADA COR ALUMINIO PETERCO Y.25/1</v>
          </cell>
          <cell r="C2894" t="str">
            <v xml:space="preserve">UN    </v>
          </cell>
          <cell r="D2894">
            <v>74.58</v>
          </cell>
        </row>
        <row r="2895">
          <cell r="A2895">
            <v>38785</v>
          </cell>
          <cell r="B2895" t="str">
            <v>LUMINARIA HERMETICA IP-65 PARA 2 DUAS LAMPADAS DE 14/16/18/20 W (NAO INCLUI REATOR E LAMPADAS)</v>
          </cell>
          <cell r="C2895" t="str">
            <v xml:space="preserve">UN    </v>
          </cell>
          <cell r="D2895">
            <v>81.400000000000006</v>
          </cell>
        </row>
        <row r="2896">
          <cell r="A2896">
            <v>38786</v>
          </cell>
          <cell r="B2896" t="str">
            <v>LUMINARIA HERMETICA IP-65 PARA 2 DUAS LAMPADAS DE 28/32/36/40 W (NAO INCLUI REATOR E LAMPADAS)</v>
          </cell>
          <cell r="C2896" t="str">
            <v xml:space="preserve">UN    </v>
          </cell>
          <cell r="D2896">
            <v>100.27</v>
          </cell>
        </row>
        <row r="2897">
          <cell r="A2897">
            <v>39385</v>
          </cell>
          <cell r="B2897" t="str">
            <v>LUMINARIA LED PLAFON REDONDO DE SOBREPOR BIVOLT 12/13 W,  D = *17* CM</v>
          </cell>
          <cell r="C2897" t="str">
            <v xml:space="preserve">UN    </v>
          </cell>
          <cell r="D2897">
            <v>75.84</v>
          </cell>
        </row>
        <row r="2898">
          <cell r="A2898">
            <v>39389</v>
          </cell>
          <cell r="B2898" t="str">
            <v>LUMINARIA LED REFLETOR RETANGULAR BIVOLT, LUZ BRANCA, 10 W</v>
          </cell>
          <cell r="C2898" t="str">
            <v xml:space="preserve">UN    </v>
          </cell>
          <cell r="D2898">
            <v>62.91</v>
          </cell>
        </row>
        <row r="2899">
          <cell r="A2899">
            <v>39390</v>
          </cell>
          <cell r="B2899" t="str">
            <v>LUMINARIA LED REFLETOR RETANGULAR BIVOLT, LUZ BRANCA, 30 W</v>
          </cell>
          <cell r="C2899" t="str">
            <v xml:space="preserve">UN    </v>
          </cell>
          <cell r="D2899">
            <v>121.85</v>
          </cell>
        </row>
        <row r="2900">
          <cell r="A2900">
            <v>39391</v>
          </cell>
          <cell r="B2900" t="str">
            <v>LUMINARIA LED REFLETOR RETANGULAR BIVOLT, LUZ BRANCA, 50 W</v>
          </cell>
          <cell r="C2900" t="str">
            <v xml:space="preserve">UN    </v>
          </cell>
          <cell r="D2900">
            <v>225.5</v>
          </cell>
        </row>
        <row r="2901">
          <cell r="A2901">
            <v>3803</v>
          </cell>
          <cell r="B2901" t="str">
            <v>LUMINARIA PLAFON REDONDO COM VIDRO FOSCO DIAMETRO *25* CM, PARA 1 LAMPADA, BASE E27, POTENCIA MAXIMA 40/60 W (NAO INCLUI LAMPADA)</v>
          </cell>
          <cell r="C2901" t="str">
            <v xml:space="preserve">UN    </v>
          </cell>
          <cell r="D2901">
            <v>29.07</v>
          </cell>
        </row>
        <row r="2902">
          <cell r="A2902">
            <v>38770</v>
          </cell>
          <cell r="B2902" t="str">
            <v>LUMINARIA PLAFON REDONDO COM VIDRO FOSCO DIAMETRO *30* CM, PARA 2 LAMPADAS, BASE E27, POTENCIA MAXIMA 40/60 W (NAO INCLUI LAMPADAS)</v>
          </cell>
          <cell r="C2902" t="str">
            <v xml:space="preserve">UN    </v>
          </cell>
          <cell r="D2902">
            <v>33.659999999999997</v>
          </cell>
        </row>
        <row r="2903">
          <cell r="A2903">
            <v>12267</v>
          </cell>
          <cell r="B2903" t="str">
            <v>LUMINARIA PROVA DE TEMPO PETERCO Y.31/1</v>
          </cell>
          <cell r="C2903" t="str">
            <v xml:space="preserve">UN    </v>
          </cell>
          <cell r="D2903">
            <v>98.65</v>
          </cell>
        </row>
        <row r="2904">
          <cell r="A2904">
            <v>43068</v>
          </cell>
          <cell r="B2904"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2904" t="str">
            <v xml:space="preserve">UN    </v>
          </cell>
          <cell r="D2904">
            <v>51.42</v>
          </cell>
        </row>
        <row r="2905">
          <cell r="A2905">
            <v>12266</v>
          </cell>
          <cell r="B2905" t="str">
            <v>LUMINARIA SPOT DE SOBREPOR EM ALUMINIO COM ALETA PLASTICA PARA 1 LAMPADA, BASE E27, POTENCIA MAXIMA 40/60 W (NAO INCLUI LAMPADA)</v>
          </cell>
          <cell r="C2905" t="str">
            <v xml:space="preserve">UN    </v>
          </cell>
          <cell r="D2905">
            <v>50.49</v>
          </cell>
        </row>
        <row r="2906">
          <cell r="A2906">
            <v>39378</v>
          </cell>
          <cell r="B2906" t="str">
            <v>LUMINARIA SPOT DE SOBREPOR EM ALUMINIO COM ALETA PLASTICA PARA 2 LAMPADAS, BASE E27, POTENCIA MAXIMA 40/60 W (NAO INCLUI LAMPADA)</v>
          </cell>
          <cell r="C2906" t="str">
            <v xml:space="preserve">UN    </v>
          </cell>
          <cell r="D2906">
            <v>35.79</v>
          </cell>
        </row>
        <row r="2907">
          <cell r="A2907">
            <v>38775</v>
          </cell>
          <cell r="B2907" t="str">
            <v>LUMINARIA TIPO TARTARUGA PARA AREA EXTERNA EM ALUMINIO, COM GRADE, PARA 1 LAMPADA, BASE E27, POTENCIA MAXIMA 40/60 W (NAO INCLUI LAMPADA)</v>
          </cell>
          <cell r="C2907" t="str">
            <v xml:space="preserve">UN    </v>
          </cell>
          <cell r="D2907">
            <v>37.950000000000003</v>
          </cell>
        </row>
        <row r="2908">
          <cell r="A2908">
            <v>21119</v>
          </cell>
          <cell r="B2908" t="str">
            <v>LUVA CPVC, SOLDAVEL, 15 MM, PARA AGUA QUENTE PREDIAL</v>
          </cell>
          <cell r="C2908" t="str">
            <v xml:space="preserve">UN    </v>
          </cell>
          <cell r="D2908">
            <v>1.91</v>
          </cell>
        </row>
        <row r="2909">
          <cell r="A2909">
            <v>37974</v>
          </cell>
          <cell r="B2909" t="str">
            <v>LUVA CPVC, SOLDAVEL, 22 MM, PARA AGUA QUENTE PREDIAL</v>
          </cell>
          <cell r="C2909" t="str">
            <v xml:space="preserve">UN    </v>
          </cell>
          <cell r="D2909">
            <v>2.84</v>
          </cell>
        </row>
        <row r="2910">
          <cell r="A2910">
            <v>37975</v>
          </cell>
          <cell r="B2910" t="str">
            <v>LUVA CPVC, SOLDAVEL, 28 MM, PARA AGUA QUENTE PREDIAL</v>
          </cell>
          <cell r="C2910" t="str">
            <v xml:space="preserve">UN    </v>
          </cell>
          <cell r="D2910">
            <v>5.77</v>
          </cell>
        </row>
        <row r="2911">
          <cell r="A2911">
            <v>37976</v>
          </cell>
          <cell r="B2911" t="str">
            <v>LUVA CPVC, SOLDAVEL, 35 MM, PARA AGUA QUENTE PREDIAL</v>
          </cell>
          <cell r="C2911" t="str">
            <v xml:space="preserve">UN    </v>
          </cell>
          <cell r="D2911">
            <v>11.83</v>
          </cell>
        </row>
        <row r="2912">
          <cell r="A2912">
            <v>37977</v>
          </cell>
          <cell r="B2912" t="str">
            <v>LUVA CPVC, SOLDAVEL, 42 MM, PARA AGUA QUENTE PREDIAL</v>
          </cell>
          <cell r="C2912" t="str">
            <v xml:space="preserve">UN    </v>
          </cell>
          <cell r="D2912">
            <v>16.27</v>
          </cell>
        </row>
        <row r="2913">
          <cell r="A2913">
            <v>37978</v>
          </cell>
          <cell r="B2913" t="str">
            <v>LUVA CPVC, SOLDAVEL, 54 MM, PARA AGUA QUENTE PREDIAL</v>
          </cell>
          <cell r="C2913" t="str">
            <v xml:space="preserve">UN    </v>
          </cell>
          <cell r="D2913">
            <v>32.979999999999997</v>
          </cell>
        </row>
        <row r="2914">
          <cell r="A2914">
            <v>37979</v>
          </cell>
          <cell r="B2914" t="str">
            <v>LUVA CPVC, SOLDAVEL, 73 MM, PARA AGUA QUENTE PREDIAL</v>
          </cell>
          <cell r="C2914" t="str">
            <v xml:space="preserve">UN    </v>
          </cell>
          <cell r="D2914">
            <v>141.68</v>
          </cell>
        </row>
        <row r="2915">
          <cell r="A2915">
            <v>37980</v>
          </cell>
          <cell r="B2915" t="str">
            <v>LUVA CPVC, SOLDAVEL, 89 MM, PARA AGUA QUENTE PREDIAL</v>
          </cell>
          <cell r="C2915" t="str">
            <v xml:space="preserve">UN    </v>
          </cell>
          <cell r="D2915">
            <v>159.22999999999999</v>
          </cell>
        </row>
        <row r="2916">
          <cell r="A2916">
            <v>36147</v>
          </cell>
          <cell r="B2916" t="str">
            <v>LUVA DE BORRACHA ISOLANTE PARA ALTA TENSAO, RESISTENTE A OZONIO, TENSAO DE ENSAIO 2,5 KV (PAR)</v>
          </cell>
          <cell r="C2916" t="str">
            <v xml:space="preserve">PAR   </v>
          </cell>
          <cell r="D2916">
            <v>333.8</v>
          </cell>
        </row>
        <row r="2917">
          <cell r="A2917">
            <v>12731</v>
          </cell>
          <cell r="B2917" t="str">
            <v>LUVA DE COBRE (REF 600) SEM ANEL DE SOLDA, BOLSA X BOLSA, 104 MM</v>
          </cell>
          <cell r="C2917" t="str">
            <v xml:space="preserve">UN    </v>
          </cell>
          <cell r="D2917">
            <v>312.76</v>
          </cell>
        </row>
        <row r="2918">
          <cell r="A2918">
            <v>12723</v>
          </cell>
          <cell r="B2918" t="str">
            <v>LUVA DE COBRE (REF 600) SEM ANEL DE SOLDA, BOLSA X BOLSA, 15 MM</v>
          </cell>
          <cell r="C2918" t="str">
            <v xml:space="preserve">UN    </v>
          </cell>
          <cell r="D2918">
            <v>2.42</v>
          </cell>
        </row>
        <row r="2919">
          <cell r="A2919">
            <v>12724</v>
          </cell>
          <cell r="B2919" t="str">
            <v>LUVA DE COBRE (REF 600) SEM ANEL DE SOLDA, BOLSA X BOLSA, 22 MM</v>
          </cell>
          <cell r="C2919" t="str">
            <v xml:space="preserve">UN    </v>
          </cell>
          <cell r="D2919">
            <v>4.66</v>
          </cell>
        </row>
        <row r="2920">
          <cell r="A2920">
            <v>12725</v>
          </cell>
          <cell r="B2920" t="str">
            <v>LUVA DE COBRE (REF 600) SEM ANEL DE SOLDA, BOLSA X BOLSA, 28 MM</v>
          </cell>
          <cell r="C2920" t="str">
            <v xml:space="preserve">UN    </v>
          </cell>
          <cell r="D2920">
            <v>9.35</v>
          </cell>
        </row>
        <row r="2921">
          <cell r="A2921">
            <v>12726</v>
          </cell>
          <cell r="B2921" t="str">
            <v>LUVA DE COBRE (REF 600) SEM ANEL DE SOLDA, BOLSA X BOLSA, 35 MM</v>
          </cell>
          <cell r="C2921" t="str">
            <v xml:space="preserve">UN    </v>
          </cell>
          <cell r="D2921">
            <v>20.63</v>
          </cell>
        </row>
        <row r="2922">
          <cell r="A2922">
            <v>12727</v>
          </cell>
          <cell r="B2922" t="str">
            <v>LUVA DE COBRE (REF 600) SEM ANEL DE SOLDA, BOLSA X BOLSA, 42 MM</v>
          </cell>
          <cell r="C2922" t="str">
            <v xml:space="preserve">UN    </v>
          </cell>
          <cell r="D2922">
            <v>26.17</v>
          </cell>
        </row>
        <row r="2923">
          <cell r="A2923">
            <v>12728</v>
          </cell>
          <cell r="B2923" t="str">
            <v>LUVA DE COBRE (REF 600) SEM ANEL DE SOLDA, BOLSA X BOLSA, 54 MM</v>
          </cell>
          <cell r="C2923" t="str">
            <v xml:space="preserve">UN    </v>
          </cell>
          <cell r="D2923">
            <v>42.74</v>
          </cell>
        </row>
        <row r="2924">
          <cell r="A2924">
            <v>12729</v>
          </cell>
          <cell r="B2924" t="str">
            <v>LUVA DE COBRE (REF 600) SEM ANEL DE SOLDA, BOLSA X BOLSA, 66 MM</v>
          </cell>
          <cell r="C2924" t="str">
            <v xml:space="preserve">UN    </v>
          </cell>
          <cell r="D2924">
            <v>140.09</v>
          </cell>
        </row>
        <row r="2925">
          <cell r="A2925">
            <v>12730</v>
          </cell>
          <cell r="B2925" t="str">
            <v>LUVA DE COBRE (REF 600) SEM ANEL DE SOLDA, BOLSA X BOLSA, 79 MM</v>
          </cell>
          <cell r="C2925" t="str">
            <v xml:space="preserve">UN    </v>
          </cell>
          <cell r="D2925">
            <v>214.49</v>
          </cell>
        </row>
        <row r="2926">
          <cell r="A2926">
            <v>3840</v>
          </cell>
          <cell r="B2926" t="str">
            <v>LUVA DE CORRER DEFOFO, PVC, JE, DN 100 MM</v>
          </cell>
          <cell r="C2926" t="str">
            <v xml:space="preserve">UN    </v>
          </cell>
          <cell r="D2926">
            <v>39.99</v>
          </cell>
        </row>
        <row r="2927">
          <cell r="A2927">
            <v>3838</v>
          </cell>
          <cell r="B2927" t="str">
            <v>LUVA DE CORRER DEFOFO, PVC, JE, DN 150 MM</v>
          </cell>
          <cell r="C2927" t="str">
            <v xml:space="preserve">UN    </v>
          </cell>
          <cell r="D2927">
            <v>88.25</v>
          </cell>
        </row>
        <row r="2928">
          <cell r="A2928">
            <v>3844</v>
          </cell>
          <cell r="B2928" t="str">
            <v>LUVA DE CORRER DEFOFO, PVC, JE, DN 200 MM</v>
          </cell>
          <cell r="C2928" t="str">
            <v xml:space="preserve">UN    </v>
          </cell>
          <cell r="D2928">
            <v>157.41999999999999</v>
          </cell>
        </row>
        <row r="2929">
          <cell r="A2929">
            <v>3839</v>
          </cell>
          <cell r="B2929" t="str">
            <v>LUVA DE CORRER DEFOFO, PVC, JE, DN 250 MM</v>
          </cell>
          <cell r="C2929" t="str">
            <v xml:space="preserve">UN    </v>
          </cell>
          <cell r="D2929">
            <v>286.73</v>
          </cell>
        </row>
        <row r="2930">
          <cell r="A2930">
            <v>3843</v>
          </cell>
          <cell r="B2930" t="str">
            <v>LUVA DE CORRER DEFOFO, PVC, JE, DN 300 MM</v>
          </cell>
          <cell r="C2930" t="str">
            <v xml:space="preserve">UN    </v>
          </cell>
          <cell r="D2930">
            <v>393.55</v>
          </cell>
        </row>
        <row r="2931">
          <cell r="A2931">
            <v>3900</v>
          </cell>
          <cell r="B2931" t="str">
            <v>LUVA DE CORRER PARA TUBO ROSCAVEL, PVC, 1 1/2", PARA AGUA FRIA PREDIAL</v>
          </cell>
          <cell r="C2931" t="str">
            <v xml:space="preserve">UN    </v>
          </cell>
          <cell r="D2931">
            <v>26.13</v>
          </cell>
        </row>
        <row r="2932">
          <cell r="A2932">
            <v>3846</v>
          </cell>
          <cell r="B2932" t="str">
            <v>LUVA DE CORRER PARA TUBO ROSCAVEL, PVC, 1/2", PARA AGUA FRIA PREDIAL</v>
          </cell>
          <cell r="C2932" t="str">
            <v xml:space="preserve">UN    </v>
          </cell>
          <cell r="D2932">
            <v>8.23</v>
          </cell>
        </row>
        <row r="2933">
          <cell r="A2933">
            <v>3886</v>
          </cell>
          <cell r="B2933" t="str">
            <v>LUVA DE CORRER PARA TUBO ROSCAVEL, PVC, 3/4", PARA AGUA FRIA PREDIAL</v>
          </cell>
          <cell r="C2933" t="str">
            <v xml:space="preserve">UN    </v>
          </cell>
          <cell r="D2933">
            <v>8.67</v>
          </cell>
        </row>
        <row r="2934">
          <cell r="A2934">
            <v>3854</v>
          </cell>
          <cell r="B2934" t="str">
            <v>LUVA DE CORRER PARA TUBO SOLDAVEL, PVC, 20 MM, PARA AGUA FRIA PREDIAL</v>
          </cell>
          <cell r="C2934" t="str">
            <v xml:space="preserve">UN    </v>
          </cell>
          <cell r="D2934">
            <v>4.82</v>
          </cell>
        </row>
        <row r="2935">
          <cell r="A2935">
            <v>3873</v>
          </cell>
          <cell r="B2935" t="str">
            <v>LUVA DE CORRER PARA TUBO SOLDAVEL, PVC, 25 MM, PARA AGUA FRIA PREDIAL</v>
          </cell>
          <cell r="C2935" t="str">
            <v xml:space="preserve">UN    </v>
          </cell>
          <cell r="D2935">
            <v>6.38</v>
          </cell>
        </row>
        <row r="2936">
          <cell r="A2936">
            <v>38021</v>
          </cell>
          <cell r="B2936" t="str">
            <v>LUVA DE CORRER PARA TUBO SOLDAVEL, PVC, 32 MM, PARA AGUA FRIA PREDIAL</v>
          </cell>
          <cell r="C2936" t="str">
            <v xml:space="preserve">UN    </v>
          </cell>
          <cell r="D2936">
            <v>15.26</v>
          </cell>
        </row>
        <row r="2937">
          <cell r="A2937">
            <v>3847</v>
          </cell>
          <cell r="B2937" t="str">
            <v>LUVA DE CORRER PARA TUBO SOLDAVEL, PVC, 50 MM, PARA AGUA FRIA PREDIAL</v>
          </cell>
          <cell r="C2937" t="str">
            <v xml:space="preserve">UN    </v>
          </cell>
          <cell r="D2937">
            <v>17.32</v>
          </cell>
        </row>
        <row r="2938">
          <cell r="A2938">
            <v>38022</v>
          </cell>
          <cell r="B2938" t="str">
            <v>LUVA DE CORRER PARA TUBO SOLDAVEL, PVC, 60 MM, PARA AGUA FRIA PREDIAL</v>
          </cell>
          <cell r="C2938" t="str">
            <v xml:space="preserve">UN    </v>
          </cell>
          <cell r="D2938">
            <v>27.05</v>
          </cell>
        </row>
        <row r="2939">
          <cell r="A2939">
            <v>3833</v>
          </cell>
          <cell r="B2939" t="str">
            <v>LUVA DE CORRER PVC, JE, DN 100 MM, PARA REDE COLETORA DE ESGOTO (NBR 10569)</v>
          </cell>
          <cell r="C2939" t="str">
            <v xml:space="preserve">UN    </v>
          </cell>
          <cell r="D2939">
            <v>12.84</v>
          </cell>
        </row>
        <row r="2940">
          <cell r="A2940">
            <v>3835</v>
          </cell>
          <cell r="B2940" t="str">
            <v>LUVA DE CORRER PVC, JE, DN 150 MM, PARA REDE COLETORA DE ESGOTO (NBR 10569)</v>
          </cell>
          <cell r="C2940" t="str">
            <v xml:space="preserve">UN    </v>
          </cell>
          <cell r="D2940">
            <v>41.81</v>
          </cell>
        </row>
        <row r="2941">
          <cell r="A2941">
            <v>3836</v>
          </cell>
          <cell r="B2941" t="str">
            <v>LUVA DE CORRER PVC, JE, DN 200 MM, PARA REDE COLETORA DE ESGOTO (NBR 10569)</v>
          </cell>
          <cell r="C2941" t="str">
            <v xml:space="preserve">UN    </v>
          </cell>
          <cell r="D2941">
            <v>90</v>
          </cell>
        </row>
        <row r="2942">
          <cell r="A2942">
            <v>3830</v>
          </cell>
          <cell r="B2942" t="str">
            <v>LUVA DE CORRER PVC, JE, DN 250 MM, PARA REDE COLETORA DE ESGOTO (NBR 10569)</v>
          </cell>
          <cell r="C2942" t="str">
            <v xml:space="preserve">UN    </v>
          </cell>
          <cell r="D2942">
            <v>147.15</v>
          </cell>
        </row>
        <row r="2943">
          <cell r="A2943">
            <v>3831</v>
          </cell>
          <cell r="B2943" t="str">
            <v>LUVA DE CORRER PVC, JE, DN 300 MM, PARA REDE COLETORA DE ESGOTO (NBR 10569)</v>
          </cell>
          <cell r="C2943" t="str">
            <v xml:space="preserve">UN    </v>
          </cell>
          <cell r="D2943">
            <v>245.99</v>
          </cell>
        </row>
        <row r="2944">
          <cell r="A2944">
            <v>37981</v>
          </cell>
          <cell r="B2944" t="str">
            <v>LUVA DE CORRER, CPVC, SOLDAVEL, 15 MM, PARA AGUA QUENTE PREDIAL</v>
          </cell>
          <cell r="C2944" t="str">
            <v xml:space="preserve">UN    </v>
          </cell>
          <cell r="D2944">
            <v>6.49</v>
          </cell>
        </row>
        <row r="2945">
          <cell r="A2945">
            <v>37982</v>
          </cell>
          <cell r="B2945" t="str">
            <v>LUVA DE CORRER, CPVC, SOLDAVEL, 22 MM, PARA AGUA QUENTE PREDIAL</v>
          </cell>
          <cell r="C2945" t="str">
            <v xml:space="preserve">UN    </v>
          </cell>
          <cell r="D2945">
            <v>9.86</v>
          </cell>
        </row>
        <row r="2946">
          <cell r="A2946">
            <v>37983</v>
          </cell>
          <cell r="B2946" t="str">
            <v>LUVA DE CORRER, CPVC, SOLDAVEL, 28 MM, PARA AGUA QUENTE PREDIAL</v>
          </cell>
          <cell r="C2946" t="str">
            <v xml:space="preserve">UN    </v>
          </cell>
          <cell r="D2946">
            <v>13.8</v>
          </cell>
        </row>
        <row r="2947">
          <cell r="A2947">
            <v>37984</v>
          </cell>
          <cell r="B2947" t="str">
            <v>LUVA DE CORRER, CPVC, SOLDAVEL, 35 MM, PARA AGUA QUENTE PREDIAL</v>
          </cell>
          <cell r="C2947" t="str">
            <v xml:space="preserve">UN    </v>
          </cell>
          <cell r="D2947">
            <v>23.84</v>
          </cell>
        </row>
        <row r="2948">
          <cell r="A2948">
            <v>37985</v>
          </cell>
          <cell r="B2948" t="str">
            <v>LUVA DE CORRER, CPVC, SOLDAVEL, 42 MM, PARA AGUA QUENTE PREDIAL</v>
          </cell>
          <cell r="C2948" t="str">
            <v xml:space="preserve">UN    </v>
          </cell>
          <cell r="D2948">
            <v>33.380000000000003</v>
          </cell>
        </row>
        <row r="2949">
          <cell r="A2949">
            <v>3826</v>
          </cell>
          <cell r="B2949" t="str">
            <v>LUVA DE CORRER, PVC PBA, JE, DN 100 / DE 110 MM, PARA REDE AGUA (NBR 10351)</v>
          </cell>
          <cell r="C2949" t="str">
            <v xml:space="preserve">UN    </v>
          </cell>
          <cell r="D2949">
            <v>39.68</v>
          </cell>
        </row>
        <row r="2950">
          <cell r="A2950">
            <v>3825</v>
          </cell>
          <cell r="B2950" t="str">
            <v>LUVA DE CORRER, PVC PBA, JE, DN 50 / DE 60 MM, PARA REDE AGUA (NBR 10351)</v>
          </cell>
          <cell r="C2950" t="str">
            <v xml:space="preserve">UN    </v>
          </cell>
          <cell r="D2950">
            <v>11.41</v>
          </cell>
        </row>
        <row r="2951">
          <cell r="A2951">
            <v>3827</v>
          </cell>
          <cell r="B2951" t="str">
            <v>LUVA DE CORRER, PVC PBA, JE, DN 75 / DE 85 MM, PARA REDE AGUA (NBR 10351)</v>
          </cell>
          <cell r="C2951" t="str">
            <v xml:space="preserve">UN    </v>
          </cell>
          <cell r="D2951">
            <v>24.93</v>
          </cell>
        </row>
        <row r="2952">
          <cell r="A2952">
            <v>20165</v>
          </cell>
          <cell r="B2952" t="str">
            <v>LUVA DE CORRER, PVC SERIE REFORCADA - R, 100 MM, PARA ESGOTO PREDIAL</v>
          </cell>
          <cell r="C2952" t="str">
            <v xml:space="preserve">UN    </v>
          </cell>
          <cell r="D2952">
            <v>14.67</v>
          </cell>
        </row>
        <row r="2953">
          <cell r="A2953">
            <v>20166</v>
          </cell>
          <cell r="B2953" t="str">
            <v>LUVA DE CORRER, PVC SERIE REFORCADA - R, 150 MM, PARA ESGOTO PREDIAL</v>
          </cell>
          <cell r="C2953" t="str">
            <v xml:space="preserve">UN    </v>
          </cell>
          <cell r="D2953">
            <v>47.41</v>
          </cell>
        </row>
        <row r="2954">
          <cell r="A2954">
            <v>20164</v>
          </cell>
          <cell r="B2954" t="str">
            <v>LUVA DE CORRER, PVC SERIE REFORCADA - R, 75 MM, PARA ESGOTO PREDIAL</v>
          </cell>
          <cell r="C2954" t="str">
            <v xml:space="preserve">UN    </v>
          </cell>
          <cell r="D2954">
            <v>7.75</v>
          </cell>
        </row>
        <row r="2955">
          <cell r="A2955">
            <v>3893</v>
          </cell>
          <cell r="B2955" t="str">
            <v>LUVA DE CORRER, PVC, DN 100 MM, PARA ESGOTO PREDIAL</v>
          </cell>
          <cell r="C2955" t="str">
            <v xml:space="preserve">UN    </v>
          </cell>
          <cell r="D2955">
            <v>9.61</v>
          </cell>
        </row>
        <row r="2956">
          <cell r="A2956">
            <v>3848</v>
          </cell>
          <cell r="B2956" t="str">
            <v>LUVA DE CORRER, PVC, DN 50 MM, PARA ESGOTO PREDIAL</v>
          </cell>
          <cell r="C2956" t="str">
            <v xml:space="preserve">UN    </v>
          </cell>
          <cell r="D2956">
            <v>5.84</v>
          </cell>
        </row>
        <row r="2957">
          <cell r="A2957">
            <v>3895</v>
          </cell>
          <cell r="B2957" t="str">
            <v>LUVA DE CORRER, PVC, DN 75 MM, PARA ESGOTO PREDIAL</v>
          </cell>
          <cell r="C2957" t="str">
            <v xml:space="preserve">UN    </v>
          </cell>
          <cell r="D2957">
            <v>6.35</v>
          </cell>
        </row>
        <row r="2958">
          <cell r="A2958">
            <v>12404</v>
          </cell>
          <cell r="B2958" t="str">
            <v>LUVA DE FERRO GALVANIZADO, COM ROSCA BSP MACHO/FEMEA, DE 3/4"</v>
          </cell>
          <cell r="C2958" t="str">
            <v xml:space="preserve">UN    </v>
          </cell>
          <cell r="D2958">
            <v>4.97</v>
          </cell>
        </row>
        <row r="2959">
          <cell r="A2959">
            <v>3939</v>
          </cell>
          <cell r="B2959" t="str">
            <v>LUVA DE FERRO GALVANIZADO, COM ROSCA BSP, DE 1 1/2"</v>
          </cell>
          <cell r="C2959" t="str">
            <v xml:space="preserve">UN    </v>
          </cell>
          <cell r="D2959">
            <v>10.24</v>
          </cell>
        </row>
        <row r="2960">
          <cell r="A2960">
            <v>3911</v>
          </cell>
          <cell r="B2960" t="str">
            <v>LUVA DE FERRO GALVANIZADO, COM ROSCA BSP, DE 1 1/4"</v>
          </cell>
          <cell r="C2960" t="str">
            <v xml:space="preserve">UN    </v>
          </cell>
          <cell r="D2960">
            <v>8.3699999999999992</v>
          </cell>
        </row>
        <row r="2961">
          <cell r="A2961">
            <v>3908</v>
          </cell>
          <cell r="B2961" t="str">
            <v>LUVA DE FERRO GALVANIZADO, COM ROSCA BSP, DE 1/2"</v>
          </cell>
          <cell r="C2961" t="str">
            <v xml:space="preserve">UN    </v>
          </cell>
          <cell r="D2961">
            <v>2.7</v>
          </cell>
        </row>
        <row r="2962">
          <cell r="A2962">
            <v>3910</v>
          </cell>
          <cell r="B2962" t="str">
            <v>LUVA DE FERRO GALVANIZADO, COM ROSCA BSP, DE 1"</v>
          </cell>
          <cell r="C2962" t="str">
            <v xml:space="preserve">UN    </v>
          </cell>
          <cell r="D2962">
            <v>5.99</v>
          </cell>
        </row>
        <row r="2963">
          <cell r="A2963">
            <v>3913</v>
          </cell>
          <cell r="B2963" t="str">
            <v>LUVA DE FERRO GALVANIZADO, COM ROSCA BSP, DE 2 1/2"</v>
          </cell>
          <cell r="C2963" t="str">
            <v xml:space="preserve">UN    </v>
          </cell>
          <cell r="D2963">
            <v>28.62</v>
          </cell>
        </row>
        <row r="2964">
          <cell r="A2964">
            <v>3912</v>
          </cell>
          <cell r="B2964" t="str">
            <v>LUVA DE FERRO GALVANIZADO, COM ROSCA BSP, DE 2"</v>
          </cell>
          <cell r="C2964" t="str">
            <v xml:space="preserve">UN    </v>
          </cell>
          <cell r="D2964">
            <v>15.69</v>
          </cell>
        </row>
        <row r="2965">
          <cell r="A2965">
            <v>3909</v>
          </cell>
          <cell r="B2965" t="str">
            <v>LUVA DE FERRO GALVANIZADO, COM ROSCA BSP, DE 3/4"</v>
          </cell>
          <cell r="C2965" t="str">
            <v xml:space="preserve">UN    </v>
          </cell>
          <cell r="D2965">
            <v>3.68</v>
          </cell>
        </row>
        <row r="2966">
          <cell r="A2966">
            <v>3914</v>
          </cell>
          <cell r="B2966" t="str">
            <v>LUVA DE FERRO GALVANIZADO, COM ROSCA BSP, DE 3"</v>
          </cell>
          <cell r="C2966" t="str">
            <v xml:space="preserve">UN    </v>
          </cell>
          <cell r="D2966">
            <v>43.18</v>
          </cell>
        </row>
        <row r="2967">
          <cell r="A2967">
            <v>3915</v>
          </cell>
          <cell r="B2967" t="str">
            <v>LUVA DE FERRO GALVANIZADO, COM ROSCA BSP, DE 4"</v>
          </cell>
          <cell r="C2967" t="str">
            <v xml:space="preserve">UN    </v>
          </cell>
          <cell r="D2967">
            <v>68.099999999999994</v>
          </cell>
        </row>
        <row r="2968">
          <cell r="A2968">
            <v>3916</v>
          </cell>
          <cell r="B2968" t="str">
            <v>LUVA DE FERRO GALVANIZADO, COM ROSCA BSP, DE 5"</v>
          </cell>
          <cell r="C2968" t="str">
            <v xml:space="preserve">UN    </v>
          </cell>
          <cell r="D2968">
            <v>124.06</v>
          </cell>
        </row>
        <row r="2969">
          <cell r="A2969">
            <v>3917</v>
          </cell>
          <cell r="B2969" t="str">
            <v>LUVA DE FERRO GALVANIZADO, COM ROSCA BSP, DE 6"</v>
          </cell>
          <cell r="C2969" t="str">
            <v xml:space="preserve">UN    </v>
          </cell>
          <cell r="D2969">
            <v>204.62</v>
          </cell>
        </row>
        <row r="2970">
          <cell r="A2970">
            <v>1904</v>
          </cell>
          <cell r="B2970" t="str">
            <v>LUVA DE PRESSAO, EM PVC, DE 20 MM, PARA ELETRODUTO FLEXIVEL</v>
          </cell>
          <cell r="C2970" t="str">
            <v xml:space="preserve">UN    </v>
          </cell>
          <cell r="D2970">
            <v>0.63</v>
          </cell>
        </row>
        <row r="2971">
          <cell r="A2971">
            <v>1899</v>
          </cell>
          <cell r="B2971" t="str">
            <v>LUVA DE PRESSAO, EM PVC, DE 25 MM, PARA ELETRODUTO FLEXIVEL</v>
          </cell>
          <cell r="C2971" t="str">
            <v xml:space="preserve">UN    </v>
          </cell>
          <cell r="D2971">
            <v>0.72</v>
          </cell>
        </row>
        <row r="2972">
          <cell r="A2972">
            <v>1900</v>
          </cell>
          <cell r="B2972" t="str">
            <v>LUVA DE PRESSAO, EM PVC, DE 32 MM, PARA ELETRODUTO FLEXIVEL</v>
          </cell>
          <cell r="C2972" t="str">
            <v xml:space="preserve">UN    </v>
          </cell>
          <cell r="D2972">
            <v>1.1599999999999999</v>
          </cell>
        </row>
        <row r="2973">
          <cell r="A2973">
            <v>12407</v>
          </cell>
          <cell r="B2973" t="str">
            <v>LUVA DE REDUCAO DE FERRO GALVANIZADO, COM ROSCA BSP MACHO/FEMEA, DE 1 1/2" X 1"</v>
          </cell>
          <cell r="C2973" t="str">
            <v xml:space="preserve">UN    </v>
          </cell>
          <cell r="D2973">
            <v>15.49</v>
          </cell>
        </row>
        <row r="2974">
          <cell r="A2974">
            <v>12408</v>
          </cell>
          <cell r="B2974" t="str">
            <v>LUVA DE REDUCAO DE FERRO GALVANIZADO, COM ROSCA BSP MACHO/FEMEA, DE 1" X 1/2"</v>
          </cell>
          <cell r="C2974" t="str">
            <v xml:space="preserve">UN    </v>
          </cell>
          <cell r="D2974">
            <v>8.74</v>
          </cell>
        </row>
        <row r="2975">
          <cell r="A2975">
            <v>12409</v>
          </cell>
          <cell r="B2975" t="str">
            <v>LUVA DE REDUCAO DE FERRO GALVANIZADO, COM ROSCA BSP MACHO/FEMEA, DE 1" X 3/4"</v>
          </cell>
          <cell r="C2975" t="str">
            <v xml:space="preserve">UN    </v>
          </cell>
          <cell r="D2975">
            <v>8.74</v>
          </cell>
        </row>
        <row r="2976">
          <cell r="A2976">
            <v>12410</v>
          </cell>
          <cell r="B2976" t="str">
            <v>LUVA DE REDUCAO DE FERRO GALVANIZADO, COM ROSCA BSP MACHO/FEMEA, DE 3/4" X 1/2"</v>
          </cell>
          <cell r="C2976" t="str">
            <v xml:space="preserve">UN    </v>
          </cell>
          <cell r="D2976">
            <v>6.02</v>
          </cell>
        </row>
        <row r="2977">
          <cell r="A2977">
            <v>3936</v>
          </cell>
          <cell r="B2977" t="str">
            <v>LUVA DE REDUCAO DE FERRO GALVANIZADO, COM ROSCA BSP, DE 1 1/2" X 1 1/4"</v>
          </cell>
          <cell r="C2977" t="str">
            <v xml:space="preserve">UN    </v>
          </cell>
          <cell r="D2977">
            <v>10.88</v>
          </cell>
        </row>
        <row r="2978">
          <cell r="A2978">
            <v>3922</v>
          </cell>
          <cell r="B2978" t="str">
            <v>LUVA DE REDUCAO DE FERRO GALVANIZADO, COM ROSCA BSP, DE 1 1/2" X 1/2"</v>
          </cell>
          <cell r="C2978" t="str">
            <v xml:space="preserve">UN    </v>
          </cell>
          <cell r="D2978">
            <v>10.01</v>
          </cell>
        </row>
        <row r="2979">
          <cell r="A2979">
            <v>3924</v>
          </cell>
          <cell r="B2979" t="str">
            <v>LUVA DE REDUCAO DE FERRO GALVANIZADO, COM ROSCA BSP, DE 1 1/2" X 1"</v>
          </cell>
          <cell r="C2979" t="str">
            <v xml:space="preserve">UN    </v>
          </cell>
          <cell r="D2979">
            <v>10.88</v>
          </cell>
        </row>
        <row r="2980">
          <cell r="A2980">
            <v>3923</v>
          </cell>
          <cell r="B2980" t="str">
            <v>LUVA DE REDUCAO DE FERRO GALVANIZADO, COM ROSCA BSP, DE 1 1/2" X 3/4"</v>
          </cell>
          <cell r="C2980" t="str">
            <v xml:space="preserve">UN    </v>
          </cell>
          <cell r="D2980">
            <v>10.88</v>
          </cell>
        </row>
        <row r="2981">
          <cell r="A2981">
            <v>3937</v>
          </cell>
          <cell r="B2981" t="str">
            <v>LUVA DE REDUCAO DE FERRO GALVANIZADO, COM ROSCA BSP, DE 1 1/4" X 1/2"</v>
          </cell>
          <cell r="C2981" t="str">
            <v xml:space="preserve">UN    </v>
          </cell>
          <cell r="D2981">
            <v>8.98</v>
          </cell>
        </row>
        <row r="2982">
          <cell r="A2982">
            <v>3921</v>
          </cell>
          <cell r="B2982" t="str">
            <v>LUVA DE REDUCAO DE FERRO GALVANIZADO, COM ROSCA BSP, DE 1 1/4" X 1"</v>
          </cell>
          <cell r="C2982" t="str">
            <v xml:space="preserve">UN    </v>
          </cell>
          <cell r="D2982">
            <v>8.98</v>
          </cell>
        </row>
        <row r="2983">
          <cell r="A2983">
            <v>3920</v>
          </cell>
          <cell r="B2983" t="str">
            <v>LUVA DE REDUCAO DE FERRO GALVANIZADO, COM ROSCA BSP, DE 1 1/4" X 3/4"</v>
          </cell>
          <cell r="C2983" t="str">
            <v xml:space="preserve">UN    </v>
          </cell>
          <cell r="D2983">
            <v>8.98</v>
          </cell>
        </row>
        <row r="2984">
          <cell r="A2984">
            <v>3938</v>
          </cell>
          <cell r="B2984" t="str">
            <v>LUVA DE REDUCAO DE FERRO GALVANIZADO, COM ROSCA BSP, DE 1" X 1/2"</v>
          </cell>
          <cell r="C2984" t="str">
            <v xml:space="preserve">UN    </v>
          </cell>
          <cell r="D2984">
            <v>5.92</v>
          </cell>
        </row>
        <row r="2985">
          <cell r="A2985">
            <v>3919</v>
          </cell>
          <cell r="B2985" t="str">
            <v>LUVA DE REDUCAO DE FERRO GALVANIZADO, COM ROSCA BSP, DE 1" X 3/4"</v>
          </cell>
          <cell r="C2985" t="str">
            <v xml:space="preserve">UN    </v>
          </cell>
          <cell r="D2985">
            <v>6.03</v>
          </cell>
        </row>
        <row r="2986">
          <cell r="A2986">
            <v>3927</v>
          </cell>
          <cell r="B2986" t="str">
            <v>LUVA DE REDUCAO DE FERRO GALVANIZADO, COM ROSCA BSP, DE 2 1/2" X 1 1/2"</v>
          </cell>
          <cell r="C2986" t="str">
            <v xml:space="preserve">UN    </v>
          </cell>
          <cell r="D2986">
            <v>30.56</v>
          </cell>
        </row>
        <row r="2987">
          <cell r="A2987">
            <v>3928</v>
          </cell>
          <cell r="B2987" t="str">
            <v>LUVA DE REDUCAO DE FERRO GALVANIZADO, COM ROSCA BSP, DE 2 1/2" X 2"</v>
          </cell>
          <cell r="C2987" t="str">
            <v xml:space="preserve">UN    </v>
          </cell>
          <cell r="D2987">
            <v>30.56</v>
          </cell>
        </row>
        <row r="2988">
          <cell r="A2988">
            <v>3926</v>
          </cell>
          <cell r="B2988" t="str">
            <v>LUVA DE REDUCAO DE FERRO GALVANIZADO, COM ROSCA BSP, DE 2" X 1 1/2"</v>
          </cell>
          <cell r="C2988" t="str">
            <v xml:space="preserve">UN    </v>
          </cell>
          <cell r="D2988">
            <v>17.420000000000002</v>
          </cell>
        </row>
        <row r="2989">
          <cell r="A2989">
            <v>3935</v>
          </cell>
          <cell r="B2989" t="str">
            <v>LUVA DE REDUCAO DE FERRO GALVANIZADO, COM ROSCA BSP, DE 2" X 1 1/4"</v>
          </cell>
          <cell r="C2989" t="str">
            <v xml:space="preserve">UN    </v>
          </cell>
          <cell r="D2989">
            <v>17.420000000000002</v>
          </cell>
        </row>
        <row r="2990">
          <cell r="A2990">
            <v>3925</v>
          </cell>
          <cell r="B2990" t="str">
            <v>LUVA DE REDUCAO DE FERRO GALVANIZADO, COM ROSCA BSP, DE 2" X 1"</v>
          </cell>
          <cell r="C2990" t="str">
            <v xml:space="preserve">UN    </v>
          </cell>
          <cell r="D2990">
            <v>17.420000000000002</v>
          </cell>
        </row>
        <row r="2991">
          <cell r="A2991">
            <v>12406</v>
          </cell>
          <cell r="B2991" t="str">
            <v>LUVA DE REDUCAO DE FERRO GALVANIZADO, COM ROSCA BSP, DE 3/4" X 1/2"</v>
          </cell>
          <cell r="C2991" t="str">
            <v xml:space="preserve">UN    </v>
          </cell>
          <cell r="D2991">
            <v>4.28</v>
          </cell>
        </row>
        <row r="2992">
          <cell r="A2992">
            <v>3929</v>
          </cell>
          <cell r="B2992" t="str">
            <v>LUVA DE REDUCAO DE FERRO GALVANIZADO, COM ROSCA BSP, DE 3" X 1 1/2"</v>
          </cell>
          <cell r="C2992" t="str">
            <v xml:space="preserve">UN    </v>
          </cell>
          <cell r="D2992">
            <v>46.57</v>
          </cell>
        </row>
        <row r="2993">
          <cell r="A2993">
            <v>3931</v>
          </cell>
          <cell r="B2993" t="str">
            <v>LUVA DE REDUCAO DE FERRO GALVANIZADO, COM ROSCA BSP, DE 3" X 2 1/2"</v>
          </cell>
          <cell r="C2993" t="str">
            <v xml:space="preserve">UN    </v>
          </cell>
          <cell r="D2993">
            <v>46.57</v>
          </cell>
        </row>
        <row r="2994">
          <cell r="A2994">
            <v>3930</v>
          </cell>
          <cell r="B2994" t="str">
            <v>LUVA DE REDUCAO DE FERRO GALVANIZADO, COM ROSCA BSP, DE 3" X 2"</v>
          </cell>
          <cell r="C2994" t="str">
            <v xml:space="preserve">UN    </v>
          </cell>
          <cell r="D2994">
            <v>46.57</v>
          </cell>
        </row>
        <row r="2995">
          <cell r="A2995">
            <v>3932</v>
          </cell>
          <cell r="B2995" t="str">
            <v>LUVA DE REDUCAO DE FERRO GALVANIZADO, COM ROSCA BSP, DE 4" X 2 1/2"</v>
          </cell>
          <cell r="C2995" t="str">
            <v xml:space="preserve">UN    </v>
          </cell>
          <cell r="D2995">
            <v>80.41</v>
          </cell>
        </row>
        <row r="2996">
          <cell r="A2996">
            <v>3933</v>
          </cell>
          <cell r="B2996" t="str">
            <v>LUVA DE REDUCAO DE FERRO GALVANIZADO, COM ROSCA BSP, DE 4" X 2"</v>
          </cell>
          <cell r="C2996" t="str">
            <v xml:space="preserve">UN    </v>
          </cell>
          <cell r="D2996">
            <v>80.41</v>
          </cell>
        </row>
        <row r="2997">
          <cell r="A2997">
            <v>3934</v>
          </cell>
          <cell r="B2997" t="str">
            <v>LUVA DE REDUCAO DE FERRO GALVANIZADO, COM ROSCA BSP, DE 4" X 3"</v>
          </cell>
          <cell r="C2997" t="str">
            <v xml:space="preserve">UN    </v>
          </cell>
          <cell r="D2997">
            <v>80.41</v>
          </cell>
        </row>
        <row r="2998">
          <cell r="A2998">
            <v>40355</v>
          </cell>
          <cell r="B2998" t="str">
            <v>LUVA DE REDUCAO EM ACO CARBONO, COM ENCAIXE PARA SOLDA DN SW, PRESSAO 3.000 LBS,  3/4 " X 1/2"</v>
          </cell>
          <cell r="C2998" t="str">
            <v xml:space="preserve">UN    </v>
          </cell>
          <cell r="D2998">
            <v>5.73</v>
          </cell>
        </row>
        <row r="2999">
          <cell r="A2999">
            <v>40364</v>
          </cell>
          <cell r="B2999" t="str">
            <v>LUVA DE REDUCAO EM ACO CARBONO, COM ENCAIXE PARA SOLDA DN SW, PRESSAO 3.000 LBS, DN 1 1/2" X 1 1/4"</v>
          </cell>
          <cell r="C2999" t="str">
            <v xml:space="preserve">UN    </v>
          </cell>
          <cell r="D2999">
            <v>26.84</v>
          </cell>
        </row>
        <row r="3000">
          <cell r="A3000">
            <v>40361</v>
          </cell>
          <cell r="B3000" t="str">
            <v>LUVA DE REDUCAO EM ACO CARBONO, COM ENCAIXE PARA SOLDA DN SW, PRESSAO 3.000 LBS, DN 1 1/4"  X 1"</v>
          </cell>
          <cell r="C3000" t="str">
            <v xml:space="preserve">UN    </v>
          </cell>
          <cell r="D3000">
            <v>20.99</v>
          </cell>
        </row>
        <row r="3001">
          <cell r="A3001">
            <v>40358</v>
          </cell>
          <cell r="B3001" t="str">
            <v>LUVA DE REDUCAO EM ACO CARBONO, COM ENCAIXE PARA SOLDA DN SW, PRESSAO 3.000 LBS, DN 1" X 3/4"</v>
          </cell>
          <cell r="C3001" t="str">
            <v xml:space="preserve">UN    </v>
          </cell>
          <cell r="D3001">
            <v>8</v>
          </cell>
        </row>
        <row r="3002">
          <cell r="A3002">
            <v>40370</v>
          </cell>
          <cell r="B3002" t="str">
            <v>LUVA DE REDUCAO EM ACO CARBONO, COM ENCAIXE PARA SOLDA DN SW, PRESSAO 3.000 LBS, DN 2 1/2" X 2"</v>
          </cell>
          <cell r="C3002" t="str">
            <v xml:space="preserve">UN    </v>
          </cell>
          <cell r="D3002">
            <v>85.17</v>
          </cell>
        </row>
        <row r="3003">
          <cell r="A3003">
            <v>40367</v>
          </cell>
          <cell r="B3003" t="str">
            <v>LUVA DE REDUCAO EM ACO CARBONO, COM ENCAIXE PARA SOLDA DN SW, PRESSAO 3.000 LBS, DN 2" X 1 1/2"</v>
          </cell>
          <cell r="C3003" t="str">
            <v xml:space="preserve">UN    </v>
          </cell>
          <cell r="D3003">
            <v>42.33</v>
          </cell>
        </row>
        <row r="3004">
          <cell r="A3004">
            <v>40373</v>
          </cell>
          <cell r="B3004" t="str">
            <v>LUVA DE REDUCAO EM ACO CARBONO, COM ENCAIXE PARA SOLDA DN SW, PRESSAO 3.000 LBS, DN 3" X 2 1/2"</v>
          </cell>
          <cell r="C3004" t="str">
            <v xml:space="preserve">UN    </v>
          </cell>
          <cell r="D3004">
            <v>115.18</v>
          </cell>
        </row>
        <row r="3005">
          <cell r="A3005">
            <v>38947</v>
          </cell>
          <cell r="B3005" t="str">
            <v>LUVA DE REDUCAO PARA TUBO PEX, METALICA, PARA CONEXAO COM ANEL DESLIZANTE, DN 20 X 16 MM</v>
          </cell>
          <cell r="C3005" t="str">
            <v xml:space="preserve">UN    </v>
          </cell>
          <cell r="D3005">
            <v>4.83</v>
          </cell>
        </row>
        <row r="3006">
          <cell r="A3006">
            <v>38948</v>
          </cell>
          <cell r="B3006" t="str">
            <v>LUVA DE REDUCAO PARA TUBO PEX, METALICA, PARA CONEXAO COM ANEL DESLIZANTE, DN 25 X 16 MM</v>
          </cell>
          <cell r="C3006" t="str">
            <v xml:space="preserve">UN    </v>
          </cell>
          <cell r="D3006">
            <v>7.7</v>
          </cell>
        </row>
        <row r="3007">
          <cell r="A3007">
            <v>38949</v>
          </cell>
          <cell r="B3007" t="str">
            <v>LUVA DE REDUCAO PARA TUBO PEX, METALICA, PARA CONEXAO COM ANEL DESLIZANTE, DN 25 X 20 MM</v>
          </cell>
          <cell r="C3007" t="str">
            <v xml:space="preserve">UN    </v>
          </cell>
          <cell r="D3007">
            <v>8.5500000000000007</v>
          </cell>
        </row>
        <row r="3008">
          <cell r="A3008">
            <v>38951</v>
          </cell>
          <cell r="B3008" t="str">
            <v>LUVA DE REDUCAO PARA TUBO PEX, METALICA, PARA CONEXAO COM ANEL DESLIZANTE, DN 32 X 25 MM</v>
          </cell>
          <cell r="C3008" t="str">
            <v xml:space="preserve">UN    </v>
          </cell>
          <cell r="D3008">
            <v>13.52</v>
          </cell>
        </row>
        <row r="3009">
          <cell r="A3009">
            <v>39312</v>
          </cell>
          <cell r="B3009" t="str">
            <v>LUVA DE REDUCAO PARA TUBO PEX, PLASTICA, PARA CONEXAO COM CRIMPAGEM, DN 20 X 16 MM</v>
          </cell>
          <cell r="C3009" t="str">
            <v xml:space="preserve">UN    </v>
          </cell>
          <cell r="D3009">
            <v>10.49</v>
          </cell>
        </row>
        <row r="3010">
          <cell r="A3010">
            <v>39313</v>
          </cell>
          <cell r="B3010" t="str">
            <v>LUVA DE REDUCAO PARA TUBO PEX, PLASTICA, PARA CONEXAO COM CRIMPAGEM, DN 25 X 16 MM</v>
          </cell>
          <cell r="C3010" t="str">
            <v xml:space="preserve">UN    </v>
          </cell>
          <cell r="D3010">
            <v>13.69</v>
          </cell>
        </row>
        <row r="3011">
          <cell r="A3011">
            <v>38950</v>
          </cell>
          <cell r="B3011" t="str">
            <v>LUVA DE REDUCAO PARA TUBO PEX, PLASTICA, PARA CONEXAO COM CRIMPAGEM, DN 32 X 20 MM</v>
          </cell>
          <cell r="C3011" t="str">
            <v xml:space="preserve">UN    </v>
          </cell>
          <cell r="D3011">
            <v>20.6</v>
          </cell>
        </row>
        <row r="3012">
          <cell r="A3012">
            <v>39314</v>
          </cell>
          <cell r="B3012" t="str">
            <v>LUVA DE REDUCAO PARA TUBO PEX, PLASTICA, PARA CONEXAO COM CRIMPAGEM, DN 32 X 25 MM</v>
          </cell>
          <cell r="C3012" t="str">
            <v xml:space="preserve">UN    </v>
          </cell>
          <cell r="D3012">
            <v>21.74</v>
          </cell>
        </row>
        <row r="3013">
          <cell r="A3013">
            <v>3907</v>
          </cell>
          <cell r="B3013" t="str">
            <v>LUVA DE REDUCAO ROSCAVEL, PVC, 1" X 3/4", PARA AGUA FRIA PREDIAL</v>
          </cell>
          <cell r="C3013" t="str">
            <v xml:space="preserve">UN    </v>
          </cell>
          <cell r="D3013">
            <v>2.7</v>
          </cell>
        </row>
        <row r="3014">
          <cell r="A3014">
            <v>3889</v>
          </cell>
          <cell r="B3014" t="str">
            <v>LUVA DE REDUCAO ROSCAVEL, PVC, 3/4" X 1/2", PARA AGUA FRIA PREDIAL</v>
          </cell>
          <cell r="C3014" t="str">
            <v xml:space="preserve">UN    </v>
          </cell>
          <cell r="D3014">
            <v>2.06</v>
          </cell>
        </row>
        <row r="3015">
          <cell r="A3015">
            <v>3868</v>
          </cell>
          <cell r="B3015" t="str">
            <v>LUVA DE REDUCAO SOLDAVEL, PVC, 25 MM X 20 MM, PARA AGUA FRIA PREDIAL</v>
          </cell>
          <cell r="C3015" t="str">
            <v xml:space="preserve">UN    </v>
          </cell>
          <cell r="D3015">
            <v>0.8</v>
          </cell>
        </row>
        <row r="3016">
          <cell r="A3016">
            <v>3869</v>
          </cell>
          <cell r="B3016" t="str">
            <v>LUVA DE REDUCAO SOLDAVEL, PVC, 32 MM X 25 MM, PARA AGUA FRIA PREDIAL</v>
          </cell>
          <cell r="C3016" t="str">
            <v xml:space="preserve">UN    </v>
          </cell>
          <cell r="D3016">
            <v>2.2999999999999998</v>
          </cell>
        </row>
        <row r="3017">
          <cell r="A3017">
            <v>3872</v>
          </cell>
          <cell r="B3017" t="str">
            <v>LUVA DE REDUCAO SOLDAVEL, PVC, 40 MM X 32 MM, PARA AGUA FRIA PREDIAL</v>
          </cell>
          <cell r="C3017" t="str">
            <v xml:space="preserve">UN    </v>
          </cell>
          <cell r="D3017">
            <v>2.79</v>
          </cell>
        </row>
        <row r="3018">
          <cell r="A3018">
            <v>3850</v>
          </cell>
          <cell r="B3018" t="str">
            <v>LUVA DE REDUCAO SOLDAVEL, PVC, 60 MM X 50 MM, PARA AGUA FRIA PREDIAL</v>
          </cell>
          <cell r="C3018" t="str">
            <v xml:space="preserve">UN    </v>
          </cell>
          <cell r="D3018">
            <v>7.19</v>
          </cell>
        </row>
        <row r="3019">
          <cell r="A3019">
            <v>38023</v>
          </cell>
          <cell r="B3019" t="str">
            <v>LUVA DE REDUCAO, PVC, SOLDAVEL, 50 X 25 MM, PARA AGUA FRIA PREDIAL</v>
          </cell>
          <cell r="C3019" t="str">
            <v xml:space="preserve">UN    </v>
          </cell>
          <cell r="D3019">
            <v>3.03</v>
          </cell>
        </row>
        <row r="3020">
          <cell r="A3020">
            <v>37986</v>
          </cell>
          <cell r="B3020" t="str">
            <v>LUVA DE TRANSICAO DE CPVC X PVC, SOLDAVEL, 22 X 25 MM, PARA AGUA QUENTE</v>
          </cell>
          <cell r="C3020" t="str">
            <v xml:space="preserve">UN    </v>
          </cell>
          <cell r="D3020">
            <v>2.23</v>
          </cell>
        </row>
        <row r="3021">
          <cell r="A3021">
            <v>37987</v>
          </cell>
          <cell r="B3021" t="str">
            <v>LUVA DE TRANSICAO, CPVC, SOLDAVEL, 42 MM X 1 1/2", PARA AGUA QUENTE</v>
          </cell>
          <cell r="C3021" t="str">
            <v xml:space="preserve">UN    </v>
          </cell>
          <cell r="D3021">
            <v>166.62</v>
          </cell>
        </row>
        <row r="3022">
          <cell r="A3022">
            <v>37988</v>
          </cell>
          <cell r="B3022" t="str">
            <v>LUVA DE TRANSICAO, CPVC, SOLDAVEL, 54 MM X 2", PARA AGUA QUENTE PREDIAL</v>
          </cell>
          <cell r="C3022" t="str">
            <v xml:space="preserve">UN    </v>
          </cell>
          <cell r="D3022">
            <v>271.77999999999997</v>
          </cell>
        </row>
        <row r="3023">
          <cell r="A3023">
            <v>21120</v>
          </cell>
          <cell r="B3023" t="str">
            <v>LUVA DE TRANSICAO, CPVC, 15 MM X 1/2", PARA AGUA QUENTE PREDIAL</v>
          </cell>
          <cell r="C3023" t="str">
            <v xml:space="preserve">UN    </v>
          </cell>
          <cell r="D3023">
            <v>13.54</v>
          </cell>
        </row>
        <row r="3024">
          <cell r="A3024">
            <v>39318</v>
          </cell>
          <cell r="B3024" t="str">
            <v>LUVA DE TRANSICAO, CPVC, 22 MM X 1/2", PARA AGUA QUENTE</v>
          </cell>
          <cell r="C3024" t="str">
            <v xml:space="preserve">UN    </v>
          </cell>
          <cell r="D3024">
            <v>11.17</v>
          </cell>
        </row>
        <row r="3025">
          <cell r="A3025">
            <v>20162</v>
          </cell>
          <cell r="B3025" t="str">
            <v>LUVA DUPLA, PVC LEVE, DN 150 MM</v>
          </cell>
          <cell r="C3025" t="str">
            <v xml:space="preserve">UN    </v>
          </cell>
          <cell r="D3025">
            <v>10.19</v>
          </cell>
        </row>
        <row r="3026">
          <cell r="A3026">
            <v>40366</v>
          </cell>
          <cell r="B3026" t="str">
            <v>LUVA EM ACO CARBONO, SOLDAVEL, PRESSAO 3.000 LBS, DN 1 1/2"</v>
          </cell>
          <cell r="C3026" t="str">
            <v xml:space="preserve">UN    </v>
          </cell>
          <cell r="D3026">
            <v>20.94</v>
          </cell>
        </row>
        <row r="3027">
          <cell r="A3027">
            <v>40363</v>
          </cell>
          <cell r="B3027" t="str">
            <v>LUVA EM ACO CARBONO, SOLDAVEL, PRESSAO 3.000 LBS, DN 1 1/4"</v>
          </cell>
          <cell r="C3027" t="str">
            <v xml:space="preserve">UN    </v>
          </cell>
          <cell r="D3027">
            <v>16.37</v>
          </cell>
        </row>
        <row r="3028">
          <cell r="A3028">
            <v>40354</v>
          </cell>
          <cell r="B3028" t="str">
            <v>LUVA EM ACO CARBONO, SOLDAVEL, PRESSAO 3.000 LBS, DN 1/2"</v>
          </cell>
          <cell r="C3028" t="str">
            <v xml:space="preserve">UN    </v>
          </cell>
          <cell r="D3028">
            <v>7.13</v>
          </cell>
        </row>
        <row r="3029">
          <cell r="A3029">
            <v>40360</v>
          </cell>
          <cell r="B3029" t="str">
            <v>LUVA EM ACO CARBONO, SOLDAVEL, PRESSAO 3.000 LBS, DN 1"</v>
          </cell>
          <cell r="C3029" t="str">
            <v xml:space="preserve">UN    </v>
          </cell>
          <cell r="D3029">
            <v>10.73</v>
          </cell>
        </row>
        <row r="3030">
          <cell r="A3030">
            <v>40372</v>
          </cell>
          <cell r="B3030" t="str">
            <v>LUVA EM ACO CARBONO, SOLDAVEL, PRESSAO 3.000 LBS, DN 2 1/2"</v>
          </cell>
          <cell r="C3030" t="str">
            <v xml:space="preserve">UN    </v>
          </cell>
          <cell r="D3030">
            <v>66.3</v>
          </cell>
        </row>
        <row r="3031">
          <cell r="A3031">
            <v>40369</v>
          </cell>
          <cell r="B3031" t="str">
            <v>LUVA EM ACO CARBONO, SOLDAVEL, PRESSAO 3.000 LBS, DN 2"</v>
          </cell>
          <cell r="C3031" t="str">
            <v xml:space="preserve">UN    </v>
          </cell>
          <cell r="D3031">
            <v>33</v>
          </cell>
        </row>
        <row r="3032">
          <cell r="A3032">
            <v>40357</v>
          </cell>
          <cell r="B3032" t="str">
            <v>LUVA EM ACO CARBONO, SOLDAVEL, PRESSAO 3.000 LBS, DN 3/4"</v>
          </cell>
          <cell r="C3032" t="str">
            <v xml:space="preserve">UN    </v>
          </cell>
          <cell r="D3032">
            <v>8</v>
          </cell>
        </row>
        <row r="3033">
          <cell r="A3033">
            <v>40375</v>
          </cell>
          <cell r="B3033" t="str">
            <v>LUVA EM ACO CARBONO, SOLDAVEL, PRESSAO 3.000 LBS, DN 3"</v>
          </cell>
          <cell r="C3033" t="str">
            <v xml:space="preserve">UN    </v>
          </cell>
          <cell r="D3033">
            <v>89.75</v>
          </cell>
        </row>
        <row r="3034">
          <cell r="A3034">
            <v>1893</v>
          </cell>
          <cell r="B3034" t="str">
            <v>LUVA EM PVC RIGIDO ROSCAVEL, DE 1 1/2", PARA ELETRODUTO</v>
          </cell>
          <cell r="C3034" t="str">
            <v xml:space="preserve">UN    </v>
          </cell>
          <cell r="D3034">
            <v>2.39</v>
          </cell>
        </row>
        <row r="3035">
          <cell r="A3035">
            <v>1902</v>
          </cell>
          <cell r="B3035" t="str">
            <v>LUVA EM PVC RIGIDO ROSCAVEL, DE 1 1/4", PARA ELETRODUTO</v>
          </cell>
          <cell r="C3035" t="str">
            <v xml:space="preserve">UN    </v>
          </cell>
          <cell r="D3035">
            <v>1.74</v>
          </cell>
        </row>
        <row r="3036">
          <cell r="A3036">
            <v>1901</v>
          </cell>
          <cell r="B3036" t="str">
            <v>LUVA EM PVC RIGIDO ROSCAVEL, DE 1/2", PARA ELETRODUTO</v>
          </cell>
          <cell r="C3036" t="str">
            <v xml:space="preserve">UN    </v>
          </cell>
          <cell r="D3036">
            <v>0.54</v>
          </cell>
        </row>
        <row r="3037">
          <cell r="A3037">
            <v>1892</v>
          </cell>
          <cell r="B3037" t="str">
            <v>LUVA EM PVC RIGIDO ROSCAVEL, DE 1", PARA ELETRODUTO</v>
          </cell>
          <cell r="C3037" t="str">
            <v xml:space="preserve">UN    </v>
          </cell>
          <cell r="D3037">
            <v>1.1200000000000001</v>
          </cell>
        </row>
        <row r="3038">
          <cell r="A3038">
            <v>1907</v>
          </cell>
          <cell r="B3038" t="str">
            <v>LUVA EM PVC RIGIDO ROSCAVEL, DE 2 1/2", PARA ELETRODUTO</v>
          </cell>
          <cell r="C3038" t="str">
            <v xml:space="preserve">UN    </v>
          </cell>
          <cell r="D3038">
            <v>7.71</v>
          </cell>
        </row>
        <row r="3039">
          <cell r="A3039">
            <v>1894</v>
          </cell>
          <cell r="B3039" t="str">
            <v>LUVA EM PVC RIGIDO ROSCAVEL, DE 2", PARA ELETRODUTO</v>
          </cell>
          <cell r="C3039" t="str">
            <v xml:space="preserve">UN    </v>
          </cell>
          <cell r="D3039">
            <v>3.46</v>
          </cell>
        </row>
        <row r="3040">
          <cell r="A3040">
            <v>1891</v>
          </cell>
          <cell r="B3040" t="str">
            <v>LUVA EM PVC RIGIDO ROSCAVEL, DE 3/4", PARA ELETRODUTO</v>
          </cell>
          <cell r="C3040" t="str">
            <v xml:space="preserve">UN    </v>
          </cell>
          <cell r="D3040">
            <v>0.8</v>
          </cell>
        </row>
        <row r="3041">
          <cell r="A3041">
            <v>1896</v>
          </cell>
          <cell r="B3041" t="str">
            <v>LUVA EM PVC RIGIDO ROSCAVEL, DE 3", PARA ELETRODUTO</v>
          </cell>
          <cell r="C3041" t="str">
            <v xml:space="preserve">UN    </v>
          </cell>
          <cell r="D3041">
            <v>10.35</v>
          </cell>
        </row>
        <row r="3042">
          <cell r="A3042">
            <v>1895</v>
          </cell>
          <cell r="B3042" t="str">
            <v>LUVA EM PVC RIGIDO ROSCAVEL, DE 4", PARA ELETRODUTO</v>
          </cell>
          <cell r="C3042" t="str">
            <v xml:space="preserve">UN    </v>
          </cell>
          <cell r="D3042">
            <v>18.190000000000001</v>
          </cell>
        </row>
        <row r="3043">
          <cell r="A3043">
            <v>2641</v>
          </cell>
          <cell r="B3043" t="str">
            <v>LUVA PARA ELETRODUTO, EM ACO GALVANIZADO ELETROLITICO, DIAMETRO DE 100 MM (4")</v>
          </cell>
          <cell r="C3043" t="str">
            <v xml:space="preserve">UN    </v>
          </cell>
          <cell r="D3043">
            <v>23.16</v>
          </cell>
        </row>
        <row r="3044">
          <cell r="A3044">
            <v>2636</v>
          </cell>
          <cell r="B3044" t="str">
            <v>LUVA PARA ELETRODUTO, EM ACO GALVANIZADO ELETROLITICO, DIAMETRO DE 15 MM (1/2")</v>
          </cell>
          <cell r="C3044" t="str">
            <v xml:space="preserve">UN    </v>
          </cell>
          <cell r="D3044">
            <v>1.49</v>
          </cell>
        </row>
        <row r="3045">
          <cell r="A3045">
            <v>2637</v>
          </cell>
          <cell r="B3045" t="str">
            <v>LUVA PARA ELETRODUTO, EM ACO GALVANIZADO ELETROLITICO, DIAMETRO DE 20 MM (3/4")</v>
          </cell>
          <cell r="C3045" t="str">
            <v xml:space="preserve">UN    </v>
          </cell>
          <cell r="D3045">
            <v>1.58</v>
          </cell>
        </row>
        <row r="3046">
          <cell r="A3046">
            <v>2638</v>
          </cell>
          <cell r="B3046" t="str">
            <v>LUVA PARA ELETRODUTO, EM ACO GALVANIZADO ELETROLITICO, DIAMETRO DE 25 MM (1")</v>
          </cell>
          <cell r="C3046" t="str">
            <v xml:space="preserve">UN    </v>
          </cell>
          <cell r="D3046">
            <v>1.84</v>
          </cell>
        </row>
        <row r="3047">
          <cell r="A3047">
            <v>2639</v>
          </cell>
          <cell r="B3047" t="str">
            <v>LUVA PARA ELETRODUTO, EM ACO GALVANIZADO ELETROLITICO, DIAMETRO DE 32 MM (1 1/4")</v>
          </cell>
          <cell r="C3047" t="str">
            <v xml:space="preserve">UN    </v>
          </cell>
          <cell r="D3047">
            <v>3.27</v>
          </cell>
        </row>
        <row r="3048">
          <cell r="A3048">
            <v>2644</v>
          </cell>
          <cell r="B3048" t="str">
            <v>LUVA PARA ELETRODUTO, EM ACO GALVANIZADO ELETROLITICO, DIAMETRO DE 40 MM (1 1/2")</v>
          </cell>
          <cell r="C3048" t="str">
            <v xml:space="preserve">UN    </v>
          </cell>
          <cell r="D3048">
            <v>4.74</v>
          </cell>
        </row>
        <row r="3049">
          <cell r="A3049">
            <v>2643</v>
          </cell>
          <cell r="B3049" t="str">
            <v>LUVA PARA ELETRODUTO, EM ACO GALVANIZADO ELETROLITICO, DIAMETRO DE 50 MM (2")</v>
          </cell>
          <cell r="C3049" t="str">
            <v xml:space="preserve">UN    </v>
          </cell>
          <cell r="D3049">
            <v>6.6</v>
          </cell>
        </row>
        <row r="3050">
          <cell r="A3050">
            <v>2640</v>
          </cell>
          <cell r="B3050" t="str">
            <v>LUVA PARA ELETRODUTO, EM ACO GALVANIZADO ELETROLITICO, DIAMETRO DE 65 MM (2 1/2")</v>
          </cell>
          <cell r="C3050" t="str">
            <v xml:space="preserve">UN    </v>
          </cell>
          <cell r="D3050">
            <v>9.64</v>
          </cell>
        </row>
        <row r="3051">
          <cell r="A3051">
            <v>2642</v>
          </cell>
          <cell r="B3051" t="str">
            <v>LUVA PARA ELETRODUTO, EM ACO GALVANIZADO ELETROLITICO, DIAMETRO DE 80 MM (3")</v>
          </cell>
          <cell r="C3051" t="str">
            <v xml:space="preserve">UN    </v>
          </cell>
          <cell r="D3051">
            <v>14.68</v>
          </cell>
        </row>
        <row r="3052">
          <cell r="A3052">
            <v>38943</v>
          </cell>
          <cell r="B3052" t="str">
            <v>LUVA PARA TUBO PEX, METALICO, PARA CONEXAO COM ANEL DESLIZANTE, DN 16 MM</v>
          </cell>
          <cell r="C3052" t="str">
            <v xml:space="preserve">UN    </v>
          </cell>
          <cell r="D3052">
            <v>3.56</v>
          </cell>
        </row>
        <row r="3053">
          <cell r="A3053">
            <v>38944</v>
          </cell>
          <cell r="B3053" t="str">
            <v>LUVA PARA TUBO PEX, METALICO, PARA CONEXAO COM ANEL DESLIZANTE, DN 20 MM</v>
          </cell>
          <cell r="C3053" t="str">
            <v xml:space="preserve">UN    </v>
          </cell>
          <cell r="D3053">
            <v>5.51</v>
          </cell>
        </row>
        <row r="3054">
          <cell r="A3054">
            <v>38945</v>
          </cell>
          <cell r="B3054" t="str">
            <v>LUVA PARA TUBO PEX, METALICO, PARA CONEXAO COM ANEL DESLIZANTE, DN 25 MM</v>
          </cell>
          <cell r="C3054" t="str">
            <v xml:space="preserve">UN    </v>
          </cell>
          <cell r="D3054">
            <v>11.17</v>
          </cell>
        </row>
        <row r="3055">
          <cell r="A3055">
            <v>38946</v>
          </cell>
          <cell r="B3055" t="str">
            <v>LUVA PARA TUBO PEX, METALICO, PARA CONEXAO COM ANEL DESLIZANTE, DN 32 MM</v>
          </cell>
          <cell r="C3055" t="str">
            <v xml:space="preserve">UN    </v>
          </cell>
          <cell r="D3055">
            <v>16.670000000000002</v>
          </cell>
        </row>
        <row r="3056">
          <cell r="A3056">
            <v>39308</v>
          </cell>
          <cell r="B3056" t="str">
            <v>LUVA PARA TUBO PEX, PLASTICA, PARA CONEXAO COM CRIMPAGEM, DN 16 MM</v>
          </cell>
          <cell r="C3056" t="str">
            <v xml:space="preserve">UN    </v>
          </cell>
          <cell r="D3056">
            <v>7.27</v>
          </cell>
        </row>
        <row r="3057">
          <cell r="A3057">
            <v>39309</v>
          </cell>
          <cell r="B3057" t="str">
            <v>LUVA PARA TUBO PEX, PLASTICA, PARA CONEXAO COM CRIMPAGEM, DN 20 MM</v>
          </cell>
          <cell r="C3057" t="str">
            <v xml:space="preserve">UN    </v>
          </cell>
          <cell r="D3057">
            <v>10.51</v>
          </cell>
        </row>
        <row r="3058">
          <cell r="A3058">
            <v>39310</v>
          </cell>
          <cell r="B3058" t="str">
            <v>LUVA PARA TUBO PEX, PLASTICA, PARA CONEXAO COM CRIMPAGEM, DN 25 MM</v>
          </cell>
          <cell r="C3058" t="str">
            <v xml:space="preserve">UN    </v>
          </cell>
          <cell r="D3058">
            <v>15.92</v>
          </cell>
        </row>
        <row r="3059">
          <cell r="A3059">
            <v>39311</v>
          </cell>
          <cell r="B3059" t="str">
            <v>LUVA PARA TUBO PEX, PLASTICA, PARA CONEXAO COM CRIMPAGEM, DN 32 MM</v>
          </cell>
          <cell r="C3059" t="str">
            <v xml:space="preserve">UN    </v>
          </cell>
          <cell r="D3059">
            <v>23.94</v>
          </cell>
        </row>
        <row r="3060">
          <cell r="A3060">
            <v>39855</v>
          </cell>
          <cell r="B3060" t="str">
            <v>LUVA PASSANTE DE COBRE (REF 601) SEM ANEL DE SOLDA, BOLSA 15 MM</v>
          </cell>
          <cell r="C3060" t="str">
            <v xml:space="preserve">UN    </v>
          </cell>
          <cell r="D3060">
            <v>2.4500000000000002</v>
          </cell>
        </row>
        <row r="3061">
          <cell r="A3061">
            <v>39856</v>
          </cell>
          <cell r="B3061" t="str">
            <v>LUVA PASSANTE DE COBRE (REF 601) SEM ANEL DE SOLDA, BOLSA 22 MM</v>
          </cell>
          <cell r="C3061" t="str">
            <v xml:space="preserve">UN    </v>
          </cell>
          <cell r="D3061">
            <v>5.77</v>
          </cell>
        </row>
        <row r="3062">
          <cell r="A3062">
            <v>39857</v>
          </cell>
          <cell r="B3062" t="str">
            <v>LUVA PASSANTE DE COBRE (REF 601) SEM ANEL DE SOLDA, BOLSA 28 MM</v>
          </cell>
          <cell r="C3062" t="str">
            <v xml:space="preserve">UN    </v>
          </cell>
          <cell r="D3062">
            <v>9.35</v>
          </cell>
        </row>
        <row r="3063">
          <cell r="A3063">
            <v>39858</v>
          </cell>
          <cell r="B3063" t="str">
            <v>LUVA PASSANTE DE COBRE (REF 601) SEM ANEL DE SOLDA, BOLSA 35 MM</v>
          </cell>
          <cell r="C3063" t="str">
            <v xml:space="preserve">UN    </v>
          </cell>
          <cell r="D3063">
            <v>20.74</v>
          </cell>
        </row>
        <row r="3064">
          <cell r="A3064">
            <v>39859</v>
          </cell>
          <cell r="B3064" t="str">
            <v>LUVA PASSANTE DE COBRE (REF 601) SEM ANEL DE SOLDA, BOLSA 42 MM</v>
          </cell>
          <cell r="C3064" t="str">
            <v xml:space="preserve">UN    </v>
          </cell>
          <cell r="D3064">
            <v>31.97</v>
          </cell>
        </row>
        <row r="3065">
          <cell r="A3065">
            <v>39860</v>
          </cell>
          <cell r="B3065" t="str">
            <v>LUVA PASSANTE DE COBRE (REF 601) SEM ANEL DE SOLDA, BOLSA 54 MM</v>
          </cell>
          <cell r="C3065" t="str">
            <v xml:space="preserve">UN    </v>
          </cell>
          <cell r="D3065">
            <v>49.07</v>
          </cell>
        </row>
        <row r="3066">
          <cell r="A3066">
            <v>39861</v>
          </cell>
          <cell r="B3066" t="str">
            <v>LUVA PASSANTE DE COBRE (REF 601) SEM ANEL DE SOLDA, BOLSA 66 MM</v>
          </cell>
          <cell r="C3066" t="str">
            <v xml:space="preserve">UN    </v>
          </cell>
          <cell r="D3066">
            <v>140.09</v>
          </cell>
        </row>
        <row r="3067">
          <cell r="A3067">
            <v>38447</v>
          </cell>
          <cell r="B3067" t="str">
            <v>LUVA PPR, SOLDAVEL, DN 110 MM, PARA AGUA QUENTE PREDIAL</v>
          </cell>
          <cell r="C3067" t="str">
            <v xml:space="preserve">UN    </v>
          </cell>
          <cell r="D3067">
            <v>79.84</v>
          </cell>
        </row>
        <row r="3068">
          <cell r="A3068">
            <v>36320</v>
          </cell>
          <cell r="B3068" t="str">
            <v>LUVA PPR, SOLDAVEL, DN 20 MM, PARA AGUA QUENTE PREDIAL</v>
          </cell>
          <cell r="C3068" t="str">
            <v xml:space="preserve">UN    </v>
          </cell>
          <cell r="D3068">
            <v>1.1499999999999999</v>
          </cell>
        </row>
        <row r="3069">
          <cell r="A3069">
            <v>36324</v>
          </cell>
          <cell r="B3069" t="str">
            <v>LUVA PPR, SOLDAVEL, DN 25 MM, PARA AGUA QUENTE PREDIAL</v>
          </cell>
          <cell r="C3069" t="str">
            <v xml:space="preserve">UN    </v>
          </cell>
          <cell r="D3069">
            <v>1.75</v>
          </cell>
        </row>
        <row r="3070">
          <cell r="A3070">
            <v>38441</v>
          </cell>
          <cell r="B3070" t="str">
            <v>LUVA PPR, SOLDAVEL, DN 32 MM, PARA AGUA QUENTE PREDIAL</v>
          </cell>
          <cell r="C3070" t="str">
            <v xml:space="preserve">UN    </v>
          </cell>
          <cell r="D3070">
            <v>2.2999999999999998</v>
          </cell>
        </row>
        <row r="3071">
          <cell r="A3071">
            <v>38442</v>
          </cell>
          <cell r="B3071" t="str">
            <v>LUVA PPR, SOLDAVEL, DN 40 MM, PARA AGUA QUENTE PREDIAL</v>
          </cell>
          <cell r="C3071" t="str">
            <v xml:space="preserve">UN    </v>
          </cell>
          <cell r="D3071">
            <v>5.85</v>
          </cell>
        </row>
        <row r="3072">
          <cell r="A3072">
            <v>38443</v>
          </cell>
          <cell r="B3072" t="str">
            <v>LUVA PPR, SOLDAVEL, DN 50 MM, PARA AGUA QUENTE PREDIAL</v>
          </cell>
          <cell r="C3072" t="str">
            <v xml:space="preserve">UN    </v>
          </cell>
          <cell r="D3072">
            <v>8.84</v>
          </cell>
        </row>
        <row r="3073">
          <cell r="A3073">
            <v>38444</v>
          </cell>
          <cell r="B3073" t="str">
            <v>LUVA PPR, SOLDAVEL, DN 63 MM, PARA AGUA QUENTE PREDIAL</v>
          </cell>
          <cell r="C3073" t="str">
            <v xml:space="preserve">UN    </v>
          </cell>
          <cell r="D3073">
            <v>13.16</v>
          </cell>
        </row>
        <row r="3074">
          <cell r="A3074">
            <v>38445</v>
          </cell>
          <cell r="B3074" t="str">
            <v>LUVA PPR, SOLDAVEL, DN 75 MM, PARA AGUA QUENTE PREDIAL</v>
          </cell>
          <cell r="C3074" t="str">
            <v xml:space="preserve">UN    </v>
          </cell>
          <cell r="D3074">
            <v>30.91</v>
          </cell>
        </row>
        <row r="3075">
          <cell r="A3075">
            <v>38446</v>
          </cell>
          <cell r="B3075" t="str">
            <v>LUVA PPR, SOLDAVEL, DN 90 MM, PARA AGUA QUENTE PREDIAL</v>
          </cell>
          <cell r="C3075" t="str">
            <v xml:space="preserve">UN    </v>
          </cell>
          <cell r="D3075">
            <v>49.89</v>
          </cell>
        </row>
        <row r="3076">
          <cell r="A3076">
            <v>3867</v>
          </cell>
          <cell r="B3076" t="str">
            <v>LUVA PVC SOLDAVEL, 110 MM, PARA AGUA FRIA PREDIAL</v>
          </cell>
          <cell r="C3076" t="str">
            <v xml:space="preserve">UN    </v>
          </cell>
          <cell r="D3076">
            <v>48.33</v>
          </cell>
        </row>
        <row r="3077">
          <cell r="A3077">
            <v>3861</v>
          </cell>
          <cell r="B3077" t="str">
            <v>LUVA PVC SOLDAVEL, 20 MM, PARA AGUA FRIA PREDIAL</v>
          </cell>
          <cell r="C3077" t="str">
            <v xml:space="preserve">UN    </v>
          </cell>
          <cell r="D3077">
            <v>0.4</v>
          </cell>
        </row>
        <row r="3078">
          <cell r="A3078">
            <v>3904</v>
          </cell>
          <cell r="B3078" t="str">
            <v>LUVA PVC SOLDAVEL, 25 MM, PARA AGUA FRIA PREDIAL</v>
          </cell>
          <cell r="C3078" t="str">
            <v xml:space="preserve">UN    </v>
          </cell>
          <cell r="D3078">
            <v>0.49</v>
          </cell>
        </row>
        <row r="3079">
          <cell r="A3079">
            <v>3903</v>
          </cell>
          <cell r="B3079" t="str">
            <v>LUVA PVC SOLDAVEL, 32 MM, PARA AGUA FRIA PREDIAL</v>
          </cell>
          <cell r="C3079" t="str">
            <v xml:space="preserve">UN    </v>
          </cell>
          <cell r="D3079">
            <v>1.2</v>
          </cell>
        </row>
        <row r="3080">
          <cell r="A3080">
            <v>3862</v>
          </cell>
          <cell r="B3080" t="str">
            <v>LUVA PVC SOLDAVEL, 40 MM, PARA AGUA FRIA PREDIAL</v>
          </cell>
          <cell r="C3080" t="str">
            <v xml:space="preserve">UN    </v>
          </cell>
          <cell r="D3080">
            <v>2.4500000000000002</v>
          </cell>
        </row>
        <row r="3081">
          <cell r="A3081">
            <v>3863</v>
          </cell>
          <cell r="B3081" t="str">
            <v>LUVA PVC SOLDAVEL, 50 MM, PARA AGUA FRIA PREDIAL</v>
          </cell>
          <cell r="C3081" t="str">
            <v xml:space="preserve">UN    </v>
          </cell>
          <cell r="D3081">
            <v>2.87</v>
          </cell>
        </row>
        <row r="3082">
          <cell r="A3082">
            <v>3864</v>
          </cell>
          <cell r="B3082" t="str">
            <v>LUVA PVC SOLDAVEL, 60 MM, PARA AGUA FRIA PREDIAL</v>
          </cell>
          <cell r="C3082" t="str">
            <v xml:space="preserve">UN    </v>
          </cell>
          <cell r="D3082">
            <v>7.48</v>
          </cell>
        </row>
        <row r="3083">
          <cell r="A3083">
            <v>3865</v>
          </cell>
          <cell r="B3083" t="str">
            <v>LUVA PVC SOLDAVEL, 75 MM, PARA AGUA FRIA PREDIAL</v>
          </cell>
          <cell r="C3083" t="str">
            <v xml:space="preserve">UN    </v>
          </cell>
          <cell r="D3083">
            <v>13.02</v>
          </cell>
        </row>
        <row r="3084">
          <cell r="A3084">
            <v>3866</v>
          </cell>
          <cell r="B3084" t="str">
            <v>LUVA PVC SOLDAVEL, 85 MM, PARA AGUA FRIA PREDIAL</v>
          </cell>
          <cell r="C3084" t="str">
            <v xml:space="preserve">UN    </v>
          </cell>
          <cell r="D3084">
            <v>29.79</v>
          </cell>
        </row>
        <row r="3085">
          <cell r="A3085">
            <v>3902</v>
          </cell>
          <cell r="B3085" t="str">
            <v>LUVA PVC, ROSCAVEL,  2 1/2",  AGUA FRIA PREDIAL</v>
          </cell>
          <cell r="C3085" t="str">
            <v xml:space="preserve">UN    </v>
          </cell>
          <cell r="D3085">
            <v>14.48</v>
          </cell>
        </row>
        <row r="3086">
          <cell r="A3086">
            <v>3878</v>
          </cell>
          <cell r="B3086" t="str">
            <v>LUVA PVC, ROSCAVEL, 1 1/2",  AGUA FRIA PREDIAL</v>
          </cell>
          <cell r="C3086" t="str">
            <v xml:space="preserve">UN    </v>
          </cell>
          <cell r="D3086">
            <v>4.57</v>
          </cell>
        </row>
        <row r="3087">
          <cell r="A3087">
            <v>3877</v>
          </cell>
          <cell r="B3087" t="str">
            <v>LUVA PVC, ROSCAVEL, 1 1/4", AGUA FRIA PREDIAL</v>
          </cell>
          <cell r="C3087" t="str">
            <v xml:space="preserve">UN    </v>
          </cell>
          <cell r="D3087">
            <v>4.18</v>
          </cell>
        </row>
        <row r="3088">
          <cell r="A3088">
            <v>3879</v>
          </cell>
          <cell r="B3088" t="str">
            <v>LUVA PVC, ROSCAVEL, 2",  AGUA FRIA PREDIAL</v>
          </cell>
          <cell r="C3088" t="str">
            <v xml:space="preserve">UN    </v>
          </cell>
          <cell r="D3088">
            <v>9.23</v>
          </cell>
        </row>
        <row r="3089">
          <cell r="A3089">
            <v>3880</v>
          </cell>
          <cell r="B3089" t="str">
            <v>LUVA PVC, ROSCAVEL, 3", AGUA FRIA PREDIAL</v>
          </cell>
          <cell r="C3089" t="str">
            <v xml:space="preserve">UN    </v>
          </cell>
          <cell r="D3089">
            <v>20.83</v>
          </cell>
        </row>
        <row r="3090">
          <cell r="A3090">
            <v>12892</v>
          </cell>
          <cell r="B3090" t="str">
            <v>LUVA RASPA DE COURO, CANO CURTO (PUNHO *7* CM)</v>
          </cell>
          <cell r="C3090" t="str">
            <v xml:space="preserve">PAR   </v>
          </cell>
          <cell r="D3090">
            <v>11.61</v>
          </cell>
        </row>
        <row r="3091">
          <cell r="A3091">
            <v>3883</v>
          </cell>
          <cell r="B3091" t="str">
            <v>LUVA ROSCAVEL, PVC, 1/2", AGUA FRIA PREDIAL</v>
          </cell>
          <cell r="C3091" t="str">
            <v xml:space="preserve">UN    </v>
          </cell>
          <cell r="D3091">
            <v>0.96</v>
          </cell>
        </row>
        <row r="3092">
          <cell r="A3092">
            <v>3876</v>
          </cell>
          <cell r="B3092" t="str">
            <v>LUVA ROSCAVEL, PVC, 1", AGUA FRIA PREDIAL</v>
          </cell>
          <cell r="C3092" t="str">
            <v xml:space="preserve">UN    </v>
          </cell>
          <cell r="D3092">
            <v>2.41</v>
          </cell>
        </row>
        <row r="3093">
          <cell r="A3093">
            <v>3884</v>
          </cell>
          <cell r="B3093" t="str">
            <v>LUVA ROSCAVEL, PVC, 3/4", AGUA FRIA PREDIAL</v>
          </cell>
          <cell r="C3093" t="str">
            <v xml:space="preserve">UN    </v>
          </cell>
          <cell r="D3093">
            <v>1.44</v>
          </cell>
        </row>
        <row r="3094">
          <cell r="A3094">
            <v>3837</v>
          </cell>
          <cell r="B3094" t="str">
            <v>LUVA SIMPLES, PVC PBA, JE, DN 100 / DE 110 MM, PARA REDE AGUA (NBR 10351)</v>
          </cell>
          <cell r="C3094" t="str">
            <v xml:space="preserve">UN    </v>
          </cell>
          <cell r="D3094">
            <v>34.44</v>
          </cell>
        </row>
        <row r="3095">
          <cell r="A3095">
            <v>3845</v>
          </cell>
          <cell r="B3095" t="str">
            <v>LUVA SIMPLES, PVC PBA, JE, DN 50 / DE 60 MM, PARA REDE AGUA (NBR 10351)</v>
          </cell>
          <cell r="C3095" t="str">
            <v xml:space="preserve">UN    </v>
          </cell>
          <cell r="D3095">
            <v>12.58</v>
          </cell>
        </row>
        <row r="3096">
          <cell r="A3096">
            <v>11045</v>
          </cell>
          <cell r="B3096" t="str">
            <v>LUVA SIMPLES, PVC PBA, JE, DN 75 / DE 85 MM, PARA REDE AGUA (NBR 10351)</v>
          </cell>
          <cell r="C3096" t="str">
            <v xml:space="preserve">UN    </v>
          </cell>
          <cell r="D3096">
            <v>24.27</v>
          </cell>
        </row>
        <row r="3097">
          <cell r="A3097">
            <v>20170</v>
          </cell>
          <cell r="B3097" t="str">
            <v>LUVA SIMPLES, PVC SERIE REFORCADA - R, 100 MM, PARA ESGOTO PREDIAL</v>
          </cell>
          <cell r="C3097" t="str">
            <v xml:space="preserve">UN    </v>
          </cell>
          <cell r="D3097">
            <v>8.26</v>
          </cell>
        </row>
        <row r="3098">
          <cell r="A3098">
            <v>20171</v>
          </cell>
          <cell r="B3098" t="str">
            <v>LUVA SIMPLES, PVC SERIE REFORCADA - R, 150 MM, PARA ESGOTO PREDIAL</v>
          </cell>
          <cell r="C3098" t="str">
            <v xml:space="preserve">UN    </v>
          </cell>
          <cell r="D3098">
            <v>24.53</v>
          </cell>
        </row>
        <row r="3099">
          <cell r="A3099">
            <v>20167</v>
          </cell>
          <cell r="B3099" t="str">
            <v>LUVA SIMPLES, PVC SERIE REFORCADA - R, 40 MM, PARA ESGOTO PREDIAL</v>
          </cell>
          <cell r="C3099" t="str">
            <v xml:space="preserve">UN    </v>
          </cell>
          <cell r="D3099">
            <v>3.06</v>
          </cell>
        </row>
        <row r="3100">
          <cell r="A3100">
            <v>20168</v>
          </cell>
          <cell r="B3100" t="str">
            <v>LUVA SIMPLES, PVC SERIE REFORCADA - R, 50 MM, PARA ESGOTO PREDIAL</v>
          </cell>
          <cell r="C3100" t="str">
            <v xml:space="preserve">UN    </v>
          </cell>
          <cell r="D3100">
            <v>4.8099999999999996</v>
          </cell>
        </row>
        <row r="3101">
          <cell r="A3101">
            <v>20169</v>
          </cell>
          <cell r="B3101" t="str">
            <v>LUVA SIMPLES, PVC SERIE REFORCADA - R, 75 MM, PARA ESGOTO PREDIAL</v>
          </cell>
          <cell r="C3101" t="str">
            <v xml:space="preserve">UN    </v>
          </cell>
          <cell r="D3101">
            <v>6.81</v>
          </cell>
        </row>
        <row r="3102">
          <cell r="A3102">
            <v>3899</v>
          </cell>
          <cell r="B3102" t="str">
            <v>LUVA SIMPLES, PVC, SOLDAVEL, DN 100 MM, SERIE NORMAL, PARA ESGOTO PREDIAL</v>
          </cell>
          <cell r="C3102" t="str">
            <v xml:space="preserve">UN    </v>
          </cell>
          <cell r="D3102">
            <v>3.6</v>
          </cell>
        </row>
        <row r="3103">
          <cell r="A3103">
            <v>38676</v>
          </cell>
          <cell r="B3103" t="str">
            <v>LUVA SIMPLES, PVC, SOLDAVEL, DN 150 MM, SERIE NORMAL, PARA ESGOTO PREDIAL</v>
          </cell>
          <cell r="C3103" t="str">
            <v xml:space="preserve">UN    </v>
          </cell>
          <cell r="D3103">
            <v>17.45</v>
          </cell>
        </row>
        <row r="3104">
          <cell r="A3104">
            <v>3897</v>
          </cell>
          <cell r="B3104" t="str">
            <v>LUVA SIMPLES, PVC, SOLDAVEL, DN 40 MM, SERIE NORMAL, PARA ESGOTO PREDIAL</v>
          </cell>
          <cell r="C3104" t="str">
            <v xml:space="preserve">UN    </v>
          </cell>
          <cell r="D3104">
            <v>0.76</v>
          </cell>
        </row>
        <row r="3105">
          <cell r="A3105">
            <v>3875</v>
          </cell>
          <cell r="B3105" t="str">
            <v>LUVA SIMPLES, PVC, SOLDAVEL, DN 50 MM, SERIE NORMAL, PARA ESGOTO PREDIAL</v>
          </cell>
          <cell r="C3105" t="str">
            <v xml:space="preserve">UN    </v>
          </cell>
          <cell r="D3105">
            <v>1.64</v>
          </cell>
        </row>
        <row r="3106">
          <cell r="A3106">
            <v>3898</v>
          </cell>
          <cell r="B3106" t="str">
            <v>LUVA SIMPLES, PVC, SOLDAVEL, DN 75 MM, SERIE NORMAL, PARA ESGOTO PREDIAL</v>
          </cell>
          <cell r="C3106" t="str">
            <v xml:space="preserve">UN    </v>
          </cell>
          <cell r="D3106">
            <v>3.11</v>
          </cell>
        </row>
        <row r="3107">
          <cell r="A3107">
            <v>3855</v>
          </cell>
          <cell r="B3107" t="str">
            <v>LUVA SOLDAVEL COM BUCHA DE LATAO, PVC, 20 MM X 1/2"</v>
          </cell>
          <cell r="C3107" t="str">
            <v xml:space="preserve">UN    </v>
          </cell>
          <cell r="D3107">
            <v>3.2</v>
          </cell>
        </row>
        <row r="3108">
          <cell r="A3108">
            <v>3874</v>
          </cell>
          <cell r="B3108" t="str">
            <v>LUVA SOLDAVEL COM BUCHA DE LATAO, PVC, 25 MM X 1/2"</v>
          </cell>
          <cell r="C3108" t="str">
            <v xml:space="preserve">UN    </v>
          </cell>
          <cell r="D3108">
            <v>3.39</v>
          </cell>
        </row>
        <row r="3109">
          <cell r="A3109">
            <v>3870</v>
          </cell>
          <cell r="B3109" t="str">
            <v>LUVA SOLDAVEL COM BUCHA DE LATAO, PVC, 25 MM X 3/4"</v>
          </cell>
          <cell r="C3109" t="str">
            <v xml:space="preserve">UN    </v>
          </cell>
          <cell r="D3109">
            <v>4.21</v>
          </cell>
        </row>
        <row r="3110">
          <cell r="A3110">
            <v>38678</v>
          </cell>
          <cell r="B3110" t="str">
            <v>LUVA SOLDAVEL COM BUCHA DE LATAO, PVC, 32 MM X 1"</v>
          </cell>
          <cell r="C3110" t="str">
            <v xml:space="preserve">UN    </v>
          </cell>
          <cell r="D3110">
            <v>11.47</v>
          </cell>
        </row>
        <row r="3111">
          <cell r="A3111">
            <v>3859</v>
          </cell>
          <cell r="B3111" t="str">
            <v>LUVA SOLDAVEL COM ROSCA, PVC, 20 MM X 1/2", PARA AGUA FRIA PREDIAL</v>
          </cell>
          <cell r="C3111" t="str">
            <v xml:space="preserve">UN    </v>
          </cell>
          <cell r="D3111">
            <v>0.85</v>
          </cell>
        </row>
        <row r="3112">
          <cell r="A3112">
            <v>3856</v>
          </cell>
          <cell r="B3112" t="str">
            <v>LUVA SOLDAVEL COM ROSCA, PVC, 25 MM X 1/2", PARA AGUA FRIA PREDIAL</v>
          </cell>
          <cell r="C3112" t="str">
            <v xml:space="preserve">UN    </v>
          </cell>
          <cell r="D3112">
            <v>1.08</v>
          </cell>
        </row>
        <row r="3113">
          <cell r="A3113">
            <v>3906</v>
          </cell>
          <cell r="B3113" t="str">
            <v>LUVA SOLDAVEL COM ROSCA, PVC, 25 MM X 3/4", PARA AGUA FRIA PREDIAL</v>
          </cell>
          <cell r="C3113" t="str">
            <v xml:space="preserve">UN    </v>
          </cell>
          <cell r="D3113">
            <v>1.01</v>
          </cell>
        </row>
        <row r="3114">
          <cell r="A3114">
            <v>3860</v>
          </cell>
          <cell r="B3114" t="str">
            <v>LUVA SOLDAVEL COM ROSCA, PVC, 32 MM X 1", PARA AGUA FRIA PREDIAL</v>
          </cell>
          <cell r="C3114" t="str">
            <v xml:space="preserve">UN    </v>
          </cell>
          <cell r="D3114">
            <v>3.33</v>
          </cell>
        </row>
        <row r="3115">
          <cell r="A3115">
            <v>3905</v>
          </cell>
          <cell r="B3115" t="str">
            <v>LUVA SOLDAVEL COM ROSCA, PVC, 40 MM X 1 1/4", PARA AGUA FRIA PREDIAL</v>
          </cell>
          <cell r="C3115" t="str">
            <v xml:space="preserve">UN    </v>
          </cell>
          <cell r="D3115">
            <v>7.38</v>
          </cell>
        </row>
        <row r="3116">
          <cell r="A3116">
            <v>3871</v>
          </cell>
          <cell r="B3116" t="str">
            <v>LUVA SOLDAVEL COM ROSCA, PVC, 50 MM X 1 1/2", PARA AGUA FRIA PREDIAL</v>
          </cell>
          <cell r="C3116" t="str">
            <v xml:space="preserve">UN    </v>
          </cell>
          <cell r="D3116">
            <v>15.32</v>
          </cell>
        </row>
        <row r="3117">
          <cell r="A3117">
            <v>37429</v>
          </cell>
          <cell r="B3117" t="str">
            <v>LUVA, PEAD PE 100,  DE 400 MM, PARA ELETROFUSAO</v>
          </cell>
          <cell r="C3117" t="str">
            <v xml:space="preserve">UN    </v>
          </cell>
          <cell r="D3117">
            <v>1804.65</v>
          </cell>
        </row>
        <row r="3118">
          <cell r="A3118">
            <v>37426</v>
          </cell>
          <cell r="B3118" t="str">
            <v>LUVA, PEAD PE 100,  DE 63 MM, PARA ELETROFUSAO</v>
          </cell>
          <cell r="C3118" t="str">
            <v xml:space="preserve">UN    </v>
          </cell>
          <cell r="D3118">
            <v>17.36</v>
          </cell>
        </row>
        <row r="3119">
          <cell r="A3119">
            <v>37427</v>
          </cell>
          <cell r="B3119" t="str">
            <v>LUVA, PEAD PE 100, DE 125 MM, PARA ELETROFUSAO</v>
          </cell>
          <cell r="C3119" t="str">
            <v xml:space="preserve">UN    </v>
          </cell>
          <cell r="D3119">
            <v>41.41</v>
          </cell>
        </row>
        <row r="3120">
          <cell r="A3120">
            <v>37424</v>
          </cell>
          <cell r="B3120" t="str">
            <v>LUVA, PEAD PE 100, DE 20 MM, PARA ELETROFUSAO</v>
          </cell>
          <cell r="C3120" t="str">
            <v xml:space="preserve">UN    </v>
          </cell>
          <cell r="D3120">
            <v>7.97</v>
          </cell>
        </row>
        <row r="3121">
          <cell r="A3121">
            <v>37428</v>
          </cell>
          <cell r="B3121" t="str">
            <v>LUVA, PEAD PE 100, DE 200 MM, PARA ELETROFUSAO</v>
          </cell>
          <cell r="C3121" t="str">
            <v xml:space="preserve">UN    </v>
          </cell>
          <cell r="D3121">
            <v>142.71</v>
          </cell>
        </row>
        <row r="3122">
          <cell r="A3122">
            <v>37425</v>
          </cell>
          <cell r="B3122" t="str">
            <v>LUVA, PEAD PE 100, DE 32 MM, PARA ELETROFUSAO</v>
          </cell>
          <cell r="C3122" t="str">
            <v xml:space="preserve">UN    </v>
          </cell>
          <cell r="D3122">
            <v>8.6</v>
          </cell>
        </row>
        <row r="3123">
          <cell r="A3123">
            <v>11519</v>
          </cell>
          <cell r="B3123" t="str">
            <v>MACANETA ALAVANCA, RETA OU CURVA, MACICA, CROMADA, COMPRIMENTO DE 10 A 16 CM, ACABAMENTO PADRAO MEDIO - SOMENTE MACANETAS</v>
          </cell>
          <cell r="C3123" t="str">
            <v xml:space="preserve">PAR   </v>
          </cell>
          <cell r="D3123">
            <v>29.21</v>
          </cell>
        </row>
        <row r="3124">
          <cell r="A3124">
            <v>11520</v>
          </cell>
          <cell r="B3124" t="str">
            <v>MACANETA ALAVANCA, RETA SIMPLES / OCA, CROMADA, COMPRIMENTO DE 10 A 16 CM, ACABAMENTO PADRAO POPULAR - SOMENTE MACANETAS</v>
          </cell>
          <cell r="C3124" t="str">
            <v xml:space="preserve">PAR   </v>
          </cell>
          <cell r="D3124">
            <v>11.58</v>
          </cell>
        </row>
        <row r="3125">
          <cell r="A3125">
            <v>11518</v>
          </cell>
          <cell r="B3125" t="str">
            <v>MACANETA TIPO BOLA, CROMADA,  DIAMETRO APROXIMADO DE *2 1/2*", (SOMENTE MACANETAS)</v>
          </cell>
          <cell r="C3125" t="str">
            <v xml:space="preserve">PAR   </v>
          </cell>
          <cell r="D3125">
            <v>33.700000000000003</v>
          </cell>
        </row>
        <row r="3126">
          <cell r="A3126">
            <v>38473</v>
          </cell>
          <cell r="B3126" t="str">
            <v>MACARICO DE SOLDA 201 PARA EXTENSAO GLP OU ACETILENO</v>
          </cell>
          <cell r="C3126" t="str">
            <v xml:space="preserve">UN    </v>
          </cell>
          <cell r="D3126">
            <v>108.54</v>
          </cell>
        </row>
        <row r="3127">
          <cell r="A3127">
            <v>4244</v>
          </cell>
          <cell r="B3127" t="str">
            <v>MACARIQUEIRO</v>
          </cell>
          <cell r="C3127" t="str">
            <v xml:space="preserve">H     </v>
          </cell>
          <cell r="D3127">
            <v>12.67</v>
          </cell>
        </row>
        <row r="3128">
          <cell r="A3128">
            <v>40977</v>
          </cell>
          <cell r="B3128" t="str">
            <v>MACARIQUEIRO (MENSALISTA)</v>
          </cell>
          <cell r="C3128" t="str">
            <v xml:space="preserve">MES   </v>
          </cell>
          <cell r="D3128">
            <v>2241.5100000000002</v>
          </cell>
        </row>
        <row r="3129">
          <cell r="A3129">
            <v>2742</v>
          </cell>
          <cell r="B3129" t="str">
            <v>MADEIRA ROLICA SEM TRATAMENTO, EUCALIPTO OU EQUIVALENTE DA REGIAO, H = 3 M, D = 12 A 15 CM (PARA ESCORAMENTO)</v>
          </cell>
          <cell r="C3129" t="str">
            <v xml:space="preserve">M     </v>
          </cell>
          <cell r="D3129">
            <v>2.12</v>
          </cell>
        </row>
        <row r="3130">
          <cell r="A3130">
            <v>2748</v>
          </cell>
          <cell r="B3130" t="str">
            <v>MADEIRA ROLICA SEM TRATAMENTO, EUCALIPTO OU EQUIVALENTE DA REGIAO, H = 3 M, D = 16 A 19 CM (PARA ESCORAMENTO)</v>
          </cell>
          <cell r="C3130" t="str">
            <v xml:space="preserve">M     </v>
          </cell>
          <cell r="D3130">
            <v>6.21</v>
          </cell>
        </row>
        <row r="3131">
          <cell r="A3131">
            <v>2736</v>
          </cell>
          <cell r="B3131" t="str">
            <v>MADEIRA ROLICA SEM TRATAMENTO, EUCALIPTO OU EQUIVALENTE DA REGIAO, H = 3 M, D = 20 A 24 CM (PARA ESCORAMENTO)</v>
          </cell>
          <cell r="C3131" t="str">
            <v xml:space="preserve">M     </v>
          </cell>
          <cell r="D3131">
            <v>8.67</v>
          </cell>
        </row>
        <row r="3132">
          <cell r="A3132">
            <v>2745</v>
          </cell>
          <cell r="B3132" t="str">
            <v>MADEIRA ROLICA SEM TRATAMENTO, EUCALIPTO OU EQUIVALENTE DA REGIAO, H = 3 M, D = 8 A 11 CM (PARA ESCORAMENTO)</v>
          </cell>
          <cell r="C3132" t="str">
            <v xml:space="preserve">M     </v>
          </cell>
          <cell r="D3132">
            <v>1.75</v>
          </cell>
        </row>
        <row r="3133">
          <cell r="A3133">
            <v>2751</v>
          </cell>
          <cell r="B3133" t="str">
            <v>MADEIRA ROLICA SEM TRATAMENTO, EUCALIPTO OU EQUIVALENTE DA REGIAO, H = 6 M, D = 12 A 15 CM (PARA ESCORAMENTO)</v>
          </cell>
          <cell r="C3133" t="str">
            <v xml:space="preserve">M     </v>
          </cell>
          <cell r="D3133">
            <v>2.2400000000000002</v>
          </cell>
        </row>
        <row r="3134">
          <cell r="A3134">
            <v>14439</v>
          </cell>
          <cell r="B3134" t="str">
            <v>MADEIRA ROLICA SEM TRATAMENTO, EUCALIPTO OU EQUIVALENTE DA REGIAO, H = 6 M, D = 8 A 11 CM (PARA ESCORAMENTO)</v>
          </cell>
          <cell r="C3134" t="str">
            <v xml:space="preserve">M     </v>
          </cell>
          <cell r="D3134">
            <v>1.98</v>
          </cell>
        </row>
        <row r="3135">
          <cell r="A3135">
            <v>2731</v>
          </cell>
          <cell r="B3135" t="str">
            <v>MADEIRA ROLICA TRATADA, EUCALIPTO OU EQUIVALENTE DA REGIAO, H = 12 M, D = 20 A 24 CM (PARA POSTE)</v>
          </cell>
          <cell r="C3135" t="str">
            <v xml:space="preserve">M     </v>
          </cell>
          <cell r="D3135">
            <v>51.24</v>
          </cell>
        </row>
        <row r="3136">
          <cell r="A3136">
            <v>21138</v>
          </cell>
          <cell r="B3136" t="str">
            <v>MADEIRA ROLICA TRATADA, EUCALIPTO OU EQUIVALENTE DA REGIAO, H = 2,2 M, D = 8 A 11 CM (PARA CERCA)</v>
          </cell>
          <cell r="C3136" t="str">
            <v xml:space="preserve">M     </v>
          </cell>
          <cell r="D3136">
            <v>5.56</v>
          </cell>
        </row>
        <row r="3137">
          <cell r="A3137">
            <v>2747</v>
          </cell>
          <cell r="B3137" t="str">
            <v>MADEIRA ROLICA TRATADA, EUCALIPTO OU EQUIVALENTE DA REGIAO, H = 2,20 M, D = 16 A 19 CM (PARA CERCA)</v>
          </cell>
          <cell r="C3137" t="str">
            <v xml:space="preserve">M     </v>
          </cell>
          <cell r="D3137">
            <v>13.74</v>
          </cell>
        </row>
        <row r="3138">
          <cell r="A3138">
            <v>4115</v>
          </cell>
          <cell r="B3138" t="str">
            <v>MADEIRA ROLICA TRATADA, EUCALIPTO OU EQUIVALENTE DA REGIAO, H = 3 M, D = 12 A 15 CM</v>
          </cell>
          <cell r="C3138" t="str">
            <v xml:space="preserve">M     </v>
          </cell>
          <cell r="D3138">
            <v>10.76</v>
          </cell>
        </row>
        <row r="3139">
          <cell r="A3139">
            <v>2729</v>
          </cell>
          <cell r="B3139" t="str">
            <v>MADEIRA ROLICA TRATADA, EUCALIPTO OU EQUIVALENTE DA REGIAO, H = 3 M, D = 4 A 7 CM (PARA CAIBRO)</v>
          </cell>
          <cell r="C3139" t="str">
            <v xml:space="preserve">UN    </v>
          </cell>
          <cell r="D3139">
            <v>12.95</v>
          </cell>
        </row>
        <row r="3140">
          <cell r="A3140">
            <v>4119</v>
          </cell>
          <cell r="B3140" t="str">
            <v>MADEIRA ROLICA TRATADA, EUCALIPTO OU EQUIVALENTE DA REGIAO, H = 6 M, D = 16 A 19 CM</v>
          </cell>
          <cell r="C3140" t="str">
            <v xml:space="preserve">M     </v>
          </cell>
          <cell r="D3140">
            <v>21.64</v>
          </cell>
        </row>
        <row r="3141">
          <cell r="A3141">
            <v>2794</v>
          </cell>
          <cell r="B3141" t="str">
            <v>MADEIRA ROLICA TRATADA, EUCALIPTO OU EQUIVALENTE DA REGIAO, H = 6,5 M, D = 25 A 29 CM</v>
          </cell>
          <cell r="C3141" t="str">
            <v xml:space="preserve">M     </v>
          </cell>
          <cell r="D3141">
            <v>53.44</v>
          </cell>
        </row>
        <row r="3142">
          <cell r="A3142">
            <v>2788</v>
          </cell>
          <cell r="B3142" t="str">
            <v>MADEIRA ROLICA TRATADA, EUCALIPTO OU EQUIVALENTE DA REGIAO, H = 6,5 M, D = 30 A 34 CM</v>
          </cell>
          <cell r="C3142" t="str">
            <v xml:space="preserve">M     </v>
          </cell>
          <cell r="D3142">
            <v>108.04</v>
          </cell>
        </row>
        <row r="3143">
          <cell r="A3143">
            <v>4006</v>
          </cell>
          <cell r="B3143" t="str">
            <v>MADEIRA SERRADA NAO APARELHADA DE PINUS, MISTA OU EQUIVALENTE DA REGIAO</v>
          </cell>
          <cell r="C3143" t="str">
            <v xml:space="preserve">M3    </v>
          </cell>
          <cell r="D3143">
            <v>1507.93</v>
          </cell>
        </row>
        <row r="3144">
          <cell r="A3144">
            <v>36151</v>
          </cell>
          <cell r="B3144" t="str">
            <v>MANGOTE DE SEGURANCA EM RASPA DE COURO</v>
          </cell>
          <cell r="C3144" t="str">
            <v xml:space="preserve">UN    </v>
          </cell>
          <cell r="D3144">
            <v>25.8</v>
          </cell>
        </row>
        <row r="3145">
          <cell r="A3145">
            <v>37457</v>
          </cell>
          <cell r="B3145" t="str">
            <v>MANGUEIRA CRISTAL PARA NIVEL, LISA, PVC TRANSPARENTE, 3/8" X1,5 MM</v>
          </cell>
          <cell r="C3145" t="str">
            <v xml:space="preserve">M     </v>
          </cell>
          <cell r="D3145">
            <v>1.85</v>
          </cell>
        </row>
        <row r="3146">
          <cell r="A3146">
            <v>37456</v>
          </cell>
          <cell r="B3146" t="str">
            <v>MANGUEIRA CRISTAL PARA NIVEL, LISA, PVC TRANSPARENTE, 5/16" X1 MM</v>
          </cell>
          <cell r="C3146" t="str">
            <v xml:space="preserve">M     </v>
          </cell>
          <cell r="D3146">
            <v>0.97</v>
          </cell>
        </row>
        <row r="3147">
          <cell r="A3147">
            <v>37461</v>
          </cell>
          <cell r="B3147" t="str">
            <v>MANGUEIRA CRISTAL TRANCADA, PVC COM REFORCO, COM PRESSAO DE TRABALHO (PT) 250 LBS/POL2, DE 3/4" X *2,8* MM</v>
          </cell>
          <cell r="C3147" t="str">
            <v xml:space="preserve">M     </v>
          </cell>
          <cell r="D3147">
            <v>6.87</v>
          </cell>
        </row>
        <row r="3148">
          <cell r="A3148">
            <v>37460</v>
          </cell>
          <cell r="B3148" t="str">
            <v>MANGUEIRA CRISTAL TRANCADA, PVC COM REFORCO, PRESSAO DE TRABALHO (PT) 250 LBS/POL2, DE 1" X *3,4* MM</v>
          </cell>
          <cell r="C3148" t="str">
            <v xml:space="preserve">M     </v>
          </cell>
          <cell r="D3148">
            <v>9.39</v>
          </cell>
        </row>
        <row r="3149">
          <cell r="A3149">
            <v>37458</v>
          </cell>
          <cell r="B3149" t="str">
            <v>MANGUEIRA CRISTAL, LISA, PVC TRANSPARENTE, 1/2" X 2 MM</v>
          </cell>
          <cell r="C3149" t="str">
            <v xml:space="preserve">M     </v>
          </cell>
          <cell r="D3149">
            <v>2.75</v>
          </cell>
        </row>
        <row r="3150">
          <cell r="A3150">
            <v>37454</v>
          </cell>
          <cell r="B3150" t="str">
            <v>MANGUEIRA CRISTAL, LISA, PVC TRANSPARENTE, 1/4" X1 MM</v>
          </cell>
          <cell r="C3150" t="str">
            <v xml:space="preserve">M     </v>
          </cell>
          <cell r="D3150">
            <v>0.72</v>
          </cell>
        </row>
        <row r="3151">
          <cell r="A3151">
            <v>37455</v>
          </cell>
          <cell r="B3151" t="str">
            <v>MANGUEIRA CRISTAL, LISA, PVC TRANSPARENTE, 1/4" X1,5 MM</v>
          </cell>
          <cell r="C3151" t="str">
            <v xml:space="preserve">M     </v>
          </cell>
          <cell r="D3151">
            <v>1.21</v>
          </cell>
        </row>
        <row r="3152">
          <cell r="A3152">
            <v>37459</v>
          </cell>
          <cell r="B3152" t="str">
            <v>MANGUEIRA CRISTAL, LISA, PVC TRANSPARENTE, 3/4" X 2 MM</v>
          </cell>
          <cell r="C3152" t="str">
            <v xml:space="preserve">M     </v>
          </cell>
          <cell r="D3152">
            <v>3.86</v>
          </cell>
        </row>
        <row r="3153">
          <cell r="A3153">
            <v>21029</v>
          </cell>
          <cell r="B3153" t="str">
            <v>MANGUEIRA DE INCENDIO, TIPO 1, DE 1 1/2", COMPRIMENTO = 15 M, TECIDO EM FIO DE POLIESTER E TUBO INTERNO EM BORRACHA SINTETICA, COM UNIOES ENGATE RAPIDO</v>
          </cell>
          <cell r="C3153" t="str">
            <v xml:space="preserve">UN    </v>
          </cell>
          <cell r="D3153">
            <v>245</v>
          </cell>
        </row>
        <row r="3154">
          <cell r="A3154">
            <v>21030</v>
          </cell>
          <cell r="B3154" t="str">
            <v>MANGUEIRA DE INCENDIO, TIPO 1, DE 1 1/2", COMPRIMENTO = 20 M, TECIDO EM FIO DE POLIESTER E TUBO INTERNO EM BORRACHA SINTETICA, COM UNIOES ENGATE RAPIDO</v>
          </cell>
          <cell r="C3154" t="str">
            <v xml:space="preserve">UN    </v>
          </cell>
          <cell r="D3154">
            <v>302</v>
          </cell>
        </row>
        <row r="3155">
          <cell r="A3155">
            <v>21031</v>
          </cell>
          <cell r="B3155" t="str">
            <v>MANGUEIRA DE INCENDIO, TIPO 1, DE 1 1/2", COMPRIMENTO = 25 M, TECIDO EM FIO DE POLIESTER E TUBO INTERNO EM BORRACHA SINTETICA, COM UNIOES ENGATE RAPIDO</v>
          </cell>
          <cell r="C3155" t="str">
            <v xml:space="preserve">UN    </v>
          </cell>
          <cell r="D3155">
            <v>375.99</v>
          </cell>
        </row>
        <row r="3156">
          <cell r="A3156">
            <v>21032</v>
          </cell>
          <cell r="B3156" t="str">
            <v>MANGUEIRA DE INCENDIO, TIPO 1, DE 1 1/2", COMPRIMENTO = 30 M, TECIDO EM FIO DE POLIESTER E TUBO INTERNO EM BORRACHA SINTETICA, COM UNIOES ENGATE RAPIDO</v>
          </cell>
          <cell r="C3156" t="str">
            <v xml:space="preserve">UN    </v>
          </cell>
          <cell r="D3156">
            <v>401.46</v>
          </cell>
        </row>
        <row r="3157">
          <cell r="A3157">
            <v>37527</v>
          </cell>
          <cell r="B3157" t="str">
            <v>MANGUEIRA DE INCENDIO, TIPO 2, DE 1 1/2", COMPRIMENTO = 15 M, TECIDO EM FIO DE POLIESTER E TUBO INTERNO EM BORRACHA SINTETICA, COM UNIOES ENGATE RAPIDO</v>
          </cell>
          <cell r="C3157" t="str">
            <v xml:space="preserve">UN    </v>
          </cell>
          <cell r="D3157">
            <v>362.64</v>
          </cell>
        </row>
        <row r="3158">
          <cell r="A3158">
            <v>37528</v>
          </cell>
          <cell r="B3158" t="str">
            <v>MANGUEIRA DE INCENDIO, TIPO 2, DE 1 1/2", COMPRIMENTO = 20 M, TECIDO EM FIO DE POLIESTER E TUBO INTERNO EM BORRACHA SINTETICA, COM UNIOES</v>
          </cell>
          <cell r="C3158" t="str">
            <v xml:space="preserve">UN    </v>
          </cell>
          <cell r="D3158">
            <v>432.38</v>
          </cell>
        </row>
        <row r="3159">
          <cell r="A3159">
            <v>37529</v>
          </cell>
          <cell r="B3159" t="str">
            <v>MANGUEIRA DE INCENDIO, TIPO 2, DE 1 1/2", COMPRIMENTO = 25 M, TECIDO EM FIO DE POLIESTER E TUBO INTERNO EM BORRACHA SINTETICA, COM UNIOES</v>
          </cell>
          <cell r="C3159" t="str">
            <v xml:space="preserve">UN    </v>
          </cell>
          <cell r="D3159">
            <v>436.63</v>
          </cell>
        </row>
        <row r="3160">
          <cell r="A3160">
            <v>37530</v>
          </cell>
          <cell r="B3160" t="str">
            <v>MANGUEIRA DE INCENDIO, TIPO 2, DE 1 1/2", COMPRIMENTO = 30 M, TECIDO EM FIO DE POLIESTER E TUBO INTERNO EM BORRACHA SINTETICA, COM UNIOES</v>
          </cell>
          <cell r="C3160" t="str">
            <v xml:space="preserve">UN    </v>
          </cell>
          <cell r="D3160">
            <v>570.04</v>
          </cell>
        </row>
        <row r="3161">
          <cell r="A3161">
            <v>21034</v>
          </cell>
          <cell r="B3161" t="str">
            <v>MANGUEIRA DE INCENDIO, TIPO 2, DE 2 1/2", COMPRIMENTO = 15 M, TECIDO EM FIO DE POLIESTER E TUBO INTERNO EM BORRACHA SINTETICA, COM UNIOES ENGATE RAPIDO</v>
          </cell>
          <cell r="C3161" t="str">
            <v xml:space="preserve">UN    </v>
          </cell>
          <cell r="D3161">
            <v>486.36</v>
          </cell>
        </row>
        <row r="3162">
          <cell r="A3162">
            <v>37531</v>
          </cell>
          <cell r="B3162" t="str">
            <v>MANGUEIRA DE INCENDIO, TIPO 2, DE 2 1/2", COMPRIMENTO = 20 M, TECIDO EM FIO DE POLIESTER E TUBO INTERNO EM BORRACHA SINTETICA, COM UNIOES</v>
          </cell>
          <cell r="C3162" t="str">
            <v xml:space="preserve">UN    </v>
          </cell>
          <cell r="D3162">
            <v>612.5</v>
          </cell>
        </row>
        <row r="3163">
          <cell r="A3163">
            <v>21036</v>
          </cell>
          <cell r="B3163" t="str">
            <v>MANGUEIRA DE INCENDIO, TIPO 2, DE 2 1/2", COMPRIMENTO = 25 M, TECIDO EM FIO DE POLIESTER E TUBO INTERNO EM BORRACHA SINTETICA, COM UNIOES ENGATE RAPIDO</v>
          </cell>
          <cell r="C3163" t="str">
            <v xml:space="preserve">UN    </v>
          </cell>
          <cell r="D3163">
            <v>744.7</v>
          </cell>
        </row>
        <row r="3164">
          <cell r="A3164">
            <v>21037</v>
          </cell>
          <cell r="B3164" t="str">
            <v>MANGUEIRA DE INCENDIO, TIPO 2, DE 2 1/2", COMPRIMENTO = 30 M, TECIDO EM FIO DE POLIESTER E TUBO INTERNO EM BORRACHA SINTETICA, COM UNIOES ENGATE RAPIDO</v>
          </cell>
          <cell r="C3164" t="str">
            <v xml:space="preserve">UN    </v>
          </cell>
          <cell r="D3164">
            <v>849</v>
          </cell>
        </row>
        <row r="3165">
          <cell r="A3165">
            <v>20185</v>
          </cell>
          <cell r="B3165" t="str">
            <v>MANGUEIRA DE PVC FLEXIVEL,TIPO FLAT/ACHATADA, COR LARANJA, D = 1 1/2" (40 MM), PARA CONDUCAO DE AGUA, SERVICOS LEVES E MEDIOS</v>
          </cell>
          <cell r="C3165" t="str">
            <v xml:space="preserve">M     </v>
          </cell>
          <cell r="D3165">
            <v>11.18</v>
          </cell>
        </row>
        <row r="3166">
          <cell r="A3166">
            <v>20260</v>
          </cell>
          <cell r="B3166" t="str">
            <v>MANGUEIRA PARA GAS - GLP, DIAMETRO DE 3/8", COMPRIMENTO DE 1M</v>
          </cell>
          <cell r="C3166" t="str">
            <v xml:space="preserve">UN    </v>
          </cell>
          <cell r="D3166">
            <v>5.6</v>
          </cell>
        </row>
        <row r="3167">
          <cell r="A3167">
            <v>37523</v>
          </cell>
          <cell r="B3167" t="str">
            <v>MANIPULADOR TELESCOPICO, POTENCIA DE 101 HP, CAPACIDADE DE CARGA DE 3.500 KG, ALTURA MAXIMA DE ELEVACAO DE 12 M</v>
          </cell>
          <cell r="C3167" t="str">
            <v xml:space="preserve">UN    </v>
          </cell>
          <cell r="D3167">
            <v>494909.66</v>
          </cell>
        </row>
        <row r="3168">
          <cell r="A3168">
            <v>37515</v>
          </cell>
          <cell r="B3168" t="str">
            <v>MANIPULADOR TELESCOPICO, POTENCIA DE 85 HP, CAPACIDADE DE CARGA DE 3.500 KG, ALTURA MAXIMA DE ELEVACAO DE 12,3 M</v>
          </cell>
          <cell r="C3168" t="str">
            <v xml:space="preserve">UN    </v>
          </cell>
          <cell r="D3168">
            <v>440000</v>
          </cell>
        </row>
        <row r="3169">
          <cell r="A3169">
            <v>12899</v>
          </cell>
          <cell r="B3169" t="str">
            <v>MANOMETRO COM CAIXA EM ACO PINTADO, ESCALA *10* KGF/CM2 (*10* BAR), DIAMETRO NOMINAL DE *63* MM, CONEXAO DE 1/4"</v>
          </cell>
          <cell r="C3169" t="str">
            <v xml:space="preserve">UN    </v>
          </cell>
          <cell r="D3169">
            <v>100.35</v>
          </cell>
        </row>
        <row r="3170">
          <cell r="A3170">
            <v>12898</v>
          </cell>
          <cell r="B3170" t="str">
            <v>MANOMETRO COM CAIXA EM ACO PINTADO, ESCALA *10* KGF/CM2 (*10* BAR), DIAMETRO NOMINAL DE 100 MM, CONEXAO DE 1/2"</v>
          </cell>
          <cell r="C3170" t="str">
            <v xml:space="preserve">UN    </v>
          </cell>
          <cell r="D3170">
            <v>159.18</v>
          </cell>
        </row>
        <row r="3171">
          <cell r="A3171">
            <v>42528</v>
          </cell>
          <cell r="B3171" t="str">
            <v>MANTA ALUMINIZADA NAS DUAS FACES, PARA SUBCOBERTURA,  E = *2* MM</v>
          </cell>
          <cell r="C3171" t="str">
            <v xml:space="preserve">M2    </v>
          </cell>
          <cell r="D3171">
            <v>5.81</v>
          </cell>
        </row>
        <row r="3172">
          <cell r="A3172">
            <v>39696</v>
          </cell>
          <cell r="B3172" t="str">
            <v>MANTA ALUMINIZADA 1 FACE PARA SUBCOBERTURA, E = *1* MM</v>
          </cell>
          <cell r="C3172" t="str">
            <v xml:space="preserve">M2    </v>
          </cell>
          <cell r="D3172">
            <v>4.09</v>
          </cell>
        </row>
        <row r="3173">
          <cell r="A3173">
            <v>39700</v>
          </cell>
          <cell r="B3173" t="str">
            <v>MANTA ANTIRRUIDO DE POLIESTER (PET) PARA CONTRAPISO E = *8* MM</v>
          </cell>
          <cell r="C3173" t="str">
            <v xml:space="preserve">M2    </v>
          </cell>
          <cell r="D3173">
            <v>17.66</v>
          </cell>
        </row>
        <row r="3174">
          <cell r="A3174">
            <v>11621</v>
          </cell>
          <cell r="B3174" t="str">
            <v>MANTA ASFALTICA ELASTOMERICA EM POLIESTER ALUMINIZADA 3 MM, TIPO III, CLASSE B (NBR 9952)</v>
          </cell>
          <cell r="C3174" t="str">
            <v xml:space="preserve">M2    </v>
          </cell>
          <cell r="D3174">
            <v>35.14</v>
          </cell>
        </row>
        <row r="3175">
          <cell r="A3175">
            <v>4014</v>
          </cell>
          <cell r="B3175" t="str">
            <v>MANTA ASFALTICA ELASTOMERICA EM POLIESTER 3 MM, TIPO III, CLASSE B, ACABAMENTO PP (NBR 9952)</v>
          </cell>
          <cell r="C3175" t="str">
            <v xml:space="preserve">M2    </v>
          </cell>
          <cell r="D3175">
            <v>36.36</v>
          </cell>
        </row>
        <row r="3176">
          <cell r="A3176">
            <v>4015</v>
          </cell>
          <cell r="B3176" t="str">
            <v>MANTA ASFALTICA ELASTOMERICA EM POLIESTER 4 MM, TIPO III, CLASSE B, ACABAMENTO PP (NBR 9952)</v>
          </cell>
          <cell r="C3176" t="str">
            <v xml:space="preserve">M2    </v>
          </cell>
          <cell r="D3176">
            <v>44.65</v>
          </cell>
        </row>
        <row r="3177">
          <cell r="A3177">
            <v>4017</v>
          </cell>
          <cell r="B3177" t="str">
            <v>MANTA ASFALTICA ELASTOMERICA EM POLIESTER 5 MM, TIPO III, CLASSE B, ACABAMENTO PP (NBR 9952)</v>
          </cell>
          <cell r="C3177" t="str">
            <v xml:space="preserve">M2    </v>
          </cell>
          <cell r="D3177">
            <v>64.959999999999994</v>
          </cell>
        </row>
        <row r="3178">
          <cell r="A3178">
            <v>4016</v>
          </cell>
          <cell r="B3178" t="str">
            <v>MANTA ASFALTICA ELASTOMERICA TIPO GLASS 3 MM, TIPO II, CLASSE C, ACABAMENTO PP (NBR 9952)</v>
          </cell>
          <cell r="C3178" t="str">
            <v xml:space="preserve">M2    </v>
          </cell>
          <cell r="D3178">
            <v>25.66</v>
          </cell>
        </row>
        <row r="3179">
          <cell r="A3179">
            <v>39699</v>
          </cell>
          <cell r="B3179" t="str">
            <v>MANTA DE BORRACHA ANTIRRUIDO 5 MM</v>
          </cell>
          <cell r="C3179" t="str">
            <v xml:space="preserve">M2    </v>
          </cell>
          <cell r="D3179">
            <v>10.61</v>
          </cell>
        </row>
        <row r="3180">
          <cell r="A3180">
            <v>38544</v>
          </cell>
          <cell r="B3180" t="str">
            <v>MANTA DE POLIETILENO EXPANDIDO (PEBD) ANTICHAMAS, E = 8 MM</v>
          </cell>
          <cell r="C3180" t="str">
            <v xml:space="preserve">M2    </v>
          </cell>
          <cell r="D3180">
            <v>6.58</v>
          </cell>
        </row>
        <row r="3181">
          <cell r="A3181">
            <v>38545</v>
          </cell>
          <cell r="B3181" t="str">
            <v>MANTA DE POLIETILENO EXPANDIDO (PEBD), E = 5 MM</v>
          </cell>
          <cell r="C3181" t="str">
            <v xml:space="preserve">M2    </v>
          </cell>
          <cell r="D3181">
            <v>4.2300000000000004</v>
          </cell>
        </row>
        <row r="3182">
          <cell r="A3182">
            <v>42527</v>
          </cell>
          <cell r="B3182" t="str">
            <v>MANTA DE POLIETILENO EXPANDIDO, COM 1 FACE METALIZADA PARA SUBCOBERTURA,  E = *5* MM</v>
          </cell>
          <cell r="C3182" t="str">
            <v xml:space="preserve">M2    </v>
          </cell>
          <cell r="D3182">
            <v>15.36</v>
          </cell>
        </row>
        <row r="3183">
          <cell r="A3183">
            <v>39323</v>
          </cell>
          <cell r="B3183" t="str">
            <v>MANTA GEOTEXTIL TECIDO DE LAMINETES DE POLIPROPILENO, RESISTENCIA A TRACAO = *25* KN/M</v>
          </cell>
          <cell r="C3183" t="str">
            <v xml:space="preserve">M2    </v>
          </cell>
          <cell r="D3183">
            <v>16.14</v>
          </cell>
        </row>
        <row r="3184">
          <cell r="A3184">
            <v>626</v>
          </cell>
          <cell r="B3184" t="str">
            <v>MANTA LIQUIDA DE BASE ASFALTICA MODIFICADA COM A ADICAO DE ELASTOMEROS DILUIDOS EM SOLVENTE ORGANICO, APLICACAO A FRIO (MEMBRANA IMPERMEABILIZANTE ASFASTICA)</v>
          </cell>
          <cell r="C3184" t="str">
            <v xml:space="preserve">KG    </v>
          </cell>
          <cell r="D3184">
            <v>12.08</v>
          </cell>
        </row>
        <row r="3185">
          <cell r="A3185">
            <v>25860</v>
          </cell>
          <cell r="B3185" t="str">
            <v>MANTA TERMOPLASTICA, PEAD, GEOMEMBRANA LISA, E = 0,50 MM ( NBR 15352)</v>
          </cell>
          <cell r="C3185" t="str">
            <v xml:space="preserve">M2    </v>
          </cell>
          <cell r="D3185">
            <v>9.11</v>
          </cell>
        </row>
        <row r="3186">
          <cell r="A3186">
            <v>25861</v>
          </cell>
          <cell r="B3186" t="str">
            <v>MANTA TERMOPLASTICA, PEAD, GEOMEMBRANA LISA, E = 0,75 MM ( NBR 15352)</v>
          </cell>
          <cell r="C3186" t="str">
            <v xml:space="preserve">M2    </v>
          </cell>
          <cell r="D3186">
            <v>13.74</v>
          </cell>
        </row>
        <row r="3187">
          <cell r="A3187">
            <v>25862</v>
          </cell>
          <cell r="B3187" t="str">
            <v>MANTA TERMOPLASTICA, PEAD, GEOMEMBRANA LISA, E = 0,80 MM ( NBR 15352)</v>
          </cell>
          <cell r="C3187" t="str">
            <v xml:space="preserve">M2    </v>
          </cell>
          <cell r="D3187">
            <v>14.58</v>
          </cell>
        </row>
        <row r="3188">
          <cell r="A3188">
            <v>25863</v>
          </cell>
          <cell r="B3188" t="str">
            <v>MANTA TERMOPLASTICA, PEAD, GEOMEMBRANA LISA, E = 1,00 MM ( NBR 15352)</v>
          </cell>
          <cell r="C3188" t="str">
            <v xml:space="preserve">M2    </v>
          </cell>
          <cell r="D3188">
            <v>18.23</v>
          </cell>
        </row>
        <row r="3189">
          <cell r="A3189">
            <v>25864</v>
          </cell>
          <cell r="B3189" t="str">
            <v>MANTA TERMOPLASTICA, PEAD, GEOMEMBRANA LISA, E = 1,50 MM ( NBR 15352)</v>
          </cell>
          <cell r="C3189" t="str">
            <v xml:space="preserve">M2    </v>
          </cell>
          <cell r="D3189">
            <v>27.34</v>
          </cell>
        </row>
        <row r="3190">
          <cell r="A3190">
            <v>25865</v>
          </cell>
          <cell r="B3190" t="str">
            <v>MANTA TERMOPLASTICA, PEAD, GEOMEMBRANA LISA, E = 2,00 MM ( NBR 15352)</v>
          </cell>
          <cell r="C3190" t="str">
            <v xml:space="preserve">M2    </v>
          </cell>
          <cell r="D3190">
            <v>36.630000000000003</v>
          </cell>
        </row>
        <row r="3191">
          <cell r="A3191">
            <v>25866</v>
          </cell>
          <cell r="B3191" t="str">
            <v>MANTA TERMOPLASTICA, PEAD, GEOMEMBRANA LISA, E = 2,50 MM ( NBR 15352)</v>
          </cell>
          <cell r="C3191" t="str">
            <v xml:space="preserve">M2    </v>
          </cell>
          <cell r="D3191">
            <v>45.48</v>
          </cell>
        </row>
        <row r="3192">
          <cell r="A3192">
            <v>25868</v>
          </cell>
          <cell r="B3192" t="str">
            <v>MANTA TERMOPLASTICA, PEAD, GEOMEMBRANA TEXTURIZADA EM AMBAS AS FACES, E = 0,50 MM (NBR 15352)</v>
          </cell>
          <cell r="C3192" t="str">
            <v xml:space="preserve">M2    </v>
          </cell>
          <cell r="D3192">
            <v>10.15</v>
          </cell>
        </row>
        <row r="3193">
          <cell r="A3193">
            <v>25869</v>
          </cell>
          <cell r="B3193" t="str">
            <v>MANTA TERMOPLASTICA, PEAD, GEOMEMBRANA TEXTURIZADA EM AMBAS AS FACES, E = 0,75 MM (NBR 15352)</v>
          </cell>
          <cell r="C3193" t="str">
            <v xml:space="preserve">M2    </v>
          </cell>
          <cell r="D3193">
            <v>14.33</v>
          </cell>
        </row>
        <row r="3194">
          <cell r="A3194">
            <v>25870</v>
          </cell>
          <cell r="B3194" t="str">
            <v>MANTA TERMOPLASTICA, PEAD, GEOMEMBRANA TEXTURIZADA EM AMBAS AS FACES, E = 0,80 MM (NBR 15352)</v>
          </cell>
          <cell r="C3194" t="str">
            <v xml:space="preserve">M2    </v>
          </cell>
          <cell r="D3194">
            <v>16.239999999999998</v>
          </cell>
        </row>
        <row r="3195">
          <cell r="A3195">
            <v>25871</v>
          </cell>
          <cell r="B3195" t="str">
            <v>MANTA TERMOPLASTICA, PEAD, GEOMEMBRANA TEXTURIZADA EM AMBAS AS FACES, E = 1,00 MM (NBR 15352)</v>
          </cell>
          <cell r="C3195" t="str">
            <v xml:space="preserve">M2    </v>
          </cell>
          <cell r="D3195">
            <v>19.940000000000001</v>
          </cell>
        </row>
        <row r="3196">
          <cell r="A3196">
            <v>25867</v>
          </cell>
          <cell r="B3196" t="str">
            <v>MANTA TERMOPLASTICA, PEAD, GEOMEMBRANA TEXTURIZADA EM AMBAS AS FACES, E = 1,50 MM (NBR 15352)</v>
          </cell>
          <cell r="C3196" t="str">
            <v xml:space="preserve">M2    </v>
          </cell>
          <cell r="D3196">
            <v>29.52</v>
          </cell>
        </row>
        <row r="3197">
          <cell r="A3197">
            <v>25872</v>
          </cell>
          <cell r="B3197" t="str">
            <v>MANTA TERMOPLASTICA, PEAD, GEOMEMBRANA TEXTURIZADA EM AMBAS AS FACES, E = 2,00 MM (NBR 15352)</v>
          </cell>
          <cell r="C3197" t="str">
            <v xml:space="preserve">M2    </v>
          </cell>
          <cell r="D3197">
            <v>39.9</v>
          </cell>
        </row>
        <row r="3198">
          <cell r="A3198">
            <v>25873</v>
          </cell>
          <cell r="B3198" t="str">
            <v>MANTA TERMOPLASTICA, PEAD, GEOMEMBRANA TEXTURIZADA EM AMBAS AS FACES, E = 2,50 MM (NBR 15352)</v>
          </cell>
          <cell r="C3198" t="str">
            <v xml:space="preserve">M2    </v>
          </cell>
          <cell r="D3198">
            <v>49.77</v>
          </cell>
        </row>
        <row r="3199">
          <cell r="A3199">
            <v>40637</v>
          </cell>
          <cell r="B3199" t="str">
            <v>MAQUINA DEMARCADORA DE FAIXA DE TRAFEGO A FRIO, AUTOPROPELIDA, MOTOR DIESEL 38 HP</v>
          </cell>
          <cell r="C3199" t="str">
            <v xml:space="preserve">UN    </v>
          </cell>
          <cell r="D3199">
            <v>505925.24</v>
          </cell>
        </row>
        <row r="3200">
          <cell r="A3200">
            <v>13836</v>
          </cell>
          <cell r="B3200" t="str">
            <v>MAQUINA EXTRUSORA DE CONCRETO PARA GUIAS E SARJETAS, COM MOTOR A DIESEL DE 14 CV</v>
          </cell>
          <cell r="C3200" t="str">
            <v xml:space="preserve">UN    </v>
          </cell>
          <cell r="D3200">
            <v>78291.97</v>
          </cell>
        </row>
        <row r="3201">
          <cell r="A3201">
            <v>14534</v>
          </cell>
          <cell r="B3201" t="str">
            <v>MAQUINA MANUAL TIPO PRENSA PARA PRODUCAO DE BLOCOS E PAVIMENTOS DE CONCRETO, COM MOTOR ELETRICO TRIFASICO PARA VIBRACAO, POTENCIA TOTAL INSTALADA DE 1,5 KW</v>
          </cell>
          <cell r="C3201" t="str">
            <v xml:space="preserve">UN    </v>
          </cell>
          <cell r="D3201">
            <v>32775.089999999997</v>
          </cell>
        </row>
        <row r="3202">
          <cell r="A3202">
            <v>14619</v>
          </cell>
          <cell r="B3202" t="str">
            <v>MAQUINA PARA CORTE COM DISCO ABRASIVO DE DIAMETRO DE 18'' (450 MM), COM MOTOR ELETRICO TRIFASICO DE 10 CV</v>
          </cell>
          <cell r="C3202" t="str">
            <v xml:space="preserve">UN    </v>
          </cell>
          <cell r="D3202">
            <v>15690.31</v>
          </cell>
        </row>
        <row r="3203">
          <cell r="A3203">
            <v>14535</v>
          </cell>
          <cell r="B3203" t="str">
            <v>MAQUINA TIPO PRENSA HIDRAULICA, PARA FABRICACAO DE TUBOS DE CONCRETO PARA AGUAS PLUVIAIS, DN 200 A DN 600 MM X 1000 MM DE COMPRIMENTO, COM MOTOR PRINCIPAL DE 20 CV</v>
          </cell>
          <cell r="C3203" t="str">
            <v xml:space="preserve">UN    </v>
          </cell>
          <cell r="D3203">
            <v>325295.92</v>
          </cell>
        </row>
        <row r="3204">
          <cell r="A3204">
            <v>39813</v>
          </cell>
          <cell r="B3204"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3204" t="str">
            <v xml:space="preserve">UN    </v>
          </cell>
          <cell r="D3204">
            <v>14375.23</v>
          </cell>
        </row>
        <row r="3205">
          <cell r="A3205">
            <v>40403</v>
          </cell>
          <cell r="B3205" t="str">
            <v>MAQUINA TRANSFORMADORA MONOFASICA PARA SOLDA ELETRICA, TENSAO DE 220 V, FREQUENCIA DE 60 HZ, FAIXA DE CORRENTE ENTRE 80 A (+/- 10 A) E 250 A, POTENCIA ENTRE 14,00 KVA E 15,0 KVA, CICLO DE TRABALHO ENTRE 10% E 20% A 250 A</v>
          </cell>
          <cell r="C3205" t="str">
            <v xml:space="preserve">UN    </v>
          </cell>
          <cell r="D3205">
            <v>728</v>
          </cell>
        </row>
        <row r="3206">
          <cell r="A3206">
            <v>12868</v>
          </cell>
          <cell r="B3206" t="str">
            <v>MARCENEIRO</v>
          </cell>
          <cell r="C3206" t="str">
            <v xml:space="preserve">H     </v>
          </cell>
          <cell r="D3206">
            <v>13.23</v>
          </cell>
        </row>
        <row r="3207">
          <cell r="A3207">
            <v>40916</v>
          </cell>
          <cell r="B3207" t="str">
            <v>MARCENEIRO (MENSALISTA)</v>
          </cell>
          <cell r="C3207" t="str">
            <v xml:space="preserve">MES   </v>
          </cell>
          <cell r="D3207">
            <v>2341.46</v>
          </cell>
        </row>
        <row r="3208">
          <cell r="A3208">
            <v>4755</v>
          </cell>
          <cell r="B3208" t="str">
            <v>MARMORISTA / GRANITEIRO</v>
          </cell>
          <cell r="C3208" t="str">
            <v xml:space="preserve">H     </v>
          </cell>
          <cell r="D3208">
            <v>13.23</v>
          </cell>
        </row>
        <row r="3209">
          <cell r="A3209">
            <v>41067</v>
          </cell>
          <cell r="B3209" t="str">
            <v>MARMORISTA / GRANITEIRO (MENSALISTA)</v>
          </cell>
          <cell r="C3209" t="str">
            <v xml:space="preserve">MES   </v>
          </cell>
          <cell r="D3209">
            <v>2342.15</v>
          </cell>
        </row>
        <row r="3210">
          <cell r="A3210">
            <v>38463</v>
          </cell>
          <cell r="B3210" t="str">
            <v>MARTELO DE SOLDADOR/PICADOR DE SOLDA</v>
          </cell>
          <cell r="C3210" t="str">
            <v xml:space="preserve">UN    </v>
          </cell>
          <cell r="D3210">
            <v>26.36</v>
          </cell>
        </row>
        <row r="3211">
          <cell r="A3211">
            <v>40703</v>
          </cell>
          <cell r="B3211" t="str">
            <v>MARTELO DEMOLIDOR ELETRICO, COM POTENCIA DE 2.000 W, FREQUENCIA DE 1.000 IMPACTOS POR MINUTO, FORÇA DE IMPACTO ENTRE 60 E 65 J, PESO DE 30 KG</v>
          </cell>
          <cell r="C3211" t="str">
            <v xml:space="preserve">UN    </v>
          </cell>
          <cell r="D3211">
            <v>7326.66</v>
          </cell>
        </row>
        <row r="3212">
          <cell r="A3212">
            <v>14531</v>
          </cell>
          <cell r="B3212" t="str">
            <v>MARTELO DEMOLIDOR PNEUMATICO MANUAL, COM REDUCAO DE VIBRACAO, PESO DE 21 KG</v>
          </cell>
          <cell r="C3212" t="str">
            <v xml:space="preserve">UN    </v>
          </cell>
          <cell r="D3212">
            <v>13659.65</v>
          </cell>
        </row>
        <row r="3213">
          <cell r="A3213">
            <v>36533</v>
          </cell>
          <cell r="B3213" t="str">
            <v>MARTELO DEMOLIDOR PNEUMATICO MANUAL, COM REDUCAO DE VIBRACAO, PESO DE 31,5 KG</v>
          </cell>
          <cell r="C3213" t="str">
            <v xml:space="preserve">UN    </v>
          </cell>
          <cell r="D3213">
            <v>15718.77</v>
          </cell>
        </row>
        <row r="3214">
          <cell r="A3214">
            <v>11616</v>
          </cell>
          <cell r="B3214" t="str">
            <v>MARTELO DEMOLIDOR PNEUMATICO MANUAL, PADRAO, PESO DE 32 KG</v>
          </cell>
          <cell r="C3214" t="str">
            <v xml:space="preserve">UN    </v>
          </cell>
          <cell r="D3214">
            <v>14846.14</v>
          </cell>
        </row>
        <row r="3215">
          <cell r="A3215">
            <v>41898</v>
          </cell>
          <cell r="B3215" t="str">
            <v>MARTELO DEMOLIDOR PNEUMATICO MANUAL, PESO  DE 28 KG, COM SILENCIADOR</v>
          </cell>
          <cell r="C3215" t="str">
            <v xml:space="preserve">UN    </v>
          </cell>
          <cell r="D3215">
            <v>16703.93</v>
          </cell>
        </row>
        <row r="3216">
          <cell r="A3216">
            <v>13447</v>
          </cell>
          <cell r="B3216" t="str">
            <v>MARTELO PERFURADOR PNEUMATICO MANUAL, DE SUPERFICIE, COM AVANCO DE COLUNA, PESO DE 22 KG</v>
          </cell>
          <cell r="C3216" t="str">
            <v xml:space="preserve">UN    </v>
          </cell>
          <cell r="D3216">
            <v>30736.38</v>
          </cell>
        </row>
        <row r="3217">
          <cell r="A3217">
            <v>14529</v>
          </cell>
          <cell r="B3217" t="str">
            <v>MARTELO PERFURADOR PNEUMATICO MANUAL, HASTE 25 X 75 MM, 21 KG</v>
          </cell>
          <cell r="C3217" t="str">
            <v xml:space="preserve">UN    </v>
          </cell>
          <cell r="D3217">
            <v>17190.080000000002</v>
          </cell>
        </row>
        <row r="3218">
          <cell r="A3218">
            <v>10747</v>
          </cell>
          <cell r="B3218" t="str">
            <v>MARTELO PERFURADOR PNEUMATICO MANUAL, PESO DE 25 KG, COM SILENCIADOR</v>
          </cell>
          <cell r="C3218" t="str">
            <v xml:space="preserve">UN    </v>
          </cell>
          <cell r="D3218">
            <v>16866.09</v>
          </cell>
        </row>
        <row r="3219">
          <cell r="A3219">
            <v>36141</v>
          </cell>
          <cell r="B3219" t="str">
            <v>MASCARA DE SEGURANCA PARA SOLDA COM ESCUDO DE CELERON E CARNEIRA DE PLASTICO COM REGULAGEM</v>
          </cell>
          <cell r="C3219" t="str">
            <v xml:space="preserve">UN    </v>
          </cell>
          <cell r="D3219">
            <v>34.83</v>
          </cell>
        </row>
        <row r="3220">
          <cell r="A3220">
            <v>4053</v>
          </cell>
          <cell r="B3220" t="str">
            <v>MASSA A OLEO PARA MADEIRA</v>
          </cell>
          <cell r="C3220" t="str">
            <v xml:space="preserve">GL    </v>
          </cell>
          <cell r="D3220">
            <v>45.63</v>
          </cell>
        </row>
        <row r="3221">
          <cell r="A3221">
            <v>4052</v>
          </cell>
          <cell r="B3221" t="str">
            <v>MASSA ACRILICA</v>
          </cell>
          <cell r="C3221" t="str">
            <v xml:space="preserve">18L   </v>
          </cell>
          <cell r="D3221">
            <v>93.07</v>
          </cell>
        </row>
        <row r="3222">
          <cell r="A3222">
            <v>4056</v>
          </cell>
          <cell r="B3222" t="str">
            <v>MASSA ACRILICA PARA PAREDES INTERIOR/EXTERIOR</v>
          </cell>
          <cell r="C3222" t="str">
            <v xml:space="preserve">GL    </v>
          </cell>
          <cell r="D3222">
            <v>24</v>
          </cell>
        </row>
        <row r="3223">
          <cell r="A3223">
            <v>4051</v>
          </cell>
          <cell r="B3223" t="str">
            <v>MASSA CORRIDA PVA PARA PAREDES INTERNAS</v>
          </cell>
          <cell r="C3223" t="str">
            <v xml:space="preserve">18L   </v>
          </cell>
          <cell r="D3223">
            <v>59.9</v>
          </cell>
        </row>
        <row r="3224">
          <cell r="A3224">
            <v>4048</v>
          </cell>
          <cell r="B3224" t="str">
            <v>MASSA CORRIDA PVA PARA PAREDES INTERNAS</v>
          </cell>
          <cell r="C3224" t="str">
            <v xml:space="preserve">L     </v>
          </cell>
          <cell r="D3224">
            <v>3.32</v>
          </cell>
        </row>
        <row r="3225">
          <cell r="A3225">
            <v>4047</v>
          </cell>
          <cell r="B3225" t="str">
            <v>MASSA CORRIDA PVA PARA PAREDES INTERNAS</v>
          </cell>
          <cell r="C3225" t="str">
            <v xml:space="preserve">GL    </v>
          </cell>
          <cell r="D3225">
            <v>11.98</v>
          </cell>
        </row>
        <row r="3226">
          <cell r="A3226">
            <v>39434</v>
          </cell>
          <cell r="B3226" t="str">
            <v>MASSA DE REJUNTE EM PO PARA DRYWALL, A BASE DE GESSO, SECAGEM RAPIDA, PARA TRATAMENTO DE JUNTAS DE CHAPA DE GESSO (COM ADICAO DE AGUA)</v>
          </cell>
          <cell r="C3226" t="str">
            <v xml:space="preserve">KG    </v>
          </cell>
          <cell r="D3226">
            <v>4.07</v>
          </cell>
        </row>
        <row r="3227">
          <cell r="A3227">
            <v>39433</v>
          </cell>
          <cell r="B3227" t="str">
            <v>MASSA DE REJUNTE PRONTA PARA TRATAMENTO DE JUNTAS DE CHAPA DE GESSO PARA DRYWALL, SEM ADICAO DE AGUA</v>
          </cell>
          <cell r="C3227" t="str">
            <v xml:space="preserve">KG    </v>
          </cell>
          <cell r="D3227">
            <v>2.92</v>
          </cell>
        </row>
        <row r="3228">
          <cell r="A3228">
            <v>4049</v>
          </cell>
          <cell r="B3228" t="str">
            <v>MASSA EPOXI BICOMPONENTE (MASSA + CATALIZADOR)</v>
          </cell>
          <cell r="C3228" t="str">
            <v xml:space="preserve">L     </v>
          </cell>
          <cell r="D3228">
            <v>37.53</v>
          </cell>
        </row>
        <row r="3229">
          <cell r="A3229">
            <v>38120</v>
          </cell>
          <cell r="B3229" t="str">
            <v>MASSA EPOXI BICOMPONENTE PARA REPAROS</v>
          </cell>
          <cell r="C3229" t="str">
            <v xml:space="preserve">KG    </v>
          </cell>
          <cell r="D3229">
            <v>85.97</v>
          </cell>
        </row>
        <row r="3230">
          <cell r="A3230">
            <v>38877</v>
          </cell>
          <cell r="B3230" t="str">
            <v>MASSA PARA TEXTURA LISA DE BASE ACRILICA, USO INTERNO E EXTERNO</v>
          </cell>
          <cell r="C3230" t="str">
            <v xml:space="preserve">KG    </v>
          </cell>
          <cell r="D3230">
            <v>5.24</v>
          </cell>
        </row>
        <row r="3231">
          <cell r="A3231">
            <v>34546</v>
          </cell>
          <cell r="B3231" t="str">
            <v>MASSA PARA TEXTURA RUSTICA DE BASE ACRILICA, COR BRANCA, USO INTERNO E EXTERNO</v>
          </cell>
          <cell r="C3231" t="str">
            <v xml:space="preserve">KG    </v>
          </cell>
          <cell r="D3231">
            <v>5.28</v>
          </cell>
        </row>
        <row r="3232">
          <cell r="A3232">
            <v>10498</v>
          </cell>
          <cell r="B3232" t="str">
            <v>MASSA PARA VIDRO</v>
          </cell>
          <cell r="C3232" t="str">
            <v xml:space="preserve">KG    </v>
          </cell>
          <cell r="D3232">
            <v>6.61</v>
          </cell>
        </row>
        <row r="3233">
          <cell r="A3233">
            <v>4823</v>
          </cell>
          <cell r="B3233" t="str">
            <v>MASSA PLASTICA PARA MARMORE/GRANITO</v>
          </cell>
          <cell r="C3233" t="str">
            <v xml:space="preserve">KG    </v>
          </cell>
          <cell r="D3233">
            <v>31.92</v>
          </cell>
        </row>
        <row r="3234">
          <cell r="A3234">
            <v>12357</v>
          </cell>
          <cell r="B3234" t="str">
            <v>MASTRO SIMPLES GALVANIZADO DIAMETRO NOMINAL 1 1/2", COMPRIMENTO 3 M</v>
          </cell>
          <cell r="C3234" t="str">
            <v xml:space="preserve">UN    </v>
          </cell>
          <cell r="D3234">
            <v>155.85</v>
          </cell>
        </row>
        <row r="3235">
          <cell r="A3235">
            <v>12358</v>
          </cell>
          <cell r="B3235" t="str">
            <v>MASTRO SIMPLES GALVANIZADO DIAMETRO NOMINAL 2", COMPRIMENTO 3 M</v>
          </cell>
          <cell r="C3235" t="str">
            <v xml:space="preserve">UN    </v>
          </cell>
          <cell r="D3235">
            <v>175.3</v>
          </cell>
        </row>
        <row r="3236">
          <cell r="A3236">
            <v>11079</v>
          </cell>
          <cell r="B3236" t="str">
            <v>MATERIAL FILTRANTE (PEDREGULHO) 0,6 A 25,46 MM (POSTO PEDREIRA/FORNECEDOR, SEM FRETE)</v>
          </cell>
          <cell r="C3236" t="str">
            <v xml:space="preserve">M3    </v>
          </cell>
          <cell r="D3236">
            <v>827.03</v>
          </cell>
        </row>
        <row r="3237">
          <cell r="A3237">
            <v>11082</v>
          </cell>
          <cell r="B3237" t="str">
            <v>MATERIAL FILTRANTE (PEDREGULHO) 38 A 25,4 MM (POSTO PEDREIRA/FORNECEDOR, SEM FRETE)</v>
          </cell>
          <cell r="C3237" t="str">
            <v xml:space="preserve">M3    </v>
          </cell>
          <cell r="D3237">
            <v>843.77</v>
          </cell>
        </row>
        <row r="3238">
          <cell r="A3238">
            <v>4058</v>
          </cell>
          <cell r="B3238" t="str">
            <v>MECANICO DE EQUIPAMENTOS PESADOS</v>
          </cell>
          <cell r="C3238" t="str">
            <v xml:space="preserve">H     </v>
          </cell>
          <cell r="D3238">
            <v>14.18</v>
          </cell>
        </row>
        <row r="3239">
          <cell r="A3239">
            <v>40974</v>
          </cell>
          <cell r="B3239" t="str">
            <v>MECANICO DE EQUIPAMENTOS PESADOS (MENSALISTA)</v>
          </cell>
          <cell r="C3239" t="str">
            <v xml:space="preserve">MES   </v>
          </cell>
          <cell r="D3239">
            <v>2510.17</v>
          </cell>
        </row>
        <row r="3240">
          <cell r="A3240">
            <v>34794</v>
          </cell>
          <cell r="B3240" t="str">
            <v>MECANICO DE REFRIGERACAO</v>
          </cell>
          <cell r="C3240" t="str">
            <v xml:space="preserve">H     </v>
          </cell>
          <cell r="D3240">
            <v>14.74</v>
          </cell>
        </row>
        <row r="3241">
          <cell r="A3241">
            <v>40925</v>
          </cell>
          <cell r="B3241" t="str">
            <v>MECANICO DE REFRIGERACAO (MENSALISTA)</v>
          </cell>
          <cell r="C3241" t="str">
            <v xml:space="preserve">MES   </v>
          </cell>
          <cell r="D3241">
            <v>2608.9499999999998</v>
          </cell>
        </row>
        <row r="3242">
          <cell r="A3242">
            <v>13741</v>
          </cell>
          <cell r="B3242" t="str">
            <v>MEDIDOR DE NIVEL ESTATICO E DINAMICO PARA POCO, COMPRIMENTO DE 200 M</v>
          </cell>
          <cell r="C3242" t="str">
            <v xml:space="preserve">UN    </v>
          </cell>
          <cell r="D3242">
            <v>1865.32</v>
          </cell>
        </row>
        <row r="3243">
          <cell r="A3243">
            <v>3288</v>
          </cell>
          <cell r="B3243" t="str">
            <v>MEIA CANA DE MADEIRA CEDRINHO OU EQUIVALENTE DA REGIAO, ACABAMENTO PARA FORRO PAULISTA, *2,5 X 2,5* CM</v>
          </cell>
          <cell r="C3243" t="str">
            <v xml:space="preserve">M     </v>
          </cell>
          <cell r="D3243">
            <v>3.2</v>
          </cell>
        </row>
        <row r="3244">
          <cell r="A3244">
            <v>13587</v>
          </cell>
          <cell r="B3244" t="str">
            <v>MEIA CANA DE MADEIRA PINUS OU EQUIVALENTE DA REGIAO, ACABAMENTO PARA FORRO PAULISTA, *2,5 X 2,5* CM</v>
          </cell>
          <cell r="C3244" t="str">
            <v xml:space="preserve">M     </v>
          </cell>
          <cell r="D3244">
            <v>1.93</v>
          </cell>
        </row>
        <row r="3245">
          <cell r="A3245">
            <v>38598</v>
          </cell>
          <cell r="B3245" t="str">
            <v>MEIA CANALETA CONCRETO ESTRUTURAL 14 X 19 X 19 CM, FBK 14 MPA (NBR 6136)</v>
          </cell>
          <cell r="C3245" t="str">
            <v xml:space="preserve">UN    </v>
          </cell>
          <cell r="D3245">
            <v>2.33</v>
          </cell>
        </row>
        <row r="3246">
          <cell r="A3246">
            <v>38595</v>
          </cell>
          <cell r="B3246" t="str">
            <v>MEIA CANALETA CONCRETO ESTRUTURAL 14 X 19 X 19 CM, FBK 4,5 MPA (NBR 6136)</v>
          </cell>
          <cell r="C3246" t="str">
            <v xml:space="preserve">UN    </v>
          </cell>
          <cell r="D3246">
            <v>1.61</v>
          </cell>
        </row>
        <row r="3247">
          <cell r="A3247">
            <v>38592</v>
          </cell>
          <cell r="B3247" t="str">
            <v>MEIO BLOCO CONCRETO ESTRUTURAL 14 X 19 X 14 CM, FBK 14 MPA (NBR 6136)</v>
          </cell>
          <cell r="C3247" t="str">
            <v xml:space="preserve">UN    </v>
          </cell>
          <cell r="D3247">
            <v>2.11</v>
          </cell>
        </row>
        <row r="3248">
          <cell r="A3248">
            <v>38588</v>
          </cell>
          <cell r="B3248" t="str">
            <v>MEIO BLOCO CONCRETO ESTRUTURAL 14 X 19 X 14 CM, FBK 4,5 MPA (NBR 6136)</v>
          </cell>
          <cell r="C3248" t="str">
            <v xml:space="preserve">UN    </v>
          </cell>
          <cell r="D3248">
            <v>1.33</v>
          </cell>
        </row>
        <row r="3249">
          <cell r="A3249">
            <v>38593</v>
          </cell>
          <cell r="B3249" t="str">
            <v>MEIO BLOCO CONCRETO ESTRUTURAL 14 X 19 X 19 CM, FBK 14 MPA (NBR 6136)</v>
          </cell>
          <cell r="C3249" t="str">
            <v xml:space="preserve">UN    </v>
          </cell>
          <cell r="D3249">
            <v>2.2599999999999998</v>
          </cell>
        </row>
        <row r="3250">
          <cell r="A3250">
            <v>38589</v>
          </cell>
          <cell r="B3250" t="str">
            <v>MEIO BLOCO CONCRETO ESTRUTURAL 14 X 19 X 19 CM, FBK 4,5 MPA (NBR 6136)</v>
          </cell>
          <cell r="C3250" t="str">
            <v xml:space="preserve">UN    </v>
          </cell>
          <cell r="D3250">
            <v>1.62</v>
          </cell>
        </row>
        <row r="3251">
          <cell r="A3251">
            <v>38594</v>
          </cell>
          <cell r="B3251" t="str">
            <v>MEIO BLOCO CONCRETO ESTRUTURAL 14 X 19 X 34 CM, FBK 14 MPA (NBR 6136)</v>
          </cell>
          <cell r="C3251" t="str">
            <v xml:space="preserve">UN    </v>
          </cell>
          <cell r="D3251">
            <v>3.36</v>
          </cell>
        </row>
        <row r="3252">
          <cell r="A3252">
            <v>34787</v>
          </cell>
          <cell r="B3252" t="str">
            <v>MEIO BLOCO ESTRUTURAL CERAMICO 14 X 19 X 14 CM, 4,0 MPA (NBR 15270)</v>
          </cell>
          <cell r="C3252" t="str">
            <v xml:space="preserve">UN    </v>
          </cell>
          <cell r="D3252">
            <v>1</v>
          </cell>
        </row>
        <row r="3253">
          <cell r="A3253">
            <v>34788</v>
          </cell>
          <cell r="B3253" t="str">
            <v>MEIO BLOCO ESTRUTURAL CERAMICO 14 X 19 X 14 CM, 6,0 MPA (NBR 15270)</v>
          </cell>
          <cell r="C3253" t="str">
            <v xml:space="preserve">UN    </v>
          </cell>
          <cell r="D3253">
            <v>1.01</v>
          </cell>
        </row>
        <row r="3254">
          <cell r="A3254">
            <v>34784</v>
          </cell>
          <cell r="B3254" t="str">
            <v>MEIO BLOCO ESTRUTURAL CERAMICO 14 X 19 X 19 CM, 4,0 MPA (NBR 15270)</v>
          </cell>
          <cell r="C3254" t="str">
            <v xml:space="preserve">UN    </v>
          </cell>
          <cell r="D3254">
            <v>1.1100000000000001</v>
          </cell>
        </row>
        <row r="3255">
          <cell r="A3255">
            <v>34781</v>
          </cell>
          <cell r="B3255" t="str">
            <v>MEIO BLOCO ESTRUTURAL CERAMICO 14 X 19 X 19 CM, 6,0 MPA (NBR 15270)</v>
          </cell>
          <cell r="C3255" t="str">
            <v xml:space="preserve">UN    </v>
          </cell>
          <cell r="D3255">
            <v>1.26</v>
          </cell>
        </row>
        <row r="3256">
          <cell r="A3256">
            <v>34773</v>
          </cell>
          <cell r="B3256" t="str">
            <v>MEIO BLOCO VEDACAO CONCRETO APARENTE 14 X 19 X 19 CM  (CLASSE C - NBR 6136)</v>
          </cell>
          <cell r="C3256" t="str">
            <v xml:space="preserve">UN    </v>
          </cell>
          <cell r="D3256">
            <v>1.68</v>
          </cell>
        </row>
        <row r="3257">
          <cell r="A3257">
            <v>34769</v>
          </cell>
          <cell r="B3257" t="str">
            <v>MEIO BLOCO VEDACAO CONCRETO APARENTE 19 X 19 X 19 CM (CLASSE C - NBR 6136)</v>
          </cell>
          <cell r="C3257" t="str">
            <v xml:space="preserve">UN    </v>
          </cell>
          <cell r="D3257">
            <v>1.94</v>
          </cell>
        </row>
        <row r="3258">
          <cell r="A3258">
            <v>34763</v>
          </cell>
          <cell r="B3258" t="str">
            <v>MEIO BLOCO VEDACAO CONCRETO APARENTE 9  X 19 X 19 CM (CLASSE C - NBR 6136)</v>
          </cell>
          <cell r="C3258" t="str">
            <v xml:space="preserve">UN    </v>
          </cell>
          <cell r="D3258">
            <v>1.1299999999999999</v>
          </cell>
        </row>
        <row r="3259">
          <cell r="A3259">
            <v>34774</v>
          </cell>
          <cell r="B3259" t="str">
            <v>MEIO BLOCO VEDACAO CONCRETO 14 X 19 X 19 CM (CLASSE C - NBR 6136)</v>
          </cell>
          <cell r="C3259" t="str">
            <v xml:space="preserve">UN    </v>
          </cell>
          <cell r="D3259">
            <v>1.5</v>
          </cell>
        </row>
        <row r="3260">
          <cell r="A3260">
            <v>34771</v>
          </cell>
          <cell r="B3260" t="str">
            <v>MEIO BLOCO VEDACAO CONCRETO 19 X 19 X 19 CM (CLASSE C - NBR 6136)</v>
          </cell>
          <cell r="C3260" t="str">
            <v xml:space="preserve">UN    </v>
          </cell>
          <cell r="D3260">
            <v>1.72</v>
          </cell>
        </row>
        <row r="3261">
          <cell r="A3261">
            <v>34764</v>
          </cell>
          <cell r="B3261" t="str">
            <v>MEIO BLOCO VEDACAO CONCRETO 9 X 19 X 19 CM (CLASSE C - NBR 6136)</v>
          </cell>
          <cell r="C3261" t="str">
            <v xml:space="preserve">UN    </v>
          </cell>
          <cell r="D3261">
            <v>1.05</v>
          </cell>
        </row>
        <row r="3262">
          <cell r="A3262">
            <v>4062</v>
          </cell>
          <cell r="B3262" t="str">
            <v>MEIO-FIO OU GUIA DE CONCRETO, PRE-MOLDADO, COMP 1 M, *30 X 15* CM (H X L)</v>
          </cell>
          <cell r="C3262" t="str">
            <v xml:space="preserve">UN    </v>
          </cell>
          <cell r="D3262">
            <v>19.25</v>
          </cell>
        </row>
        <row r="3263">
          <cell r="A3263">
            <v>4059</v>
          </cell>
          <cell r="B3263" t="str">
            <v>MEIO-FIO OU GUIA DE CONCRETO, PRE-MOLDADO, COMP 1 M, *30 X 15/ 12* CM (H X L1/L2)</v>
          </cell>
          <cell r="C3263" t="str">
            <v xml:space="preserve">M     </v>
          </cell>
          <cell r="D3263">
            <v>23.34</v>
          </cell>
        </row>
        <row r="3264">
          <cell r="A3264">
            <v>4061</v>
          </cell>
          <cell r="B3264" t="str">
            <v>MEIO-FIO OU GUIA DE CONCRETO, PRE-MOLDADO, COMP 80 CM, *45 X 18 /12* CM (H X L1/L2)</v>
          </cell>
          <cell r="C3264" t="str">
            <v xml:space="preserve">UN    </v>
          </cell>
          <cell r="D3264">
            <v>18.670000000000002</v>
          </cell>
        </row>
        <row r="3265">
          <cell r="A3265">
            <v>10608</v>
          </cell>
          <cell r="B3265" t="str">
            <v>MESA VIBRATORIA COM DIMENSOES DE 2,0 X 1,0 M, COM MOTOR ELETRICO DE 2 POLOS E POTENCIA DE 3 CV</v>
          </cell>
          <cell r="C3265" t="str">
            <v xml:space="preserve">UN    </v>
          </cell>
          <cell r="D3265">
            <v>11200</v>
          </cell>
        </row>
        <row r="3266">
          <cell r="A3266">
            <v>4069</v>
          </cell>
          <cell r="B3266" t="str">
            <v>MESTRE DE OBRAS</v>
          </cell>
          <cell r="C3266" t="str">
            <v xml:space="preserve">H     </v>
          </cell>
          <cell r="D3266">
            <v>26.33</v>
          </cell>
        </row>
        <row r="3267">
          <cell r="A3267">
            <v>40819</v>
          </cell>
          <cell r="B3267" t="str">
            <v>MESTRE DE OBRAS (MENSALISTA)</v>
          </cell>
          <cell r="C3267" t="str">
            <v xml:space="preserve">MES   </v>
          </cell>
          <cell r="D3267">
            <v>4657.37</v>
          </cell>
        </row>
        <row r="3268">
          <cell r="A3268">
            <v>34361</v>
          </cell>
          <cell r="B3268" t="str">
            <v>METACAULIM DE ALTA REATIVIDADE/CAULIM CALCINADO</v>
          </cell>
          <cell r="C3268" t="str">
            <v xml:space="preserve">KG    </v>
          </cell>
          <cell r="D3268">
            <v>1.81</v>
          </cell>
        </row>
        <row r="3269">
          <cell r="A3269">
            <v>36512</v>
          </cell>
          <cell r="B3269" t="str">
            <v>MICRO-TRATOR CORTADOR DE GRAMA COM LARGURA DO CORTE DE 107 CM, COM  2 LAMINAS E DESCARTE LATERAL</v>
          </cell>
          <cell r="C3269" t="str">
            <v xml:space="preserve">UN    </v>
          </cell>
          <cell r="D3269">
            <v>10535.03</v>
          </cell>
        </row>
        <row r="3270">
          <cell r="A3270">
            <v>25972</v>
          </cell>
          <cell r="B3270" t="str">
            <v>MICROESFERAS DE VIDRO PARA SINALIZACAO HORIZONTAL VIARIA, TIPO I-B (PREMIX) - NBR 16184</v>
          </cell>
          <cell r="C3270" t="str">
            <v xml:space="preserve">KG    </v>
          </cell>
          <cell r="D3270">
            <v>8.66</v>
          </cell>
        </row>
        <row r="3271">
          <cell r="A3271">
            <v>25973</v>
          </cell>
          <cell r="B3271" t="str">
            <v>MICROESFERAS DE VIDRO PARA SINALIZACAO HORIZONTAL VIARIA, TIPO II-A (DROP-ON) - NBR 16184</v>
          </cell>
          <cell r="C3271" t="str">
            <v xml:space="preserve">KG    </v>
          </cell>
          <cell r="D3271">
            <v>8.66</v>
          </cell>
        </row>
        <row r="3272">
          <cell r="A3272">
            <v>11697</v>
          </cell>
          <cell r="B3272" t="str">
            <v>MICTORIO COLETIVO ACO INOX (AISI 304), E = 0,8 MM, DE *100 X 40 X 30* CM (C X A X P)</v>
          </cell>
          <cell r="C3272" t="str">
            <v xml:space="preserve">UN    </v>
          </cell>
          <cell r="D3272">
            <v>448.69</v>
          </cell>
        </row>
        <row r="3273">
          <cell r="A3273">
            <v>11698</v>
          </cell>
          <cell r="B3273" t="str">
            <v>MICTORIO COLETIVO ACO INOX (AISI 304), E = 0,8 MM, DE *100 X 50 X 35* CM (C X A X P)</v>
          </cell>
          <cell r="C3273" t="str">
            <v xml:space="preserve">UN    </v>
          </cell>
          <cell r="D3273">
            <v>535.26</v>
          </cell>
        </row>
        <row r="3274">
          <cell r="A3274">
            <v>11699</v>
          </cell>
          <cell r="B3274" t="str">
            <v>MICTORIO INDIVIDUAL ACO INOX (AISI 304), E = 0,8 MM, DE *50  X 45  X 35* (C X A X P)</v>
          </cell>
          <cell r="C3274" t="str">
            <v xml:space="preserve">UN    </v>
          </cell>
          <cell r="D3274">
            <v>591.59</v>
          </cell>
        </row>
        <row r="3275">
          <cell r="A3275">
            <v>10432</v>
          </cell>
          <cell r="B3275" t="str">
            <v>MICTORIO SIFONADO LOUCA BRANCA SEM COMPLEMENTOS</v>
          </cell>
          <cell r="C3275" t="str">
            <v xml:space="preserve">UN    </v>
          </cell>
          <cell r="D3275">
            <v>247.8</v>
          </cell>
        </row>
        <row r="3276">
          <cell r="A3276">
            <v>10430</v>
          </cell>
          <cell r="B3276" t="str">
            <v>MICTORIO SIFONADO LOUCA COR SEM COMPLEMENTOS</v>
          </cell>
          <cell r="C3276" t="str">
            <v xml:space="preserve">UN    </v>
          </cell>
          <cell r="D3276">
            <v>266.87</v>
          </cell>
        </row>
        <row r="3277">
          <cell r="A3277">
            <v>37514</v>
          </cell>
          <cell r="B3277" t="str">
            <v>MINICARREGADEIRA SOBRE RODAS, POTENCIA LIQUIDA DE *47* HP, CAPACIDADE NOMINAL DE OPERACAO DE *646* KG</v>
          </cell>
          <cell r="C3277" t="str">
            <v xml:space="preserve">UN    </v>
          </cell>
          <cell r="D3277">
            <v>158877.5</v>
          </cell>
        </row>
        <row r="3278">
          <cell r="A3278">
            <v>37519</v>
          </cell>
          <cell r="B3278" t="str">
            <v>MINICARREGADEIRA SOBRE RODAS, POTENCIA LIQUIDA DE *72* HP, CAPACIDADE NOMINAL DE OPERACAO DE *1200* KG</v>
          </cell>
          <cell r="C3278" t="str">
            <v xml:space="preserve">UN    </v>
          </cell>
          <cell r="D3278">
            <v>245194.59</v>
          </cell>
        </row>
        <row r="3279">
          <cell r="A3279">
            <v>37520</v>
          </cell>
          <cell r="B3279" t="str">
            <v>MINIESCAVADEIRA SOBRE ESTEIRAS, POTENCIA LIQUIDA DE *30* HP, PESO OPERACIONAL DE *3.500* KG</v>
          </cell>
          <cell r="C3279" t="str">
            <v xml:space="preserve">UN    </v>
          </cell>
          <cell r="D3279">
            <v>241175.01</v>
          </cell>
        </row>
        <row r="3280">
          <cell r="A3280">
            <v>37521</v>
          </cell>
          <cell r="B3280" t="str">
            <v>MINIESCAVADEIRA SOBRE ESTEIRAS, POTENCIA LIQUIDA DE *42* HP, PESO OPERACIONAL DE *4.500* KG</v>
          </cell>
          <cell r="C3280" t="str">
            <v xml:space="preserve">UN    </v>
          </cell>
          <cell r="D3280">
            <v>294233.51</v>
          </cell>
        </row>
        <row r="3281">
          <cell r="A3281">
            <v>37522</v>
          </cell>
          <cell r="B3281" t="str">
            <v>MINIESCAVADEIRA SOBRE ESTEIRAS, POTENCIA LIQUIDA DE *42* HP, PESO OPERACIONAL DE *5.300* KG</v>
          </cell>
          <cell r="C3281" t="str">
            <v xml:space="preserve">UN    </v>
          </cell>
          <cell r="D3281">
            <v>303085.76</v>
          </cell>
        </row>
        <row r="3282">
          <cell r="A3282">
            <v>21109</v>
          </cell>
          <cell r="B3282" t="str">
            <v>MINUTERIA ELETRONICA COLETIVA COM POTENCIA MAXIMA RESISTIVA PARA LAMPADAS FLUORESCENTES DE *300* W ( 110 V ) / *600* W ( 110 V )</v>
          </cell>
          <cell r="C3282" t="str">
            <v xml:space="preserve">UN    </v>
          </cell>
          <cell r="D3282">
            <v>59.78</v>
          </cell>
        </row>
        <row r="3283">
          <cell r="A3283">
            <v>36800</v>
          </cell>
          <cell r="B3283" t="str">
            <v>MISTURADOR BASE PARA CHUVEIRO/BANHEIRA, 1/2 " OU 3/4 ", SOLDAVEL OU ROSCAVEL</v>
          </cell>
          <cell r="C3283" t="str">
            <v xml:space="preserve">UN    </v>
          </cell>
          <cell r="D3283">
            <v>91.21</v>
          </cell>
        </row>
        <row r="3284">
          <cell r="A3284">
            <v>11769</v>
          </cell>
          <cell r="B3284" t="str">
            <v>MISTURADOR CROMADO DE MESA BICA BAIXA PARA LAVATORIO (REF 1875)</v>
          </cell>
          <cell r="C3284" t="str">
            <v xml:space="preserve">UN    </v>
          </cell>
          <cell r="D3284">
            <v>223.53</v>
          </cell>
        </row>
        <row r="3285">
          <cell r="A3285">
            <v>36793</v>
          </cell>
          <cell r="B3285" t="str">
            <v>MISTURADOR CROMADO DE PAREDE PARA LAVATORIO (REF 1178)</v>
          </cell>
          <cell r="C3285" t="str">
            <v xml:space="preserve">UN    </v>
          </cell>
          <cell r="D3285">
            <v>361.91</v>
          </cell>
        </row>
        <row r="3286">
          <cell r="A3286">
            <v>37546</v>
          </cell>
          <cell r="B3286" t="str">
            <v>MISTURADOR DE ARGAMASSA, EIXO HORIZONTAL, CAPACIDADE DE MISTURA 160 KG, MOTOR ELETRICO TRIFASICO 220/380 V, POTENCIA 3 CV</v>
          </cell>
          <cell r="C3286" t="str">
            <v xml:space="preserve">UN    </v>
          </cell>
          <cell r="D3286">
            <v>10096.299999999999</v>
          </cell>
        </row>
        <row r="3287">
          <cell r="A3287">
            <v>37544</v>
          </cell>
          <cell r="B3287" t="str">
            <v>MISTURADOR DE ARGAMASSA, EIXO HORIZONTAL, CAPACIDADE DE MISTURA 300 KG, MOTOR ELETRICO TRIFASICO 220/380 V, POTENCIA 5 CV</v>
          </cell>
          <cell r="C3287" t="str">
            <v xml:space="preserve">UN    </v>
          </cell>
          <cell r="D3287">
            <v>10678.54</v>
          </cell>
        </row>
        <row r="3288">
          <cell r="A3288">
            <v>37545</v>
          </cell>
          <cell r="B3288" t="str">
            <v>MISTURADOR DE ARGAMASSA, EIXO HORIZONTAL, CAPACIDADE DE MISTURA 600 KG, MOTOR ELETRICO TRIFASICO 220/380 V, POTENCIA 7,5 CV</v>
          </cell>
          <cell r="C3288" t="str">
            <v xml:space="preserve">UN    </v>
          </cell>
          <cell r="D3288">
            <v>12706.02</v>
          </cell>
        </row>
        <row r="3289">
          <cell r="A3289">
            <v>11771</v>
          </cell>
          <cell r="B3289" t="str">
            <v>MISTURADOR DE PAREDE CROMADO PARA COZINHA BICA MOVEL COM AREJADOR (REF 1258)</v>
          </cell>
          <cell r="C3289" t="str">
            <v xml:space="preserve">UN    </v>
          </cell>
          <cell r="D3289">
            <v>277.27</v>
          </cell>
        </row>
        <row r="3290">
          <cell r="A3290">
            <v>39919</v>
          </cell>
          <cell r="B3290" t="str">
            <v>MISTURADOR DUPLO HORIZONTAL DE ALTA TURBULENCIA, CAPACIDADE / VOLUME 2 X 500 LITROS, MOTORES ELETRICOS MINIMO 5 CV CADA,  PARA NATA CIMENTO, ARGAMASSA E OUTROS</v>
          </cell>
          <cell r="C3290" t="str">
            <v xml:space="preserve">UN    </v>
          </cell>
          <cell r="D3290">
            <v>50537.58</v>
          </cell>
        </row>
        <row r="3291">
          <cell r="A3291">
            <v>38385</v>
          </cell>
          <cell r="B3291" t="str">
            <v>MISTURADOR MANUAL DE TINTAS PARA FURADEIRA, HASTE METALICA *60* CM, COM HELICE  (MEXEDOR DE TINTA)</v>
          </cell>
          <cell r="C3291" t="str">
            <v xml:space="preserve">UN    </v>
          </cell>
          <cell r="D3291">
            <v>39.96</v>
          </cell>
        </row>
        <row r="3292">
          <cell r="A3292">
            <v>37587</v>
          </cell>
          <cell r="B3292" t="str">
            <v>MISTURADOR MONOCOMANDO PARA CHUVEIRO, BASE BRUTA E ACABAMENTO CROMADO</v>
          </cell>
          <cell r="C3292" t="str">
            <v xml:space="preserve">UN    </v>
          </cell>
          <cell r="D3292">
            <v>252.18</v>
          </cell>
        </row>
        <row r="3293">
          <cell r="A3293">
            <v>11571</v>
          </cell>
          <cell r="B3293" t="str">
            <v>MOLA AEREA FECHA PORTA, PARA PORTAS COM LARGURA ACIMA DE 110 CM</v>
          </cell>
          <cell r="C3293" t="str">
            <v xml:space="preserve">UN    </v>
          </cell>
          <cell r="D3293">
            <v>185.58</v>
          </cell>
        </row>
        <row r="3294">
          <cell r="A3294">
            <v>11561</v>
          </cell>
          <cell r="B3294" t="str">
            <v>MOLA AEREA FECHA PORTA, PARA PORTAS COM LARGURA ATE 110 CM</v>
          </cell>
          <cell r="C3294" t="str">
            <v xml:space="preserve">UN    </v>
          </cell>
          <cell r="D3294">
            <v>143.53</v>
          </cell>
        </row>
        <row r="3295">
          <cell r="A3295">
            <v>11560</v>
          </cell>
          <cell r="B3295" t="str">
            <v>MOLA AEREA FECHA PORTA, PARA PORTAS COM LARGURA ATE 95 CM</v>
          </cell>
          <cell r="C3295" t="str">
            <v xml:space="preserve">UN    </v>
          </cell>
          <cell r="D3295">
            <v>122.16</v>
          </cell>
        </row>
        <row r="3296">
          <cell r="A3296">
            <v>11499</v>
          </cell>
          <cell r="B3296" t="str">
            <v>MOLA HIDRAULICA DE PISO P/ VIDRO TEMPERADO 10MM</v>
          </cell>
          <cell r="C3296" t="str">
            <v xml:space="preserve">UN    </v>
          </cell>
          <cell r="D3296">
            <v>1162.06</v>
          </cell>
        </row>
        <row r="3297">
          <cell r="A3297">
            <v>34761</v>
          </cell>
          <cell r="B3297" t="str">
            <v>MONTADOR DE ELETROELETRONICOS</v>
          </cell>
          <cell r="C3297" t="str">
            <v xml:space="preserve">H     </v>
          </cell>
          <cell r="D3297">
            <v>13.08</v>
          </cell>
        </row>
        <row r="3298">
          <cell r="A3298">
            <v>40924</v>
          </cell>
          <cell r="B3298" t="str">
            <v>MONTADOR DE ELETROELETRONICOS (MENSALISTA)</v>
          </cell>
          <cell r="C3298" t="str">
            <v xml:space="preserve">MES   </v>
          </cell>
          <cell r="D3298">
            <v>2314.67</v>
          </cell>
        </row>
        <row r="3299">
          <cell r="A3299">
            <v>25957</v>
          </cell>
          <cell r="B3299" t="str">
            <v>MONTADOR DE ESTRUTURAS METALICAS</v>
          </cell>
          <cell r="C3299" t="str">
            <v xml:space="preserve">H     </v>
          </cell>
          <cell r="D3299">
            <v>8.8699999999999992</v>
          </cell>
        </row>
        <row r="3300">
          <cell r="A3300">
            <v>40983</v>
          </cell>
          <cell r="B3300" t="str">
            <v>MONTADOR DE ESTRUTURAS METALICAS (MENSALISTA)</v>
          </cell>
          <cell r="C3300" t="str">
            <v xml:space="preserve">MES   </v>
          </cell>
          <cell r="D3300">
            <v>1569.45</v>
          </cell>
        </row>
        <row r="3301">
          <cell r="A3301">
            <v>2437</v>
          </cell>
          <cell r="B3301" t="str">
            <v>MONTADOR DE MAQUINAS</v>
          </cell>
          <cell r="C3301" t="str">
            <v xml:space="preserve">H     </v>
          </cell>
          <cell r="D3301">
            <v>14.57</v>
          </cell>
        </row>
        <row r="3302">
          <cell r="A3302">
            <v>40921</v>
          </cell>
          <cell r="B3302" t="str">
            <v>MONTADOR DE MAQUINAS (MENSALISTA)</v>
          </cell>
          <cell r="C3302" t="str">
            <v xml:space="preserve">MES   </v>
          </cell>
          <cell r="D3302">
            <v>2580.12</v>
          </cell>
        </row>
        <row r="3303">
          <cell r="A3303">
            <v>40534</v>
          </cell>
          <cell r="B3303" t="str">
            <v>MONTANTE EM BARRA CHATA ACO GALVANIZADO, *65 X 8* MM, ALTURA *1420* MM, PINTURA ELETROSTATICA, COR PRETA</v>
          </cell>
          <cell r="C3303" t="str">
            <v xml:space="preserve">UN    </v>
          </cell>
          <cell r="D3303">
            <v>199.81</v>
          </cell>
        </row>
        <row r="3304">
          <cell r="A3304">
            <v>14252</v>
          </cell>
          <cell r="B3304" t="str">
            <v>MOTOBOMBA AUTOESCORVANTE MOTOR A GASOLINA, POTENCIA 6,0HP, BOCAIS 3" X 3", HM/Q = 5 MCA / 24 M3/H A 52,5 MCA / 5,0 M3/H</v>
          </cell>
          <cell r="C3304" t="str">
            <v xml:space="preserve">UN    </v>
          </cell>
          <cell r="D3304">
            <v>1968.83</v>
          </cell>
        </row>
        <row r="3305">
          <cell r="A3305">
            <v>730</v>
          </cell>
          <cell r="B3305" t="str">
            <v>MOTOBOMBA AUTOESCORVANTE MOTOR ELETRICO TRIFASICO 7,4HP BOCA DIAMETRO DE SUCCAO X RECLAQUE: 2"X2", HM/ Q = 10 M / 73,5 M3/H A 28 M / 8,2 M3 /H</v>
          </cell>
          <cell r="C3305" t="str">
            <v xml:space="preserve">UN    </v>
          </cell>
          <cell r="D3305">
            <v>5260.34</v>
          </cell>
        </row>
        <row r="3306">
          <cell r="A3306">
            <v>723</v>
          </cell>
          <cell r="B3306" t="str">
            <v>MOTOBOMBA AUTOESCORVANTE POTENCIA 5,42 HP, BOCAIS SUCCAO X RECALQUE 2" X 2", A GASOLINA, DIAMETRO DO ROTOR 122 MM HM/Q = 6 MCA / 33,0 M3/H A 28 MCA / 8,0 M3/H</v>
          </cell>
          <cell r="C3306" t="str">
            <v xml:space="preserve">UN    </v>
          </cell>
          <cell r="D3306">
            <v>2614.5700000000002</v>
          </cell>
        </row>
        <row r="3307">
          <cell r="A3307">
            <v>36502</v>
          </cell>
          <cell r="B3307" t="str">
            <v>MOTOBOMBA CENTRIFUGA, MOTOR A GASOLINA, POTENCIA 5,42 HP, BOCAIS 1 1/2" X 1", DIAMETRO ROTOR 143 MM HM/Q = 6 MCA / 16,8 M3/H A 38 MCA / 6,6 M3/H</v>
          </cell>
          <cell r="C3307" t="str">
            <v xml:space="preserve">UN    </v>
          </cell>
          <cell r="D3307">
            <v>2457.38</v>
          </cell>
        </row>
        <row r="3308">
          <cell r="A3308">
            <v>36503</v>
          </cell>
          <cell r="B3308" t="str">
            <v>MOTOBOMBA TRASH (PARA AGUA SUJA) AUTO ESCORVANTE, MOTOR GASOLINA DE 6,41 HP, DIAMETROS DE SUCCAO X RECALQUE: 3" X 3", HM/Q: 10/60 A 23/0</v>
          </cell>
          <cell r="C3308" t="str">
            <v xml:space="preserve">UN    </v>
          </cell>
          <cell r="D3308">
            <v>3030.25</v>
          </cell>
        </row>
        <row r="3309">
          <cell r="A3309">
            <v>4090</v>
          </cell>
          <cell r="B3309" t="str">
            <v>MOTONIVELADORA POTENCIA BASICA LIQUIDA (PRIMEIRA MARCHA) 125 HP , PESO BRUTO 13843 KG, LARGURA DA LAMINA DE 3,7 M</v>
          </cell>
          <cell r="C3309" t="str">
            <v xml:space="preserve">UN    </v>
          </cell>
          <cell r="D3309">
            <v>532500</v>
          </cell>
        </row>
        <row r="3310">
          <cell r="A3310">
            <v>13227</v>
          </cell>
          <cell r="B3310" t="str">
            <v>MOTONIVELADORA POTENCIA BASICA LIQUIDA (PRIMEIRA MARCHA) 171 HP, PESO BRUTO 14768 KG, LARGURA DA LAMINA DE 3,7 M</v>
          </cell>
          <cell r="C3310" t="str">
            <v xml:space="preserve">UN    </v>
          </cell>
          <cell r="D3310">
            <v>661697.65</v>
          </cell>
        </row>
        <row r="3311">
          <cell r="A3311">
            <v>10597</v>
          </cell>
          <cell r="B3311" t="str">
            <v>MOTONIVELADORA POTENCIA BASICA LIQUIDA (PRIMEIRA MARCHA) 186 HP, PESO BRUTO 15785 KG, LARGURA DA LAMINA DE 4,3 M</v>
          </cell>
          <cell r="C3311" t="str">
            <v xml:space="preserve">UN    </v>
          </cell>
          <cell r="D3311">
            <v>696522.14</v>
          </cell>
        </row>
        <row r="3312">
          <cell r="A3312">
            <v>39628</v>
          </cell>
          <cell r="B3312" t="str">
            <v>MOTOR A DIESEL PARA VIBRADOR DE IMERSAO, DE *4,7* CV</v>
          </cell>
          <cell r="C3312" t="str">
            <v xml:space="preserve">UN    </v>
          </cell>
          <cell r="D3312">
            <v>2512.92</v>
          </cell>
        </row>
        <row r="3313">
          <cell r="A3313">
            <v>39404</v>
          </cell>
          <cell r="B3313" t="str">
            <v>MOTOR A GASOLINA PARA VIBRADOR DE IMERSAO, 4 TEMPOS, DE 5,5 CV</v>
          </cell>
          <cell r="C3313" t="str">
            <v xml:space="preserve">UN    </v>
          </cell>
          <cell r="D3313">
            <v>1246.07</v>
          </cell>
        </row>
        <row r="3314">
          <cell r="A3314">
            <v>39402</v>
          </cell>
          <cell r="B3314" t="str">
            <v>MOTOR ELETRICO PARA VIBRADOR DE IMERSAO, DE 2 CV, MONOFASICO, 110/220 V</v>
          </cell>
          <cell r="C3314" t="str">
            <v xml:space="preserve">UN    </v>
          </cell>
          <cell r="D3314">
            <v>1026.53</v>
          </cell>
        </row>
        <row r="3315">
          <cell r="A3315">
            <v>39403</v>
          </cell>
          <cell r="B3315" t="str">
            <v>MOTOR ELETRICO PARA VIBRADOR DE IMERSAO, DE 2 CV, TRIFASICO, 220/380 V</v>
          </cell>
          <cell r="C3315" t="str">
            <v xml:space="preserve">UN    </v>
          </cell>
          <cell r="D3315">
            <v>1004.2</v>
          </cell>
        </row>
        <row r="3316">
          <cell r="A3316">
            <v>4093</v>
          </cell>
          <cell r="B3316" t="str">
            <v>MOTORISTA DE CAMINHAO</v>
          </cell>
          <cell r="C3316" t="str">
            <v xml:space="preserve">H     </v>
          </cell>
          <cell r="D3316">
            <v>10.28</v>
          </cell>
        </row>
        <row r="3317">
          <cell r="A3317">
            <v>10512</v>
          </cell>
          <cell r="B3317" t="str">
            <v>MOTORISTA DE CAMINHAO (MENSALISTA)</v>
          </cell>
          <cell r="C3317" t="str">
            <v xml:space="preserve">MES   </v>
          </cell>
          <cell r="D3317">
            <v>2214.9299999999998</v>
          </cell>
        </row>
        <row r="3318">
          <cell r="A3318">
            <v>20020</v>
          </cell>
          <cell r="B3318" t="str">
            <v>MOTORISTA DE CAMINHAO-BASCULANTE</v>
          </cell>
          <cell r="C3318" t="str">
            <v xml:space="preserve">H     </v>
          </cell>
          <cell r="D3318">
            <v>9.7100000000000009</v>
          </cell>
        </row>
        <row r="3319">
          <cell r="A3319">
            <v>41038</v>
          </cell>
          <cell r="B3319" t="str">
            <v>MOTORISTA DE CAMINHAO-BASCULANTE (MENSALISTA)</v>
          </cell>
          <cell r="C3319" t="str">
            <v xml:space="preserve">MES   </v>
          </cell>
          <cell r="D3319">
            <v>2089.23</v>
          </cell>
        </row>
        <row r="3320">
          <cell r="A3320">
            <v>4094</v>
          </cell>
          <cell r="B3320" t="str">
            <v>MOTORISTA DE CAMINHAO-CARRETA</v>
          </cell>
          <cell r="C3320" t="str">
            <v xml:space="preserve">H     </v>
          </cell>
          <cell r="D3320">
            <v>13.75</v>
          </cell>
        </row>
        <row r="3321">
          <cell r="A3321">
            <v>40988</v>
          </cell>
          <cell r="B3321" t="str">
            <v>MOTORISTA DE CAMINHAO-CARRETA (MENSALISTA)</v>
          </cell>
          <cell r="C3321" t="str">
            <v xml:space="preserve">MES   </v>
          </cell>
          <cell r="D3321">
            <v>2957.89</v>
          </cell>
        </row>
        <row r="3322">
          <cell r="A3322">
            <v>4095</v>
          </cell>
          <cell r="B3322" t="str">
            <v>MOTORISTA DE CARRO DE PASSEIO</v>
          </cell>
          <cell r="C3322" t="str">
            <v xml:space="preserve">H     </v>
          </cell>
          <cell r="D3322">
            <v>9.5399999999999991</v>
          </cell>
        </row>
        <row r="3323">
          <cell r="A3323">
            <v>40990</v>
          </cell>
          <cell r="B3323" t="str">
            <v>MOTORISTA DE CARRO DE PASSEIO (MENSALISTA)</v>
          </cell>
          <cell r="C3323" t="str">
            <v xml:space="preserve">MES   </v>
          </cell>
          <cell r="D3323">
            <v>2169.4</v>
          </cell>
        </row>
        <row r="3324">
          <cell r="A3324">
            <v>4097</v>
          </cell>
          <cell r="B3324" t="str">
            <v>MOTORISTA DE ONIBUS / MICRO-ONIBUS</v>
          </cell>
          <cell r="C3324" t="str">
            <v xml:space="preserve">H     </v>
          </cell>
          <cell r="D3324">
            <v>11.23</v>
          </cell>
        </row>
        <row r="3325">
          <cell r="A3325">
            <v>40994</v>
          </cell>
          <cell r="B3325" t="str">
            <v>MOTORISTA DE ONIBUS / MICRO-ONIBUS (MENSALISTA)</v>
          </cell>
          <cell r="C3325" t="str">
            <v xml:space="preserve">MES   </v>
          </cell>
          <cell r="D3325">
            <v>2554.0500000000002</v>
          </cell>
        </row>
        <row r="3326">
          <cell r="A3326">
            <v>4096</v>
          </cell>
          <cell r="B3326" t="str">
            <v>MOTORISTA OPERADOR DE CAMINHAO COM MUNCK</v>
          </cell>
          <cell r="C3326" t="str">
            <v xml:space="preserve">H     </v>
          </cell>
          <cell r="D3326">
            <v>12.05</v>
          </cell>
        </row>
        <row r="3327">
          <cell r="A3327">
            <v>40992</v>
          </cell>
          <cell r="B3327" t="str">
            <v>MOTORISTA OPERADOR DE CAMINHAO COM MUNCK (MENSALISTA)</v>
          </cell>
          <cell r="C3327" t="str">
            <v xml:space="preserve">MES   </v>
          </cell>
          <cell r="D3327">
            <v>2740.92</v>
          </cell>
        </row>
        <row r="3328">
          <cell r="A3328">
            <v>13955</v>
          </cell>
          <cell r="B3328" t="str">
            <v>MOTOSSERRA PORTATIL COM MOTOR A GASOLINA DE *60* CC</v>
          </cell>
          <cell r="C3328" t="str">
            <v xml:space="preserve">UN    </v>
          </cell>
          <cell r="D3328">
            <v>2028.5</v>
          </cell>
        </row>
        <row r="3329">
          <cell r="A3329">
            <v>4114</v>
          </cell>
          <cell r="B3329" t="str">
            <v>MOURAO CONCRETO CURVO, SECAO "T", H = 2,80 M + CURVA COM 0,45 M, COM FUROS PARA FIOS</v>
          </cell>
          <cell r="C3329" t="str">
            <v xml:space="preserve">UN    </v>
          </cell>
          <cell r="D3329">
            <v>42.2</v>
          </cell>
        </row>
        <row r="3330">
          <cell r="A3330">
            <v>36797</v>
          </cell>
          <cell r="B3330" t="str">
            <v>MOURAO DE CONCRETO CURVO,10 X 10 CM, H= *2,60* M + CURVA DE 0,40 M</v>
          </cell>
          <cell r="C3330" t="str">
            <v xml:space="preserve">UN    </v>
          </cell>
          <cell r="D3330">
            <v>36.9</v>
          </cell>
        </row>
        <row r="3331">
          <cell r="A3331">
            <v>4107</v>
          </cell>
          <cell r="B3331" t="str">
            <v>MOURAO DE CONCRETO RETO, *10 X 10* CM, H= 2,30 M</v>
          </cell>
          <cell r="C3331" t="str">
            <v xml:space="preserve">UN    </v>
          </cell>
          <cell r="D3331">
            <v>35.53</v>
          </cell>
        </row>
        <row r="3332">
          <cell r="A3332">
            <v>36799</v>
          </cell>
          <cell r="B3332" t="str">
            <v>MOURAO DE CONCRETO RETO, TIPO ESTICADOR, *10 X 10* CM, H= 2,50 M</v>
          </cell>
          <cell r="C3332" t="str">
            <v xml:space="preserve">UN    </v>
          </cell>
          <cell r="D3332">
            <v>33.92</v>
          </cell>
        </row>
        <row r="3333">
          <cell r="A3333">
            <v>4108</v>
          </cell>
          <cell r="B3333" t="str">
            <v>MOURAO DE CONCRETO RETO, 10 X 10 CM, H= 2,00 M</v>
          </cell>
          <cell r="C3333" t="str">
            <v xml:space="preserve">UN    </v>
          </cell>
          <cell r="D3333">
            <v>28.57</v>
          </cell>
        </row>
        <row r="3334">
          <cell r="A3334">
            <v>4102</v>
          </cell>
          <cell r="B3334" t="str">
            <v>MOURAO DE CONCRETO RETO, 10 X 10 CM, H= 3,00 M</v>
          </cell>
          <cell r="C3334" t="str">
            <v xml:space="preserve">UN    </v>
          </cell>
          <cell r="D3334">
            <v>42.5</v>
          </cell>
        </row>
        <row r="3335">
          <cell r="A3335">
            <v>10826</v>
          </cell>
          <cell r="B3335" t="str">
            <v>MUDA DE ARBUSTO FLORIFERO, CLUSIA/GARDENIA/MOREIA BRANCA/ AZALEIA OU EQUIVALENTE DA REGIAO, H= *50 A 70* CM</v>
          </cell>
          <cell r="C3335" t="str">
            <v xml:space="preserve">UN    </v>
          </cell>
          <cell r="D3335">
            <v>86.2</v>
          </cell>
        </row>
        <row r="3336">
          <cell r="A3336">
            <v>365</v>
          </cell>
          <cell r="B3336" t="str">
            <v>MUDA DE ARBUSTO FOLHAGEM, SANSAO-DO-CAMPO OU EQUIVALENTE DA REGIAO, H= *50 A 70* CM</v>
          </cell>
          <cell r="C3336" t="str">
            <v xml:space="preserve">UN    </v>
          </cell>
          <cell r="D3336">
            <v>53.44</v>
          </cell>
        </row>
        <row r="3337">
          <cell r="A3337">
            <v>38639</v>
          </cell>
          <cell r="B3337" t="str">
            <v>MUDA DE ARBUSTO, BUXINHO, H= *50* M</v>
          </cell>
          <cell r="C3337" t="str">
            <v xml:space="preserve">UN    </v>
          </cell>
          <cell r="D3337">
            <v>206.89</v>
          </cell>
        </row>
        <row r="3338">
          <cell r="A3338">
            <v>38640</v>
          </cell>
          <cell r="B3338" t="str">
            <v>MUDA DE ARBUSTO, PINGO DE OURO/ VIOLETEIRA, H = *10 A 20* CM</v>
          </cell>
          <cell r="C3338" t="str">
            <v xml:space="preserve">UN    </v>
          </cell>
          <cell r="D3338">
            <v>3.1</v>
          </cell>
        </row>
        <row r="3339">
          <cell r="A3339">
            <v>358</v>
          </cell>
          <cell r="B3339" t="str">
            <v>MUDA DE ARVORE ORNAMENTAL, OITI/AROEIRA SALSA/ANGICO/IPE/JACARANDA OU EQUIVALENTE  DA REGIAO, H= *1* M</v>
          </cell>
          <cell r="C3339" t="str">
            <v xml:space="preserve">UN    </v>
          </cell>
          <cell r="D3339">
            <v>63.79</v>
          </cell>
        </row>
        <row r="3340">
          <cell r="A3340">
            <v>359</v>
          </cell>
          <cell r="B3340" t="str">
            <v>MUDA DE ARVORE ORNAMENTAL, OITI/AROEIRA SALSA/ANGICO/IPE/JACARANDA OU EQUIVALENTE  DA REGIAO, H= *2* M</v>
          </cell>
          <cell r="C3340" t="str">
            <v xml:space="preserve">UN    </v>
          </cell>
          <cell r="D3340">
            <v>131.03</v>
          </cell>
        </row>
        <row r="3341">
          <cell r="A3341">
            <v>38641</v>
          </cell>
          <cell r="B3341" t="str">
            <v>MUDA DE PALMEIRA, ARECA, H= *1,50* CM</v>
          </cell>
          <cell r="C3341" t="str">
            <v xml:space="preserve">UN    </v>
          </cell>
          <cell r="D3341">
            <v>129.31</v>
          </cell>
        </row>
        <row r="3342">
          <cell r="A3342">
            <v>360</v>
          </cell>
          <cell r="B3342" t="str">
            <v>MUDA DE RASTEIRA/FORRACAO, AMENDOIM RASTEIRO/ONZE HORAS/AZULZINHA/IMPATIENS OU EQUIVALENTE DA REGIAO</v>
          </cell>
          <cell r="C3342" t="str">
            <v xml:space="preserve">UN    </v>
          </cell>
          <cell r="D3342">
            <v>3</v>
          </cell>
        </row>
        <row r="3343">
          <cell r="A3343">
            <v>4127</v>
          </cell>
          <cell r="B3343" t="str">
            <v>MUFLA TERMINAL PRIMARIA UNIPOLAR USO EXTERNO PARA CABO 25/70MM2 ISOL, 3,6/6KV EM EPR - BORRACHA DE SILICONE</v>
          </cell>
          <cell r="C3343" t="str">
            <v xml:space="preserve">UN    </v>
          </cell>
          <cell r="D3343">
            <v>210.82</v>
          </cell>
        </row>
        <row r="3344">
          <cell r="A3344">
            <v>4154</v>
          </cell>
          <cell r="B3344" t="str">
            <v>MUFLA TERMINAL PRIMARIA UNIPOLAR USO INTERNO PARA CABO 25/70MM2 ISOL 6/10KV EM EPR- BORRACHA DE SILICONE</v>
          </cell>
          <cell r="C3344" t="str">
            <v xml:space="preserve">UN    </v>
          </cell>
          <cell r="D3344">
            <v>257.57</v>
          </cell>
        </row>
        <row r="3345">
          <cell r="A3345">
            <v>4168</v>
          </cell>
          <cell r="B3345" t="str">
            <v>MUFLA TERMINAL PRIMARIA UNIPOLAR USO INTERNO PARA CABO 35/120MM2 ISOLACAO 15/25KV EM EPR - BORRACHA DE SILICONE</v>
          </cell>
          <cell r="C3345" t="str">
            <v xml:space="preserve">UN    </v>
          </cell>
          <cell r="D3345">
            <v>272.02</v>
          </cell>
        </row>
        <row r="3346">
          <cell r="A3346">
            <v>4161</v>
          </cell>
          <cell r="B3346" t="str">
            <v>MUFLA TERMINAL PRIMARIA UNIPOLAR USO INTERNO PARA CABO 35/70MM2 ISOLACAO 8,7/15KV EM EPR - BORRACHA DE SILICONE</v>
          </cell>
          <cell r="C3346" t="str">
            <v xml:space="preserve">UN    </v>
          </cell>
          <cell r="D3346">
            <v>261.82</v>
          </cell>
        </row>
        <row r="3347">
          <cell r="A3347">
            <v>42430</v>
          </cell>
          <cell r="B3347" t="str">
            <v>MULTIEXERCITADOR COM SEIS FUNCOES, EM TUBO DE ACO CARBONO, PINTURA NO PROCESSO ELETROSTATICO - EQUIPAMENTO DE GINASTICA PARA ACADEMIA AO AR LIVRE / ACADEMIA DA TERCEIRA IDADE - ATI</v>
          </cell>
          <cell r="C3347" t="str">
            <v xml:space="preserve">UN    </v>
          </cell>
          <cell r="D3347">
            <v>5594.17</v>
          </cell>
        </row>
        <row r="3348">
          <cell r="A3348">
            <v>4214</v>
          </cell>
          <cell r="B3348" t="str">
            <v>NIPEL PVC, ROSCAVEL, 1 1/2",  AGUA FRIA PREDIAL</v>
          </cell>
          <cell r="C3348" t="str">
            <v xml:space="preserve">UN    </v>
          </cell>
          <cell r="D3348">
            <v>5.73</v>
          </cell>
        </row>
        <row r="3349">
          <cell r="A3349">
            <v>4215</v>
          </cell>
          <cell r="B3349" t="str">
            <v>NIPEL PVC, ROSCAVEL, 1 1/4",  AGUA FRIA PREDIAL</v>
          </cell>
          <cell r="C3349" t="str">
            <v xml:space="preserve">UN    </v>
          </cell>
          <cell r="D3349">
            <v>3.77</v>
          </cell>
        </row>
        <row r="3350">
          <cell r="A3350">
            <v>4210</v>
          </cell>
          <cell r="B3350" t="str">
            <v>NIPEL PVC, ROSCAVEL, 1/2",  AGUA FRIA PREDIAL</v>
          </cell>
          <cell r="C3350" t="str">
            <v xml:space="preserve">UN    </v>
          </cell>
          <cell r="D3350">
            <v>0.63</v>
          </cell>
        </row>
        <row r="3351">
          <cell r="A3351">
            <v>4212</v>
          </cell>
          <cell r="B3351" t="str">
            <v>NIPEL PVC, ROSCAVEL, 1",  AGUA FRIA PREDIAL</v>
          </cell>
          <cell r="C3351" t="str">
            <v xml:space="preserve">UN    </v>
          </cell>
          <cell r="D3351">
            <v>1.82</v>
          </cell>
        </row>
        <row r="3352">
          <cell r="A3352">
            <v>4213</v>
          </cell>
          <cell r="B3352" t="str">
            <v>NIPEL PVC, ROSCAVEL, 2",  AGUA FRIA PREDIAL</v>
          </cell>
          <cell r="C3352" t="str">
            <v xml:space="preserve">UN    </v>
          </cell>
          <cell r="D3352">
            <v>8.14</v>
          </cell>
        </row>
        <row r="3353">
          <cell r="A3353">
            <v>4211</v>
          </cell>
          <cell r="B3353" t="str">
            <v>NIPEL PVC, ROSCAVEL, 3/4",  AGUA FRIA PREDIAL</v>
          </cell>
          <cell r="C3353" t="str">
            <v xml:space="preserve">UN    </v>
          </cell>
          <cell r="D3353">
            <v>0.91</v>
          </cell>
        </row>
        <row r="3354">
          <cell r="A3354">
            <v>4209</v>
          </cell>
          <cell r="B3354" t="str">
            <v>NIPLE DE FERRO GALVANIZADO, COM ROSCA BSP, DE 1 1/2"</v>
          </cell>
          <cell r="C3354" t="str">
            <v xml:space="preserve">UN    </v>
          </cell>
          <cell r="D3354">
            <v>10.09</v>
          </cell>
        </row>
        <row r="3355">
          <cell r="A3355">
            <v>4180</v>
          </cell>
          <cell r="B3355" t="str">
            <v>NIPLE DE FERRO GALVANIZADO, COM ROSCA BSP, DE 1 1/4"</v>
          </cell>
          <cell r="C3355" t="str">
            <v xml:space="preserve">UN    </v>
          </cell>
          <cell r="D3355">
            <v>7.6</v>
          </cell>
        </row>
        <row r="3356">
          <cell r="A3356">
            <v>4177</v>
          </cell>
          <cell r="B3356" t="str">
            <v>NIPLE DE FERRO GALVANIZADO, COM ROSCA BSP, DE 1/2"</v>
          </cell>
          <cell r="C3356" t="str">
            <v xml:space="preserve">UN    </v>
          </cell>
          <cell r="D3356">
            <v>2.52</v>
          </cell>
        </row>
        <row r="3357">
          <cell r="A3357">
            <v>4179</v>
          </cell>
          <cell r="B3357" t="str">
            <v>NIPLE DE FERRO GALVANIZADO, COM ROSCA BSP, DE 1"</v>
          </cell>
          <cell r="C3357" t="str">
            <v xml:space="preserve">UN    </v>
          </cell>
          <cell r="D3357">
            <v>5.16</v>
          </cell>
        </row>
        <row r="3358">
          <cell r="A3358">
            <v>4208</v>
          </cell>
          <cell r="B3358" t="str">
            <v>NIPLE DE FERRO GALVANIZADO, COM ROSCA BSP, DE 2 1/2"</v>
          </cell>
          <cell r="C3358" t="str">
            <v xml:space="preserve">UN    </v>
          </cell>
          <cell r="D3358">
            <v>24.03</v>
          </cell>
        </row>
        <row r="3359">
          <cell r="A3359">
            <v>4181</v>
          </cell>
          <cell r="B3359" t="str">
            <v>NIPLE DE FERRO GALVANIZADO, COM ROSCA BSP, DE 2"</v>
          </cell>
          <cell r="C3359" t="str">
            <v xml:space="preserve">UN    </v>
          </cell>
          <cell r="D3359">
            <v>15.7</v>
          </cell>
        </row>
        <row r="3360">
          <cell r="A3360">
            <v>4178</v>
          </cell>
          <cell r="B3360" t="str">
            <v>NIPLE DE FERRO GALVANIZADO, COM ROSCA BSP, DE 3/4"</v>
          </cell>
          <cell r="C3360" t="str">
            <v xml:space="preserve">UN    </v>
          </cell>
          <cell r="D3360">
            <v>3.5</v>
          </cell>
        </row>
        <row r="3361">
          <cell r="A3361">
            <v>4182</v>
          </cell>
          <cell r="B3361" t="str">
            <v>NIPLE DE FERRO GALVANIZADO, COM ROSCA BSP, DE 3"</v>
          </cell>
          <cell r="C3361" t="str">
            <v xml:space="preserve">UN    </v>
          </cell>
          <cell r="D3361">
            <v>39.090000000000003</v>
          </cell>
        </row>
        <row r="3362">
          <cell r="A3362">
            <v>4183</v>
          </cell>
          <cell r="B3362" t="str">
            <v>NIPLE DE FERRO GALVANIZADO, COM ROSCA BSP, DE 4"</v>
          </cell>
          <cell r="C3362" t="str">
            <v xml:space="preserve">UN    </v>
          </cell>
          <cell r="D3362">
            <v>62.94</v>
          </cell>
        </row>
        <row r="3363">
          <cell r="A3363">
            <v>4184</v>
          </cell>
          <cell r="B3363" t="str">
            <v>NIPLE DE FERRO GALVANIZADO, COM ROSCA BSP, DE 5"</v>
          </cell>
          <cell r="C3363" t="str">
            <v xml:space="preserve">UN    </v>
          </cell>
          <cell r="D3363">
            <v>138.94</v>
          </cell>
        </row>
        <row r="3364">
          <cell r="A3364">
            <v>4185</v>
          </cell>
          <cell r="B3364" t="str">
            <v>NIPLE DE FERRO GALVANIZADO, COM ROSCA BSP, DE 6"</v>
          </cell>
          <cell r="C3364" t="str">
            <v xml:space="preserve">UN    </v>
          </cell>
          <cell r="D3364">
            <v>230.86</v>
          </cell>
        </row>
        <row r="3365">
          <cell r="A3365">
            <v>4205</v>
          </cell>
          <cell r="B3365" t="str">
            <v>NIPLE DE REDUCAO DE FERRO GALVANIZADO, COM ROSCA BSP, DE 1 1/2" X 1 1/4"</v>
          </cell>
          <cell r="C3365" t="str">
            <v xml:space="preserve">UN    </v>
          </cell>
          <cell r="D3365">
            <v>13.33</v>
          </cell>
        </row>
        <row r="3366">
          <cell r="A3366">
            <v>4192</v>
          </cell>
          <cell r="B3366" t="str">
            <v>NIPLE DE REDUCAO DE FERRO GALVANIZADO, COM ROSCA BSP, DE 1 1/2" X 1"</v>
          </cell>
          <cell r="C3366" t="str">
            <v xml:space="preserve">UN    </v>
          </cell>
          <cell r="D3366">
            <v>13.33</v>
          </cell>
        </row>
        <row r="3367">
          <cell r="A3367">
            <v>4191</v>
          </cell>
          <cell r="B3367" t="str">
            <v>NIPLE DE REDUCAO DE FERRO GALVANIZADO, COM ROSCA BSP, DE 1 1/2" X 3/4"</v>
          </cell>
          <cell r="C3367" t="str">
            <v xml:space="preserve">UN    </v>
          </cell>
          <cell r="D3367">
            <v>13.33</v>
          </cell>
        </row>
        <row r="3368">
          <cell r="A3368">
            <v>4207</v>
          </cell>
          <cell r="B3368" t="str">
            <v>NIPLE DE REDUCAO DE FERRO GALVANIZADO, COM ROSCA BSP, DE 1 1/4" X 1/2"</v>
          </cell>
          <cell r="C3368" t="str">
            <v xml:space="preserve">UN    </v>
          </cell>
          <cell r="D3368">
            <v>10.73</v>
          </cell>
        </row>
        <row r="3369">
          <cell r="A3369">
            <v>4206</v>
          </cell>
          <cell r="B3369" t="str">
            <v>NIPLE DE REDUCAO DE FERRO GALVANIZADO, COM ROSCA BSP, DE 1 1/4" X 1"</v>
          </cell>
          <cell r="C3369" t="str">
            <v xml:space="preserve">UN    </v>
          </cell>
          <cell r="D3369">
            <v>10.42</v>
          </cell>
        </row>
        <row r="3370">
          <cell r="A3370">
            <v>4190</v>
          </cell>
          <cell r="B3370" t="str">
            <v>NIPLE DE REDUCAO DE FERRO GALVANIZADO, COM ROSCA BSP, DE 1 1/4" X 3/4"</v>
          </cell>
          <cell r="C3370" t="str">
            <v xml:space="preserve">UN    </v>
          </cell>
          <cell r="D3370">
            <v>10.42</v>
          </cell>
        </row>
        <row r="3371">
          <cell r="A3371">
            <v>4186</v>
          </cell>
          <cell r="B3371" t="str">
            <v>NIPLE DE REDUCAO DE FERRO GALVANIZADO, COM ROSCA BSP, DE 1/2" X 1/4"</v>
          </cell>
          <cell r="C3371" t="str">
            <v xml:space="preserve">UN    </v>
          </cell>
          <cell r="D3371">
            <v>3.08</v>
          </cell>
        </row>
        <row r="3372">
          <cell r="A3372">
            <v>4188</v>
          </cell>
          <cell r="B3372" t="str">
            <v>NIPLE DE REDUCAO DE FERRO GALVANIZADO, COM ROSCA BSP, DE 1" X 1/2"</v>
          </cell>
          <cell r="C3372" t="str">
            <v xml:space="preserve">UN    </v>
          </cell>
          <cell r="D3372">
            <v>6.28</v>
          </cell>
        </row>
        <row r="3373">
          <cell r="A3373">
            <v>4189</v>
          </cell>
          <cell r="B3373" t="str">
            <v>NIPLE DE REDUCAO DE FERRO GALVANIZADO, COM ROSCA BSP, DE 1" X 3/4"</v>
          </cell>
          <cell r="C3373" t="str">
            <v xml:space="preserve">UN    </v>
          </cell>
          <cell r="D3373">
            <v>6.28</v>
          </cell>
        </row>
        <row r="3374">
          <cell r="A3374">
            <v>4197</v>
          </cell>
          <cell r="B3374" t="str">
            <v>NIPLE DE REDUCAO DE FERRO GALVANIZADO, COM ROSCA BSP, DE 2 1/2" X 2"</v>
          </cell>
          <cell r="C3374" t="str">
            <v xml:space="preserve">UN    </v>
          </cell>
          <cell r="D3374">
            <v>33.29</v>
          </cell>
        </row>
        <row r="3375">
          <cell r="A3375">
            <v>4194</v>
          </cell>
          <cell r="B3375" t="str">
            <v>NIPLE DE REDUCAO DE FERRO GALVANIZADO, COM ROSCA BSP, DE 2" X 1 1/2"</v>
          </cell>
          <cell r="C3375" t="str">
            <v xml:space="preserve">UN    </v>
          </cell>
          <cell r="D3375">
            <v>20.11</v>
          </cell>
        </row>
        <row r="3376">
          <cell r="A3376">
            <v>4193</v>
          </cell>
          <cell r="B3376" t="str">
            <v>NIPLE DE REDUCAO DE FERRO GALVANIZADO, COM ROSCA BSP, DE 2" X 1 1/4"</v>
          </cell>
          <cell r="C3376" t="str">
            <v xml:space="preserve">UN    </v>
          </cell>
          <cell r="D3376">
            <v>20.11</v>
          </cell>
        </row>
        <row r="3377">
          <cell r="A3377">
            <v>4204</v>
          </cell>
          <cell r="B3377" t="str">
            <v>NIPLE DE REDUCAO DE FERRO GALVANIZADO, COM ROSCA BSP, DE 2" X 1"</v>
          </cell>
          <cell r="C3377" t="str">
            <v xml:space="preserve">UN    </v>
          </cell>
          <cell r="D3377">
            <v>20.11</v>
          </cell>
        </row>
        <row r="3378">
          <cell r="A3378">
            <v>4187</v>
          </cell>
          <cell r="B3378" t="str">
            <v>NIPLE DE REDUCAO DE FERRO GALVANIZADO, COM ROSCA BSP, DE 3/4" X 1/2"</v>
          </cell>
          <cell r="C3378" t="str">
            <v xml:space="preserve">UN    </v>
          </cell>
          <cell r="D3378">
            <v>4.01</v>
          </cell>
        </row>
        <row r="3379">
          <cell r="A3379">
            <v>4202</v>
          </cell>
          <cell r="B3379" t="str">
            <v>NIPLE DE REDUCAO DE FERRO GALVANIZADO, COM ROSCA BSP, DE 3" X 2 1/2"</v>
          </cell>
          <cell r="C3379" t="str">
            <v xml:space="preserve">UN    </v>
          </cell>
          <cell r="D3379">
            <v>60.8</v>
          </cell>
        </row>
        <row r="3380">
          <cell r="A3380">
            <v>4203</v>
          </cell>
          <cell r="B3380" t="str">
            <v>NIPLE DE REDUCAO DE FERRO GALVANIZADO, COM ROSCA BSP, DE 3" X 2"</v>
          </cell>
          <cell r="C3380" t="str">
            <v xml:space="preserve">UN    </v>
          </cell>
          <cell r="D3380">
            <v>53.69</v>
          </cell>
        </row>
        <row r="3381">
          <cell r="A3381">
            <v>40368</v>
          </cell>
          <cell r="B3381" t="str">
            <v>NIPLE SEXTAVADO EM ACO CARBONO, COM ROSCA BSP, PRESSAO 3.000 LBS, DN 1 1/2"</v>
          </cell>
          <cell r="C3381" t="str">
            <v xml:space="preserve">UN    </v>
          </cell>
          <cell r="D3381">
            <v>25.65</v>
          </cell>
        </row>
        <row r="3382">
          <cell r="A3382">
            <v>40365</v>
          </cell>
          <cell r="B3382" t="str">
            <v>NIPLE SEXTAVADO EM ACO CARBONO, COM ROSCA BSP, PRESSAO 3.000 LBS, DN 1 1/4"</v>
          </cell>
          <cell r="C3382" t="str">
            <v xml:space="preserve">UN    </v>
          </cell>
          <cell r="D3382">
            <v>17.3</v>
          </cell>
        </row>
        <row r="3383">
          <cell r="A3383">
            <v>40356</v>
          </cell>
          <cell r="B3383" t="str">
            <v>NIPLE SEXTAVADO EM ACO CARBONO, COM ROSCA BSP, PRESSAO 3.000 LBS, DN 1/2"</v>
          </cell>
          <cell r="C3383" t="str">
            <v xml:space="preserve">UN    </v>
          </cell>
          <cell r="D3383">
            <v>5.91</v>
          </cell>
        </row>
        <row r="3384">
          <cell r="A3384">
            <v>40362</v>
          </cell>
          <cell r="B3384" t="str">
            <v>NIPLE SEXTAVADO EM ACO CARBONO, COM ROSCA BSP, PRESSAO 3.000 LBS, DN 1"</v>
          </cell>
          <cell r="C3384" t="str">
            <v xml:space="preserve">UN    </v>
          </cell>
          <cell r="D3384">
            <v>11.46</v>
          </cell>
        </row>
        <row r="3385">
          <cell r="A3385">
            <v>40374</v>
          </cell>
          <cell r="B3385" t="str">
            <v>NIPLE SEXTAVADO EM ACO CARBONO, COM ROSCA BSP, PRESSAO 3.000 LBS, DN 2 1/2"</v>
          </cell>
          <cell r="C3385" t="str">
            <v xml:space="preserve">UN    </v>
          </cell>
          <cell r="D3385">
            <v>67.040000000000006</v>
          </cell>
        </row>
        <row r="3386">
          <cell r="A3386">
            <v>40371</v>
          </cell>
          <cell r="B3386" t="str">
            <v>NIPLE SEXTAVADO EM ACO CARBONO, COM ROSCA BSP, PRESSAO 3.000 LBS, DN 2"</v>
          </cell>
          <cell r="C3386" t="str">
            <v xml:space="preserve">UN    </v>
          </cell>
          <cell r="D3386">
            <v>42.2</v>
          </cell>
        </row>
        <row r="3387">
          <cell r="A3387">
            <v>40359</v>
          </cell>
          <cell r="B3387" t="str">
            <v>NIPLE SEXTAVADO EM ACO CARBONO, COM ROSCA BSP, PRESSAO 3.000 LBS, DN 3/4"</v>
          </cell>
          <cell r="C3387" t="str">
            <v xml:space="preserve">UN    </v>
          </cell>
          <cell r="D3387">
            <v>7.63</v>
          </cell>
        </row>
        <row r="3388">
          <cell r="A3388">
            <v>7595</v>
          </cell>
          <cell r="B3388" t="str">
            <v>NIVELADOR</v>
          </cell>
          <cell r="C3388" t="str">
            <v xml:space="preserve">H     </v>
          </cell>
          <cell r="D3388">
            <v>6.43</v>
          </cell>
        </row>
        <row r="3389">
          <cell r="A3389">
            <v>41094</v>
          </cell>
          <cell r="B3389" t="str">
            <v>NIVELADOR (MENSALISTA)</v>
          </cell>
          <cell r="C3389" t="str">
            <v xml:space="preserve">MES   </v>
          </cell>
          <cell r="D3389">
            <v>1194.8399999999999</v>
          </cell>
        </row>
        <row r="3390">
          <cell r="A3390">
            <v>38175</v>
          </cell>
          <cell r="B3390" t="str">
            <v>NUMERO / ALGARISMO PARA PORTA, TAMANHO *40* MM, EM ZAMAC, (MODELO DE 0 A 9), FIXACAO POR PARAFUSOS</v>
          </cell>
          <cell r="C3390" t="str">
            <v xml:space="preserve">UN    </v>
          </cell>
          <cell r="D3390">
            <v>2.4700000000000002</v>
          </cell>
        </row>
        <row r="3391">
          <cell r="A3391">
            <v>38176</v>
          </cell>
          <cell r="B3391" t="str">
            <v>NUMERO / ALGARISMO PARA RESIDENCIA (FACHADA), TAMANHO *120* MM, EM ZAMAC, (MODELO DE 0 A 9), FIXACAO POR PARAFUSOS</v>
          </cell>
          <cell r="C3391" t="str">
            <v xml:space="preserve">UN    </v>
          </cell>
          <cell r="D3391">
            <v>6.71</v>
          </cell>
        </row>
        <row r="3392">
          <cell r="A3392">
            <v>36152</v>
          </cell>
          <cell r="B3392" t="str">
            <v>OCULOS DE SEGURANCA CONTRA IMPACTOS COM LENTE INCOLOR, ARMACAO NYLON, COM PROTECAO UVA E UVB</v>
          </cell>
          <cell r="C3392" t="str">
            <v xml:space="preserve">UN    </v>
          </cell>
          <cell r="D3392">
            <v>5.03</v>
          </cell>
        </row>
        <row r="3393">
          <cell r="A3393">
            <v>11138</v>
          </cell>
          <cell r="B3393" t="str">
            <v>OLEO COMBUSTIVEL BPF A GRANEL</v>
          </cell>
          <cell r="C3393" t="str">
            <v xml:space="preserve">L     </v>
          </cell>
          <cell r="D3393">
            <v>2.4700000000000002</v>
          </cell>
        </row>
        <row r="3394">
          <cell r="A3394">
            <v>5333</v>
          </cell>
          <cell r="B3394" t="str">
            <v>OLEO DE LINHACA</v>
          </cell>
          <cell r="C3394" t="str">
            <v xml:space="preserve">L     </v>
          </cell>
          <cell r="D3394">
            <v>17.63</v>
          </cell>
        </row>
        <row r="3395">
          <cell r="A3395">
            <v>4221</v>
          </cell>
          <cell r="B3395" t="str">
            <v>OLEO DIESEL COMBUSTIVEL COMUM</v>
          </cell>
          <cell r="C3395" t="str">
            <v xml:space="preserve">L     </v>
          </cell>
          <cell r="D3395">
            <v>3.84</v>
          </cell>
        </row>
        <row r="3396">
          <cell r="A3396">
            <v>4227</v>
          </cell>
          <cell r="B3396" t="str">
            <v>OLEO LUBRIFICANTE PARA MOTORES DE EQUIPAMENTOS PESADOS (CAMINHOES, TRATORES, RETROS E ETC)</v>
          </cell>
          <cell r="C3396" t="str">
            <v xml:space="preserve">L     </v>
          </cell>
          <cell r="D3396">
            <v>14.9</v>
          </cell>
        </row>
        <row r="3397">
          <cell r="A3397">
            <v>38170</v>
          </cell>
          <cell r="B3397" t="str">
            <v>OLHO MAGICO / VISOR PARA PORTA DE *25 A 46* MM DE ESPESSURA, ANGULO DE VISAO APROXIMADO DE 200 GRAUS, LATAO CROMADO, COM FECHO JANELA</v>
          </cell>
          <cell r="C3397" t="str">
            <v xml:space="preserve">UN    </v>
          </cell>
          <cell r="D3397">
            <v>11.3</v>
          </cell>
        </row>
        <row r="3398">
          <cell r="A3398">
            <v>4252</v>
          </cell>
          <cell r="B3398" t="str">
            <v>OPERADOR DE BATE-ESTACAS</v>
          </cell>
          <cell r="C3398" t="str">
            <v xml:space="preserve">H     </v>
          </cell>
          <cell r="D3398">
            <v>10.82</v>
          </cell>
        </row>
        <row r="3399">
          <cell r="A3399">
            <v>40980</v>
          </cell>
          <cell r="B3399" t="str">
            <v>OPERADOR DE BATE-ESTACAS (MENSALISTA)</v>
          </cell>
          <cell r="C3399" t="str">
            <v xml:space="preserve">MES   </v>
          </cell>
          <cell r="D3399">
            <v>1915.56</v>
          </cell>
        </row>
        <row r="3400">
          <cell r="A3400">
            <v>4243</v>
          </cell>
          <cell r="B3400" t="str">
            <v>OPERADOR DE BETONEIRA (CAMINHAO)</v>
          </cell>
          <cell r="C3400" t="str">
            <v xml:space="preserve">H     </v>
          </cell>
          <cell r="D3400">
            <v>9.2799999999999994</v>
          </cell>
        </row>
        <row r="3401">
          <cell r="A3401">
            <v>41031</v>
          </cell>
          <cell r="B3401" t="str">
            <v>OPERADOR DE BETONEIRA (CAMINHAO) (MENSALISTA)</v>
          </cell>
          <cell r="C3401" t="str">
            <v xml:space="preserve">MES   </v>
          </cell>
          <cell r="D3401">
            <v>1642.82</v>
          </cell>
        </row>
        <row r="3402">
          <cell r="A3402">
            <v>40986</v>
          </cell>
          <cell r="B3402" t="str">
            <v>OPERADOR DE BETONEIRA ESTACIONARIA / MISTURADOR (MENSALISTA)</v>
          </cell>
          <cell r="C3402" t="str">
            <v xml:space="preserve">MES   </v>
          </cell>
          <cell r="D3402">
            <v>1585.38</v>
          </cell>
        </row>
        <row r="3403">
          <cell r="A3403">
            <v>37666</v>
          </cell>
          <cell r="B3403" t="str">
            <v>OPERADOR DE BETONEIRA ESTACIONARIA/MISTURADOR</v>
          </cell>
          <cell r="C3403" t="str">
            <v xml:space="preserve">H     </v>
          </cell>
          <cell r="D3403">
            <v>8.94</v>
          </cell>
        </row>
        <row r="3404">
          <cell r="A3404">
            <v>4250</v>
          </cell>
          <cell r="B3404" t="str">
            <v>OPERADOR DE COMPRESSOR DE AR OU COMPRESSORISTA</v>
          </cell>
          <cell r="C3404" t="str">
            <v xml:space="preserve">H     </v>
          </cell>
          <cell r="D3404">
            <v>9.76</v>
          </cell>
        </row>
        <row r="3405">
          <cell r="A3405">
            <v>40978</v>
          </cell>
          <cell r="B3405" t="str">
            <v>OPERADOR DE COMPRESSOR DE AR OU COMPRESSORISTA (MENSALISTA)</v>
          </cell>
          <cell r="C3405" t="str">
            <v xml:space="preserve">MES   </v>
          </cell>
          <cell r="D3405">
            <v>1727.84</v>
          </cell>
        </row>
        <row r="3406">
          <cell r="A3406">
            <v>25960</v>
          </cell>
          <cell r="B3406" t="str">
            <v>OPERADOR DE DEMARCADORA DE FAIXAS DE TRAFEGO</v>
          </cell>
          <cell r="C3406" t="str">
            <v xml:space="preserve">H     </v>
          </cell>
          <cell r="D3406">
            <v>11.42</v>
          </cell>
        </row>
        <row r="3407">
          <cell r="A3407">
            <v>41043</v>
          </cell>
          <cell r="B3407" t="str">
            <v>OPERADOR DE DEMARCADORA DE FAIXAS DE TRAFEGO (MENSALISTA)</v>
          </cell>
          <cell r="C3407" t="str">
            <v xml:space="preserve">MES   </v>
          </cell>
          <cell r="D3407">
            <v>2021.92</v>
          </cell>
        </row>
        <row r="3408">
          <cell r="A3408">
            <v>4234</v>
          </cell>
          <cell r="B3408" t="str">
            <v>OPERADOR DE ESCAVADEIRA</v>
          </cell>
          <cell r="C3408" t="str">
            <v xml:space="preserve">H     </v>
          </cell>
          <cell r="D3408">
            <v>12.52</v>
          </cell>
        </row>
        <row r="3409">
          <cell r="A3409">
            <v>40987</v>
          </cell>
          <cell r="B3409" t="str">
            <v>OPERADOR DE ESCAVADEIRA (MENSALISTA)</v>
          </cell>
          <cell r="C3409" t="str">
            <v xml:space="preserve">MES   </v>
          </cell>
          <cell r="D3409">
            <v>2214.9299999999998</v>
          </cell>
        </row>
        <row r="3410">
          <cell r="A3410">
            <v>4253</v>
          </cell>
          <cell r="B3410" t="str">
            <v>OPERADOR DE GUINCHO</v>
          </cell>
          <cell r="C3410" t="str">
            <v xml:space="preserve">H     </v>
          </cell>
          <cell r="D3410">
            <v>9</v>
          </cell>
        </row>
        <row r="3411">
          <cell r="A3411">
            <v>40981</v>
          </cell>
          <cell r="B3411" t="str">
            <v>OPERADOR DE GUINCHO OU GUINCHEIRO (MENSALISTA)</v>
          </cell>
          <cell r="C3411" t="str">
            <v xml:space="preserve">MES   </v>
          </cell>
          <cell r="D3411">
            <v>1593.21</v>
          </cell>
        </row>
        <row r="3412">
          <cell r="A3412">
            <v>4254</v>
          </cell>
          <cell r="B3412" t="str">
            <v>OPERADOR DE GUINDASTE</v>
          </cell>
          <cell r="C3412" t="str">
            <v xml:space="preserve">H     </v>
          </cell>
          <cell r="D3412">
            <v>9.0500000000000007</v>
          </cell>
        </row>
        <row r="3413">
          <cell r="A3413">
            <v>41036</v>
          </cell>
          <cell r="B3413" t="str">
            <v>OPERADOR DE GUINDASTE (MENSALISTA)</v>
          </cell>
          <cell r="C3413" t="str">
            <v xml:space="preserve">MES   </v>
          </cell>
          <cell r="D3413">
            <v>1601.96</v>
          </cell>
        </row>
        <row r="3414">
          <cell r="A3414">
            <v>4251</v>
          </cell>
          <cell r="B3414" t="str">
            <v>OPERADOR DE JATO ABRASIVO OU JATISTA</v>
          </cell>
          <cell r="C3414" t="str">
            <v xml:space="preserve">H     </v>
          </cell>
          <cell r="D3414">
            <v>13.71</v>
          </cell>
        </row>
        <row r="3415">
          <cell r="A3415">
            <v>40979</v>
          </cell>
          <cell r="B3415" t="str">
            <v>OPERADOR DE JATO ABRASIVO OU JATISTA (MENSALISTA)</v>
          </cell>
          <cell r="C3415" t="str">
            <v xml:space="preserve">MES   </v>
          </cell>
          <cell r="D3415">
            <v>2428.0500000000002</v>
          </cell>
        </row>
        <row r="3416">
          <cell r="A3416">
            <v>4230</v>
          </cell>
          <cell r="B3416" t="str">
            <v>OPERADOR DE MAQUINAS E TRATORES DIVERSOS (TERRAPLANAGEM)</v>
          </cell>
          <cell r="C3416" t="str">
            <v xml:space="preserve">H     </v>
          </cell>
          <cell r="D3416">
            <v>9.5399999999999991</v>
          </cell>
        </row>
        <row r="3417">
          <cell r="A3417">
            <v>40998</v>
          </cell>
          <cell r="B3417" t="str">
            <v>OPERADOR DE MAQUINAS E TRATORES DIVERSOS (TERRAPLANAGEM) (MENSALISTA)</v>
          </cell>
          <cell r="C3417" t="str">
            <v xml:space="preserve">MES   </v>
          </cell>
          <cell r="D3417">
            <v>1688.45</v>
          </cell>
        </row>
        <row r="3418">
          <cell r="A3418">
            <v>4257</v>
          </cell>
          <cell r="B3418" t="str">
            <v>OPERADOR DE MARTELETE OU MARTELETEIRO</v>
          </cell>
          <cell r="C3418" t="str">
            <v xml:space="preserve">H     </v>
          </cell>
          <cell r="D3418">
            <v>7.51</v>
          </cell>
        </row>
        <row r="3419">
          <cell r="A3419">
            <v>40982</v>
          </cell>
          <cell r="B3419" t="str">
            <v>OPERADOR DE MARTELETE OU MARTELETEIRO (MENSALISTA)</v>
          </cell>
          <cell r="C3419" t="str">
            <v xml:space="preserve">MES   </v>
          </cell>
          <cell r="D3419">
            <v>1331.07</v>
          </cell>
        </row>
        <row r="3420">
          <cell r="A3420">
            <v>4240</v>
          </cell>
          <cell r="B3420" t="str">
            <v>OPERADOR DE MOTO SCRAPER</v>
          </cell>
          <cell r="C3420" t="str">
            <v xml:space="preserve">H     </v>
          </cell>
          <cell r="D3420">
            <v>11.61</v>
          </cell>
        </row>
        <row r="3421">
          <cell r="A3421">
            <v>41026</v>
          </cell>
          <cell r="B3421" t="str">
            <v>OPERADOR DE MOTO SCRAPER (MENSALISTA)</v>
          </cell>
          <cell r="C3421" t="str">
            <v xml:space="preserve">MES   </v>
          </cell>
          <cell r="D3421">
            <v>2056.39</v>
          </cell>
        </row>
        <row r="3422">
          <cell r="A3422">
            <v>4239</v>
          </cell>
          <cell r="B3422" t="str">
            <v>OPERADOR DE MOTONIVELADORA</v>
          </cell>
          <cell r="C3422" t="str">
            <v xml:space="preserve">H     </v>
          </cell>
          <cell r="D3422">
            <v>14.25</v>
          </cell>
        </row>
        <row r="3423">
          <cell r="A3423">
            <v>41024</v>
          </cell>
          <cell r="B3423" t="str">
            <v>OPERADOR DE MOTONIVELADORA (MENSALISTA)</v>
          </cell>
          <cell r="C3423" t="str">
            <v xml:space="preserve">MES   </v>
          </cell>
          <cell r="D3423">
            <v>2522.81</v>
          </cell>
        </row>
        <row r="3424">
          <cell r="A3424">
            <v>4248</v>
          </cell>
          <cell r="B3424" t="str">
            <v>OPERADOR DE PA CARREGADEIRA</v>
          </cell>
          <cell r="C3424" t="str">
            <v xml:space="preserve">H     </v>
          </cell>
          <cell r="D3424">
            <v>10.4</v>
          </cell>
        </row>
        <row r="3425">
          <cell r="A3425">
            <v>41033</v>
          </cell>
          <cell r="B3425" t="str">
            <v>OPERADOR DE PA CARREGADEIRA (MENSALISTA)</v>
          </cell>
          <cell r="C3425" t="str">
            <v xml:space="preserve">MES   </v>
          </cell>
          <cell r="D3425">
            <v>1842.32</v>
          </cell>
        </row>
        <row r="3426">
          <cell r="A3426">
            <v>25959</v>
          </cell>
          <cell r="B3426" t="str">
            <v>OPERADOR DE PAVIMENTADORA</v>
          </cell>
          <cell r="C3426" t="str">
            <v xml:space="preserve">H     </v>
          </cell>
          <cell r="D3426">
            <v>12</v>
          </cell>
        </row>
        <row r="3427">
          <cell r="A3427">
            <v>41040</v>
          </cell>
          <cell r="B3427" t="str">
            <v>OPERADOR DE PAVIMENTADORA/MESA VIBROACABADORA (MENSALISTA)</v>
          </cell>
          <cell r="C3427" t="str">
            <v xml:space="preserve">MES   </v>
          </cell>
          <cell r="D3427">
            <v>2123.02</v>
          </cell>
        </row>
        <row r="3428">
          <cell r="A3428">
            <v>4238</v>
          </cell>
          <cell r="B3428" t="str">
            <v>OPERADOR DE ROLO COMPACTADOR</v>
          </cell>
          <cell r="C3428" t="str">
            <v xml:space="preserve">H     </v>
          </cell>
          <cell r="D3428">
            <v>9.5399999999999991</v>
          </cell>
        </row>
        <row r="3429">
          <cell r="A3429">
            <v>41012</v>
          </cell>
          <cell r="B3429" t="str">
            <v>OPERADOR DE ROLO COMPACTADOR (MENSALISTA)</v>
          </cell>
          <cell r="C3429" t="str">
            <v xml:space="preserve">MES   </v>
          </cell>
          <cell r="D3429">
            <v>1688.45</v>
          </cell>
        </row>
        <row r="3430">
          <cell r="A3430">
            <v>4237</v>
          </cell>
          <cell r="B3430" t="str">
            <v>OPERADOR DE TRATOR - EXCLUSIVE AGROPECUARIA</v>
          </cell>
          <cell r="C3430" t="str">
            <v xml:space="preserve">H     </v>
          </cell>
          <cell r="D3430">
            <v>9.61</v>
          </cell>
        </row>
        <row r="3431">
          <cell r="A3431">
            <v>41002</v>
          </cell>
          <cell r="B3431" t="str">
            <v>OPERADOR DE TRATOR - EXCLUSIVE AGROPECUARIA (MENSALISTA)</v>
          </cell>
          <cell r="C3431" t="str">
            <v xml:space="preserve">MES   </v>
          </cell>
          <cell r="D3431">
            <v>1701.74</v>
          </cell>
        </row>
        <row r="3432">
          <cell r="A3432">
            <v>4233</v>
          </cell>
          <cell r="B3432" t="str">
            <v>OPERADOR DE USINA DE ASFALTO, DE SOLOS OU DE CONCRETO</v>
          </cell>
          <cell r="C3432" t="str">
            <v xml:space="preserve">H     </v>
          </cell>
          <cell r="D3432">
            <v>10.3</v>
          </cell>
        </row>
        <row r="3433">
          <cell r="A3433">
            <v>41001</v>
          </cell>
          <cell r="B3433" t="str">
            <v>OPERADOR DE USINA DE ASFALTO, DE SOLOS OU DE CONCRETO (MENSALISTA)</v>
          </cell>
          <cell r="C3433" t="str">
            <v xml:space="preserve">MES   </v>
          </cell>
          <cell r="D3433">
            <v>1823.17</v>
          </cell>
        </row>
        <row r="3434">
          <cell r="A3434">
            <v>2</v>
          </cell>
          <cell r="B3434" t="str">
            <v>OXIGENIO, RECARGA PARA CILINDRO DE CONJUNTO OXICORTE GRANDE</v>
          </cell>
          <cell r="C3434" t="str">
            <v xml:space="preserve">M3    </v>
          </cell>
          <cell r="D3434">
            <v>12.05</v>
          </cell>
        </row>
        <row r="3435">
          <cell r="A3435">
            <v>36517</v>
          </cell>
          <cell r="B3435" t="str">
            <v>PA CARREGADEIRA SOBRE RODAS, POTENCIA BRUTA *127* CV, CAPACIDADE DA CACAMBA DE 2,0 A 2,4 M3, PESO OPERACIONAL DE 10330 KG</v>
          </cell>
          <cell r="C3435" t="str">
            <v xml:space="preserve">UN    </v>
          </cell>
          <cell r="D3435">
            <v>319680</v>
          </cell>
        </row>
        <row r="3436">
          <cell r="A3436">
            <v>4262</v>
          </cell>
          <cell r="B3436" t="str">
            <v>PA CARREGADEIRA SOBRE RODAS, POTENCIA LIQUIDA 128 HP, CAPACIDADE DA CACAMBA DE 1,7 A 2,8 M3, PESO OPERACIONAL DE 11632 KG</v>
          </cell>
          <cell r="C3436" t="str">
            <v xml:space="preserve">UN    </v>
          </cell>
          <cell r="D3436">
            <v>360000</v>
          </cell>
        </row>
        <row r="3437">
          <cell r="A3437">
            <v>4263</v>
          </cell>
          <cell r="B3437" t="str">
            <v>PA CARREGADEIRA SOBRE RODAS, POTENCIA LIQUIDA 197 HP, CAPACIDADE DA CACAMBA DE 2,5 A 3,5 M3, PESO OPERACIONAL DE 18338 KG</v>
          </cell>
          <cell r="C3437" t="str">
            <v xml:space="preserve">UN    </v>
          </cell>
          <cell r="D3437">
            <v>499199.97</v>
          </cell>
        </row>
        <row r="3438">
          <cell r="A3438">
            <v>36518</v>
          </cell>
          <cell r="B3438" t="str">
            <v>PA CARREGADEIRA SOBRE RODAS, POTENCIA LIQUIDA 213 HP, CAPACIDADE DA CACAMBA DE 1,9 A 3,5 M3, PESO OPERACIONAL DE 19234 KG</v>
          </cell>
          <cell r="C3438" t="str">
            <v xml:space="preserve">UN    </v>
          </cell>
          <cell r="D3438">
            <v>568319.97</v>
          </cell>
        </row>
        <row r="3439">
          <cell r="A3439">
            <v>14221</v>
          </cell>
          <cell r="B3439" t="str">
            <v>PA CARREGADEIRA SOBRE RODAS, POTENCIA 152 HP, CAPACIDADE DA CACAMBA DE 1,53 A 2,30 M3, PESO OPERACIONAL DE 10216 KG</v>
          </cell>
          <cell r="C3439" t="str">
            <v xml:space="preserve">UN    </v>
          </cell>
          <cell r="D3439">
            <v>331679.98</v>
          </cell>
        </row>
        <row r="3440">
          <cell r="A3440">
            <v>38402</v>
          </cell>
          <cell r="B3440" t="str">
            <v>PA DE LIXO PLASTICA, CABO LONGO</v>
          </cell>
          <cell r="C3440" t="str">
            <v xml:space="preserve">UN    </v>
          </cell>
          <cell r="D3440">
            <v>11.3</v>
          </cell>
        </row>
        <row r="3441">
          <cell r="A3441">
            <v>3412</v>
          </cell>
          <cell r="B3441" t="str">
            <v>PAINEL DE LA DE VIDRO SEM REVESTIMENTO PSI 20, E = 25 MM, DE 1200 X 600 MM</v>
          </cell>
          <cell r="C3441" t="str">
            <v xml:space="preserve">M2    </v>
          </cell>
          <cell r="D3441">
            <v>13.73</v>
          </cell>
        </row>
        <row r="3442">
          <cell r="A3442">
            <v>3413</v>
          </cell>
          <cell r="B3442" t="str">
            <v>PAINEL DE LA DE VIDRO SEM REVESTIMENTO PSI 20, E = 50 MM, DE 1200 X 600 MM</v>
          </cell>
          <cell r="C3442" t="str">
            <v xml:space="preserve">M2    </v>
          </cell>
          <cell r="D3442">
            <v>30.91</v>
          </cell>
        </row>
        <row r="3443">
          <cell r="A3443">
            <v>39744</v>
          </cell>
          <cell r="B3443" t="str">
            <v>PAINEL DE LA DE VIDRO SEM REVESTIMENTO PSI 40, E = 25 MM, DE 1200 X 600 MM</v>
          </cell>
          <cell r="C3443" t="str">
            <v xml:space="preserve">M2    </v>
          </cell>
          <cell r="D3443">
            <v>24</v>
          </cell>
        </row>
        <row r="3444">
          <cell r="A3444">
            <v>39745</v>
          </cell>
          <cell r="B3444" t="str">
            <v>PAINEL DE LA DE VIDRO SEM REVESTIMENTO PSI 40, E = 50 MM, DE 1200 X 600 MM</v>
          </cell>
          <cell r="C3444" t="str">
            <v xml:space="preserve">M2    </v>
          </cell>
          <cell r="D3444">
            <v>50.66</v>
          </cell>
        </row>
        <row r="3445">
          <cell r="A3445">
            <v>39637</v>
          </cell>
          <cell r="B3445" t="str">
            <v>PAINEL ESTRUTURAL PARA LAJE SECA REVESTIDO EM PLACA CIMENTICIA, DE 1,20 X 2,50 M, E = 23 MM</v>
          </cell>
          <cell r="C3445" t="str">
            <v xml:space="preserve">M2    </v>
          </cell>
          <cell r="D3445">
            <v>63.34</v>
          </cell>
        </row>
        <row r="3446">
          <cell r="A3446">
            <v>39638</v>
          </cell>
          <cell r="B3446" t="str">
            <v>PAINEL ESTRUTURAL PARA LAJE SECA REVESTIDO EM PLACA CIMENTICIA, DE 1,20 X 2,50 M, E = 40 MM</v>
          </cell>
          <cell r="C3446" t="str">
            <v xml:space="preserve">M2    </v>
          </cell>
          <cell r="D3446">
            <v>117.95</v>
          </cell>
        </row>
        <row r="3447">
          <cell r="A3447">
            <v>39639</v>
          </cell>
          <cell r="B3447" t="str">
            <v>PAINEL ESTRUTURAL PARA LAJE SECA REVESTIDO EM PLACA CIMENTICIA, DE 1,20 X 2,50 M, E = 55 MM</v>
          </cell>
          <cell r="C3447" t="str">
            <v xml:space="preserve">M2    </v>
          </cell>
          <cell r="D3447">
            <v>155.51</v>
          </cell>
        </row>
        <row r="3448">
          <cell r="A3448">
            <v>39517</v>
          </cell>
          <cell r="B3448" t="str">
            <v>PAINEL ISOLANTE REVESTIDO EM ACO GALVALUME *0,5* MM COM PRE-PINTURA NAS DUAS FACES, NUCLEO EM POLIURETANO (PUR), E = 40/50 MM, PARA FECHAMENTOS VERTICAIS (INCLUI PARAFUSOS DE FIXACAO)</v>
          </cell>
          <cell r="C3448" t="str">
            <v xml:space="preserve">M2    </v>
          </cell>
          <cell r="D3448">
            <v>144.38</v>
          </cell>
        </row>
        <row r="3449">
          <cell r="A3449">
            <v>39518</v>
          </cell>
          <cell r="B3449" t="str">
            <v>PAINEL ISOLANTE REVESTIDO EM ACO GALVALUME *0,5* MM COM PRE-PINTURA NAS DUAS FACES, NUCLEO EM POLIURETANO (PUR), E = 70/80 MM, PARA FECHAMENTOS VERTICAIS (INCLUI PARAFUSOS DE FIXACAO)</v>
          </cell>
          <cell r="C3449" t="str">
            <v xml:space="preserve">M2    </v>
          </cell>
          <cell r="D3449">
            <v>170.77</v>
          </cell>
        </row>
        <row r="3450">
          <cell r="A3450">
            <v>38366</v>
          </cell>
          <cell r="B3450" t="str">
            <v>PAPEL KRAFT BETUMADO</v>
          </cell>
          <cell r="C3450" t="str">
            <v xml:space="preserve">M2    </v>
          </cell>
          <cell r="D3450">
            <v>3.73</v>
          </cell>
        </row>
        <row r="3451">
          <cell r="A3451">
            <v>11703</v>
          </cell>
          <cell r="B3451" t="str">
            <v>PAPELEIRA DE PAREDE EM METAL CROMADO SEM TAMPA</v>
          </cell>
          <cell r="C3451" t="str">
            <v xml:space="preserve">UN    </v>
          </cell>
          <cell r="D3451">
            <v>44.01</v>
          </cell>
        </row>
        <row r="3452">
          <cell r="A3452">
            <v>37400</v>
          </cell>
          <cell r="B3452" t="str">
            <v>PAPELEIRA PLASTICA TIPO DISPENSER PARA PAPEL HIGIENICO ROLAO</v>
          </cell>
          <cell r="C3452" t="str">
            <v xml:space="preserve">UN    </v>
          </cell>
          <cell r="D3452">
            <v>39.659999999999997</v>
          </cell>
        </row>
        <row r="3453">
          <cell r="A3453">
            <v>25400</v>
          </cell>
          <cell r="B3453" t="str">
            <v>PAR DE TABELAS DE BASQUETE EM COMPENSADO NAVAL DE *1,80 X 1,20* M, COM ARO DE METAL E REDE (SEM SUPORTE DE FIXACAO)</v>
          </cell>
          <cell r="C3453" t="str">
            <v xml:space="preserve">UN    </v>
          </cell>
          <cell r="D3453">
            <v>1228.23</v>
          </cell>
        </row>
        <row r="3454">
          <cell r="A3454">
            <v>4272</v>
          </cell>
          <cell r="B3454" t="str">
            <v>PARA-RAIOS DE BAIXA TENSAO, TENSAO DE OPERACAO *280* V , CORRENTE MAXIMA *20* KA</v>
          </cell>
          <cell r="C3454" t="str">
            <v xml:space="preserve">UN    </v>
          </cell>
          <cell r="D3454">
            <v>89.48</v>
          </cell>
        </row>
        <row r="3455">
          <cell r="A3455">
            <v>4276</v>
          </cell>
          <cell r="B3455" t="str">
            <v>PARA-RAIOS DE DISTRIBUICAO, TENSAO NOMINAL 15 KV, CORRENTE NOMINAL DE DESCARGA 5 KA</v>
          </cell>
          <cell r="C3455" t="str">
            <v xml:space="preserve">UN    </v>
          </cell>
          <cell r="D3455">
            <v>264.08999999999997</v>
          </cell>
        </row>
        <row r="3456">
          <cell r="A3456">
            <v>4273</v>
          </cell>
          <cell r="B3456" t="str">
            <v>PARA-RAIOS DE DISTRIBUICAO, TENSAO NOMINAL 30 KV, CORRENTE NOMINAL DE DESCARGA 10 KA</v>
          </cell>
          <cell r="C3456" t="str">
            <v xml:space="preserve">UN    </v>
          </cell>
          <cell r="D3456">
            <v>438.71</v>
          </cell>
        </row>
        <row r="3457">
          <cell r="A3457">
            <v>4274</v>
          </cell>
          <cell r="B3457" t="str">
            <v>PARA-RAIOS TIPO FRANKLIN 350 MM, EM LATAO CROMADO, DUAS DESCIDAS, PARA PROTECAO DE EDIFICACOES CONTRA DESCARGAS ATMOSFERICAS</v>
          </cell>
          <cell r="C3457" t="str">
            <v xml:space="preserve">UN    </v>
          </cell>
          <cell r="D3457">
            <v>101.73</v>
          </cell>
        </row>
        <row r="3458">
          <cell r="A3458">
            <v>39438</v>
          </cell>
          <cell r="B3458" t="str">
            <v>PARAFUSO CABECA TROMBETA E PONTA AGULHA (GN55), COMPRIMENTO 55 MM, EM ACO FOSFATIZADO, PARA FIXAR CHAPA DE GESSO EM PERFIL DRYWALL METALICO MAXIMO 0,7 MM</v>
          </cell>
          <cell r="C3458" t="str">
            <v xml:space="preserve">UN    </v>
          </cell>
          <cell r="D3458">
            <v>0.19</v>
          </cell>
        </row>
        <row r="3459">
          <cell r="A3459">
            <v>11963</v>
          </cell>
          <cell r="B3459" t="str">
            <v>PARAFUSO DE ACO TIPO CHUMBADOR PARABOLT, DIAMETRO 1/2", COMPRIMENTO 75 MM</v>
          </cell>
          <cell r="C3459" t="str">
            <v xml:space="preserve">UN    </v>
          </cell>
          <cell r="D3459">
            <v>6.86</v>
          </cell>
        </row>
        <row r="3460">
          <cell r="A3460">
            <v>11964</v>
          </cell>
          <cell r="B3460" t="str">
            <v>PARAFUSO DE ACO TIPO CHUMBADOR PARABOLT, DIAMETRO 3/8", COMPRIMENTO 75 MM</v>
          </cell>
          <cell r="C3460" t="str">
            <v xml:space="preserve">UN    </v>
          </cell>
          <cell r="D3460">
            <v>1.73</v>
          </cell>
        </row>
        <row r="3461">
          <cell r="A3461">
            <v>4379</v>
          </cell>
          <cell r="B3461" t="str">
            <v>PARAFUSO DE ACO ZINCADO COM ROSCA SOBERBA, CABECA CHATA E FENDA SIMPLES, DIAMETRO 2,5 MM, COMPRIMENTO * 9,5 * MM</v>
          </cell>
          <cell r="C3461" t="str">
            <v xml:space="preserve">UN    </v>
          </cell>
          <cell r="D3461">
            <v>0.03</v>
          </cell>
        </row>
        <row r="3462">
          <cell r="A3462">
            <v>4377</v>
          </cell>
          <cell r="B3462" t="str">
            <v>PARAFUSO DE ACO ZINCADO COM ROSCA SOBERBA, CABECA CHATA E FENDA SIMPLES, DIAMETRO 4,2 MM, COMPRIMENTO * 32 * MM</v>
          </cell>
          <cell r="C3462" t="str">
            <v xml:space="preserve">UN    </v>
          </cell>
          <cell r="D3462">
            <v>0.13</v>
          </cell>
        </row>
        <row r="3463">
          <cell r="A3463">
            <v>4356</v>
          </cell>
          <cell r="B3463" t="str">
            <v>PARAFUSO DE ACO ZINCADO COM ROSCA SOBERBA, CABECA CHATA E FENDA SIMPLES, DIAMETRO 4,8 MM, COMPRIMENTO 45 MM</v>
          </cell>
          <cell r="C3463" t="str">
            <v xml:space="preserve">UN    </v>
          </cell>
          <cell r="D3463">
            <v>0.19</v>
          </cell>
        </row>
        <row r="3464">
          <cell r="A3464">
            <v>13246</v>
          </cell>
          <cell r="B3464" t="str">
            <v>PARAFUSO DE FERRO POLIDO, SEXTAVADO, COM ROSCA INTEIRA, DIAMETRO 5/16", COMPRIMENTO 3/4", COM PORCA E ARRUELA LISA LEVE</v>
          </cell>
          <cell r="C3464" t="str">
            <v xml:space="preserve">UN    </v>
          </cell>
          <cell r="D3464">
            <v>0.32</v>
          </cell>
        </row>
        <row r="3465">
          <cell r="A3465">
            <v>4346</v>
          </cell>
          <cell r="B3465" t="str">
            <v>PARAFUSO DE FERRO POLIDO, SEXTAVADO, COM ROSCA PARCIAL, DIAMETRO 5/8", COMPRIMENTO 6", COM PORCA E ARRUELA DE PRESSAO MEDIA</v>
          </cell>
          <cell r="C3465" t="str">
            <v xml:space="preserve">UN    </v>
          </cell>
          <cell r="D3465">
            <v>7.35</v>
          </cell>
        </row>
        <row r="3466">
          <cell r="A3466">
            <v>11955</v>
          </cell>
          <cell r="B3466" t="str">
            <v>PARAFUSO DE LATAO COM ACABAMENTO CROMADO PARA FIXAR PECA SANITARIA, INCLUI PORCA CEGA, ARRUELA E BUCHA DE NYLON TAMANHO S-10</v>
          </cell>
          <cell r="C3466" t="str">
            <v xml:space="preserve">UN    </v>
          </cell>
          <cell r="D3466">
            <v>3.22</v>
          </cell>
        </row>
        <row r="3467">
          <cell r="A3467">
            <v>11960</v>
          </cell>
          <cell r="B3467" t="str">
            <v>PARAFUSO DE LATAO COM ROSCA SOBERBA, CABECA CHATA E FENDA SIMPLES, DIAMETRO 2,5 MM, COMPRIMENTO 12 MM</v>
          </cell>
          <cell r="C3467" t="str">
            <v xml:space="preserve">UN    </v>
          </cell>
          <cell r="D3467">
            <v>0.1</v>
          </cell>
        </row>
        <row r="3468">
          <cell r="A3468">
            <v>4333</v>
          </cell>
          <cell r="B3468" t="str">
            <v>PARAFUSO DE LATAO COM ROSCA SOBERBA, CABECA CHATA E FENDA SIMPLES, DIAMETRO 3,2 MM, COMPRIMENTO 16 MM</v>
          </cell>
          <cell r="C3468" t="str">
            <v xml:space="preserve">UN    </v>
          </cell>
          <cell r="D3468">
            <v>0.19</v>
          </cell>
        </row>
        <row r="3469">
          <cell r="A3469">
            <v>4358</v>
          </cell>
          <cell r="B3469" t="str">
            <v>PARAFUSO DE LATAO COM ROSCA SOBERBA, CABECA CHATA E FENDA SIMPLES, DIAMETRO 4,8 MM, COMPRIMENTO 65 MM</v>
          </cell>
          <cell r="C3469" t="str">
            <v xml:space="preserve">UN    </v>
          </cell>
          <cell r="D3469">
            <v>1.47</v>
          </cell>
        </row>
        <row r="3470">
          <cell r="A3470">
            <v>39435</v>
          </cell>
          <cell r="B3470" t="str">
            <v>PARAFUSO DRY WALL, EM ACO FOSFATIZADO, CABECA TROMBETA E PONTA AGULHA (TA), COMPRIMENTO 25 MM</v>
          </cell>
          <cell r="C3470" t="str">
            <v xml:space="preserve">UN    </v>
          </cell>
          <cell r="D3470">
            <v>7.0000000000000007E-2</v>
          </cell>
        </row>
        <row r="3471">
          <cell r="A3471">
            <v>39436</v>
          </cell>
          <cell r="B3471" t="str">
            <v>PARAFUSO DRY WALL, EM ACO FOSFATIZADO, CABECA TROMBETA E PONTA AGULHA (TA), COMPRIMENTO 35 MM</v>
          </cell>
          <cell r="C3471" t="str">
            <v xml:space="preserve">UN    </v>
          </cell>
          <cell r="D3471">
            <v>0.12</v>
          </cell>
        </row>
        <row r="3472">
          <cell r="A3472">
            <v>39437</v>
          </cell>
          <cell r="B3472" t="str">
            <v>PARAFUSO DRY WALL, EM ACO FOSFATIZADO, CABECA TROMBETA E PONTA AGULHA (TA), COMPRIMENTO 45 MM</v>
          </cell>
          <cell r="C3472" t="str">
            <v xml:space="preserve">UN    </v>
          </cell>
          <cell r="D3472">
            <v>0.16</v>
          </cell>
        </row>
        <row r="3473">
          <cell r="A3473">
            <v>39439</v>
          </cell>
          <cell r="B3473" t="str">
            <v>PARAFUSO DRY WALL, EM ACO FOSFATIZADO, CABECA TROMBETA E PONTA BROCA (TB), COMPRIMENTO 25 MM</v>
          </cell>
          <cell r="C3473" t="str">
            <v xml:space="preserve">UN    </v>
          </cell>
          <cell r="D3473">
            <v>0.11</v>
          </cell>
        </row>
        <row r="3474">
          <cell r="A3474">
            <v>39440</v>
          </cell>
          <cell r="B3474" t="str">
            <v>PARAFUSO DRY WALL, EM ACO FOSFATIZADO, CABECA TROMBETA E PONTA BROCA (TB), COMPRIMENTO 35 MM</v>
          </cell>
          <cell r="C3474" t="str">
            <v xml:space="preserve">UN    </v>
          </cell>
          <cell r="D3474">
            <v>0.14000000000000001</v>
          </cell>
        </row>
        <row r="3475">
          <cell r="A3475">
            <v>39441</v>
          </cell>
          <cell r="B3475" t="str">
            <v>PARAFUSO DRY WALL, EM ACO FOSFATIZADO, CABECA TROMBETA E PONTA BROCA (TB), COMPRIMENTO 45 MM</v>
          </cell>
          <cell r="C3475" t="str">
            <v xml:space="preserve">UN    </v>
          </cell>
          <cell r="D3475">
            <v>0.18</v>
          </cell>
        </row>
        <row r="3476">
          <cell r="A3476">
            <v>39442</v>
          </cell>
          <cell r="B3476" t="str">
            <v>PARAFUSO DRY WALL, EM ACO ZINCADO, CABECA LENTILHA E PONTA AGULHA (LA), LARGURA 4,2 MM, COMPRIMENTO 13 MM</v>
          </cell>
          <cell r="C3476" t="str">
            <v xml:space="preserve">UN    </v>
          </cell>
          <cell r="D3476">
            <v>0.13</v>
          </cell>
        </row>
        <row r="3477">
          <cell r="A3477">
            <v>39443</v>
          </cell>
          <cell r="B3477" t="str">
            <v>PARAFUSO DRY WALL, EM ACO ZINCADO, CABECA LENTILHA E PONTA BROCA (LB), LARGURA 4,2 MM, COMPRIMENTO 13 MM</v>
          </cell>
          <cell r="C3477" t="str">
            <v xml:space="preserve">UN    </v>
          </cell>
          <cell r="D3477">
            <v>0.17</v>
          </cell>
        </row>
        <row r="3478">
          <cell r="A3478">
            <v>4329</v>
          </cell>
          <cell r="B3478" t="str">
            <v>PARAFUSO EM ACO GALVANIZADO, TIPO MAQUINA, SEXTAVADO, SEM PORCA, DIAMETRO 1/2", COMPRIMENTO 2"</v>
          </cell>
          <cell r="C3478" t="str">
            <v xml:space="preserve">UN    </v>
          </cell>
          <cell r="D3478">
            <v>1.57</v>
          </cell>
        </row>
        <row r="3479">
          <cell r="A3479">
            <v>4383</v>
          </cell>
          <cell r="B3479" t="str">
            <v>PARAFUSO FRANCES METRICO ZINCADO, DIAMETRO 12 MM, COMPRIMENTO 140MM, COM PORCA SEXTAVADA E ARRUELA DE PRESSAO MEDIA</v>
          </cell>
          <cell r="C3479" t="str">
            <v xml:space="preserve">UN    </v>
          </cell>
          <cell r="D3479">
            <v>14.19</v>
          </cell>
        </row>
        <row r="3480">
          <cell r="A3480">
            <v>4344</v>
          </cell>
          <cell r="B3480" t="str">
            <v>PARAFUSO FRANCES METRICO ZINCADO, DIAMETRO 12 MM, COMPRIMENTO 150 MM, COM PORCA SEXTAVADA E ARRUELA DE PRESSAO MEDIA</v>
          </cell>
          <cell r="C3480" t="str">
            <v xml:space="preserve">UN    </v>
          </cell>
          <cell r="D3480">
            <v>14.88</v>
          </cell>
        </row>
        <row r="3481">
          <cell r="A3481">
            <v>436</v>
          </cell>
          <cell r="B3481" t="str">
            <v>PARAFUSO FRANCES M16 EM ACO GALVANIZADO, COMPRIMENTO = 150 MM, DIAMETRO = 16 MM, CABECA ABAULADA</v>
          </cell>
          <cell r="C3481" t="str">
            <v xml:space="preserve">UN    </v>
          </cell>
          <cell r="D3481">
            <v>3.92</v>
          </cell>
        </row>
        <row r="3482">
          <cell r="A3482">
            <v>442</v>
          </cell>
          <cell r="B3482" t="str">
            <v>PARAFUSO FRANCES M16 EM ACO GALVANIZADO, COMPRIMENTO = 45 MM, DIAMETRO = 16 MM, CABECA ABAULADA</v>
          </cell>
          <cell r="C3482" t="str">
            <v xml:space="preserve">UN    </v>
          </cell>
          <cell r="D3482">
            <v>2.3199999999999998</v>
          </cell>
        </row>
        <row r="3483">
          <cell r="A3483">
            <v>11953</v>
          </cell>
          <cell r="B3483" t="str">
            <v>PARAFUSO FRANCES ZINCADO, DIAMETRO 1/2'', COMPRIMENTO 2'', COM PORCA E ARRUELA</v>
          </cell>
          <cell r="C3483" t="str">
            <v xml:space="preserve">UN    </v>
          </cell>
          <cell r="D3483">
            <v>2.36</v>
          </cell>
        </row>
        <row r="3484">
          <cell r="A3484">
            <v>4335</v>
          </cell>
          <cell r="B3484" t="str">
            <v>PARAFUSO FRANCES ZINCADO, DIAMETRO 1/2", COMPRIMENTO 12", COM PORCA E ARRUELA LISA MEDIA</v>
          </cell>
          <cell r="C3484" t="str">
            <v xml:space="preserve">UN    </v>
          </cell>
          <cell r="D3484">
            <v>9.99</v>
          </cell>
        </row>
        <row r="3485">
          <cell r="A3485">
            <v>4334</v>
          </cell>
          <cell r="B3485" t="str">
            <v>PARAFUSO FRANCES ZINCADO, DIAMETRO 1/2", COMPRIMENTO 15", COM PORCA E ARRUELA LISA MEDIA</v>
          </cell>
          <cell r="C3485" t="str">
            <v xml:space="preserve">UN    </v>
          </cell>
          <cell r="D3485">
            <v>13.7</v>
          </cell>
        </row>
        <row r="3486">
          <cell r="A3486">
            <v>4343</v>
          </cell>
          <cell r="B3486" t="str">
            <v>PARAFUSO FRANCES ZINCADO, DIAMETRO 1/2", COMPRIMENTO 4", COM PORCA E ARRUELA</v>
          </cell>
          <cell r="C3486" t="str">
            <v xml:space="preserve">UN    </v>
          </cell>
          <cell r="D3486">
            <v>3.37</v>
          </cell>
        </row>
        <row r="3487">
          <cell r="A3487">
            <v>430</v>
          </cell>
          <cell r="B3487" t="str">
            <v>PARAFUSO M16 EM ACO GALVANIZADO, COMPRIMENTO = 125 MM, DIAMETRO = 16 MM, ROSCA MAQUINA, CABECA QUADRADA</v>
          </cell>
          <cell r="C3487" t="str">
            <v xml:space="preserve">UN    </v>
          </cell>
          <cell r="D3487">
            <v>3.51</v>
          </cell>
        </row>
        <row r="3488">
          <cell r="A3488">
            <v>441</v>
          </cell>
          <cell r="B3488" t="str">
            <v>PARAFUSO M16 EM ACO GALVANIZADO, COMPRIMENTO = 150 MM, DIAMETRO = 16 MM, ROSCA MAQUINA, CABECA QUADRADA</v>
          </cell>
          <cell r="C3488" t="str">
            <v xml:space="preserve">UN    </v>
          </cell>
          <cell r="D3488">
            <v>3.86</v>
          </cell>
        </row>
        <row r="3489">
          <cell r="A3489">
            <v>431</v>
          </cell>
          <cell r="B3489" t="str">
            <v>PARAFUSO M16 EM ACO GALVANIZADO, COMPRIMENTO = 200 MM, DIAMETRO = 16 MM, ROSCA MAQUINA, CABECA QUADRADA</v>
          </cell>
          <cell r="C3489" t="str">
            <v xml:space="preserve">UN    </v>
          </cell>
          <cell r="D3489">
            <v>4.66</v>
          </cell>
        </row>
        <row r="3490">
          <cell r="A3490">
            <v>432</v>
          </cell>
          <cell r="B3490" t="str">
            <v>PARAFUSO M16 EM ACO GALVANIZADO, COMPRIMENTO = 250 MM, DIAMETRO = 16 MM, ROSCA MAQUINA, CABECA QUADRADA</v>
          </cell>
          <cell r="C3490" t="str">
            <v xml:space="preserve">UN    </v>
          </cell>
          <cell r="D3490">
            <v>5.15</v>
          </cell>
        </row>
        <row r="3491">
          <cell r="A3491">
            <v>429</v>
          </cell>
          <cell r="B3491" t="str">
            <v>PARAFUSO M16 EM ACO GALVANIZADO, COMPRIMENTO = 300 MM, DIAMETRO = 16 MM, ROSCA DUPLA</v>
          </cell>
          <cell r="C3491" t="str">
            <v xml:space="preserve">UN    </v>
          </cell>
          <cell r="D3491">
            <v>6.94</v>
          </cell>
        </row>
        <row r="3492">
          <cell r="A3492">
            <v>439</v>
          </cell>
          <cell r="B3492" t="str">
            <v>PARAFUSO M16 EM ACO GALVANIZADO, COMPRIMENTO = 300 MM, DIAMETRO = 16 MM, ROSCA MAQUINA, CABECA QUADRADA</v>
          </cell>
          <cell r="C3492" t="str">
            <v xml:space="preserve">UN    </v>
          </cell>
          <cell r="D3492">
            <v>5.91</v>
          </cell>
        </row>
        <row r="3493">
          <cell r="A3493">
            <v>433</v>
          </cell>
          <cell r="B3493" t="str">
            <v>PARAFUSO M16 EM ACO GALVANIZADO, COMPRIMENTO = 350 MM, DIAMETRO = 16 MM, ROSCA MAQUINA, CABECA QUADRADA</v>
          </cell>
          <cell r="C3493" t="str">
            <v xml:space="preserve">UN    </v>
          </cell>
          <cell r="D3493">
            <v>6.9</v>
          </cell>
        </row>
        <row r="3494">
          <cell r="A3494">
            <v>437</v>
          </cell>
          <cell r="B3494" t="str">
            <v>PARAFUSO M16 EM ACO GALVANIZADO, COMPRIMENTO = 400 MM, DIAMETRO = 16 MM, ROSCA DUPLA</v>
          </cell>
          <cell r="C3494" t="str">
            <v xml:space="preserve">UN    </v>
          </cell>
          <cell r="D3494">
            <v>9.17</v>
          </cell>
        </row>
        <row r="3495">
          <cell r="A3495">
            <v>11790</v>
          </cell>
          <cell r="B3495" t="str">
            <v>PARAFUSO M16 EM ACO GALVANIZADO, COMPRIMENTO = 450 MM, DIAMETRO = 16 MM, ROSCA MAQUINA, CABECA QUADRADA</v>
          </cell>
          <cell r="C3495" t="str">
            <v xml:space="preserve">UN    </v>
          </cell>
          <cell r="D3495">
            <v>10.41</v>
          </cell>
        </row>
        <row r="3496">
          <cell r="A3496">
            <v>428</v>
          </cell>
          <cell r="B3496" t="str">
            <v>PARAFUSO M16 EM ACO GALVANIZADO, COMPRIMENTO = 500 MM, DIAMETRO = 16 MM, ROSCA MAQUINA, COM CABECA SEXTAVADA E PORCA</v>
          </cell>
          <cell r="C3496" t="str">
            <v xml:space="preserve">UN    </v>
          </cell>
          <cell r="D3496">
            <v>11.32</v>
          </cell>
        </row>
        <row r="3497">
          <cell r="A3497">
            <v>4384</v>
          </cell>
          <cell r="B3497" t="str">
            <v>PARAFUSO NIQUELADO COM ACABAMENTO CROMADO PARA FIXAR PECA SANITARIA, INCLUI PORCA CEGA, ARRUELA E BUCHA DE NYLON TAMANHO S-10</v>
          </cell>
          <cell r="C3497" t="str">
            <v xml:space="preserve">UN    </v>
          </cell>
          <cell r="D3497">
            <v>16.309999999999999</v>
          </cell>
        </row>
        <row r="3498">
          <cell r="A3498">
            <v>4351</v>
          </cell>
          <cell r="B3498" t="str">
            <v>PARAFUSO NIQUELADO 3 1/2" COM ACABAMENTO CROMADO PARA FIXAR PECA SANITARIA, INCLUI PORCA CEGA, ARRUELA E BUCHA DE NYLON TAMANHO S-8</v>
          </cell>
          <cell r="C3498" t="str">
            <v xml:space="preserve">UN    </v>
          </cell>
          <cell r="D3498">
            <v>12.09</v>
          </cell>
        </row>
        <row r="3499">
          <cell r="A3499">
            <v>11054</v>
          </cell>
          <cell r="B3499" t="str">
            <v>PARAFUSO ROSCA SOBERBA ZINCADO CABECA CHATA FENDA SIMPLES 3,2 X 20 MM (3/4 ")</v>
          </cell>
          <cell r="C3499" t="str">
            <v xml:space="preserve">UN    </v>
          </cell>
          <cell r="D3499">
            <v>0.02</v>
          </cell>
        </row>
        <row r="3500">
          <cell r="A3500">
            <v>11055</v>
          </cell>
          <cell r="B3500" t="str">
            <v>PARAFUSO ROSCA SOBERBA ZINCADO CABECA CHATA FENDA SIMPLES 3,5 X 25 MM (1 ")</v>
          </cell>
          <cell r="C3500" t="str">
            <v xml:space="preserve">UN    </v>
          </cell>
          <cell r="D3500">
            <v>0.04</v>
          </cell>
        </row>
        <row r="3501">
          <cell r="A3501">
            <v>11056</v>
          </cell>
          <cell r="B3501" t="str">
            <v>PARAFUSO ROSCA SOBERBA ZINCADO CABECA CHATA FENDA SIMPLES 3,8 X 30 MM (1.1/4 ")</v>
          </cell>
          <cell r="C3501" t="str">
            <v xml:space="preserve">UN    </v>
          </cell>
          <cell r="D3501">
            <v>0.05</v>
          </cell>
        </row>
        <row r="3502">
          <cell r="A3502">
            <v>11057</v>
          </cell>
          <cell r="B3502" t="str">
            <v>PARAFUSO ROSCA SOBERBA ZINCADO CABECA CHATA FENDA SIMPLES 4,8 X 40 MM (1.1/2 ")</v>
          </cell>
          <cell r="C3502" t="str">
            <v xml:space="preserve">UN    </v>
          </cell>
          <cell r="D3502">
            <v>0.1</v>
          </cell>
        </row>
        <row r="3503">
          <cell r="A3503">
            <v>11059</v>
          </cell>
          <cell r="B3503" t="str">
            <v>PARAFUSO ROSCA SOBERBA ZINCADO CABECA CHATA FENDA SIMPLES 5,5 X 50 MM (2 ")</v>
          </cell>
          <cell r="C3503" t="str">
            <v xml:space="preserve">UN    </v>
          </cell>
          <cell r="D3503">
            <v>0.19</v>
          </cell>
        </row>
        <row r="3504">
          <cell r="A3504">
            <v>11058</v>
          </cell>
          <cell r="B3504" t="str">
            <v>PARAFUSO ROSCA SOBERBA ZINCADO CABECA CHATA FENDA SIMPLES 5,5 X 65 MM (2.1/2 ")</v>
          </cell>
          <cell r="C3504" t="str">
            <v xml:space="preserve">UN    </v>
          </cell>
          <cell r="D3504">
            <v>0.25</v>
          </cell>
        </row>
        <row r="3505">
          <cell r="A3505">
            <v>4380</v>
          </cell>
          <cell r="B3505" t="str">
            <v>PARAFUSO ZINCADO ROSCA SOBERBA 5/16 " X 120 MM PARA TELHA FIBROCIMENTO</v>
          </cell>
          <cell r="C3505" t="str">
            <v xml:space="preserve">UN    </v>
          </cell>
          <cell r="D3505">
            <v>0.85</v>
          </cell>
        </row>
        <row r="3506">
          <cell r="A3506">
            <v>4299</v>
          </cell>
          <cell r="B3506" t="str">
            <v>PARAFUSO ZINCADO ROSCA SOBERBA, CABECA SEXTAVADA, 5/16 " X 110 MM, PARA FIXACAO DE TELHA EM MADEIRA</v>
          </cell>
          <cell r="C3506" t="str">
            <v xml:space="preserve">UN    </v>
          </cell>
          <cell r="D3506">
            <v>0.8</v>
          </cell>
        </row>
        <row r="3507">
          <cell r="A3507">
            <v>4304</v>
          </cell>
          <cell r="B3507" t="str">
            <v>PARAFUSO ZINCADO ROSCA SOBERBA, CABECA SEXTAVADA, 5/16 " X 150 MM, PARA FIXACAO DE TELHA EM MADEIRA</v>
          </cell>
          <cell r="C3507" t="str">
            <v xml:space="preserve">UN    </v>
          </cell>
          <cell r="D3507">
            <v>1.0900000000000001</v>
          </cell>
        </row>
        <row r="3508">
          <cell r="A3508">
            <v>4305</v>
          </cell>
          <cell r="B3508" t="str">
            <v>PARAFUSO ZINCADO ROSCA SOBERBA, CABECA SEXTAVADA, 5/16 " X 180 MM, PARA FIXACAO DE TELHA EM MADEIRA</v>
          </cell>
          <cell r="C3508" t="str">
            <v xml:space="preserve">UN    </v>
          </cell>
          <cell r="D3508">
            <v>1.26</v>
          </cell>
        </row>
        <row r="3509">
          <cell r="A3509">
            <v>4306</v>
          </cell>
          <cell r="B3509" t="str">
            <v>PARAFUSO ZINCADO ROSCA SOBERBA, CABECA SEXTAVADA, 5/16 " X 200 MM, PARA FIXACAO DE TELHA EM MADEIRA</v>
          </cell>
          <cell r="C3509" t="str">
            <v xml:space="preserve">UN    </v>
          </cell>
          <cell r="D3509">
            <v>1.47</v>
          </cell>
        </row>
        <row r="3510">
          <cell r="A3510">
            <v>4308</v>
          </cell>
          <cell r="B3510" t="str">
            <v>PARAFUSO ZINCADO ROSCA SOBERBA, CABECA SEXTAVADA, 5/16 " X 230 MM, PARA FIXACAO DE TELHA EM MADEIRA</v>
          </cell>
          <cell r="C3510" t="str">
            <v xml:space="preserve">UN    </v>
          </cell>
          <cell r="D3510">
            <v>3.04</v>
          </cell>
        </row>
        <row r="3511">
          <cell r="A3511">
            <v>4302</v>
          </cell>
          <cell r="B3511" t="str">
            <v>PARAFUSO ZINCADO ROSCA SOBERBA, CABECA SEXTAVADA, 5/16 " X 250 MM, PARA FIXACAO DE TELHA EM MADEIRA</v>
          </cell>
          <cell r="C3511" t="str">
            <v xml:space="preserve">UN    </v>
          </cell>
          <cell r="D3511">
            <v>2.2799999999999998</v>
          </cell>
        </row>
        <row r="3512">
          <cell r="A3512">
            <v>4300</v>
          </cell>
          <cell r="B3512" t="str">
            <v>PARAFUSO ZINCADO ROSCA SOBERBA, CABECA SEXTAVADA, 5/16 " X 50 MM, PARA FIXACAO DE TELHA EM MADEIRA</v>
          </cell>
          <cell r="C3512" t="str">
            <v xml:space="preserve">UN    </v>
          </cell>
          <cell r="D3512">
            <v>0.54</v>
          </cell>
        </row>
        <row r="3513">
          <cell r="A3513">
            <v>4301</v>
          </cell>
          <cell r="B3513" t="str">
            <v>PARAFUSO ZINCADO ROSCA SOBERBA, CABECA SEXTAVADA, 5/16 " X 85 MM, PARA FIXACAO DE TELHA EM MADEIRA</v>
          </cell>
          <cell r="C3513" t="str">
            <v xml:space="preserve">UN    </v>
          </cell>
          <cell r="D3513">
            <v>0.66</v>
          </cell>
        </row>
        <row r="3514">
          <cell r="A3514">
            <v>4320</v>
          </cell>
          <cell r="B3514" t="str">
            <v>PARAFUSO ZINCADO 5/16 " X 250 MM PARA FIXACAO DE TELHA DE FIBROCIMENTO CANALETE 49, INCLUI BUCHA NYLON S-10</v>
          </cell>
          <cell r="C3514" t="str">
            <v xml:space="preserve">UN    </v>
          </cell>
          <cell r="D3514">
            <v>2.0099999999999998</v>
          </cell>
        </row>
        <row r="3515">
          <cell r="A3515">
            <v>4318</v>
          </cell>
          <cell r="B3515" t="str">
            <v>PARAFUSO ZINCADO 5/16 " X 85 MM PARA FIXACAO DE TELHA DE FIBROCIMENTO CANALETE 90, INCLUI BUCHA NYLON S-10</v>
          </cell>
          <cell r="C3515" t="str">
            <v xml:space="preserve">UN    </v>
          </cell>
          <cell r="D3515">
            <v>0.98</v>
          </cell>
        </row>
        <row r="3516">
          <cell r="A3516">
            <v>40547</v>
          </cell>
          <cell r="B3516" t="str">
            <v>PARAFUSO ZINCADO, AUTOBROCANTE, FLANGEADO, 4,2 X 19"</v>
          </cell>
          <cell r="C3516" t="str">
            <v xml:space="preserve">CENTO </v>
          </cell>
          <cell r="D3516">
            <v>19.82</v>
          </cell>
        </row>
        <row r="3517">
          <cell r="A3517">
            <v>11962</v>
          </cell>
          <cell r="B3517" t="str">
            <v>PARAFUSO ZINCADO, SEXTAVADO, COM ROSCA INTEIRA, DIAMETRO 1/4", COMPRIMENTO 1/2"</v>
          </cell>
          <cell r="C3517" t="str">
            <v xml:space="preserve">UN    </v>
          </cell>
          <cell r="D3517">
            <v>0.16</v>
          </cell>
        </row>
        <row r="3518">
          <cell r="A3518">
            <v>4332</v>
          </cell>
          <cell r="B3518" t="str">
            <v>PARAFUSO ZINCADO, SEXTAVADO, COM ROSCA INTEIRA, DIAMETRO 3/8", COMPRIMENTO 2"</v>
          </cell>
          <cell r="C3518" t="str">
            <v xml:space="preserve">UN    </v>
          </cell>
          <cell r="D3518">
            <v>0.79</v>
          </cell>
        </row>
        <row r="3519">
          <cell r="A3519">
            <v>4331</v>
          </cell>
          <cell r="B3519" t="str">
            <v>PARAFUSO ZINCADO, SEXTAVADO, COM ROSCA INTEIRA, DIAMETRO 5/8", COMPRIMENTO 2 1/4"</v>
          </cell>
          <cell r="C3519" t="str">
            <v xml:space="preserve">UN    </v>
          </cell>
          <cell r="D3519">
            <v>2.97</v>
          </cell>
        </row>
        <row r="3520">
          <cell r="A3520">
            <v>4336</v>
          </cell>
          <cell r="B3520" t="str">
            <v>PARAFUSO ZINCADO, SEXTAVADO, COM ROSCA INTEIRA, DIAMETRO 5/8", COMPRIMENTO 3", COM PORCA E ARRUELA DE PRESSAO MEDIA</v>
          </cell>
          <cell r="C3520" t="str">
            <v xml:space="preserve">UN    </v>
          </cell>
          <cell r="D3520">
            <v>3.8</v>
          </cell>
        </row>
        <row r="3521">
          <cell r="A3521">
            <v>13294</v>
          </cell>
          <cell r="B3521" t="str">
            <v>PARAFUSO ZINCADO, SEXTAVADO, COM ROSCA SOBERBA, DIAMETRO 3/8", COMPRIMENTO 80 MM</v>
          </cell>
          <cell r="C3521" t="str">
            <v xml:space="preserve">UN    </v>
          </cell>
          <cell r="D3521">
            <v>1.0900000000000001</v>
          </cell>
        </row>
        <row r="3522">
          <cell r="A3522">
            <v>11948</v>
          </cell>
          <cell r="B3522" t="str">
            <v>PARAFUSO ZINCADO, SEXTAVADO, COM ROSCA SOBERBA, DIAMETRO 5/16", COMPRIMENTO 40 MM</v>
          </cell>
          <cell r="C3522" t="str">
            <v xml:space="preserve">UN    </v>
          </cell>
          <cell r="D3522">
            <v>0.49</v>
          </cell>
        </row>
        <row r="3523">
          <cell r="A3523">
            <v>4382</v>
          </cell>
          <cell r="B3523" t="str">
            <v>PARAFUSO ZINCADO, SEXTAVADO, COM ROSCA SOBERBA, DIAMETRO 5/16", COMPRIMENTO 80 MM</v>
          </cell>
          <cell r="C3523" t="str">
            <v xml:space="preserve">UN    </v>
          </cell>
          <cell r="D3523">
            <v>0.81</v>
          </cell>
        </row>
        <row r="3524">
          <cell r="A3524">
            <v>4354</v>
          </cell>
          <cell r="B3524" t="str">
            <v>PARAFUSO ZINCADO, SEXTAVADO, GRAU 5, ROSCA INTEIRA, DIAMETRO 1 1/2", COMPRIMENTO 4"</v>
          </cell>
          <cell r="C3524" t="str">
            <v xml:space="preserve">UN    </v>
          </cell>
          <cell r="D3524">
            <v>34.130000000000003</v>
          </cell>
        </row>
        <row r="3525">
          <cell r="A3525">
            <v>40839</v>
          </cell>
          <cell r="B3525" t="str">
            <v>PARAFUSO, ASTM A307 - GRAU A, SEXTAVADO, ZINCADO, DIAMETRO 3/8" (9,52 MM), COMPRIMENTO 1 " (25,4 MM)</v>
          </cell>
          <cell r="C3525" t="str">
            <v xml:space="preserve">CENTO </v>
          </cell>
          <cell r="D3525">
            <v>82.12</v>
          </cell>
        </row>
        <row r="3526">
          <cell r="A3526">
            <v>40552</v>
          </cell>
          <cell r="B3526" t="str">
            <v>PARAFUSO, AUTO ATARRACHANTE, CABECA CHATA, FENDA SIMPLES, 1/4 (6,35 MM) X 25 MM</v>
          </cell>
          <cell r="C3526" t="str">
            <v xml:space="preserve">CENTO </v>
          </cell>
          <cell r="D3526">
            <v>33.979999999999997</v>
          </cell>
        </row>
        <row r="3527">
          <cell r="A3527">
            <v>40549</v>
          </cell>
          <cell r="B3527" t="str">
            <v>PARAFUSO, COMUM, ASTM A307, SEXTAVADO, DIAMETRO 1/2" (12,7 MM), COMPRIMENTO 1" (25,4 MM)</v>
          </cell>
          <cell r="C3527" t="str">
            <v xml:space="preserve">CENTO </v>
          </cell>
          <cell r="D3527">
            <v>134.51</v>
          </cell>
        </row>
        <row r="3528">
          <cell r="A3528">
            <v>4385</v>
          </cell>
          <cell r="B3528" t="str">
            <v>PARALELEPIPEDO GRANITICO OU BASALTICO, PARA PAVIMENTACAO, SEM FRETE,  *30 A 35* PECAS POR M2</v>
          </cell>
          <cell r="C3528" t="str">
            <v xml:space="preserve">MIL   </v>
          </cell>
          <cell r="D3528">
            <v>1028.57</v>
          </cell>
        </row>
        <row r="3529">
          <cell r="A3529">
            <v>4386</v>
          </cell>
          <cell r="B3529" t="str">
            <v>PARALELEPIPEDO GRANITICO OU BASALTICO, PARA PAVIMENTACAO, SEM FRETE,  *30 A 35* PECAS POR M2</v>
          </cell>
          <cell r="C3529" t="str">
            <v xml:space="preserve">M2    </v>
          </cell>
          <cell r="D3529">
            <v>43.48</v>
          </cell>
        </row>
        <row r="3530">
          <cell r="A3530">
            <v>38397</v>
          </cell>
          <cell r="B3530" t="str">
            <v>PASTA DESENGRAXANTE PARA MAOS</v>
          </cell>
          <cell r="C3530" t="str">
            <v xml:space="preserve">KG    </v>
          </cell>
          <cell r="D3530">
            <v>4.72</v>
          </cell>
        </row>
        <row r="3531">
          <cell r="A3531">
            <v>20078</v>
          </cell>
          <cell r="B3531" t="str">
            <v>PASTA LUBRIFICANTE PARA TUBOS E CONEXOES COM JUNTA ELASTICA (USO EM PVC, ACO, POLIETILENO E OUTROS) ( DE *400* G)</v>
          </cell>
          <cell r="C3531" t="str">
            <v xml:space="preserve">UN    </v>
          </cell>
          <cell r="D3531">
            <v>18.12</v>
          </cell>
        </row>
        <row r="3532">
          <cell r="A3532">
            <v>20079</v>
          </cell>
          <cell r="B3532" t="str">
            <v>PASTA LUBRIFICANTE PARA TUBOS E CONEXOES COM JUNTA ELASTICA (USO EM PVC, ACO, POLIETILENO E OUTROS) (POTE DE 3.500* G)</v>
          </cell>
          <cell r="C3532" t="str">
            <v xml:space="preserve">UN    </v>
          </cell>
          <cell r="D3532">
            <v>113.04</v>
          </cell>
        </row>
        <row r="3533">
          <cell r="A3533">
            <v>39897</v>
          </cell>
          <cell r="B3533" t="str">
            <v>PASTA PARA SOLDA DE TUBOS E CONEXOES DE COBRE (EMBALAGEM COM 250 G)</v>
          </cell>
          <cell r="C3533" t="str">
            <v xml:space="preserve">UN    </v>
          </cell>
          <cell r="D3533">
            <v>44.98</v>
          </cell>
        </row>
        <row r="3534">
          <cell r="A3534">
            <v>118</v>
          </cell>
          <cell r="B3534" t="str">
            <v>PASTA VEDA JUNTAS/ROSCA, LATA DE *500* G, PARA INSTALACOES DE GAS E OUTROS</v>
          </cell>
          <cell r="C3534" t="str">
            <v xml:space="preserve">UN    </v>
          </cell>
          <cell r="D3534">
            <v>68.510000000000005</v>
          </cell>
        </row>
        <row r="3535">
          <cell r="A3535">
            <v>4396</v>
          </cell>
          <cell r="B3535" t="str">
            <v>PASTILHA CERAMICA/PORCELANA, REVEST INT/EXT E  PISCINA, CORES BRANCA OU FRIAS, *2,5 X 2,5* CM</v>
          </cell>
          <cell r="C3535" t="str">
            <v xml:space="preserve">M2    </v>
          </cell>
          <cell r="D3535">
            <v>85.99</v>
          </cell>
        </row>
        <row r="3536">
          <cell r="A3536">
            <v>36881</v>
          </cell>
          <cell r="B3536" t="str">
            <v>PASTILHA CERAMICA/PORCELANA, REVEST INT/EXT E  PISCINA, CORES FRIAS *5 X 5* CM</v>
          </cell>
          <cell r="C3536" t="str">
            <v xml:space="preserve">M2    </v>
          </cell>
          <cell r="D3536">
            <v>76.84</v>
          </cell>
        </row>
        <row r="3537">
          <cell r="A3537">
            <v>36882</v>
          </cell>
          <cell r="B3537" t="str">
            <v>PASTILHA CERAMICA/PORCELANA, REVEST INT/EXT E  PISCINA, CORES QUENTES *5 X 5* CM</v>
          </cell>
          <cell r="C3537" t="str">
            <v xml:space="preserve">M2    </v>
          </cell>
          <cell r="D3537">
            <v>89.64</v>
          </cell>
        </row>
        <row r="3538">
          <cell r="A3538">
            <v>4397</v>
          </cell>
          <cell r="B3538" t="str">
            <v>PASTILHA CERAMICA/PORCELANA, REVEST INT/EXT E  PISCINA, CORES QUENTES, *2,5 X 2,5* CM</v>
          </cell>
          <cell r="C3538" t="str">
            <v xml:space="preserve">M2    </v>
          </cell>
          <cell r="D3538">
            <v>139.44</v>
          </cell>
        </row>
        <row r="3539">
          <cell r="A3539">
            <v>34754</v>
          </cell>
          <cell r="B3539" t="str">
            <v>PASTILHA DE VIDRO CRISTAL, NACIONAL, REVEST INT/EXT E PISCINA, TODAS AS CORES, E MAIOR OU IGUAL A 5 MM  *2,0 X 2,0* CM</v>
          </cell>
          <cell r="C3539" t="str">
            <v xml:space="preserve">M2    </v>
          </cell>
          <cell r="D3539">
            <v>258.2</v>
          </cell>
        </row>
        <row r="3540">
          <cell r="A3540">
            <v>25962</v>
          </cell>
          <cell r="B3540" t="str">
            <v>PASTILHA DE VIDRO PIGMENTADA *2,0 X 2,0* CM, NACIONAL, PARA REVESTIMENTO INTERNO/EXTERNO E PISCINA, BRANCA OU CORES FRIAS, ESPESSURA MAIOR OU IGUAL A 5 MM</v>
          </cell>
          <cell r="C3540" t="str">
            <v xml:space="preserve">M2    </v>
          </cell>
          <cell r="D3540">
            <v>163.53</v>
          </cell>
        </row>
        <row r="3541">
          <cell r="A3541">
            <v>34752</v>
          </cell>
          <cell r="B3541" t="str">
            <v>PASTILHA DE VIDRO PIGMENTADA, NACIONAL, REVEST INT/EXT E PISCINA, CORES QUENTES, ESPESSURA MAIOR OU IGUAL A 5 MM  *2,0 X 2,0* CM</v>
          </cell>
          <cell r="C3541" t="str">
            <v xml:space="preserve">M2    </v>
          </cell>
          <cell r="D3541">
            <v>287.98</v>
          </cell>
        </row>
        <row r="3542">
          <cell r="A3542">
            <v>4751</v>
          </cell>
          <cell r="B3542" t="str">
            <v>PASTILHEIRO</v>
          </cell>
          <cell r="C3542" t="str">
            <v xml:space="preserve">H     </v>
          </cell>
          <cell r="D3542">
            <v>15.09</v>
          </cell>
        </row>
        <row r="3543">
          <cell r="A3543">
            <v>41066</v>
          </cell>
          <cell r="B3543" t="str">
            <v>PASTILHEIRO (MENSALISTA)</v>
          </cell>
          <cell r="C3543" t="str">
            <v xml:space="preserve">MES   </v>
          </cell>
          <cell r="D3543">
            <v>2671.66</v>
          </cell>
        </row>
        <row r="3544">
          <cell r="A3544">
            <v>39604</v>
          </cell>
          <cell r="B3544" t="str">
            <v>PATCH CORD, CATEGORIA 5 E, EXTENSAO DE 1,50 M</v>
          </cell>
          <cell r="C3544" t="str">
            <v xml:space="preserve">UN    </v>
          </cell>
          <cell r="D3544">
            <v>11.93</v>
          </cell>
        </row>
        <row r="3545">
          <cell r="A3545">
            <v>39605</v>
          </cell>
          <cell r="B3545" t="str">
            <v>PATCH CORD, CATEGORIA 5 E, EXTENSAO DE 2,50 M</v>
          </cell>
          <cell r="C3545" t="str">
            <v xml:space="preserve">UN    </v>
          </cell>
          <cell r="D3545">
            <v>16.559999999999999</v>
          </cell>
        </row>
        <row r="3546">
          <cell r="A3546">
            <v>39606</v>
          </cell>
          <cell r="B3546" t="str">
            <v>PATCH CORD, CATEGORIA 6, EXTENSAO DE 1,50 M</v>
          </cell>
          <cell r="C3546" t="str">
            <v xml:space="preserve">UN    </v>
          </cell>
          <cell r="D3546">
            <v>21.03</v>
          </cell>
        </row>
        <row r="3547">
          <cell r="A3547">
            <v>39607</v>
          </cell>
          <cell r="B3547" t="str">
            <v>PATCH CORD, CATEGORIA 6, EXTENSAO DE 2,50 M</v>
          </cell>
          <cell r="C3547" t="str">
            <v xml:space="preserve">UN    </v>
          </cell>
          <cell r="D3547">
            <v>24.13</v>
          </cell>
        </row>
        <row r="3548">
          <cell r="A3548">
            <v>39594</v>
          </cell>
          <cell r="B3548" t="str">
            <v>PATCH PANEL, 24 PORTAS, CATEGORIA 5E, COM RACKS DE 19" E 1 U DE ALTURA</v>
          </cell>
          <cell r="C3548" t="str">
            <v xml:space="preserve">UN    </v>
          </cell>
          <cell r="D3548">
            <v>228.48</v>
          </cell>
        </row>
        <row r="3549">
          <cell r="A3549">
            <v>39596</v>
          </cell>
          <cell r="B3549" t="str">
            <v>PATCH PANEL, 24 PORTAS, CATEGORIA 6, COM RACKS DE 19" E 1 U DE ALTURA</v>
          </cell>
          <cell r="C3549" t="str">
            <v xml:space="preserve">UN    </v>
          </cell>
          <cell r="D3549">
            <v>398.23</v>
          </cell>
        </row>
        <row r="3550">
          <cell r="A3550">
            <v>39595</v>
          </cell>
          <cell r="B3550" t="str">
            <v>PATCH PANEL, 48 PORTAS, CATEGORIA 5E, COM RACKS DE 19" E 2 U DE ALTURA</v>
          </cell>
          <cell r="C3550" t="str">
            <v xml:space="preserve">UN    </v>
          </cell>
          <cell r="D3550">
            <v>334.28</v>
          </cell>
        </row>
        <row r="3551">
          <cell r="A3551">
            <v>39597</v>
          </cell>
          <cell r="B3551" t="str">
            <v>PATCH PANEL, 48 PORTAS, CATEGORIA 6, COM RACKS DE 19" E 2 U DE ALTURA</v>
          </cell>
          <cell r="C3551" t="str">
            <v xml:space="preserve">UN    </v>
          </cell>
          <cell r="D3551">
            <v>537.03</v>
          </cell>
        </row>
        <row r="3552">
          <cell r="A3552">
            <v>20209</v>
          </cell>
          <cell r="B3552" t="str">
            <v>PECA DE MADEIRA APARELHADA *7,5 X 7,5* CM (3 X 3 ") MACARANDUBA, ANGELIM OU EQUIVALENTE DA REGIAO</v>
          </cell>
          <cell r="C3552" t="str">
            <v xml:space="preserve">M     </v>
          </cell>
          <cell r="D3552">
            <v>8.36</v>
          </cell>
        </row>
        <row r="3553">
          <cell r="A3553">
            <v>4433</v>
          </cell>
          <cell r="B3553" t="str">
            <v>PECA DE MADEIRA NAO APARELHADA *7,5 X 7,5* CM (3 X 3 ") MACARANDUBA, ANGELIM OU EQUIVALENTE DA REGIAO</v>
          </cell>
          <cell r="C3553" t="str">
            <v xml:space="preserve">M     </v>
          </cell>
          <cell r="D3553">
            <v>6.08</v>
          </cell>
        </row>
        <row r="3554">
          <cell r="A3554">
            <v>10731</v>
          </cell>
          <cell r="B3554" t="str">
            <v>PEDRA ARDOSIA, CINZA, *40 X 40* CM, E= *1 CM</v>
          </cell>
          <cell r="C3554" t="str">
            <v xml:space="preserve">M2    </v>
          </cell>
          <cell r="D3554">
            <v>27.76</v>
          </cell>
        </row>
        <row r="3555">
          <cell r="A3555">
            <v>4704</v>
          </cell>
          <cell r="B3555" t="str">
            <v>PEDRA ARDOSIA, CINZA, 20  X  40 CM,  E=  *1 CM</v>
          </cell>
          <cell r="C3555" t="str">
            <v xml:space="preserve">M2    </v>
          </cell>
          <cell r="D3555">
            <v>25.05</v>
          </cell>
        </row>
        <row r="3556">
          <cell r="A3556">
            <v>10730</v>
          </cell>
          <cell r="B3556" t="str">
            <v>PEDRA ARDOSIA, CINZA, 30  X  30,  E= *1 CM</v>
          </cell>
          <cell r="C3556" t="str">
            <v xml:space="preserve">M2    </v>
          </cell>
          <cell r="D3556">
            <v>26.84</v>
          </cell>
        </row>
        <row r="3557">
          <cell r="A3557">
            <v>4729</v>
          </cell>
          <cell r="B3557" t="str">
            <v>PEDRA BRITADA GRADUADA, CLASSIFICADA (POSTO PEDREIRA/FORNECEDOR, SEM FRETE)</v>
          </cell>
          <cell r="C3557" t="str">
            <v xml:space="preserve">M3    </v>
          </cell>
          <cell r="D3557">
            <v>77.41</v>
          </cell>
        </row>
        <row r="3558">
          <cell r="A3558">
            <v>4720</v>
          </cell>
          <cell r="B3558" t="str">
            <v>PEDRA BRITADA N. 0, OU PEDRISCO (4,8 A 9,5 MM) POSTO PEDREIRA/FORNECEDOR, SEM FRETE</v>
          </cell>
          <cell r="C3558" t="str">
            <v xml:space="preserve">M3    </v>
          </cell>
          <cell r="D3558">
            <v>84.64</v>
          </cell>
        </row>
        <row r="3559">
          <cell r="A3559">
            <v>4721</v>
          </cell>
          <cell r="B3559" t="str">
            <v>PEDRA BRITADA N. 1 (9,5 a 19 MM) POSTO PEDREIRA/FORNECEDOR, SEM FRETE</v>
          </cell>
          <cell r="C3559" t="str">
            <v xml:space="preserve">M3    </v>
          </cell>
          <cell r="D3559">
            <v>66.290000000000006</v>
          </cell>
        </row>
        <row r="3560">
          <cell r="A3560">
            <v>4718</v>
          </cell>
          <cell r="B3560" t="str">
            <v>PEDRA BRITADA N. 2 (19 A 38 MM) POSTO PEDREIRA/FORNECEDOR, SEM FRETE</v>
          </cell>
          <cell r="C3560" t="str">
            <v xml:space="preserve">M3    </v>
          </cell>
          <cell r="D3560">
            <v>66.290000000000006</v>
          </cell>
        </row>
        <row r="3561">
          <cell r="A3561">
            <v>4722</v>
          </cell>
          <cell r="B3561" t="str">
            <v>PEDRA BRITADA N. 3 (38 A 50 MM) POSTO PEDREIRA/FORNECEDOR, SEM FRETE</v>
          </cell>
          <cell r="C3561" t="str">
            <v xml:space="preserve">M3    </v>
          </cell>
          <cell r="D3561">
            <v>66.290000000000006</v>
          </cell>
        </row>
        <row r="3562">
          <cell r="A3562">
            <v>4723</v>
          </cell>
          <cell r="B3562" t="str">
            <v>PEDRA BRITADA N. 4 (50 A 76 MM) POSTO PEDREIRA/FORNECEDOR, SEM FRETE</v>
          </cell>
          <cell r="C3562" t="str">
            <v xml:space="preserve">M3    </v>
          </cell>
          <cell r="D3562">
            <v>72.319999999999993</v>
          </cell>
        </row>
        <row r="3563">
          <cell r="A3563">
            <v>4727</v>
          </cell>
          <cell r="B3563" t="str">
            <v>PEDRA BRITADA N. 5 (76 A 100 MM) POSTO PEDREIRA/FORNECEDOR, SEM FRETE</v>
          </cell>
          <cell r="C3563" t="str">
            <v xml:space="preserve">M3    </v>
          </cell>
          <cell r="D3563">
            <v>74.33</v>
          </cell>
        </row>
        <row r="3564">
          <cell r="A3564">
            <v>4748</v>
          </cell>
          <cell r="B3564" t="str">
            <v>PEDRA BRITADA OU BICA CORRIDA, NAO CLASSIFICADA (POSTO PEDREIRA/FORNECEDOR, SEM FRETE)</v>
          </cell>
          <cell r="C3564" t="str">
            <v xml:space="preserve">M3    </v>
          </cell>
          <cell r="D3564">
            <v>71.72</v>
          </cell>
        </row>
        <row r="3565">
          <cell r="A3565">
            <v>4730</v>
          </cell>
          <cell r="B3565" t="str">
            <v>PEDRA DE MAO OU PEDRA RACHAO PARA ARRIMO/FUNDACAO (POSTO PEDREIRA/FORNECEDOR, SEM FRETE)</v>
          </cell>
          <cell r="C3565" t="str">
            <v xml:space="preserve">M3    </v>
          </cell>
          <cell r="D3565">
            <v>69.31</v>
          </cell>
        </row>
        <row r="3566">
          <cell r="A3566">
            <v>13186</v>
          </cell>
          <cell r="B3566" t="str">
            <v>PEDRA GRANITICA OU BASALTICA IRREGULAR, FAIXA GRANULOMETRICA 100 A 150 MM PARA PAVIMENTACAO OU CALCAMENTO POLIEDRICO, POSTO PEDREIRA / FORNECEDOR (SEM FRETE)</v>
          </cell>
          <cell r="C3566" t="str">
            <v xml:space="preserve">M3    </v>
          </cell>
          <cell r="D3566">
            <v>61.17</v>
          </cell>
        </row>
        <row r="3567">
          <cell r="A3567">
            <v>10737</v>
          </cell>
          <cell r="B3567" t="str">
            <v>PEDRA GRANITICA OU BASALTO, CACO, RETALHO, CAVACO, TIPO MIRACEMA, MADEIRA, PADUANA, RACHINHA, SANTA ISABEL OU OUTRAS SIMILARES, E=  *1,0 A *2,0 CM</v>
          </cell>
          <cell r="C3567" t="str">
            <v xml:space="preserve">M2    </v>
          </cell>
          <cell r="D3567">
            <v>87.23</v>
          </cell>
        </row>
        <row r="3568">
          <cell r="A3568">
            <v>10734</v>
          </cell>
          <cell r="B3568" t="str">
            <v>PEDRA GRANITICA, SERRADA, TIPO MIRACEMA, MADEIRA, PADUANA, RACHINHA, SANTA ISABEL OU OUTRAS SIMILARES, *11,5 X  *23 CM, E=  *1,0 A *2,0 CM</v>
          </cell>
          <cell r="C3568" t="str">
            <v xml:space="preserve">M2    </v>
          </cell>
          <cell r="D3568">
            <v>51.89</v>
          </cell>
        </row>
        <row r="3569">
          <cell r="A3569">
            <v>4708</v>
          </cell>
          <cell r="B3569" t="str">
            <v>PEDRA PORTUGUESA  OU PETIT PAVE, BRANCA OU PRETA</v>
          </cell>
          <cell r="C3569" t="str">
            <v xml:space="preserve">M2    </v>
          </cell>
          <cell r="D3569">
            <v>100.66</v>
          </cell>
        </row>
        <row r="3570">
          <cell r="A3570">
            <v>4712</v>
          </cell>
          <cell r="B3570" t="str">
            <v>PEDRA QUARTZITO OU CALCARIO LAMINADO, CACO, TIPO CARIRI, ITACOLOMI, LAGOA SANTA, LUMINARIA, PIRENOPOLIS, SAO TOME OU OUTRAS SIMILARES DA REGIAO, E=  *1,5 A *2,5 CM</v>
          </cell>
          <cell r="C3570" t="str">
            <v xml:space="preserve">M2    </v>
          </cell>
          <cell r="D3570">
            <v>49.21</v>
          </cell>
        </row>
        <row r="3571">
          <cell r="A3571">
            <v>4710</v>
          </cell>
          <cell r="B3571" t="str">
            <v>PEDRA QUARTZITO OU CALCARIO LAMINADO, SERRADA, TIPO CARIRI, ITACOLOMI, LAGOA SANTA, LUMINARIA, PIRENOPOLIS, SAO TOME OU OUTRAS SIMILARES DA REGIAO, *20 X *40 CM, E=  *1,5 A *2,5 CM</v>
          </cell>
          <cell r="C3571" t="str">
            <v xml:space="preserve">M2    </v>
          </cell>
          <cell r="D3571">
            <v>157.81</v>
          </cell>
        </row>
        <row r="3572">
          <cell r="A3572">
            <v>4746</v>
          </cell>
          <cell r="B3572" t="str">
            <v>PEDREGULHO OU PICARRA DE JAZIDA, AO NATURAL, PARA BASE DE PAVIMENTACAO (RETIRADO NA JAZIDA, SEM TRANSPORTE)</v>
          </cell>
          <cell r="C3572" t="str">
            <v xml:space="preserve">M3    </v>
          </cell>
          <cell r="D3572">
            <v>64.28</v>
          </cell>
        </row>
        <row r="3573">
          <cell r="A3573">
            <v>4750</v>
          </cell>
          <cell r="B3573" t="str">
            <v>PEDREIRO</v>
          </cell>
          <cell r="C3573" t="str">
            <v xml:space="preserve">H     </v>
          </cell>
          <cell r="D3573">
            <v>12.95</v>
          </cell>
        </row>
        <row r="3574">
          <cell r="A3574">
            <v>41065</v>
          </cell>
          <cell r="B3574" t="str">
            <v>PEDREIRO (MENSALISTA)</v>
          </cell>
          <cell r="C3574" t="str">
            <v xml:space="preserve">MES   </v>
          </cell>
          <cell r="D3574">
            <v>2290.7399999999998</v>
          </cell>
        </row>
        <row r="3575">
          <cell r="A3575">
            <v>34747</v>
          </cell>
          <cell r="B3575" t="str">
            <v>PEITORIL EM MARMORE, POLIDO, BRANCO COMUM, L= *15* CM, E=  *2,0* CM, COM PINGADEIRA</v>
          </cell>
          <cell r="C3575" t="str">
            <v xml:space="preserve">M     </v>
          </cell>
          <cell r="D3575">
            <v>72.38</v>
          </cell>
        </row>
        <row r="3576">
          <cell r="A3576">
            <v>4826</v>
          </cell>
          <cell r="B3576" t="str">
            <v>PEITORIL EM MARMORE, POLIDO, BRANCO COMUM, L= *15* CM, E=  *3* CM, CORTE RETO</v>
          </cell>
          <cell r="C3576" t="str">
            <v xml:space="preserve">M     </v>
          </cell>
          <cell r="D3576">
            <v>77.83</v>
          </cell>
        </row>
        <row r="3577">
          <cell r="A3577">
            <v>41975</v>
          </cell>
          <cell r="B3577" t="str">
            <v>PEITORIL PRE-MOLDADO EM GRANILITE, MARMORITE OU GRANITINA, L = *15* CM</v>
          </cell>
          <cell r="C3577" t="str">
            <v xml:space="preserve">M2    </v>
          </cell>
          <cell r="D3577">
            <v>60.86</v>
          </cell>
        </row>
        <row r="3578">
          <cell r="A3578">
            <v>4825</v>
          </cell>
          <cell r="B3578" t="str">
            <v>PEITORIL/ SOLEIRA EM MARMORE, POLIDO, BRANCO COMUM, L= *25* CM, E=  *3* CM, CORTE RETO</v>
          </cell>
          <cell r="C3578" t="str">
            <v xml:space="preserve">M     </v>
          </cell>
          <cell r="D3578">
            <v>107.73</v>
          </cell>
        </row>
        <row r="3579">
          <cell r="A3579">
            <v>34744</v>
          </cell>
          <cell r="B3579" t="str">
            <v>PELICULA REFLETIVA, GT 7 ANOS PARA SINALIZACAO VERTICAL</v>
          </cell>
          <cell r="C3579" t="str">
            <v xml:space="preserve">M2    </v>
          </cell>
          <cell r="D3579">
            <v>39.520000000000003</v>
          </cell>
        </row>
        <row r="3580">
          <cell r="A3580">
            <v>39430</v>
          </cell>
          <cell r="B3580" t="str">
            <v>PENDURAL OU PRESILHA REGULADORA, EM ACO GALVANIZADO, COM CORPO, MOLA E REBITE, PARA PERFIL TIPO CANALETA DE ESTRUTURA EM FORROS DRYWALL</v>
          </cell>
          <cell r="C3580" t="str">
            <v xml:space="preserve">UN    </v>
          </cell>
          <cell r="D3580">
            <v>1.44</v>
          </cell>
        </row>
        <row r="3581">
          <cell r="A3581">
            <v>39573</v>
          </cell>
          <cell r="B3581" t="str">
            <v>PENDURAL OU REGULADOR, COM MOLA, EM ACO GALVANIZADO, PARA PERFIL TIPO T CLICADO DE FORROS REMOVIVEL</v>
          </cell>
          <cell r="C3581" t="str">
            <v xml:space="preserve">UN    </v>
          </cell>
          <cell r="D3581">
            <v>1.41</v>
          </cell>
        </row>
        <row r="3582">
          <cell r="A3582">
            <v>38410</v>
          </cell>
          <cell r="B3582" t="str">
            <v>PENEIRA ROTATIVA COM MOTOR ELETRICO TRIFASICO DE 2 CV, CILINDRO DE 1 M X 0,60 M, COM FUROS DE 3,17 MM</v>
          </cell>
          <cell r="C3582" t="str">
            <v xml:space="preserve">UN    </v>
          </cell>
          <cell r="D3582">
            <v>11822.63</v>
          </cell>
        </row>
        <row r="3583">
          <cell r="A3583">
            <v>4765</v>
          </cell>
          <cell r="B3583" t="str">
            <v>PERFIL "I" DE ACO LAMINADO, "I" 102 X 12,7</v>
          </cell>
          <cell r="C3583" t="str">
            <v xml:space="preserve">M     </v>
          </cell>
          <cell r="D3583">
            <v>69.12</v>
          </cell>
        </row>
        <row r="3584">
          <cell r="A3584">
            <v>4766</v>
          </cell>
          <cell r="B3584" t="str">
            <v>PERFIL "I" DE ACO LAMINADO, "I" 152 X 22</v>
          </cell>
          <cell r="C3584" t="str">
            <v xml:space="preserve">KG    </v>
          </cell>
          <cell r="D3584">
            <v>5.51</v>
          </cell>
        </row>
        <row r="3585">
          <cell r="A3585">
            <v>4767</v>
          </cell>
          <cell r="B3585" t="str">
            <v>PERFIL "I" DE ACO LAMINADO, "I" 152 X 22</v>
          </cell>
          <cell r="C3585" t="str">
            <v xml:space="preserve">M     </v>
          </cell>
          <cell r="D3585">
            <v>119.09</v>
          </cell>
        </row>
        <row r="3586">
          <cell r="A3586">
            <v>10963</v>
          </cell>
          <cell r="B3586" t="str">
            <v>PERFIL "I" DE ACO LAMINADO, "I" 203  X  34,3</v>
          </cell>
          <cell r="C3586" t="str">
            <v xml:space="preserve">M     </v>
          </cell>
          <cell r="D3586">
            <v>188.74</v>
          </cell>
        </row>
        <row r="3587">
          <cell r="A3587">
            <v>10962</v>
          </cell>
          <cell r="B3587" t="str">
            <v>PERFIL "I" DE ACO LAMINADO, "W" 150 X 22,5</v>
          </cell>
          <cell r="C3587" t="str">
            <v xml:space="preserve">KG    </v>
          </cell>
          <cell r="D3587">
            <v>5.86</v>
          </cell>
        </row>
        <row r="3588">
          <cell r="A3588">
            <v>34742</v>
          </cell>
          <cell r="B3588" t="str">
            <v>PERFIL "I" DE ACO LAMINADO, "W" 250 X 32,7</v>
          </cell>
          <cell r="C3588" t="str">
            <v xml:space="preserve">KG    </v>
          </cell>
          <cell r="D3588">
            <v>5.49</v>
          </cell>
        </row>
        <row r="3589">
          <cell r="A3589">
            <v>4773</v>
          </cell>
          <cell r="B3589" t="str">
            <v>PERFIL "I" DE ACO LAMINADO, "W" 250 X 44,8</v>
          </cell>
          <cell r="C3589" t="str">
            <v xml:space="preserve">M     </v>
          </cell>
          <cell r="D3589">
            <v>238.25</v>
          </cell>
        </row>
        <row r="3590">
          <cell r="A3590">
            <v>34740</v>
          </cell>
          <cell r="B3590" t="str">
            <v>PERFIL "I" DE ACO LAMINADO, "W" 310 X 52,0</v>
          </cell>
          <cell r="C3590" t="str">
            <v xml:space="preserve">KG    </v>
          </cell>
          <cell r="D3590">
            <v>5.49</v>
          </cell>
        </row>
        <row r="3591">
          <cell r="A3591">
            <v>4776</v>
          </cell>
          <cell r="B3591" t="str">
            <v>PERFIL "I" DE ACO LAMINADO, "W" 410 X 67</v>
          </cell>
          <cell r="C3591" t="str">
            <v xml:space="preserve">M     </v>
          </cell>
          <cell r="D3591">
            <v>369.38</v>
          </cell>
        </row>
        <row r="3592">
          <cell r="A3592">
            <v>4774</v>
          </cell>
          <cell r="B3592" t="str">
            <v>PERFIL "I" DE ACO LAMINADO, "W" 410 X 67</v>
          </cell>
          <cell r="C3592" t="str">
            <v xml:space="preserve">KG    </v>
          </cell>
          <cell r="D3592">
            <v>5.51</v>
          </cell>
        </row>
        <row r="3593">
          <cell r="A3593">
            <v>40313</v>
          </cell>
          <cell r="B3593" t="str">
            <v>PERFIL "I" DE ACO LAMINADO, W 250 X 38,50</v>
          </cell>
          <cell r="C3593" t="str">
            <v xml:space="preserve">KG    </v>
          </cell>
          <cell r="D3593">
            <v>5.49</v>
          </cell>
        </row>
        <row r="3594">
          <cell r="A3594">
            <v>13340</v>
          </cell>
          <cell r="B3594" t="str">
            <v>PERFIL "U" CHAPA ACO DOBRADA,  E = 3,04 MM , H = 20 CM, ABAS = 5 CM (4,47 KG/M)</v>
          </cell>
          <cell r="C3594" t="str">
            <v xml:space="preserve">M     </v>
          </cell>
          <cell r="D3594">
            <v>23.29</v>
          </cell>
        </row>
        <row r="3595">
          <cell r="A3595">
            <v>10965</v>
          </cell>
          <cell r="B3595" t="str">
            <v>PERFIL "U" DE ACO LAMINADO, "U" 102 X 9,3</v>
          </cell>
          <cell r="C3595" t="str">
            <v xml:space="preserve">M     </v>
          </cell>
          <cell r="D3595">
            <v>49.68</v>
          </cell>
        </row>
        <row r="3596">
          <cell r="A3596">
            <v>10966</v>
          </cell>
          <cell r="B3596" t="str">
            <v>PERFIL "U" DE ACO LAMINADO, "U" 152 X 15,6</v>
          </cell>
          <cell r="C3596" t="str">
            <v xml:space="preserve">KG    </v>
          </cell>
          <cell r="D3596">
            <v>5.55</v>
          </cell>
        </row>
        <row r="3597">
          <cell r="A3597">
            <v>40537</v>
          </cell>
          <cell r="B3597" t="str">
            <v>PERFIL "U" ENRIJECIDO DE  ACO GALVANIZADO, DOBRADO, 200 X 75 X 25 MM, E = 3,75 MM</v>
          </cell>
          <cell r="C3597" t="str">
            <v xml:space="preserve">KG    </v>
          </cell>
          <cell r="D3597">
            <v>6.06</v>
          </cell>
        </row>
        <row r="3598">
          <cell r="A3598">
            <v>40536</v>
          </cell>
          <cell r="B3598" t="str">
            <v>PERFIL "U" ENRIJECIDO DE ACO GALVANIZADO, DOBRADO, 150 X 60 X 20 MM, E = 3,00 MM</v>
          </cell>
          <cell r="C3598" t="str">
            <v xml:space="preserve">KG    </v>
          </cell>
          <cell r="D3598">
            <v>6.06</v>
          </cell>
        </row>
        <row r="3599">
          <cell r="A3599">
            <v>40535</v>
          </cell>
          <cell r="B3599" t="str">
            <v>PERFIL "U" SIMPLES DE ACO GALVANIZADO DOBRADO 75 X *40* MM, E = 2,65 MM</v>
          </cell>
          <cell r="C3599" t="str">
            <v xml:space="preserve">KG    </v>
          </cell>
          <cell r="D3599">
            <v>6.06</v>
          </cell>
        </row>
        <row r="3600">
          <cell r="A3600">
            <v>39427</v>
          </cell>
          <cell r="B3600" t="str">
            <v>PERFIL CANALETA, FORMATO C, EM ACO ZINCADO, PARA ESTRUTURA FORRO DRYWALL, E = 0,5 MM, *46 X 18* (L X H), COMPRIMENTO 3 M</v>
          </cell>
          <cell r="C3600" t="str">
            <v xml:space="preserve">M     </v>
          </cell>
          <cell r="D3600">
            <v>3.82</v>
          </cell>
        </row>
        <row r="3601">
          <cell r="A3601">
            <v>39424</v>
          </cell>
          <cell r="B3601" t="str">
            <v>PERFIL CANTONEIRA L, LISA, EM ACO, 25 X 30 MM, E = 0,5 MM, PARA ESTRUTURA DRYWALL</v>
          </cell>
          <cell r="C3601" t="str">
            <v xml:space="preserve">M     </v>
          </cell>
          <cell r="D3601">
            <v>2.27</v>
          </cell>
        </row>
        <row r="3602">
          <cell r="A3602">
            <v>39425</v>
          </cell>
          <cell r="B3602" t="str">
            <v>PERFIL CANTONEIRA L, PERFURADA, EM ACO, 23 X 23 MM, E = 0,5 MM, PARA ESTRUTURA DRYWALL</v>
          </cell>
          <cell r="C3602" t="str">
            <v xml:space="preserve">M     </v>
          </cell>
          <cell r="D3602">
            <v>2.2400000000000002</v>
          </cell>
        </row>
        <row r="3603">
          <cell r="A3603">
            <v>40664</v>
          </cell>
          <cell r="B3603" t="str">
            <v>PERFIL CARTOLA DE ACO GALVANIZADO, *20 X 30 X 10* MM, E =  0,8 MM</v>
          </cell>
          <cell r="C3603" t="str">
            <v xml:space="preserve">KG    </v>
          </cell>
          <cell r="D3603">
            <v>5.2</v>
          </cell>
        </row>
        <row r="3604">
          <cell r="A3604">
            <v>34360</v>
          </cell>
          <cell r="B3604" t="str">
            <v>PERFIL DE ALUMINIO ANODIZADO</v>
          </cell>
          <cell r="C3604" t="str">
            <v xml:space="preserve">KG    </v>
          </cell>
          <cell r="D3604">
            <v>20.7</v>
          </cell>
        </row>
        <row r="3605">
          <cell r="A3605">
            <v>20259</v>
          </cell>
          <cell r="B3605" t="str">
            <v>PERFIL DE BORRACHA EPDM MACICO *12 X 15* MM PARA ESQUADRIAS</v>
          </cell>
          <cell r="C3605" t="str">
            <v xml:space="preserve">M     </v>
          </cell>
          <cell r="D3605">
            <v>9</v>
          </cell>
        </row>
        <row r="3606">
          <cell r="A3606">
            <v>14077</v>
          </cell>
          <cell r="B3606" t="str">
            <v>PERFIL ELASTOMERICO PRE-FORMADO EM EPMD, PARA JUNTA DE DILATACAO DE PISOS COM POUCA SOLICITACAO, 15 MM DE LARGURA, MOVIMENTACAO DE *11 A 19* MM</v>
          </cell>
          <cell r="C3606" t="str">
            <v xml:space="preserve">M     </v>
          </cell>
          <cell r="D3606">
            <v>137.75</v>
          </cell>
        </row>
        <row r="3607">
          <cell r="A3607">
            <v>3678</v>
          </cell>
          <cell r="B3607" t="str">
            <v>PERFIL ELASTOMERICO PRE-FORMADO EM EPMD, PARA JUNTA DE DILATACAO DE USO GERAL EM MEDIAS SOLICITACOES, 8 MM DE LARGURA, MOVIMENTACAO DE *5 A 11* MM</v>
          </cell>
          <cell r="C3607" t="str">
            <v xml:space="preserve">M     </v>
          </cell>
          <cell r="D3607">
            <v>62.26</v>
          </cell>
        </row>
        <row r="3608">
          <cell r="A3608">
            <v>39418</v>
          </cell>
          <cell r="B3608" t="str">
            <v>PERFIL GUIA, FORMATO U, EM ACO ZINCADO, PARA ESTRUTURA PAREDE DRYWALL, E = 0,5 MM, 48  X 3000 MM (L X C)</v>
          </cell>
          <cell r="C3608" t="str">
            <v xml:space="preserve">M     </v>
          </cell>
          <cell r="D3608">
            <v>4.26</v>
          </cell>
        </row>
        <row r="3609">
          <cell r="A3609">
            <v>39419</v>
          </cell>
          <cell r="B3609" t="str">
            <v>PERFIL GUIA, FORMATO U, EM ACO ZINCADO, PARA ESTRUTURA PAREDE DRYWALL, E = 0,5 MM, 70 X 3000 MM (L X C)</v>
          </cell>
          <cell r="C3609" t="str">
            <v xml:space="preserve">M     </v>
          </cell>
          <cell r="D3609">
            <v>5.19</v>
          </cell>
        </row>
        <row r="3610">
          <cell r="A3610">
            <v>39420</v>
          </cell>
          <cell r="B3610" t="str">
            <v>PERFIL GUIA, FORMATO U, EM ACO ZINCADO, PARA ESTRUTURA PAREDE DRYWALL, E = 0,5 MM, 90 X 3000 MM (L X C)</v>
          </cell>
          <cell r="C3610" t="str">
            <v xml:space="preserve">M     </v>
          </cell>
          <cell r="D3610">
            <v>5.73</v>
          </cell>
        </row>
        <row r="3611">
          <cell r="A3611">
            <v>39571</v>
          </cell>
          <cell r="B3611" t="str">
            <v>PERFIL LONGARINA (PRINCIPAL), T CLICADO, EM ACO, BRANCO, PARA FORRO REMOVIVEL, 24 X 3750 MM (L X C)</v>
          </cell>
          <cell r="C3611" t="str">
            <v xml:space="preserve">M     </v>
          </cell>
          <cell r="D3611">
            <v>3.46</v>
          </cell>
        </row>
        <row r="3612">
          <cell r="A3612">
            <v>39421</v>
          </cell>
          <cell r="B3612" t="str">
            <v>PERFIL MONTANTE, FORMATO C, EM ACO ZINCADO, PARA ESTRUTURA PAREDE DRYWALL, E = 0,5 MM, 48 X 3000 MM (L X C)</v>
          </cell>
          <cell r="C3612" t="str">
            <v xml:space="preserve">M     </v>
          </cell>
          <cell r="D3612">
            <v>5.04</v>
          </cell>
        </row>
        <row r="3613">
          <cell r="A3613">
            <v>39422</v>
          </cell>
          <cell r="B3613" t="str">
            <v>PERFIL MONTANTE, FORMATO C, EM ACO ZINCADO, PARA ESTRUTURA PAREDE DRYWALL, E = 0,5 MM, 70 X 3000 MM (L X C)</v>
          </cell>
          <cell r="C3613" t="str">
            <v xml:space="preserve">M     </v>
          </cell>
          <cell r="D3613">
            <v>5.89</v>
          </cell>
        </row>
        <row r="3614">
          <cell r="A3614">
            <v>39423</v>
          </cell>
          <cell r="B3614" t="str">
            <v>PERFIL MONTANTE, FORMATO C, EM ACO ZINCADO, PARA ESTRUTURA PAREDE DRYWALL, E = 0,5 MM, 90 X 3000 MM (L X C)</v>
          </cell>
          <cell r="C3614" t="str">
            <v xml:space="preserve">M     </v>
          </cell>
          <cell r="D3614">
            <v>6.84</v>
          </cell>
        </row>
        <row r="3615">
          <cell r="A3615">
            <v>39426</v>
          </cell>
          <cell r="B3615" t="str">
            <v>PERFIL RODAPE DE IMPERMEABILIZACAO, FORMATO L, EM ACO ZINCADO, PARA ESTRUTURA DRYWALL, E = 0,5 MM, 220 X 3000 MM (H X C)</v>
          </cell>
          <cell r="C3615" t="str">
            <v xml:space="preserve">M     </v>
          </cell>
          <cell r="D3615">
            <v>15.37</v>
          </cell>
        </row>
        <row r="3616">
          <cell r="A3616">
            <v>39429</v>
          </cell>
          <cell r="B3616" t="str">
            <v>PERFIL TABICA ABERTA, PERFURADA, FORMATO Z, EM ACO GALVANIZADO NATURAL, LARGURA APROXIMADA 40 MM, PARA ESTRUTURA FORRO DRYWALL</v>
          </cell>
          <cell r="C3616" t="str">
            <v xml:space="preserve">M     </v>
          </cell>
          <cell r="D3616">
            <v>4.8499999999999996</v>
          </cell>
        </row>
        <row r="3617">
          <cell r="A3617">
            <v>39428</v>
          </cell>
          <cell r="B3617" t="str">
            <v>PERFIL TABICA FECHADA, LISA, FORMATO Z, EM ACO GALVANIZADO NATURAL, LARGURA TOTAL NA HORIZONTAL *40* MM, PARA ESTRUTURA FORRO DRYWALL</v>
          </cell>
          <cell r="C3617" t="str">
            <v xml:space="preserve">M     </v>
          </cell>
          <cell r="D3617">
            <v>3.7</v>
          </cell>
        </row>
        <row r="3618">
          <cell r="A3618">
            <v>39572</v>
          </cell>
          <cell r="B3618" t="str">
            <v>PERFIL TIPO CANTONEIRA EM L, EM ACO GALVANIZADO, BRANCO, PARA FORRO REMOVIVEL, *23* X 3000 MM (L X C)</v>
          </cell>
          <cell r="C3618" t="str">
            <v xml:space="preserve">M     </v>
          </cell>
          <cell r="D3618">
            <v>3.2</v>
          </cell>
        </row>
        <row r="3619">
          <cell r="A3619">
            <v>39570</v>
          </cell>
          <cell r="B3619" t="str">
            <v>PERFIL TRAVESSA (SECUNDARIO), T CLICADO, EM ACO GALVANIZADO , BRANCO, PARA FORRO REMOVIVEL, 24 X 1250 MM (L X C)</v>
          </cell>
          <cell r="C3619" t="str">
            <v xml:space="preserve">M     </v>
          </cell>
          <cell r="D3619">
            <v>3.4</v>
          </cell>
        </row>
        <row r="3620">
          <cell r="A3620">
            <v>39569</v>
          </cell>
          <cell r="B3620" t="str">
            <v>PERFIL TRAVESSA (SECUNDARIO), T CLICADO, EM ACO GALVANIZADO, BRANCO, PARA FORRO REMOVIVEL, 24 X 625 MM (L X C)</v>
          </cell>
          <cell r="C3620" t="str">
            <v xml:space="preserve">M     </v>
          </cell>
          <cell r="D3620">
            <v>3.36</v>
          </cell>
        </row>
        <row r="3621">
          <cell r="A3621">
            <v>11552</v>
          </cell>
          <cell r="B3621" t="str">
            <v>PERFIL U / CANALETA DE ALUMINIO, DE ABAS IGUAIS, 1/2" (1,27 X 1,27 CM), PARA PORTA OU JANELA DE CORRER</v>
          </cell>
          <cell r="C3621" t="str">
            <v xml:space="preserve">M     </v>
          </cell>
          <cell r="D3621">
            <v>8.5399999999999991</v>
          </cell>
        </row>
        <row r="3622">
          <cell r="A3622">
            <v>40598</v>
          </cell>
          <cell r="B3622" t="str">
            <v>PERFIL UDC ("U" DOBRADO DE CHAPA) SIMPLES DE ACO LAMINADO, GALVANIZADO, ASTM A36, 127 X 50 MM, E= 3 MM</v>
          </cell>
          <cell r="C3622" t="str">
            <v xml:space="preserve">KG    </v>
          </cell>
          <cell r="D3622">
            <v>6.06</v>
          </cell>
        </row>
        <row r="3623">
          <cell r="A3623">
            <v>39029</v>
          </cell>
          <cell r="B3623" t="str">
            <v>PERFILADO PERFURADO DUPLO 38 X 76 MM, CHAPA 22</v>
          </cell>
          <cell r="C3623" t="str">
            <v xml:space="preserve">M     </v>
          </cell>
          <cell r="D3623">
            <v>10.85</v>
          </cell>
        </row>
        <row r="3624">
          <cell r="A3624">
            <v>39028</v>
          </cell>
          <cell r="B3624" t="str">
            <v>PERFILADO PERFURADO SIMPLES 38 X 38 MM, CHAPA 22</v>
          </cell>
          <cell r="C3624" t="str">
            <v xml:space="preserve">M     </v>
          </cell>
          <cell r="D3624">
            <v>6.32</v>
          </cell>
        </row>
        <row r="3625">
          <cell r="A3625">
            <v>39328</v>
          </cell>
          <cell r="B3625" t="str">
            <v>PERFILADO PERFURADO 19 X 38 MM, CHAPA 22</v>
          </cell>
          <cell r="C3625" t="str">
            <v xml:space="preserve">M     </v>
          </cell>
          <cell r="D3625">
            <v>3.47</v>
          </cell>
        </row>
        <row r="3626">
          <cell r="A3626">
            <v>38541</v>
          </cell>
          <cell r="B3626" t="str">
            <v>PERFURATRIZ COM TORRE METALICA PARA EXECUCAO DE ESTACA HELICE CONTINUA, PROFUNDIDADE MAXIMA DE 30 M, DIAMETRO MAXIMO DE 800 MM, POTENCIA INSTALADA DE 268 HP, MESA ROTATIVA COM TORQUE MAXIMO DE 170 KNM</v>
          </cell>
          <cell r="C3626" t="str">
            <v xml:space="preserve">UN    </v>
          </cell>
          <cell r="D3626">
            <v>2024432.94</v>
          </cell>
        </row>
        <row r="3627">
          <cell r="A3627">
            <v>38542</v>
          </cell>
          <cell r="B3627" t="str">
            <v>PERFURATRIZ COM TORRE METALICA PARA EXECUCAO DE ESTACA HELICE CONTINUA, PROFUNDIDADE MAXIMA DE 32 M, DIAMETRO MAXIMO DE 1000 MM, POTENCIA INSTALADA DE 350 HP, MESA ROTATIVA COM TORQUE MAXIMO DE 263 KNM</v>
          </cell>
          <cell r="C3627" t="str">
            <v xml:space="preserve">UN    </v>
          </cell>
          <cell r="D3627">
            <v>3147911.82</v>
          </cell>
        </row>
        <row r="3628">
          <cell r="A3628">
            <v>38543</v>
          </cell>
          <cell r="B3628" t="str">
            <v>PERFURATRIZ HIDRAULICA COM TRADO CURTO ACOPLADO, PROFUNDIDADE MAXIMA DE 20 M, DIAMETRO MAXIMO DE 1500 MM, POTENCIA INSTALADA DE 137 HP, MESA ROTATIVA COM TORQUE MAXIMO DE 30 KNM (INCLUI MONTAGEM, NAO INCLUI CAMINHAO)</v>
          </cell>
          <cell r="C3628" t="str">
            <v xml:space="preserve">UN    </v>
          </cell>
          <cell r="D3628">
            <v>770695.67</v>
          </cell>
        </row>
        <row r="3629">
          <cell r="A3629">
            <v>40406</v>
          </cell>
          <cell r="B3629" t="str">
            <v>PERFURATRIZ MANUAL, TORQUE MAXIMO 55 KGF.M, POTENCIA 5 CV, COM DIAMETRO MAXIMO 8 1/2" (INCLUI SUPORTE/CHASSI TIPO MESA)</v>
          </cell>
          <cell r="C3629" t="str">
            <v xml:space="preserve">UN    </v>
          </cell>
          <cell r="D3629">
            <v>49339.44</v>
          </cell>
        </row>
        <row r="3630">
          <cell r="A3630">
            <v>40789</v>
          </cell>
          <cell r="B3630" t="str">
            <v>PERFURATRIZ MANUAL, TORQUE MAXIMO 83 N.M, POTENCIA 5 CV, COM DIAMETRO MAXIMO 4" (NAO INCLUI SUPORTE / CHASSI)</v>
          </cell>
          <cell r="C3630" t="str">
            <v xml:space="preserve">UN    </v>
          </cell>
          <cell r="D3630">
            <v>7110.32</v>
          </cell>
        </row>
        <row r="3631">
          <cell r="A3631">
            <v>40791</v>
          </cell>
          <cell r="B3631" t="str">
            <v>PERFURATRIZ MANUAL, TORQUE MAXIMO 83 N.M, POTENCIA 5 CV, COM DIAMETRO MAXIMO 4", PARA SOLO GRAMPEADO (INCLUI SUPORTE OU CHASSI TIPO MESA)</v>
          </cell>
          <cell r="C3631" t="str">
            <v xml:space="preserve">UN    </v>
          </cell>
          <cell r="D3631">
            <v>22258.39</v>
          </cell>
        </row>
        <row r="3632">
          <cell r="A3632">
            <v>11651</v>
          </cell>
          <cell r="B3632" t="str">
            <v>PERFURATRIZ PNEUMATICA MANUAL DE PESO MEDIO, 18KG, COMPRIMENTO DE CURSO DE 6 M, DIAMETRO DO PISTAO DE 5,5 CM</v>
          </cell>
          <cell r="C3632" t="str">
            <v xml:space="preserve">UN    </v>
          </cell>
          <cell r="D3632">
            <v>12173.43</v>
          </cell>
        </row>
        <row r="3633">
          <cell r="A3633">
            <v>42002</v>
          </cell>
          <cell r="B3633" t="str">
            <v>PERFURATRIZ ROTATIVA SOBRE ESTEIRA, TORQUE MAXIMO 2500 KGM, POTENCIA 110 HP, MOTOR DIESEL  (COLETADO CAIXA)</v>
          </cell>
          <cell r="C3633" t="str">
            <v xml:space="preserve">UN    </v>
          </cell>
          <cell r="D3633">
            <v>660081.84</v>
          </cell>
        </row>
        <row r="3634">
          <cell r="A3634">
            <v>40435</v>
          </cell>
          <cell r="B3634" t="str">
            <v>PERFURATRIZ SOBRE ESTEIRA, TORQUE MAXIMO DE 600 KGF, POTENCIA ENTRE 50 E 60 HP, DIAMETRO MAXIMO DE 10"</v>
          </cell>
          <cell r="C3634" t="str">
            <v xml:space="preserve">UN    </v>
          </cell>
          <cell r="D3634">
            <v>422797.12</v>
          </cell>
        </row>
        <row r="3635">
          <cell r="A3635">
            <v>39012</v>
          </cell>
          <cell r="B3635" t="str">
            <v>PERFURATRIZ SOBRE ESTEIRA, TORQUE MAXIMO 600 KGF, PESO MEDIO 1000 KG, POTENCIA 20 HP, DIAMETRO MAXIMO 10"</v>
          </cell>
          <cell r="C3635" t="str">
            <v xml:space="preserve">UN    </v>
          </cell>
          <cell r="D3635">
            <v>441130.35</v>
          </cell>
        </row>
        <row r="3636">
          <cell r="A3636">
            <v>5327</v>
          </cell>
          <cell r="B3636" t="str">
            <v>PIGMENTO EM PO PARA ARGAMASSAS, CIMENTOS E OUTROS</v>
          </cell>
          <cell r="C3636" t="str">
            <v xml:space="preserve">KG    </v>
          </cell>
          <cell r="D3636">
            <v>27.96</v>
          </cell>
        </row>
        <row r="3637">
          <cell r="A3637">
            <v>35274</v>
          </cell>
          <cell r="B3637" t="str">
            <v>PILAR DE MADEIRA NAO APARELHADA *10 X 10* CM, MACARANDUBA, ANGELIM OU EQUIVALENTE DA REGIAO</v>
          </cell>
          <cell r="C3637" t="str">
            <v xml:space="preserve">M     </v>
          </cell>
          <cell r="D3637">
            <v>18.71</v>
          </cell>
        </row>
        <row r="3638">
          <cell r="A3638">
            <v>35275</v>
          </cell>
          <cell r="B3638" t="str">
            <v>PILAR DE MADEIRA NAO APARELHADA *15 X 15* CM, MACARANDUBA, ANGELIM OU EQUIVALENTE DA REGIAO</v>
          </cell>
          <cell r="C3638" t="str">
            <v xml:space="preserve">M     </v>
          </cell>
          <cell r="D3638">
            <v>39.97</v>
          </cell>
        </row>
        <row r="3639">
          <cell r="A3639">
            <v>35276</v>
          </cell>
          <cell r="B3639" t="str">
            <v>PILAR DE MADEIRA NAO APARELHADA *20 X 20* CM, MACARANDUBA, ANGELIM OU EQUIVALENTE DA REGIAO</v>
          </cell>
          <cell r="C3639" t="str">
            <v xml:space="preserve">M     </v>
          </cell>
          <cell r="D3639">
            <v>65.36</v>
          </cell>
        </row>
        <row r="3640">
          <cell r="A3640">
            <v>38386</v>
          </cell>
          <cell r="B3640" t="str">
            <v>PINCEL CHATO (TRINCHA) CERDAS GRIS 1.1/2 " (38 MM)</v>
          </cell>
          <cell r="C3640" t="str">
            <v xml:space="preserve">UN    </v>
          </cell>
          <cell r="D3640">
            <v>4.29</v>
          </cell>
        </row>
        <row r="3641">
          <cell r="A3641">
            <v>11091</v>
          </cell>
          <cell r="B3641" t="str">
            <v>PINGADEIRA PLASTICA PARA TELHA DE FIBROCIMENTO CANALETE 49/KALHETA OU CANALETE 90/KALHETAO</v>
          </cell>
          <cell r="C3641" t="str">
            <v xml:space="preserve">UN    </v>
          </cell>
          <cell r="D3641">
            <v>0.97</v>
          </cell>
        </row>
        <row r="3642">
          <cell r="A3642">
            <v>37586</v>
          </cell>
          <cell r="B3642" t="str">
            <v>PINO DE ACO COM ARRUELA CONICA, DIAMETRO ARRUELA = *23* MM E COMP HASTE = *27* MM (ACAO INDIRETA)</v>
          </cell>
          <cell r="C3642" t="str">
            <v xml:space="preserve">CENTO </v>
          </cell>
          <cell r="D3642">
            <v>32.619999999999997</v>
          </cell>
        </row>
        <row r="3643">
          <cell r="A3643">
            <v>37395</v>
          </cell>
          <cell r="B3643" t="str">
            <v>PINO DE ACO COM FURO, HASTE = 27 MM (ACAO DIRETA)</v>
          </cell>
          <cell r="C3643" t="str">
            <v xml:space="preserve">CENTO </v>
          </cell>
          <cell r="D3643">
            <v>28.05</v>
          </cell>
        </row>
        <row r="3644">
          <cell r="A3644">
            <v>14147</v>
          </cell>
          <cell r="B3644" t="str">
            <v>PINO DE ACO COM ROSCA 1/4 ", COMPRIMENTO DA HASTE = 30 MM E ROSCA = 20 MM (ACAO DIRETA)</v>
          </cell>
          <cell r="C3644" t="str">
            <v xml:space="preserve">CENTO </v>
          </cell>
          <cell r="D3644">
            <v>37.21</v>
          </cell>
        </row>
        <row r="3645">
          <cell r="A3645">
            <v>37396</v>
          </cell>
          <cell r="B3645" t="str">
            <v>PINO DE ACO LISO 1/4 ", HASTE = *36,5* MM (ACAO DIRETA)</v>
          </cell>
          <cell r="C3645" t="str">
            <v xml:space="preserve">CENTO </v>
          </cell>
          <cell r="D3645">
            <v>22.95</v>
          </cell>
        </row>
        <row r="3646">
          <cell r="A3646">
            <v>37397</v>
          </cell>
          <cell r="B3646" t="str">
            <v>PINO DE ACO LISO 1/4 ", HASTE = *53* MM (ACAO DIRETA)</v>
          </cell>
          <cell r="C3646" t="str">
            <v xml:space="preserve">CENTO </v>
          </cell>
          <cell r="D3646">
            <v>24.04</v>
          </cell>
        </row>
        <row r="3647">
          <cell r="A3647">
            <v>11559</v>
          </cell>
          <cell r="B3647" t="str">
            <v>PINO GUIA, RETO, COM CHAPA DE LATAO CROMADO, 3/4", PARA PORTA / JANELA DE CORRER</v>
          </cell>
          <cell r="C3647" t="str">
            <v xml:space="preserve">UN    </v>
          </cell>
          <cell r="D3647">
            <v>3.93</v>
          </cell>
        </row>
        <row r="3648">
          <cell r="A3648">
            <v>444</v>
          </cell>
          <cell r="B3648" t="str">
            <v>PINO ROSCA EXTERNA, EM ACO GALVANIZADO, PARA ISOLADOR DE 15KV, DIAMETRO 25 MM, COMPRIMENTO *290* MM</v>
          </cell>
          <cell r="C3648" t="str">
            <v xml:space="preserve">UN    </v>
          </cell>
          <cell r="D3648">
            <v>20.96</v>
          </cell>
        </row>
        <row r="3649">
          <cell r="A3649">
            <v>445</v>
          </cell>
          <cell r="B3649" t="str">
            <v>PINO ROSCA EXTERNA, EM ACO GALVANIZADO, PARA ISOLADOR DE 25KV, DIAMETRO 35MM, COMPRIMENTO *320* MM</v>
          </cell>
          <cell r="C3649" t="str">
            <v xml:space="preserve">UN    </v>
          </cell>
          <cell r="D3649">
            <v>28.7</v>
          </cell>
        </row>
        <row r="3650">
          <cell r="A3650">
            <v>4783</v>
          </cell>
          <cell r="B3650" t="str">
            <v>PINTOR</v>
          </cell>
          <cell r="C3650" t="str">
            <v xml:space="preserve">H     </v>
          </cell>
          <cell r="D3650">
            <v>12.95</v>
          </cell>
        </row>
        <row r="3651">
          <cell r="A3651">
            <v>41079</v>
          </cell>
          <cell r="B3651" t="str">
            <v>PINTOR (MENSALISTA)</v>
          </cell>
          <cell r="C3651" t="str">
            <v xml:space="preserve">MES   </v>
          </cell>
          <cell r="D3651">
            <v>2290.7399999999998</v>
          </cell>
        </row>
        <row r="3652">
          <cell r="A3652">
            <v>12874</v>
          </cell>
          <cell r="B3652" t="str">
            <v>PINTOR DE LETREIROS</v>
          </cell>
          <cell r="C3652" t="str">
            <v xml:space="preserve">H     </v>
          </cell>
          <cell r="D3652">
            <v>14.92</v>
          </cell>
        </row>
        <row r="3653">
          <cell r="A3653">
            <v>41082</v>
          </cell>
          <cell r="B3653" t="str">
            <v>PINTOR DE LETREIROS (MENSALISTA)</v>
          </cell>
          <cell r="C3653" t="str">
            <v xml:space="preserve">MES   </v>
          </cell>
          <cell r="D3653">
            <v>2640.71</v>
          </cell>
        </row>
        <row r="3654">
          <cell r="A3654">
            <v>4785</v>
          </cell>
          <cell r="B3654" t="str">
            <v>PINTOR PARA TINTA EPOXI</v>
          </cell>
          <cell r="C3654" t="str">
            <v xml:space="preserve">H     </v>
          </cell>
          <cell r="D3654">
            <v>13.92</v>
          </cell>
        </row>
        <row r="3655">
          <cell r="A3655">
            <v>41081</v>
          </cell>
          <cell r="B3655" t="str">
            <v>PINTOR PARA TINTA EPOXI (MENSALISTA)</v>
          </cell>
          <cell r="C3655" t="str">
            <v xml:space="preserve">MES   </v>
          </cell>
          <cell r="D3655">
            <v>2463.9299999999998</v>
          </cell>
        </row>
        <row r="3656">
          <cell r="A3656">
            <v>4801</v>
          </cell>
          <cell r="B3656" t="str">
            <v>PISO DE BORRACHA CANELADO EM PLACAS 50 X 50 CM, E = *3,5* MM, PARA COLA</v>
          </cell>
          <cell r="C3656" t="str">
            <v xml:space="preserve">M2    </v>
          </cell>
          <cell r="D3656">
            <v>50.56</v>
          </cell>
        </row>
        <row r="3657">
          <cell r="A3657">
            <v>4794</v>
          </cell>
          <cell r="B3657" t="str">
            <v>PISO DE BORRACHA ESPORTIVO EM PLACAS 50 X 50 CM, E = 15 MM, PARA ARGAMASSA, PRETO</v>
          </cell>
          <cell r="C3657" t="str">
            <v xml:space="preserve">M2    </v>
          </cell>
          <cell r="D3657">
            <v>230.29</v>
          </cell>
        </row>
        <row r="3658">
          <cell r="A3658">
            <v>4796</v>
          </cell>
          <cell r="B3658" t="str">
            <v>PISO DE BORRACHA FRISADO OU PASTILHADO, PRETO, EM PLACAS 50 X 50 CM, E = 7 MM, PARA ARGAMASSA</v>
          </cell>
          <cell r="C3658" t="str">
            <v xml:space="preserve">M2    </v>
          </cell>
          <cell r="D3658">
            <v>139.88</v>
          </cell>
        </row>
        <row r="3659">
          <cell r="A3659">
            <v>4800</v>
          </cell>
          <cell r="B3659" t="str">
            <v>PISO DE BORRACHA PASTILHADO EM PLACAS 50 X 50 CM, E = *3,5* MM, PARA COLA, PRETO</v>
          </cell>
          <cell r="C3659" t="str">
            <v xml:space="preserve">M2    </v>
          </cell>
          <cell r="D3659">
            <v>38.46</v>
          </cell>
        </row>
        <row r="3660">
          <cell r="A3660">
            <v>4795</v>
          </cell>
          <cell r="B3660" t="str">
            <v>PISO DE BORRACHA PASTILHADO EM PLACAS 50 X 50 CM, E = 15 MM, PARA ARGAMASSA, PRETO</v>
          </cell>
          <cell r="C3660" t="str">
            <v xml:space="preserve">M2    </v>
          </cell>
          <cell r="D3660">
            <v>224.18</v>
          </cell>
        </row>
        <row r="3661">
          <cell r="A3661">
            <v>39694</v>
          </cell>
          <cell r="B3661" t="str">
            <v>PISO ELEVADO COM 2 PLACAS DE ACO COM ENCHIMENTO DE CONCRETO CELULAR, INCLUSO BASE/HASTE/CRUZETAS, 60 X 60 CM, H = *28* CM, RESISTENCIA CARGA CONCENTRADA 496 KG (COM COLOCACAO)</v>
          </cell>
          <cell r="C3661" t="str">
            <v xml:space="preserve">M2    </v>
          </cell>
          <cell r="D3661">
            <v>242.67</v>
          </cell>
        </row>
        <row r="3662">
          <cell r="A3662">
            <v>1292</v>
          </cell>
          <cell r="B3662" t="str">
            <v>PISO EM CERAMICA ESMALTADA EXTRA, PEI MAIOR OU IGUAL A 4, FORMATO MAIOR QUE 2025 CM2</v>
          </cell>
          <cell r="C3662" t="str">
            <v xml:space="preserve">M2    </v>
          </cell>
          <cell r="D3662">
            <v>36.49</v>
          </cell>
        </row>
        <row r="3663">
          <cell r="A3663">
            <v>1287</v>
          </cell>
          <cell r="B3663" t="str">
            <v>PISO EM CERAMICA ESMALTADA EXTRA, PEI MAIOR OU IGUAL A 4, FORMATO MENOR OU IGUAL A 2025 CM2</v>
          </cell>
          <cell r="C3663" t="str">
            <v xml:space="preserve">M2    </v>
          </cell>
          <cell r="D3663">
            <v>17.899999999999999</v>
          </cell>
        </row>
        <row r="3664">
          <cell r="A3664">
            <v>1297</v>
          </cell>
          <cell r="B3664" t="str">
            <v>PISO EM CERAMICA ESMALTADA, COMERCIAL (PADRAO POPULAR), PEI MAIOR OU IGUAL A 3, FORMATO MENOR OU IGUAL A  2025 CM2</v>
          </cell>
          <cell r="C3664" t="str">
            <v xml:space="preserve">M2    </v>
          </cell>
          <cell r="D3664">
            <v>14.84</v>
          </cell>
        </row>
        <row r="3665">
          <cell r="A3665">
            <v>4786</v>
          </cell>
          <cell r="B3665" t="str">
            <v>PISO EM GRANILITE, MARMORITE OU GRANITINA, AGREGADO COR PRETO, CINZA, PALHA OU BRANCO, E=  *8* MM (INCLUSO EXECUCAO)</v>
          </cell>
          <cell r="C3665" t="str">
            <v xml:space="preserve">M2    </v>
          </cell>
          <cell r="D3665">
            <v>70</v>
          </cell>
        </row>
        <row r="3666">
          <cell r="A3666">
            <v>10840</v>
          </cell>
          <cell r="B3666" t="str">
            <v>PISO EM GRANITO, POLIDO, TIPO AMENDOA/ AMARELO CAPRI/ AMARELO DOURADO CARIOCA OU OUTROS EQUIVALENTES DA REGIAO, FORMATO MENOR OU IGUAL A 3025 CM2, E=  *2* CM</v>
          </cell>
          <cell r="C3666" t="str">
            <v xml:space="preserve">M2    </v>
          </cell>
          <cell r="D3666">
            <v>275</v>
          </cell>
        </row>
        <row r="3667">
          <cell r="A3667">
            <v>10841</v>
          </cell>
          <cell r="B3667" t="str">
            <v>PISO EM GRANITO, POLIDO, TIPO ANDORINHA/ QUARTZ/ CASTELO/ CORUMBA OU OUTROS EQUIVALENTES DA REGIAO, FORMATO MENOR OU IGUAL A 3025 CM2, E=  *2* CM</v>
          </cell>
          <cell r="C3667" t="str">
            <v xml:space="preserve">M2    </v>
          </cell>
          <cell r="D3667">
            <v>207.54</v>
          </cell>
        </row>
        <row r="3668">
          <cell r="A3668">
            <v>25980</v>
          </cell>
          <cell r="B3668" t="str">
            <v>PISO EM GRANITO, POLIDO, TIPO MARFIM, DALLAS, CARAVELAS OU OUTROS EQUIVALENTES DA REGIAO, FORMATO MENOR OU IGUAL A 3025 CM2, E=  *2* CM</v>
          </cell>
          <cell r="C3668" t="str">
            <v xml:space="preserve">M2    </v>
          </cell>
          <cell r="D3668">
            <v>265.19</v>
          </cell>
        </row>
        <row r="3669">
          <cell r="A3669">
            <v>10842</v>
          </cell>
          <cell r="B3669" t="str">
            <v>PISO EM GRANITO, POLIDO, TIPO PRETO SAO GABRIEL/ TIJUCA OU OUTROS EQUIVALENTES DA REGIAO, FORMATO MENOR OU IGUAL A 3025 CM2, E=  *2* CM</v>
          </cell>
          <cell r="C3669" t="str">
            <v xml:space="preserve">M2    </v>
          </cell>
          <cell r="D3669">
            <v>299.79000000000002</v>
          </cell>
        </row>
        <row r="3670">
          <cell r="A3670">
            <v>21108</v>
          </cell>
          <cell r="B3670" t="str">
            <v>PISO EM PORCELANATO RETIFICADO EXTRA, FORMATO MENOR OU IGUAL A 2025 CM2</v>
          </cell>
          <cell r="C3670" t="str">
            <v xml:space="preserve">M2    </v>
          </cell>
          <cell r="D3670">
            <v>48.63</v>
          </cell>
        </row>
        <row r="3671">
          <cell r="A3671">
            <v>38180</v>
          </cell>
          <cell r="B3671" t="str">
            <v>PISO EM REGUA VINILICA SEMIFLEXIVEL, ENCAIXE CLICADO, E = 4 MM (SEM COLOCACAO)</v>
          </cell>
          <cell r="C3671" t="str">
            <v xml:space="preserve">M2    </v>
          </cell>
          <cell r="D3671">
            <v>112.62</v>
          </cell>
        </row>
        <row r="3672">
          <cell r="A3672">
            <v>40648</v>
          </cell>
          <cell r="B3672" t="str">
            <v>PISO EPOXI AUTONIVELANTE, ESPESSURA *4* MM (INCLUSO EXECUCAO)</v>
          </cell>
          <cell r="C3672" t="str">
            <v xml:space="preserve">M2    </v>
          </cell>
          <cell r="D3672">
            <v>134.4</v>
          </cell>
        </row>
        <row r="3673">
          <cell r="A3673">
            <v>40649</v>
          </cell>
          <cell r="B3673" t="str">
            <v>PISO EPOXI MULTILAYER, ESPESSURA *2* MM (INCLUSO EXECUCAO)</v>
          </cell>
          <cell r="C3673" t="str">
            <v xml:space="preserve">M2    </v>
          </cell>
          <cell r="D3673">
            <v>78.28</v>
          </cell>
        </row>
        <row r="3674">
          <cell r="A3674">
            <v>40650</v>
          </cell>
          <cell r="B3674" t="str">
            <v>PISO FULGET (GRANITO LAVADO) EM PLACAS DE *40 X 40* CM (SEM COLOCACAO)</v>
          </cell>
          <cell r="C3674" t="str">
            <v xml:space="preserve">M2    </v>
          </cell>
          <cell r="D3674">
            <v>100.8</v>
          </cell>
        </row>
        <row r="3675">
          <cell r="A3675">
            <v>40651</v>
          </cell>
          <cell r="B3675" t="str">
            <v>PISO FULGET (GRANITO LAVADO) EM PLACAS DE *75 X 75* CM (SEM COLOCACAO)</v>
          </cell>
          <cell r="C3675" t="str">
            <v xml:space="preserve">M2    </v>
          </cell>
          <cell r="D3675">
            <v>185.92</v>
          </cell>
        </row>
        <row r="3676">
          <cell r="A3676">
            <v>40652</v>
          </cell>
          <cell r="B3676" t="str">
            <v>PISO FULGET (GRANITO LAVADO) MOLDADO IN LOCO (INCLUSO EXECUCAO)</v>
          </cell>
          <cell r="C3676" t="str">
            <v xml:space="preserve">M2    </v>
          </cell>
          <cell r="D3676">
            <v>99.68</v>
          </cell>
        </row>
        <row r="3677">
          <cell r="A3677">
            <v>40647</v>
          </cell>
          <cell r="B3677" t="str">
            <v>PISO INDUSTRIAL EM CONCRETO ARMADO DE ACABAMENTO POLIDO, ESPESSURA 12 CM (CIMENTO QUEIMADO) (INCLUSO EXECUCAO)</v>
          </cell>
          <cell r="C3677" t="str">
            <v xml:space="preserve">M2    </v>
          </cell>
          <cell r="D3677">
            <v>109.76</v>
          </cell>
        </row>
        <row r="3678">
          <cell r="A3678">
            <v>40653</v>
          </cell>
          <cell r="B3678" t="str">
            <v>PISO KORODUR (INCLUSO EXECUCAO)</v>
          </cell>
          <cell r="C3678" t="str">
            <v xml:space="preserve">M2    </v>
          </cell>
          <cell r="D3678">
            <v>84</v>
          </cell>
        </row>
        <row r="3679">
          <cell r="A3679">
            <v>36178</v>
          </cell>
          <cell r="B3679" t="str">
            <v>PISO PODOTATIL DE CONCRETO - DIRECIONAL E ALERTA, *40 X 40 X 2,5* CM</v>
          </cell>
          <cell r="C3679" t="str">
            <v xml:space="preserve">UN    </v>
          </cell>
          <cell r="D3679">
            <v>9.14</v>
          </cell>
        </row>
        <row r="3680">
          <cell r="A3680">
            <v>38195</v>
          </cell>
          <cell r="B3680" t="str">
            <v>PISO PORCELANATO, BORDA RETA, EXTRA, FORMATO MAIOR QUE 2025 CM2</v>
          </cell>
          <cell r="C3680" t="str">
            <v xml:space="preserve">M2    </v>
          </cell>
          <cell r="D3680">
            <v>57.44</v>
          </cell>
        </row>
        <row r="3681">
          <cell r="A3681">
            <v>38181</v>
          </cell>
          <cell r="B3681" t="str">
            <v>PISO TATIL ALERTA OU DIRECIONAL, DE BORRACHA, COLORIDO, 25 X 25 CM, E = 5 MM, PARA COLA</v>
          </cell>
          <cell r="C3681" t="str">
            <v xml:space="preserve">M2    </v>
          </cell>
          <cell r="D3681">
            <v>153.74</v>
          </cell>
        </row>
        <row r="3682">
          <cell r="A3682">
            <v>38182</v>
          </cell>
          <cell r="B3682" t="str">
            <v>PISO TATIL DE ALERTA OU DIRECIONAL DE BORRACHA, PRETO, 25 X 25 CM, E = 5 MM, PARA COLA</v>
          </cell>
          <cell r="C3682" t="str">
            <v xml:space="preserve">M2    </v>
          </cell>
          <cell r="D3682">
            <v>146.44</v>
          </cell>
        </row>
        <row r="3683">
          <cell r="A3683">
            <v>38186</v>
          </cell>
          <cell r="B3683" t="str">
            <v>PISO TATIL DE ALERTA OU DIRECIONAL, DE BORRACHA, COLORIDO, 25 X 25 CM, E = 12 MM, PARA ARGAMASSA</v>
          </cell>
          <cell r="C3683" t="str">
            <v xml:space="preserve">M2    </v>
          </cell>
          <cell r="D3683">
            <v>380.66</v>
          </cell>
        </row>
        <row r="3684">
          <cell r="A3684">
            <v>38185</v>
          </cell>
          <cell r="B3684" t="str">
            <v>PISO TATIL DE ALERTA OU DIRECIONAL, DE BORRACHA, PRETO, 25 X 25 CM, E = 12 MM, PARA ARGAMASSA</v>
          </cell>
          <cell r="C3684" t="str">
            <v xml:space="preserve">M2    </v>
          </cell>
          <cell r="D3684">
            <v>338.92</v>
          </cell>
        </row>
        <row r="3685">
          <cell r="A3685">
            <v>40654</v>
          </cell>
          <cell r="B3685" t="str">
            <v>PISO URETANO, VERSAO REVESTIMENTO AUTONIVELANTE, ESPESSURA VARIÁVEL DE 3 A 4 MM (INCLUSO EXECUCAO)</v>
          </cell>
          <cell r="C3685" t="str">
            <v xml:space="preserve">M2    </v>
          </cell>
          <cell r="D3685">
            <v>130.47999999999999</v>
          </cell>
        </row>
        <row r="3686">
          <cell r="A3686">
            <v>25981</v>
          </cell>
          <cell r="B3686" t="str">
            <v>PISO/ REVESTIMENTO EM GRANITO, POLIDO, TIPO ANDORINHA/ QUARTZ/ CASTELO/ CORUMBA OU OUTROS EQUIVALENTES DA REGIAO, FORMATO MAIOR OU IGUAL A 3025 CM2, E = *2* CM</v>
          </cell>
          <cell r="C3686" t="str">
            <v xml:space="preserve">M2    </v>
          </cell>
          <cell r="D3686">
            <v>219.07</v>
          </cell>
        </row>
        <row r="3687">
          <cell r="A3687">
            <v>4822</v>
          </cell>
          <cell r="B3687" t="str">
            <v>PISO/ REVESTIMENTO EM MARMORE, POLIDO, BRANCO COMUM, FORMATO MAIOR OU IGUAL A 3025 CM2, E = *2* CM</v>
          </cell>
          <cell r="C3687" t="str">
            <v xml:space="preserve">M2    </v>
          </cell>
          <cell r="D3687">
            <v>298.20999999999998</v>
          </cell>
        </row>
        <row r="3688">
          <cell r="A3688">
            <v>4818</v>
          </cell>
          <cell r="B3688" t="str">
            <v>PISO/ REVESTIMENTO EM MARMORE, POLIDO, BRANCO COMUM, FORMATO MENOR OU IGUAL A 3025 CM2, E = *2* CM</v>
          </cell>
          <cell r="C3688" t="str">
            <v xml:space="preserve">M2    </v>
          </cell>
          <cell r="D3688">
            <v>306.52</v>
          </cell>
        </row>
        <row r="3689">
          <cell r="A3689">
            <v>39567</v>
          </cell>
          <cell r="B3689" t="str">
            <v>PLACA / CHAPA DE GESSO ACARTONADO, ACABAMENTO VINILICO LISO EM UMA DAS FACES, COR BRANCA, BORDA QUADRADA, E = 9,5 MM, 625 X 1250 MM (L X C), PARA FORRO REMOVIVEL</v>
          </cell>
          <cell r="C3689" t="str">
            <v xml:space="preserve">M2    </v>
          </cell>
          <cell r="D3689">
            <v>48.46</v>
          </cell>
        </row>
        <row r="3690">
          <cell r="A3690">
            <v>39566</v>
          </cell>
          <cell r="B3690" t="str">
            <v>PLACA / CHAPA DE GESSO ACARTONADO, ACABAMENTO VINILICO LISO EM UMA DAS FACES, COR BRANCA, BORDA QUADRADA, E = 9,5 MM, 625 X 625 MM (L X C), PARA FORRO REMOVIVEL</v>
          </cell>
          <cell r="C3690" t="str">
            <v xml:space="preserve">M2    </v>
          </cell>
          <cell r="D3690">
            <v>55.97</v>
          </cell>
        </row>
        <row r="3691">
          <cell r="A3691">
            <v>11062</v>
          </cell>
          <cell r="B3691" t="str">
            <v>PLACA CIMENTICIA LISA E = 10 MM, DE 1,20 X 3,00 M (SEM AMIANTO)</v>
          </cell>
          <cell r="C3691" t="str">
            <v xml:space="preserve">M2    </v>
          </cell>
          <cell r="D3691">
            <v>45.3</v>
          </cell>
        </row>
        <row r="3692">
          <cell r="A3692">
            <v>11063</v>
          </cell>
          <cell r="B3692" t="str">
            <v>PLACA CIMENTICIA LISA E = 6 MM, DE 1,20 X 3,00 M (SEM AMIANTO)</v>
          </cell>
          <cell r="C3692" t="str">
            <v xml:space="preserve">M2    </v>
          </cell>
          <cell r="D3692">
            <v>43.85</v>
          </cell>
        </row>
        <row r="3693">
          <cell r="A3693">
            <v>13521</v>
          </cell>
          <cell r="B3693" t="str">
            <v>PLACA DE ACO ESMALTADA PARA  IDENTIFICACAO DE RUA, *45 CM X 20* CM</v>
          </cell>
          <cell r="C3693" t="str">
            <v xml:space="preserve">UN    </v>
          </cell>
          <cell r="D3693">
            <v>140.25</v>
          </cell>
        </row>
        <row r="3694">
          <cell r="A3694">
            <v>10851</v>
          </cell>
          <cell r="B3694" t="str">
            <v>PLACA DE ACRILICO TRANSPARENTE ADESIVADA PARA SINALIZACAO DE PORTAS, BORDA POLIDA, DE *25 X 8*, E = 6 MM (NAO INCLUI ACESSORIOS PARA FIXACAO)</v>
          </cell>
          <cell r="C3694" t="str">
            <v xml:space="preserve">UN    </v>
          </cell>
          <cell r="D3694">
            <v>53.77</v>
          </cell>
        </row>
        <row r="3695">
          <cell r="A3695">
            <v>39515</v>
          </cell>
          <cell r="B3695" t="str">
            <v>PLACA DE FIBRA MINERAL PARA FORRO, DE 1250 X 625 MM, E = 15 MM, BORDA RETA, COM PINTURA ANTIMOFO (NAO INCLUI PERFIS)</v>
          </cell>
          <cell r="C3695" t="str">
            <v xml:space="preserve">UN    </v>
          </cell>
          <cell r="D3695">
            <v>32.5</v>
          </cell>
        </row>
        <row r="3696">
          <cell r="A3696">
            <v>39516</v>
          </cell>
          <cell r="B3696" t="str">
            <v>PLACA DE FIBRA MINERAL PARA FORRO, DE 625 X 625 MM, E = 15 MM, BORDA REBAIXADA PARA PERFIL 24 MM, COM PINTURA ANTIMOFO (NAO INCLUI PERFIS)</v>
          </cell>
          <cell r="C3696" t="str">
            <v xml:space="preserve">UN    </v>
          </cell>
          <cell r="D3696">
            <v>27.4</v>
          </cell>
        </row>
        <row r="3697">
          <cell r="A3697">
            <v>39514</v>
          </cell>
          <cell r="B3697" t="str">
            <v>PLACA DE FIBRA MINERAL PARA FORRO, DE 625 X 625 MM, E = 15 MM, BORDA RETA, COM PINTURA ANTIMOFO (NAO INCLUI PERFIS)</v>
          </cell>
          <cell r="C3697" t="str">
            <v xml:space="preserve">UN    </v>
          </cell>
          <cell r="D3697">
            <v>17.05</v>
          </cell>
        </row>
        <row r="3698">
          <cell r="A3698">
            <v>4812</v>
          </cell>
          <cell r="B3698" t="str">
            <v>PLACA DE GESSO PARA FORRO, DE  *60 X 60* CM E ESPESSURA DE 12 MM (30 MM NAS BORDAS) SEM COLOCACAO</v>
          </cell>
          <cell r="C3698" t="str">
            <v xml:space="preserve">M2    </v>
          </cell>
          <cell r="D3698">
            <v>13.39</v>
          </cell>
        </row>
        <row r="3699">
          <cell r="A3699">
            <v>10849</v>
          </cell>
          <cell r="B3699" t="str">
            <v>PLACA DE INAUGURACAO EM BRONZE *35X 50*CM</v>
          </cell>
          <cell r="C3699" t="str">
            <v xml:space="preserve">UN    </v>
          </cell>
          <cell r="D3699">
            <v>2040.02</v>
          </cell>
        </row>
        <row r="3700">
          <cell r="A3700">
            <v>10848</v>
          </cell>
          <cell r="B3700" t="str">
            <v>PLACA DE INAUGURACAO METALICA, *40* CM X *60* CM</v>
          </cell>
          <cell r="C3700" t="str">
            <v xml:space="preserve">UN    </v>
          </cell>
          <cell r="D3700">
            <v>1281.3800000000001</v>
          </cell>
        </row>
        <row r="3701">
          <cell r="A3701">
            <v>4813</v>
          </cell>
          <cell r="B3701" t="str">
            <v>PLACA DE OBRA (PARA CONSTRUCAO CIVIL) EM CHAPA GALVANIZADA *N. 22*, DE *2,0 X 1,125* M</v>
          </cell>
          <cell r="C3701" t="str">
            <v xml:space="preserve">M2    </v>
          </cell>
          <cell r="D3701">
            <v>425</v>
          </cell>
        </row>
        <row r="3702">
          <cell r="A3702">
            <v>37560</v>
          </cell>
          <cell r="B3702" t="str">
            <v>PLACA DE SINALIZACAO DE SEGURANCA CONTRA INCENDIO - ALERTA, TRIANGULAR, BASE DE *30* CM, EM PVC *2* MM ANTI-CHAMAS (SIMBOLOS, CORES E PICTOGRAMAS CONFORME NBR 13434)</v>
          </cell>
          <cell r="C3702" t="str">
            <v xml:space="preserve">UN    </v>
          </cell>
          <cell r="D3702">
            <v>29.53</v>
          </cell>
        </row>
        <row r="3703">
          <cell r="A3703">
            <v>37557</v>
          </cell>
          <cell r="B3703" t="str">
            <v>PLACA DE SINALIZACAO DE SEGURANCA CONTRA INCENDIO, FOTOLUMINESCENTE, QUADRADA, *14 X 14* CM, EM PVC *2* MM ANTI-CHAMAS (SIMBOLOS, CORES E PICTOGRAMAS CONFORME NBR 13434)</v>
          </cell>
          <cell r="C3703" t="str">
            <v xml:space="preserve">UN    </v>
          </cell>
          <cell r="D3703">
            <v>8.9600000000000009</v>
          </cell>
        </row>
        <row r="3704">
          <cell r="A3704">
            <v>37556</v>
          </cell>
          <cell r="B3704" t="str">
            <v>PLACA DE SINALIZACAO DE SEGURANCA CONTRA INCENDIO, FOTOLUMINESCENTE, QUADRADA, *20 X 20* CM, EM PVC *2* MM ANTI-CHAMAS (SIMBOLOS, CORES E PICTOGRAMAS CONFORME NBR 13434)</v>
          </cell>
          <cell r="C3704" t="str">
            <v xml:space="preserve">UN    </v>
          </cell>
          <cell r="D3704">
            <v>17.350000000000001</v>
          </cell>
        </row>
        <row r="3705">
          <cell r="A3705">
            <v>37559</v>
          </cell>
          <cell r="B3705" t="str">
            <v>PLACA DE SINALIZACAO DE SEGURANCA CONTRA INCENDIO, FOTOLUMINESCENTE, RETANGULAR, *12 X 40* CM, EM PVC *2* MM ANTI-CHAMAS (SIMBOLOS, CORES E PICTOGRAMAS CONFORME NBR 13434)</v>
          </cell>
          <cell r="C3705" t="str">
            <v xml:space="preserve">UN    </v>
          </cell>
          <cell r="D3705">
            <v>21.28</v>
          </cell>
        </row>
        <row r="3706">
          <cell r="A3706">
            <v>37539</v>
          </cell>
          <cell r="B3706" t="str">
            <v>PLACA DE SINALIZACAO DE SEGURANCA CONTRA INCENDIO, FOTOLUMINESCENTE, RETANGULAR, *13 X 26* CM, EM PVC *2* MM ANTI-CHAMAS (SIMBOLOS, CORES E PICTOGRAMAS CONFORME NBR 13434)</v>
          </cell>
          <cell r="C3706" t="str">
            <v xml:space="preserve">UN    </v>
          </cell>
          <cell r="D3706">
            <v>15</v>
          </cell>
        </row>
        <row r="3707">
          <cell r="A3707">
            <v>37558</v>
          </cell>
          <cell r="B3707" t="str">
            <v>PLACA DE SINALIZACAO DE SEGURANCA CONTRA INCENDIO, FOTOLUMINESCENTE, RETANGULAR, *20 X 40* CM, EM PVC *2* MM ANTI-CHAMAS (SIMBOLOS, CORES E PICTOGRAMAS CONFORME NBR 13434)</v>
          </cell>
          <cell r="C3707" t="str">
            <v xml:space="preserve">UN    </v>
          </cell>
          <cell r="D3707">
            <v>27.96</v>
          </cell>
        </row>
        <row r="3708">
          <cell r="A3708">
            <v>34723</v>
          </cell>
          <cell r="B3708" t="str">
            <v>PLACA DE SINALIZACAO EM CHAPA DE ACO NUM 16 COM PINTURA REFLETIVA</v>
          </cell>
          <cell r="C3708" t="str">
            <v xml:space="preserve">M2    </v>
          </cell>
          <cell r="D3708">
            <v>981.75</v>
          </cell>
        </row>
        <row r="3709">
          <cell r="A3709">
            <v>34721</v>
          </cell>
          <cell r="B3709" t="str">
            <v>PLACA DE SINALIZACAO EM CHAPA DE ALUMINIO COM PINTURA REFLETIVA, E = 2 MM</v>
          </cell>
          <cell r="C3709" t="str">
            <v xml:space="preserve">M2    </v>
          </cell>
          <cell r="D3709">
            <v>1224.01</v>
          </cell>
        </row>
        <row r="3710">
          <cell r="A3710">
            <v>4309</v>
          </cell>
          <cell r="B3710" t="str">
            <v>PLACA DE VENTILACAO PARA TELHA DE FIBROCIMENTO CANALETE 49 KALHETA</v>
          </cell>
          <cell r="C3710" t="str">
            <v xml:space="preserve">UN    </v>
          </cell>
          <cell r="D3710">
            <v>4.38</v>
          </cell>
        </row>
        <row r="3711">
          <cell r="A3711">
            <v>4307</v>
          </cell>
          <cell r="B3711" t="str">
            <v>PLACA DE VENTILACAO PARA TELHA DE FIBROCIMENTO, CANALETE 90 OU KALHETAO</v>
          </cell>
          <cell r="C3711" t="str">
            <v xml:space="preserve">UN    </v>
          </cell>
          <cell r="D3711">
            <v>7.49</v>
          </cell>
        </row>
        <row r="3712">
          <cell r="A3712">
            <v>10850</v>
          </cell>
          <cell r="B3712" t="str">
            <v>PLACA NUMERACAO RESIDENCIAL EM CHAPA GALVANIZADA ESMALTADA 12 X 18 CM</v>
          </cell>
          <cell r="C3712" t="str">
            <v xml:space="preserve">UN    </v>
          </cell>
          <cell r="D3712">
            <v>63.75</v>
          </cell>
        </row>
        <row r="3713">
          <cell r="A3713">
            <v>42438</v>
          </cell>
          <cell r="B3713" t="str">
            <v>PLACA ORIENTATIVA SOBRE EXERCÍCIOS, 2,00M X 1,00M, EM TUBO DE ACO CARBONO, PINTURA NO PROCESSO ELETROSTATICO - PARA ACADEMIA AO AR LIVRE / ACADEMIA DA TERCEIRA IDADE - ATI</v>
          </cell>
          <cell r="C3713" t="str">
            <v xml:space="preserve">UN    </v>
          </cell>
          <cell r="D3713">
            <v>1817.78</v>
          </cell>
        </row>
        <row r="3714">
          <cell r="A3714">
            <v>4792</v>
          </cell>
          <cell r="B3714" t="str">
            <v>PLACA VINILICA SEMIFLEXIVEL PARA PISOS, E = 3,2 MM, 30 X 30 CM (SEM COLOCACAO)</v>
          </cell>
          <cell r="C3714" t="str">
            <v xml:space="preserve">M2    </v>
          </cell>
          <cell r="D3714">
            <v>108.11</v>
          </cell>
        </row>
        <row r="3715">
          <cell r="A3715">
            <v>4790</v>
          </cell>
          <cell r="B3715" t="str">
            <v>PLACA VINILICA SEMIFLEXIVEL PARA REVESTIMENTO DE PISOS E PAREDES, E = 2 MM (SEM COLOCACAO)</v>
          </cell>
          <cell r="C3715" t="str">
            <v xml:space="preserve">M2    </v>
          </cell>
          <cell r="D3715">
            <v>65</v>
          </cell>
        </row>
        <row r="3716">
          <cell r="A3716">
            <v>40671</v>
          </cell>
          <cell r="B3716" t="str">
            <v>PLACA/PISO DE CONCRETO POROSO/ PAVIMENTO PERMEAVEL/BLOCO DRENANTE DE CONCRETO, 40 CM X 40 CM, E = 6 CM, COR NATURAL</v>
          </cell>
          <cell r="C3716" t="str">
            <v xml:space="preserve">M2    </v>
          </cell>
          <cell r="D3716">
            <v>52.13</v>
          </cell>
        </row>
        <row r="3717">
          <cell r="A3717">
            <v>7552</v>
          </cell>
          <cell r="B3717" t="str">
            <v>PLACA/TAMPA CEGA EM LATAO ESCOVADO PARA CONDULETE EM LIGA DE ALUMINIO 4 X 4"</v>
          </cell>
          <cell r="C3717" t="str">
            <v xml:space="preserve">UN    </v>
          </cell>
          <cell r="D3717">
            <v>21.55</v>
          </cell>
        </row>
        <row r="3718">
          <cell r="A3718">
            <v>4893</v>
          </cell>
          <cell r="B3718" t="str">
            <v>PLUG OU BUJAO DE FERRO GALVANIZADO, DE 1 1/2"</v>
          </cell>
          <cell r="C3718" t="str">
            <v xml:space="preserve">UN    </v>
          </cell>
          <cell r="D3718">
            <v>6.3</v>
          </cell>
        </row>
        <row r="3719">
          <cell r="A3719">
            <v>4894</v>
          </cell>
          <cell r="B3719" t="str">
            <v>PLUG OU BUJAO DE FERRO GALVANIZADO, DE 1 1/4"</v>
          </cell>
          <cell r="C3719" t="str">
            <v xml:space="preserve">UN    </v>
          </cell>
          <cell r="D3719">
            <v>5.4</v>
          </cell>
        </row>
        <row r="3720">
          <cell r="A3720">
            <v>4888</v>
          </cell>
          <cell r="B3720" t="str">
            <v>PLUG OU BUJAO DE FERRO GALVANIZADO, DE 1/2"</v>
          </cell>
          <cell r="C3720" t="str">
            <v xml:space="preserve">UN    </v>
          </cell>
          <cell r="D3720">
            <v>1.84</v>
          </cell>
        </row>
        <row r="3721">
          <cell r="A3721">
            <v>4890</v>
          </cell>
          <cell r="B3721" t="str">
            <v>PLUG OU BUJAO DE FERRO GALVANIZADO, DE 1"</v>
          </cell>
          <cell r="C3721" t="str">
            <v xml:space="preserve">UN    </v>
          </cell>
          <cell r="D3721">
            <v>3.46</v>
          </cell>
        </row>
        <row r="3722">
          <cell r="A3722">
            <v>12411</v>
          </cell>
          <cell r="B3722" t="str">
            <v>PLUG OU BUJAO DE FERRO GALVANIZADO, DE 2 1/2"</v>
          </cell>
          <cell r="C3722" t="str">
            <v xml:space="preserve">UN    </v>
          </cell>
          <cell r="D3722">
            <v>18.62</v>
          </cell>
        </row>
        <row r="3723">
          <cell r="A3723">
            <v>4891</v>
          </cell>
          <cell r="B3723" t="str">
            <v>PLUG OU BUJAO DE FERRO GALVANIZADO, DE 2"</v>
          </cell>
          <cell r="C3723" t="str">
            <v xml:space="preserve">UN    </v>
          </cell>
          <cell r="D3723">
            <v>9.31</v>
          </cell>
        </row>
        <row r="3724">
          <cell r="A3724">
            <v>4889</v>
          </cell>
          <cell r="B3724" t="str">
            <v>PLUG OU BUJAO DE FERRO GALVANIZADO, DE 3/4"</v>
          </cell>
          <cell r="C3724" t="str">
            <v xml:space="preserve">UN    </v>
          </cell>
          <cell r="D3724">
            <v>2.4900000000000002</v>
          </cell>
        </row>
        <row r="3725">
          <cell r="A3725">
            <v>4892</v>
          </cell>
          <cell r="B3725" t="str">
            <v>PLUG OU BUJAO DE FERRO GALVANIZADO, DE 3"</v>
          </cell>
          <cell r="C3725" t="str">
            <v xml:space="preserve">UN    </v>
          </cell>
          <cell r="D3725">
            <v>26.07</v>
          </cell>
        </row>
        <row r="3726">
          <cell r="A3726">
            <v>12412</v>
          </cell>
          <cell r="B3726" t="str">
            <v>PLUG OU BUJAO DE FERRO GALVANIZADO, DE 4"</v>
          </cell>
          <cell r="C3726" t="str">
            <v xml:space="preserve">UN    </v>
          </cell>
          <cell r="D3726">
            <v>48.46</v>
          </cell>
        </row>
        <row r="3727">
          <cell r="A3727">
            <v>11073</v>
          </cell>
          <cell r="B3727" t="str">
            <v>PLUG PVC P/ ESG PREDIAL  75MM</v>
          </cell>
          <cell r="C3727" t="str">
            <v xml:space="preserve">UN    </v>
          </cell>
          <cell r="D3727">
            <v>3.1</v>
          </cell>
        </row>
        <row r="3728">
          <cell r="A3728">
            <v>11071</v>
          </cell>
          <cell r="B3728" t="str">
            <v>PLUG PVC P/ ESG PREDIAL 100MM</v>
          </cell>
          <cell r="C3728" t="str">
            <v xml:space="preserve">UN    </v>
          </cell>
          <cell r="D3728">
            <v>5.0199999999999996</v>
          </cell>
        </row>
        <row r="3729">
          <cell r="A3729">
            <v>11072</v>
          </cell>
          <cell r="B3729" t="str">
            <v>PLUG PVC P/ ESG PREDIAL 50MM</v>
          </cell>
          <cell r="C3729" t="str">
            <v xml:space="preserve">UN    </v>
          </cell>
          <cell r="D3729">
            <v>1.75</v>
          </cell>
        </row>
        <row r="3730">
          <cell r="A3730">
            <v>4895</v>
          </cell>
          <cell r="B3730" t="str">
            <v>PLUG PVC ROSCAVEL,  1/2",  AGUA FRIA PREDIAL (NBR 5648)</v>
          </cell>
          <cell r="C3730" t="str">
            <v xml:space="preserve">UN    </v>
          </cell>
          <cell r="D3730">
            <v>0.34</v>
          </cell>
        </row>
        <row r="3731">
          <cell r="A3731">
            <v>4907</v>
          </cell>
          <cell r="B3731" t="str">
            <v>PLUG PVC,  JE, DN 100 MM, PARA REDE COLETORA ESGOTO (NBR 10569)</v>
          </cell>
          <cell r="C3731" t="str">
            <v xml:space="preserve">UN    </v>
          </cell>
          <cell r="D3731">
            <v>17.899999999999999</v>
          </cell>
        </row>
        <row r="3732">
          <cell r="A3732">
            <v>4902</v>
          </cell>
          <cell r="B3732" t="str">
            <v>PLUG PVC, JE, DN 150 MM, PARA REDE COLETORA ESGOTO (NBR 10569)</v>
          </cell>
          <cell r="C3732" t="str">
            <v xml:space="preserve">UN    </v>
          </cell>
          <cell r="D3732">
            <v>40.520000000000003</v>
          </cell>
        </row>
        <row r="3733">
          <cell r="A3733">
            <v>4908</v>
          </cell>
          <cell r="B3733" t="str">
            <v>PLUG PVC, JE, DN 200 MM, PARA REDE COLETORA ESGOTO (NBR 10569)</v>
          </cell>
          <cell r="C3733" t="str">
            <v xml:space="preserve">UN    </v>
          </cell>
          <cell r="D3733">
            <v>82.28</v>
          </cell>
        </row>
        <row r="3734">
          <cell r="A3734">
            <v>4909</v>
          </cell>
          <cell r="B3734" t="str">
            <v>PLUG PVC, JE, DN 250 MM, PARA REDE COLETORA ESGOTO (NBR 10569)</v>
          </cell>
          <cell r="C3734" t="str">
            <v xml:space="preserve">UN    </v>
          </cell>
          <cell r="D3734">
            <v>158.91</v>
          </cell>
        </row>
        <row r="3735">
          <cell r="A3735">
            <v>4903</v>
          </cell>
          <cell r="B3735" t="str">
            <v>PLUG PVC, JE, DN 350 MM, PARA REDE COLETORA ESGOTO (NBR 10569)</v>
          </cell>
          <cell r="C3735" t="str">
            <v xml:space="preserve">UN    </v>
          </cell>
          <cell r="D3735">
            <v>467.27</v>
          </cell>
        </row>
        <row r="3736">
          <cell r="A3736">
            <v>4897</v>
          </cell>
          <cell r="B3736" t="str">
            <v>PLUG PVC, ROSCAVEL 1", PARA AGUA FRIA PREDIAL</v>
          </cell>
          <cell r="C3736" t="str">
            <v xml:space="preserve">UN    </v>
          </cell>
          <cell r="D3736">
            <v>1.44</v>
          </cell>
        </row>
        <row r="3737">
          <cell r="A3737">
            <v>4896</v>
          </cell>
          <cell r="B3737" t="str">
            <v>PLUG PVC, ROSCAVEL 3/4", PARA  AGUA FRIA PREDIAL</v>
          </cell>
          <cell r="C3737" t="str">
            <v xml:space="preserve">UN    </v>
          </cell>
          <cell r="D3737">
            <v>0.51</v>
          </cell>
        </row>
        <row r="3738">
          <cell r="A3738">
            <v>4900</v>
          </cell>
          <cell r="B3738" t="str">
            <v>PLUG PVC, ROSCAVEL, 1 1/2",  AGUA FRIA PREDIAL</v>
          </cell>
          <cell r="C3738" t="str">
            <v xml:space="preserve">UN    </v>
          </cell>
          <cell r="D3738">
            <v>4.3</v>
          </cell>
        </row>
        <row r="3739">
          <cell r="A3739">
            <v>4898</v>
          </cell>
          <cell r="B3739" t="str">
            <v>PLUG PVC, ROSCAVEL, 1 1/4",  AGUA FRIA PREDIAL</v>
          </cell>
          <cell r="C3739" t="str">
            <v xml:space="preserve">UN    </v>
          </cell>
          <cell r="D3739">
            <v>1.61</v>
          </cell>
        </row>
        <row r="3740">
          <cell r="A3740">
            <v>4899</v>
          </cell>
          <cell r="B3740" t="str">
            <v>PLUG PVC, ROSCAVEL, 2",  AGUA FRIA PREDIAL</v>
          </cell>
          <cell r="C3740" t="str">
            <v xml:space="preserve">UN    </v>
          </cell>
          <cell r="D3740">
            <v>5.9</v>
          </cell>
        </row>
        <row r="3741">
          <cell r="A3741">
            <v>11096</v>
          </cell>
          <cell r="B3741" t="str">
            <v>PO DE MARMORE (POSTO PEDREIRA/FORNECEDOR, SEM FRETE)</v>
          </cell>
          <cell r="C3741" t="str">
            <v xml:space="preserve">KG    </v>
          </cell>
          <cell r="D3741">
            <v>0.34</v>
          </cell>
        </row>
        <row r="3742">
          <cell r="A3742">
            <v>4741</v>
          </cell>
          <cell r="B3742" t="str">
            <v>PO DE PEDRA (POSTO PEDREIRA/FORNECEDOR, SEM FRETE)</v>
          </cell>
          <cell r="C3742" t="str">
            <v xml:space="preserve">M3    </v>
          </cell>
          <cell r="D3742">
            <v>63.28</v>
          </cell>
        </row>
        <row r="3743">
          <cell r="A3743">
            <v>4752</v>
          </cell>
          <cell r="B3743" t="str">
            <v>POCEIRO / ESCAVADOR DE VALAS E TUBULOES</v>
          </cell>
          <cell r="C3743" t="str">
            <v xml:space="preserve">H     </v>
          </cell>
          <cell r="D3743">
            <v>9</v>
          </cell>
        </row>
        <row r="3744">
          <cell r="A3744">
            <v>41091</v>
          </cell>
          <cell r="B3744" t="str">
            <v>POCEIRO / ESCAVADOR DE VALAS E TUBULOES (MENSALISTA)</v>
          </cell>
          <cell r="C3744" t="str">
            <v xml:space="preserve">MES   </v>
          </cell>
          <cell r="D3744">
            <v>1593.21</v>
          </cell>
        </row>
        <row r="3745">
          <cell r="A3745">
            <v>13954</v>
          </cell>
          <cell r="B3745" t="str">
            <v>POLIDORA DE PISO (POLITRIZ) ELETRICA, MOTOR MONOFASICO DE 4 HP, PESO DE 100 KG, DIAMETRO DO TRABALHO DE 450 MM</v>
          </cell>
          <cell r="C3745" t="str">
            <v xml:space="preserve">UN    </v>
          </cell>
          <cell r="D3745">
            <v>6346.57</v>
          </cell>
        </row>
        <row r="3746">
          <cell r="A3746">
            <v>3411</v>
          </cell>
          <cell r="B3746" t="str">
            <v>POLIESTIRENO EXPANDIDO/EPS (ISOPOR), PEROLAS, PARA CONCRETO LEVE</v>
          </cell>
          <cell r="C3746" t="str">
            <v xml:space="preserve">KG    </v>
          </cell>
          <cell r="D3746">
            <v>38.54</v>
          </cell>
        </row>
        <row r="3747">
          <cell r="A3747">
            <v>39995</v>
          </cell>
          <cell r="B3747" t="str">
            <v>POLIESTIRENO EXPANDIDO/EPS (ISOPOR), TIPO 2F, BLOCO</v>
          </cell>
          <cell r="C3747" t="str">
            <v xml:space="preserve">M3    </v>
          </cell>
          <cell r="D3747">
            <v>296.52999999999997</v>
          </cell>
        </row>
        <row r="3748">
          <cell r="A3748">
            <v>11615</v>
          </cell>
          <cell r="B3748" t="str">
            <v>POLIESTIRENO EXPANDIDO/EPS (ISOPOR), TIPO 2F, PLACA, ISOLAMENTO TERMOACUSTICO, E = 10 MM, 1000 X 500 MM</v>
          </cell>
          <cell r="C3748" t="str">
            <v xml:space="preserve">M2    </v>
          </cell>
          <cell r="D3748">
            <v>2.5099999999999998</v>
          </cell>
        </row>
        <row r="3749">
          <cell r="A3749">
            <v>3408</v>
          </cell>
          <cell r="B3749" t="str">
            <v>POLIESTIRENO EXPANDIDO/EPS (ISOPOR), TIPO 2F, PLACA, ISOLAMENTO TERMOACUSTICO, E = 20 MM, 1000 X 500 MM</v>
          </cell>
          <cell r="C3749" t="str">
            <v xml:space="preserve">M2    </v>
          </cell>
          <cell r="D3749">
            <v>6.68</v>
          </cell>
        </row>
        <row r="3750">
          <cell r="A3750">
            <v>3409</v>
          </cell>
          <cell r="B3750" t="str">
            <v>POLIESTIRENO EXPANDIDO/EPS (ISOPOR), TIPO 2F, PLACA, ISOLAMENTO TERMOACUSTICO, E = 50 MM, 1000 X 500 MM</v>
          </cell>
          <cell r="C3750" t="str">
            <v xml:space="preserve">M2    </v>
          </cell>
          <cell r="D3750">
            <v>16.7</v>
          </cell>
        </row>
        <row r="3751">
          <cell r="A3751">
            <v>11427</v>
          </cell>
          <cell r="B3751" t="str">
            <v>POLVORA NEGRA</v>
          </cell>
          <cell r="C3751" t="str">
            <v xml:space="preserve">KG    </v>
          </cell>
          <cell r="D3751">
            <v>81.53</v>
          </cell>
        </row>
        <row r="3752">
          <cell r="A3752">
            <v>4491</v>
          </cell>
          <cell r="B3752" t="str">
            <v>PONTALETE DE MADEIRA NAO APARELHADA *7,5 X 7,5* CM (3 X 3 ") PINUS, MISTA OU EQUIVALENTE DA REGIAO</v>
          </cell>
          <cell r="C3752" t="str">
            <v xml:space="preserve">M     </v>
          </cell>
          <cell r="D3752">
            <v>5</v>
          </cell>
        </row>
        <row r="3753">
          <cell r="A3753">
            <v>26022</v>
          </cell>
          <cell r="B3753" t="str">
            <v>PONTEIRO PARA MARTELO ROMPEDOR, DIAMETRO = *28* MM, COMPRIMENTO = *520* MM, ENCAIXE SEXTAVADO</v>
          </cell>
          <cell r="C3753" t="str">
            <v xml:space="preserve">UN    </v>
          </cell>
          <cell r="D3753">
            <v>175.65</v>
          </cell>
        </row>
        <row r="3754">
          <cell r="A3754">
            <v>421</v>
          </cell>
          <cell r="B3754" t="str">
            <v>PORCA OLHAL EM ACO GALVANIZADO, DIAMETRO NOMINAL DE 16 MM</v>
          </cell>
          <cell r="C3754" t="str">
            <v xml:space="preserve">UN    </v>
          </cell>
          <cell r="D3754">
            <v>6.83</v>
          </cell>
        </row>
        <row r="3755">
          <cell r="A3755">
            <v>12362</v>
          </cell>
          <cell r="B3755" t="str">
            <v>PORCA OLHAL EM ACO GALVANIZADO, ESPESSURA 16MM, ABERTURA 21MM</v>
          </cell>
          <cell r="C3755" t="str">
            <v xml:space="preserve">UN    </v>
          </cell>
          <cell r="D3755">
            <v>11.39</v>
          </cell>
        </row>
        <row r="3756">
          <cell r="A3756">
            <v>14148</v>
          </cell>
          <cell r="B3756" t="str">
            <v>PORCA UNIAO/JUNCAO ZINCADA SEXTAVADA 1/4 ", CHAVE 7/16 ", COMPRIMENTO = 25 MM</v>
          </cell>
          <cell r="C3756" t="str">
            <v xml:space="preserve">UN    </v>
          </cell>
          <cell r="D3756">
            <v>0.63</v>
          </cell>
        </row>
        <row r="3757">
          <cell r="A3757">
            <v>4341</v>
          </cell>
          <cell r="B3757" t="str">
            <v>PORCA ZINCADA, QUADRADA, DIAMETRO 3/8"</v>
          </cell>
          <cell r="C3757" t="str">
            <v xml:space="preserve">UN    </v>
          </cell>
          <cell r="D3757">
            <v>0.73</v>
          </cell>
        </row>
        <row r="3758">
          <cell r="A3758">
            <v>4337</v>
          </cell>
          <cell r="B3758" t="str">
            <v>PORCA ZINCADA, QUADRADA, DIAMETRO 5/8"</v>
          </cell>
          <cell r="C3758" t="str">
            <v xml:space="preserve">UN    </v>
          </cell>
          <cell r="D3758">
            <v>1.85</v>
          </cell>
        </row>
        <row r="3759">
          <cell r="A3759">
            <v>4339</v>
          </cell>
          <cell r="B3759" t="str">
            <v>PORCA ZINCADA, SEXTAVADA, DIAMETRO 1/2"</v>
          </cell>
          <cell r="C3759" t="str">
            <v xml:space="preserve">UN    </v>
          </cell>
          <cell r="D3759">
            <v>0.39</v>
          </cell>
        </row>
        <row r="3760">
          <cell r="A3760">
            <v>39997</v>
          </cell>
          <cell r="B3760" t="str">
            <v>PORCA ZINCADA, SEXTAVADA, DIAMETRO 1/4"</v>
          </cell>
          <cell r="C3760" t="str">
            <v xml:space="preserve">UN    </v>
          </cell>
          <cell r="D3760">
            <v>0.22</v>
          </cell>
        </row>
        <row r="3761">
          <cell r="A3761">
            <v>11971</v>
          </cell>
          <cell r="B3761" t="str">
            <v>PORCA ZINCADA, SEXTAVADA, DIAMETRO 1"</v>
          </cell>
          <cell r="C3761" t="str">
            <v xml:space="preserve">UN    </v>
          </cell>
          <cell r="D3761">
            <v>3.07</v>
          </cell>
        </row>
        <row r="3762">
          <cell r="A3762">
            <v>4342</v>
          </cell>
          <cell r="B3762" t="str">
            <v>PORCA ZINCADA, SEXTAVADA, DIAMETRO 3/8"</v>
          </cell>
          <cell r="C3762" t="str">
            <v xml:space="preserve">UN    </v>
          </cell>
          <cell r="D3762">
            <v>0.16</v>
          </cell>
        </row>
        <row r="3763">
          <cell r="A3763">
            <v>4330</v>
          </cell>
          <cell r="B3763" t="str">
            <v>PORCA ZINCADA, SEXTAVADA, DIAMETRO 5/16"</v>
          </cell>
          <cell r="C3763" t="str">
            <v xml:space="preserve">UN    </v>
          </cell>
          <cell r="D3763">
            <v>0.1</v>
          </cell>
        </row>
        <row r="3764">
          <cell r="A3764">
            <v>4340</v>
          </cell>
          <cell r="B3764" t="str">
            <v>PORCA ZINCADA, SEXTAVADA, DIAMETRO 5/8"</v>
          </cell>
          <cell r="C3764" t="str">
            <v xml:space="preserve">UN    </v>
          </cell>
          <cell r="D3764">
            <v>0.86</v>
          </cell>
        </row>
        <row r="3765">
          <cell r="A3765">
            <v>5088</v>
          </cell>
          <cell r="B3765" t="str">
            <v>PORTA CADEADO,  3 1/2", EM ACO ZINCADO, PRETO, PARA PORTAO E JANELA</v>
          </cell>
          <cell r="C3765" t="str">
            <v xml:space="preserve">UN    </v>
          </cell>
          <cell r="D3765">
            <v>2.5099999999999998</v>
          </cell>
        </row>
        <row r="3766">
          <cell r="A3766">
            <v>11154</v>
          </cell>
          <cell r="B3766" t="str">
            <v>PORTA CORTA-FOGO PARA SAIDA DE EMERGENCIA, COM FECHADURA, VAO LUZ DE 90 X 210 CM, CLASSE P-90 (NBR 11742)</v>
          </cell>
          <cell r="C3766" t="str">
            <v xml:space="preserve">UN    </v>
          </cell>
          <cell r="D3766">
            <v>781.84</v>
          </cell>
        </row>
        <row r="3767">
          <cell r="A3767">
            <v>39021</v>
          </cell>
          <cell r="B3767" t="str">
            <v>PORTA DE ABRIR EM ACO COM DIVISAO HORIZONTAL  PARA VIDROS, COM FUNDO ANTICORROSIVO/PRIMER DE PROTECAO, SEM GUARNICAO/ALIZAR/VISTA, VIDROS NAO INCLUSOS, 87 X 210 CM</v>
          </cell>
          <cell r="C3767" t="str">
            <v xml:space="preserve">UN    </v>
          </cell>
          <cell r="D3767">
            <v>351.67</v>
          </cell>
        </row>
        <row r="3768">
          <cell r="A3768">
            <v>39022</v>
          </cell>
          <cell r="B3768" t="str">
            <v>PORTA DE ABRIR EM ACO TIPO VENEZIANA, COM FUNDO ANTICORROSIVO / PRIMER DE PROTECAO, SEM GUARNICAO/ALIZAR/VISTA, 87 X 210 CM</v>
          </cell>
          <cell r="C3768" t="str">
            <v xml:space="preserve">UN    </v>
          </cell>
          <cell r="D3768">
            <v>434.91</v>
          </cell>
        </row>
        <row r="3769">
          <cell r="A3769">
            <v>39024</v>
          </cell>
          <cell r="B3769" t="str">
            <v>PORTA DE ABRIR EM ALUMINIO COM DIVISAO HORIZONTAL  PARA VIDROS,  ACABAMENTO ANODIZADO NATURAL, VIDROS INCLUSOS, SEM GUARNICAO/ALIZAR/VISTA , 87 X 210 CM</v>
          </cell>
          <cell r="C3769" t="str">
            <v xml:space="preserve">UN    </v>
          </cell>
          <cell r="D3769">
            <v>987.21</v>
          </cell>
        </row>
        <row r="3770">
          <cell r="A3770">
            <v>4914</v>
          </cell>
          <cell r="B3770" t="str">
            <v>PORTA DE ABRIR EM ALUMINIO COM LAMBRI HORIZONTAL/LAMINADA, ACABAMENTO ANODIZADO NATURAL, SEM GUARNICAO/ALIZAR/VISTA</v>
          </cell>
          <cell r="C3770" t="str">
            <v xml:space="preserve">M2    </v>
          </cell>
          <cell r="D3770">
            <v>800.45</v>
          </cell>
        </row>
        <row r="3771">
          <cell r="A3771">
            <v>4917</v>
          </cell>
          <cell r="B3771" t="str">
            <v>PORTA DE ABRIR EM ALUMINIO TIPO VENEZIANA, ACABAMENTO ANODIZADO NATURAL, SEM GUARNICAO/ALIZAR/VISTA</v>
          </cell>
          <cell r="C3771" t="str">
            <v xml:space="preserve">M2    </v>
          </cell>
          <cell r="D3771">
            <v>552.79999999999995</v>
          </cell>
        </row>
        <row r="3772">
          <cell r="A3772">
            <v>39025</v>
          </cell>
          <cell r="B3772" t="str">
            <v>PORTA DE ABRIR EM ALUMINIO TIPO VENEZIANA, ACABAMENTO ANODIZADO NATURAL, SEM GUARNICAO/ALIZAR/VISTA, 87 X 210 CM</v>
          </cell>
          <cell r="C3772" t="str">
            <v xml:space="preserve">UN    </v>
          </cell>
          <cell r="D3772">
            <v>1012.28</v>
          </cell>
        </row>
        <row r="3773">
          <cell r="A3773">
            <v>4930</v>
          </cell>
          <cell r="B3773" t="str">
            <v>PORTA DE ABRIR EM GRADIL COM BARRA CHATA 3 CM X 1/4", COM REQUADRO E GUARNICAO - COMPLETO - ACABAMENTO NATURAL</v>
          </cell>
          <cell r="C3773" t="str">
            <v xml:space="preserve">M2    </v>
          </cell>
          <cell r="D3773">
            <v>377.94</v>
          </cell>
        </row>
        <row r="3774">
          <cell r="A3774">
            <v>4922</v>
          </cell>
          <cell r="B3774" t="str">
            <v>PORTA DE CORRER EM ALUMINIO, DUAS FOLHAS MOVEIS COM VIDRO, FECHADURA E PUXADOR EMBUTIDO, ACABAMENTO ANODIZADO NATURAL, SEM GUARNICAO/ALIZAR/VISTA</v>
          </cell>
          <cell r="C3774" t="str">
            <v xml:space="preserve">M2    </v>
          </cell>
          <cell r="D3774">
            <v>512.77</v>
          </cell>
        </row>
        <row r="3775">
          <cell r="A3775">
            <v>4911</v>
          </cell>
          <cell r="B3775" t="str">
            <v>PORTA DE ENROLAR MANUAL COMPLETA, ARTICULADA RAIADA LARGA, EM ACO GALVANIZADO NATURAL, CHAPA NUMERO 24 (SEM INSTALACAO)</v>
          </cell>
          <cell r="C3775" t="str">
            <v xml:space="preserve">M2    </v>
          </cell>
          <cell r="D3775">
            <v>152.44</v>
          </cell>
        </row>
        <row r="3776">
          <cell r="A3776">
            <v>37518</v>
          </cell>
          <cell r="B3776" t="str">
            <v>PORTA DE ENROLAR MANUAL COMPLETA, PERFIL MEIA CANA CEGA, EM ACO GALVANIZADO COM PINTURA ELETROSTATICA, CHAPA NUMERO 24 " (SEM INSTALACAO)</v>
          </cell>
          <cell r="C3776" t="str">
            <v xml:space="preserve">M2    </v>
          </cell>
          <cell r="D3776">
            <v>194.6</v>
          </cell>
        </row>
        <row r="3777">
          <cell r="A3777">
            <v>4910</v>
          </cell>
          <cell r="B3777" t="str">
            <v>PORTA DE ENROLAR MANUAL COMPLETA, PERFIL MEIA CANA CEGA, EM ACO GALVANIZADO NATURAL, CHAPA NUMERO 24 (SEM INSTALACAO)</v>
          </cell>
          <cell r="C3777" t="str">
            <v xml:space="preserve">M2    </v>
          </cell>
          <cell r="D3777">
            <v>152.44</v>
          </cell>
        </row>
        <row r="3778">
          <cell r="A3778">
            <v>4943</v>
          </cell>
          <cell r="B3778" t="str">
            <v>PORTA DE ENROLAR MANUAL COMPLETA, PERFIL MEIA CANA VAZADA TIJOLINHO, EM ACO GALVANIZADO NATURAL, CHAPA NUMERO 24 (SEM INSTALACAO)</v>
          </cell>
          <cell r="C3778" t="str">
            <v xml:space="preserve">M2    </v>
          </cell>
          <cell r="D3778">
            <v>241.95</v>
          </cell>
        </row>
        <row r="3779">
          <cell r="A3779">
            <v>5002</v>
          </cell>
          <cell r="B3779" t="str">
            <v>PORTA DE MADEIRA QUADRICULADA PARA VIDRO, DE CORRER (EUCALIPTO OU EQUIVALENTE REGIONAL), E = *3,5* CM</v>
          </cell>
          <cell r="C3779" t="str">
            <v xml:space="preserve">M2    </v>
          </cell>
          <cell r="D3779">
            <v>254.38</v>
          </cell>
        </row>
        <row r="3780">
          <cell r="A3780">
            <v>4977</v>
          </cell>
          <cell r="B3780" t="str">
            <v>PORTA DE MADEIRA TIPO VENEZIANA (EUCALIPTO OU EQUIVALENTE REGIONAL), E = *3,5* CM</v>
          </cell>
          <cell r="C3780" t="str">
            <v xml:space="preserve">M2    </v>
          </cell>
          <cell r="D3780">
            <v>171.71</v>
          </cell>
        </row>
        <row r="3781">
          <cell r="A3781">
            <v>5028</v>
          </cell>
          <cell r="B3781" t="str">
            <v>PORTA DE MADEIRA-DE-LEI QUADRICULADA PARA VIDRO, DE CORRER (ANGELIM OU EQUIVALENTE REGIONAL), E = *3,5* CM</v>
          </cell>
          <cell r="C3781" t="str">
            <v xml:space="preserve">M2    </v>
          </cell>
          <cell r="D3781">
            <v>420.16</v>
          </cell>
        </row>
        <row r="3782">
          <cell r="A3782">
            <v>4998</v>
          </cell>
          <cell r="B3782" t="str">
            <v>PORTA DE MADEIRA-DE-LEI TIPO MEXICANA SEM EMENDA (ANGELIM OU EQUIVALENTE REGIONAL), E = *3,5* CM</v>
          </cell>
          <cell r="C3782" t="str">
            <v xml:space="preserve">M2    </v>
          </cell>
          <cell r="D3782">
            <v>348.95</v>
          </cell>
        </row>
        <row r="3783">
          <cell r="A3783">
            <v>4969</v>
          </cell>
          <cell r="B3783" t="str">
            <v>PORTA DE MADEIRA-DE-LEI TIPO VENEZIANA (ANGELIM OU EQUIVALENTE REGIONAL), E = *3,5* CM</v>
          </cell>
          <cell r="C3783" t="str">
            <v xml:space="preserve">M2    </v>
          </cell>
          <cell r="D3783">
            <v>242.86</v>
          </cell>
        </row>
        <row r="3784">
          <cell r="A3784">
            <v>11364</v>
          </cell>
          <cell r="B3784" t="str">
            <v>PORTA DE MADEIRA, FOLHA LEVE (NBR 15930) DE 60 X 210 CM, E = *35* MM, NUCLEO COLMEIA, CAPA LISA EM HDF, ACABAMENTO EM PRIMER PARA PINTURA</v>
          </cell>
          <cell r="C3784" t="str">
            <v xml:space="preserve">UN    </v>
          </cell>
          <cell r="D3784">
            <v>120.27</v>
          </cell>
        </row>
        <row r="3785">
          <cell r="A3785">
            <v>11365</v>
          </cell>
          <cell r="B3785" t="str">
            <v>PORTA DE MADEIRA, FOLHA LEVE (NBR 15930) DE 70 X 210 CM, E = *35* MM, NUCLEO COLMEIA, CAPA LISA EM HDF, ACABAMENTO EM PRIMER PARA PINTURA</v>
          </cell>
          <cell r="C3785" t="str">
            <v xml:space="preserve">UN    </v>
          </cell>
          <cell r="D3785">
            <v>129.53</v>
          </cell>
        </row>
        <row r="3786">
          <cell r="A3786">
            <v>11366</v>
          </cell>
          <cell r="B3786" t="str">
            <v>PORTA DE MADEIRA, FOLHA LEVE (NBR 15930) DE 80 X 210 CM, E = *35* MM, NUCLEO COLMEIA, CAPA LISA EM HDF, ACABAMENTO EM PRIMER PARA PINTURA</v>
          </cell>
          <cell r="C3786" t="str">
            <v xml:space="preserve">UN    </v>
          </cell>
          <cell r="D3786">
            <v>137.08000000000001</v>
          </cell>
        </row>
        <row r="3787">
          <cell r="A3787">
            <v>11367</v>
          </cell>
          <cell r="B3787" t="str">
            <v>PORTA DE MADEIRA, FOLHA LEVE (NBR 15930), E = *35* MM, NUCLEO COLMEIA, CAPA LISA EM HDF, ACABAMENTO MELAMINICO EM PADRAO MADEIRA</v>
          </cell>
          <cell r="C3787" t="str">
            <v xml:space="preserve">M2    </v>
          </cell>
          <cell r="D3787">
            <v>105.59</v>
          </cell>
        </row>
        <row r="3788">
          <cell r="A3788">
            <v>4989</v>
          </cell>
          <cell r="B3788" t="str">
            <v>PORTA DE MADEIRA, FOLHA MEDIA (NBR 15930) DE 100 X 210 CM, E = 35 MM, NUCLEO SARRAFEADO, CAPA LISA EM HDF, ACABAMENTO EM LAMINADO NATURAL PARA VERNIZ</v>
          </cell>
          <cell r="C3788" t="str">
            <v xml:space="preserve">UN    </v>
          </cell>
          <cell r="D3788">
            <v>274</v>
          </cell>
        </row>
        <row r="3789">
          <cell r="A3789">
            <v>4982</v>
          </cell>
          <cell r="B3789" t="str">
            <v>PORTA DE MADEIRA, FOLHA MEDIA (NBR 15930) DE 100 X 210 CM, E = 35 MM, NUCLEO SARRAFEADO, CAPA LISA EM HDF, ACABAMENTO EM PRIMER PARA PINTURA</v>
          </cell>
          <cell r="C3789" t="str">
            <v xml:space="preserve">UN    </v>
          </cell>
          <cell r="D3789">
            <v>237.87</v>
          </cell>
        </row>
        <row r="3790">
          <cell r="A3790">
            <v>20322</v>
          </cell>
          <cell r="B3790" t="str">
            <v>PORTA DE MADEIRA, FOLHA MEDIA (NBR 15930) DE 60 X 210 CM, E = 35 MM, NUCLEO SARRAFEADO, CAPA FRISADA EM HDF, ACABAMENTO MELAMINICO EM PADRAO MADEIRA</v>
          </cell>
          <cell r="C3790" t="str">
            <v xml:space="preserve">UN    </v>
          </cell>
          <cell r="D3790">
            <v>209.65</v>
          </cell>
        </row>
        <row r="3791">
          <cell r="A3791">
            <v>10553</v>
          </cell>
          <cell r="B3791" t="str">
            <v>PORTA DE MADEIRA, FOLHA MEDIA (NBR 15930) DE 60 X 210 CM, E = 35 MM, NUCLEO SARRAFEADO, CAPA LISA EM HDF, ACABAMENTO EM PRIMER PARA PINTURA</v>
          </cell>
          <cell r="C3791" t="str">
            <v xml:space="preserve">UN    </v>
          </cell>
          <cell r="D3791">
            <v>223.52</v>
          </cell>
        </row>
        <row r="3792">
          <cell r="A3792">
            <v>5020</v>
          </cell>
          <cell r="B3792" t="str">
            <v>PORTA DE MADEIRA, FOLHA MEDIA (NBR 15930) DE 60 X 210 CM, E = 35 MM, NUCLEO SARRAFEADO, CAPA LISA EM HDF, ACABAMENTO LAMINADO NATURAL PARA VERNIZ</v>
          </cell>
          <cell r="C3792" t="str">
            <v xml:space="preserve">UN    </v>
          </cell>
          <cell r="D3792">
            <v>231.74</v>
          </cell>
        </row>
        <row r="3793">
          <cell r="A3793">
            <v>4962</v>
          </cell>
          <cell r="B3793" t="str">
            <v>PORTA DE MADEIRA, FOLHA MEDIA (NBR 15930) DE 70 X 210 CM, E = 35 MM, NUCLEO SARRAFEADO, CAPA FRISADA EM HDF, ACABAMENTO MELAMINICO EM PADRAO MADEIRA</v>
          </cell>
          <cell r="C3793" t="str">
            <v xml:space="preserve">UN    </v>
          </cell>
          <cell r="D3793">
            <v>225.78</v>
          </cell>
        </row>
        <row r="3794">
          <cell r="A3794">
            <v>4981</v>
          </cell>
          <cell r="B3794" t="str">
            <v>PORTA DE MADEIRA, FOLHA MEDIA (NBR 15930) DE 70 X 210 CM, E = 35 MM, NUCLEO SARRAFEADO, CAPA LISA EM HDF, ACABAMENTO EM LAMINADO NATURAL PARA VERNIZ</v>
          </cell>
          <cell r="C3794" t="str">
            <v xml:space="preserve">UN    </v>
          </cell>
          <cell r="D3794">
            <v>159.66</v>
          </cell>
        </row>
        <row r="3795">
          <cell r="A3795">
            <v>10554</v>
          </cell>
          <cell r="B3795" t="str">
            <v>PORTA DE MADEIRA, FOLHA MEDIA (NBR 15930) DE 70 X 210 CM, E = 35 MM, NUCLEO SARRAFEADO, CAPA LISA EM HDF, ACABAMENTO EM PRIMER PARA PINTURA</v>
          </cell>
          <cell r="C3795" t="str">
            <v xml:space="preserve">UN    </v>
          </cell>
          <cell r="D3795">
            <v>249.81</v>
          </cell>
        </row>
        <row r="3796">
          <cell r="A3796">
            <v>4964</v>
          </cell>
          <cell r="B3796" t="str">
            <v>PORTA DE MADEIRA, FOLHA MEDIA (NBR 15930) DE 80 X 210 CM, E = 35 MM, NUCLEO SARRAFEADO, CAPA FRISADA EM HDF, ACABAMENTO MELAMINICO EM PADRAO MADEIRA</v>
          </cell>
          <cell r="C3796" t="str">
            <v xml:space="preserve">UN    </v>
          </cell>
          <cell r="D3796">
            <v>274.16000000000003</v>
          </cell>
        </row>
        <row r="3797">
          <cell r="A3797">
            <v>4992</v>
          </cell>
          <cell r="B3797" t="str">
            <v>PORTA DE MADEIRA, FOLHA MEDIA (NBR 15930) DE 80 X 210 CM, E = 35 MM, NUCLEO SARRAFEADO, CAPA LISA EM HDF, ACABAMENTO EM LAMINADO NATURAL PARA VERNIZ</v>
          </cell>
          <cell r="C3797" t="str">
            <v xml:space="preserve">UN    </v>
          </cell>
          <cell r="D3797">
            <v>271.89999999999998</v>
          </cell>
        </row>
        <row r="3798">
          <cell r="A3798">
            <v>10555</v>
          </cell>
          <cell r="B3798" t="str">
            <v>PORTA DE MADEIRA, FOLHA MEDIA (NBR 15930) DE 80 X 210 CM, E = 35 MM, NUCLEO SARRAFEADO, CAPA LISA EM HDF, ACABAMENTO EM PRIMER PARA PINTURA</v>
          </cell>
          <cell r="C3798" t="str">
            <v xml:space="preserve">UN    </v>
          </cell>
          <cell r="D3798">
            <v>241.1</v>
          </cell>
        </row>
        <row r="3799">
          <cell r="A3799">
            <v>4987</v>
          </cell>
          <cell r="B3799" t="str">
            <v>PORTA DE MADEIRA, FOLHA MEDIA (NBR 15930) DE 90 X 210 CM, E = 35 MM, NUCLEO SARRAFEADO, CAPA LISA EM HDF, ACABAMENTO EM LAMINADO NATURAL PARA VERNIZ</v>
          </cell>
          <cell r="C3799" t="str">
            <v xml:space="preserve">UN    </v>
          </cell>
          <cell r="D3799">
            <v>249.81</v>
          </cell>
        </row>
        <row r="3800">
          <cell r="A3800">
            <v>10556</v>
          </cell>
          <cell r="B3800" t="str">
            <v>PORTA DE MADEIRA, FOLHA MEDIA (NBR 15930) DE 90 X 210 CM, E = 35 MM, NUCLEO SARRAFEADO, CAPA LISA EM HDF, ACABAMENTO EM PRIMER PARA PINTURA</v>
          </cell>
          <cell r="C3800" t="str">
            <v xml:space="preserve">UN    </v>
          </cell>
          <cell r="D3800">
            <v>256.14</v>
          </cell>
        </row>
        <row r="3801">
          <cell r="A3801">
            <v>4958</v>
          </cell>
          <cell r="B3801" t="str">
            <v>PORTA DE MADEIRA, FOLHA MEDIA (NBR 15930), E = 35 MM, NUCLEO SARRAFEADO, CAPA FRISADA EM HDF, ACABAMENTO MELAMINICO EM PADRAO MADEIRA</v>
          </cell>
          <cell r="C3801" t="str">
            <v xml:space="preserve">M2    </v>
          </cell>
          <cell r="D3801">
            <v>146.38999999999999</v>
          </cell>
        </row>
        <row r="3802">
          <cell r="A3802">
            <v>39502</v>
          </cell>
          <cell r="B3802" t="str">
            <v>PORTA DE MADEIRA, FOLHA PESADA (NBR 15930) DE 80 X 210 CM, E = 35 MM, NUCLEO SOLIDO, CAPA LISA EM HDF, ACABAMENTO EM LAMINADO NATURAL PARA VERNIZ</v>
          </cell>
          <cell r="C3802" t="str">
            <v xml:space="preserve">UN    </v>
          </cell>
          <cell r="D3802">
            <v>354.79</v>
          </cell>
        </row>
        <row r="3803">
          <cell r="A3803">
            <v>39504</v>
          </cell>
          <cell r="B3803" t="str">
            <v>PORTA DE MADEIRA, FOLHA PESADA (NBR 15930) DE 80 X 210 CM, E = 35 MM, NUCLEO SOLIDO, CAPA LISA EM HDF, ACABAMENTO EM PRIMER PARA PINTURA</v>
          </cell>
          <cell r="C3803" t="str">
            <v xml:space="preserve">UN    </v>
          </cell>
          <cell r="D3803">
            <v>251.58</v>
          </cell>
        </row>
        <row r="3804">
          <cell r="A3804">
            <v>39503</v>
          </cell>
          <cell r="B3804" t="str">
            <v>PORTA DE MADEIRA, FOLHA PESADA (NBR 15930) DE 90 X 210 CM, E = 35 MM, NUCLEO SOLIDO, CAPA LISA EM HDF, ACABAMENTO EM LAMINADO NATURAL PARA VERNIZ</v>
          </cell>
          <cell r="C3804" t="str">
            <v xml:space="preserve">UN    </v>
          </cell>
          <cell r="D3804">
            <v>385.44</v>
          </cell>
        </row>
        <row r="3805">
          <cell r="A3805">
            <v>39505</v>
          </cell>
          <cell r="B3805" t="str">
            <v>PORTA DE MADEIRA, FOLHA PESADA (NBR 15930) DE 90 X 210 CM, E = 35 MM, NUCLEO SOLIDO, CAPA LISA EM HDF, ACABAMENTO EM PRIMER PARA PINTURA</v>
          </cell>
          <cell r="C3805" t="str">
            <v xml:space="preserve">UN    </v>
          </cell>
          <cell r="D3805">
            <v>274.16000000000003</v>
          </cell>
        </row>
        <row r="3806">
          <cell r="A3806">
            <v>25969</v>
          </cell>
          <cell r="B3806" t="str">
            <v>PORTA DENTE PARA FRESADORA</v>
          </cell>
          <cell r="C3806" t="str">
            <v xml:space="preserve">UN    </v>
          </cell>
          <cell r="D3806">
            <v>308.39999999999998</v>
          </cell>
        </row>
        <row r="3807">
          <cell r="A3807">
            <v>4944</v>
          </cell>
          <cell r="B3807" t="str">
            <v>PORTA GRADE DE ENROLAR MANUAL COMPLETA, PERFIL TUBULAR TIJOLINHO 3/4 ", EM ACO GALVANIZADO NATURAL (SEM INSTALACAO)</v>
          </cell>
          <cell r="C3807" t="str">
            <v xml:space="preserve">M2    </v>
          </cell>
          <cell r="D3807">
            <v>296.72000000000003</v>
          </cell>
        </row>
        <row r="3808">
          <cell r="A3808">
            <v>21102</v>
          </cell>
          <cell r="B3808" t="str">
            <v>PORTA TOALHA BANHO EM METAL CROMADO, TIPO BARRA</v>
          </cell>
          <cell r="C3808" t="str">
            <v xml:space="preserve">UN    </v>
          </cell>
          <cell r="D3808">
            <v>52.35</v>
          </cell>
        </row>
        <row r="3809">
          <cell r="A3809">
            <v>21101</v>
          </cell>
          <cell r="B3809" t="str">
            <v>PORTA TOALHA ROSTO EM METAL CROMADO, TIPO ARGOLA</v>
          </cell>
          <cell r="C3809" t="str">
            <v xml:space="preserve">UN    </v>
          </cell>
          <cell r="D3809">
            <v>33.619999999999997</v>
          </cell>
        </row>
        <row r="3810">
          <cell r="A3810">
            <v>34713</v>
          </cell>
          <cell r="B3810" t="str">
            <v>PORTA VIDRO TEMPERADO INCOLOR, 2 FOLHAS DE CORRER, E = 10 MM (SEM FERRAGENS E SEM COLOCACAO)</v>
          </cell>
          <cell r="C3810" t="str">
            <v xml:space="preserve">M2    </v>
          </cell>
          <cell r="D3810">
            <v>227.51</v>
          </cell>
        </row>
        <row r="3811">
          <cell r="A3811">
            <v>4947</v>
          </cell>
          <cell r="B3811" t="str">
            <v>PORTAO BASCULANTE MANUAL EM ACO GALVANIZADO NATURAL, TIPO LAMBRIL COM REQUADRO/BATENTE, CHAPA NUMERO 26, INCLUI FECHADURA (SEM INSTALACAO)</v>
          </cell>
          <cell r="C3811" t="str">
            <v xml:space="preserve">M2    </v>
          </cell>
          <cell r="D3811">
            <v>485.69</v>
          </cell>
        </row>
        <row r="3812">
          <cell r="A3812">
            <v>37563</v>
          </cell>
          <cell r="B3812" t="str">
            <v>PORTAO BASCULANTE, MANUAL, EM CHAPA TIPO LAMBRIL QUADRADO, COM REQUADRO, ACABAMENTO NATURAL</v>
          </cell>
          <cell r="C3812" t="str">
            <v xml:space="preserve">M2    </v>
          </cell>
          <cell r="D3812">
            <v>372.93</v>
          </cell>
        </row>
        <row r="3813">
          <cell r="A3813">
            <v>4948</v>
          </cell>
          <cell r="B3813" t="str">
            <v>PORTAO DE ABRIR EM GRADIL DE METALON REDONDO DE 3/4"  VERTICAL, COM REQUADRO, ACABAMENTO NATURAL - COMPLETO</v>
          </cell>
          <cell r="C3813" t="str">
            <v xml:space="preserve">M2    </v>
          </cell>
          <cell r="D3813">
            <v>338.45</v>
          </cell>
        </row>
        <row r="3814">
          <cell r="A3814">
            <v>37561</v>
          </cell>
          <cell r="B3814" t="str">
            <v>PORTAO DE CORRER EM CHAPA TIPO PAINEL LAMBRIL QUADRADO, COM PORTA SOCIAL COMPLETA INCLUIDA, COM REQUADRO, ACABAMENTO NATURAL, COM TRILHOS E ROLDANAS</v>
          </cell>
          <cell r="C3814" t="str">
            <v xml:space="preserve">M2    </v>
          </cell>
          <cell r="D3814">
            <v>696.16</v>
          </cell>
        </row>
        <row r="3815">
          <cell r="A3815">
            <v>37562</v>
          </cell>
          <cell r="B3815" t="str">
            <v>PORTAO DE CORRER EM GRADIL FIXO DE BARRA DE FERRO CHATA DE 3 X 1/4" NA VERTICAL, SEM REQUADRO, ACABAMENTO NATURAL, COM TRILHOS E ROLDANAS</v>
          </cell>
          <cell r="C3815" t="str">
            <v xml:space="preserve">M2    </v>
          </cell>
          <cell r="D3815">
            <v>446.51</v>
          </cell>
        </row>
        <row r="3816">
          <cell r="A3816">
            <v>37585</v>
          </cell>
          <cell r="B3816" t="str">
            <v>PORTINHOLA DE ABRIR EM ALUMINIO DE 60 X 80 CM, VENEZIANA VENTILADA 1 FOLHA, ACABAMENTO ANODIZADO NATURAL</v>
          </cell>
          <cell r="C3816" t="str">
            <v xml:space="preserve">UN    </v>
          </cell>
          <cell r="D3816">
            <v>275.63</v>
          </cell>
        </row>
        <row r="3817">
          <cell r="A3817">
            <v>14164</v>
          </cell>
          <cell r="B3817" t="str">
            <v>POSTE CONICO CONTINUO EM ACO GALVANIZADO, CURVO, BRACO DUPLO, ENGASTADO,  H = 9 M, DIAMETRO INFERIOR = *135* MM</v>
          </cell>
          <cell r="C3817" t="str">
            <v xml:space="preserve">UN    </v>
          </cell>
          <cell r="D3817">
            <v>1042.77</v>
          </cell>
        </row>
        <row r="3818">
          <cell r="A3818">
            <v>14163</v>
          </cell>
          <cell r="B3818" t="str">
            <v>POSTE CONICO CONTINUO EM ACO GALVANIZADO, CURVO, BRACO DUPLO, FLANGEADO,  H = 9 M, DIAMETRO INFERIOR = *135* MM</v>
          </cell>
          <cell r="C3818" t="str">
            <v xml:space="preserve">UN    </v>
          </cell>
          <cell r="D3818">
            <v>1185.17</v>
          </cell>
        </row>
        <row r="3819">
          <cell r="A3819">
            <v>5051</v>
          </cell>
          <cell r="B3819" t="str">
            <v>POSTE CONICO CONTINUO EM ACO GALVANIZADO, CURVO, BRACO SIMPLES, ENGASTADO,  H = 9 M, DIAMETRO INFERIOR = *135* MM</v>
          </cell>
          <cell r="C3819" t="str">
            <v xml:space="preserve">UN    </v>
          </cell>
          <cell r="D3819">
            <v>1007.97</v>
          </cell>
        </row>
        <row r="3820">
          <cell r="A3820">
            <v>14162</v>
          </cell>
          <cell r="B3820" t="str">
            <v>POSTE CONICO CONTINUO EM ACO GALVANIZADO, CURVO, BRACO SIMPLES, FLANGEADO,  H = 9 M, DIAMETRO INFERIOR = *135* MM</v>
          </cell>
          <cell r="C3820" t="str">
            <v xml:space="preserve">UN    </v>
          </cell>
          <cell r="D3820">
            <v>1006.51</v>
          </cell>
        </row>
        <row r="3821">
          <cell r="A3821">
            <v>5052</v>
          </cell>
          <cell r="B3821" t="str">
            <v>POSTE CONICO CONTINUO EM ACO GALVANIZADO, CURVO, BRACO SIMPLES, FLANGEADO, H = 7 M, DIAMETRO INFERIOR = *125* MM</v>
          </cell>
          <cell r="C3821" t="str">
            <v xml:space="preserve">UN    </v>
          </cell>
          <cell r="D3821">
            <v>751</v>
          </cell>
        </row>
        <row r="3822">
          <cell r="A3822">
            <v>14166</v>
          </cell>
          <cell r="B3822" t="str">
            <v>POSTE CONICO CONTINUO EM ACO GALVANIZADO, RETO, ENGASTADO,  H = 7 M, DIAMETRO INFERIOR = *125* MM</v>
          </cell>
          <cell r="C3822" t="str">
            <v xml:space="preserve">UN    </v>
          </cell>
          <cell r="D3822">
            <v>760.53</v>
          </cell>
        </row>
        <row r="3823">
          <cell r="A3823">
            <v>14165</v>
          </cell>
          <cell r="B3823" t="str">
            <v>POSTE CONICO CONTINUO EM ACO GALVANIZADO, RETO, ENGASTADO,  H = 9 M, DIAMETRO INFERIOR = *145* MM</v>
          </cell>
          <cell r="C3823" t="str">
            <v xml:space="preserve">UN    </v>
          </cell>
          <cell r="D3823">
            <v>1053.6099999999999</v>
          </cell>
        </row>
        <row r="3824">
          <cell r="A3824">
            <v>5050</v>
          </cell>
          <cell r="B3824" t="str">
            <v>POSTE CONICO CONTINUO EM ACO GALVANIZADO, RETO, FLANGEADO,  H = 3 M, DIAMETRO INFERIOR = *95* MM</v>
          </cell>
          <cell r="C3824" t="str">
            <v xml:space="preserve">UN    </v>
          </cell>
          <cell r="D3824">
            <v>259.32</v>
          </cell>
        </row>
        <row r="3825">
          <cell r="A3825">
            <v>12378</v>
          </cell>
          <cell r="B3825" t="str">
            <v>POSTE CONICO CONTINUO EM ACO GALVANIZADO, RETO, FLANGEADO, H = 6 M, DIAMETRO INFERIOR = *90* CM</v>
          </cell>
          <cell r="C3825" t="str">
            <v xml:space="preserve">UN    </v>
          </cell>
          <cell r="D3825">
            <v>616.39</v>
          </cell>
        </row>
        <row r="3826">
          <cell r="A3826">
            <v>12366</v>
          </cell>
          <cell r="B3826" t="str">
            <v>POSTE DE CONCRETO CIRCULAR, 150 KG, H = 10 M (NBR 8451)</v>
          </cell>
          <cell r="C3826" t="str">
            <v xml:space="preserve">UN    </v>
          </cell>
          <cell r="D3826">
            <v>540.11</v>
          </cell>
        </row>
        <row r="3827">
          <cell r="A3827">
            <v>5045</v>
          </cell>
          <cell r="B3827" t="str">
            <v>POSTE DE CONCRETO CIRCULAR, 200 KG, H = 11 M (NBR 8451)</v>
          </cell>
          <cell r="C3827" t="str">
            <v xml:space="preserve">UN    </v>
          </cell>
          <cell r="D3827">
            <v>752.13</v>
          </cell>
        </row>
        <row r="3828">
          <cell r="A3828">
            <v>5044</v>
          </cell>
          <cell r="B3828" t="str">
            <v>POSTE DE CONCRETO CIRCULAR, 200 KG, H = 9 M (NBR 8451)</v>
          </cell>
          <cell r="C3828" t="str">
            <v xml:space="preserve">UN    </v>
          </cell>
          <cell r="D3828">
            <v>530.64</v>
          </cell>
        </row>
        <row r="3829">
          <cell r="A3829">
            <v>5055</v>
          </cell>
          <cell r="B3829" t="str">
            <v>POSTE DE CONCRETO CIRCULAR, 300 KG, H = 11 M (NBR 8451)</v>
          </cell>
          <cell r="C3829" t="str">
            <v xml:space="preserve">UN    </v>
          </cell>
          <cell r="D3829">
            <v>754.43</v>
          </cell>
        </row>
        <row r="3830">
          <cell r="A3830">
            <v>5053</v>
          </cell>
          <cell r="B3830" t="str">
            <v>POSTE DE CONCRETO CIRCULAR, 300 KG, H = 9 M (NBR 8451)</v>
          </cell>
          <cell r="C3830" t="str">
            <v xml:space="preserve">UN    </v>
          </cell>
          <cell r="D3830">
            <v>587.19000000000005</v>
          </cell>
        </row>
        <row r="3831">
          <cell r="A3831">
            <v>5035</v>
          </cell>
          <cell r="B3831" t="str">
            <v>POSTE DE CONCRETO CIRCULAR, 400 KG, H = 11 M (NBR 8451)</v>
          </cell>
          <cell r="C3831" t="str">
            <v xml:space="preserve">UN    </v>
          </cell>
          <cell r="D3831">
            <v>960.05</v>
          </cell>
        </row>
        <row r="3832">
          <cell r="A3832">
            <v>5036</v>
          </cell>
          <cell r="B3832" t="str">
            <v>POSTE DE CONCRETO CIRCULAR, 400 KG, H = 14 M (NBR 8451)</v>
          </cell>
          <cell r="C3832" t="str">
            <v xml:space="preserve">UN    </v>
          </cell>
          <cell r="D3832">
            <v>1602.64</v>
          </cell>
        </row>
        <row r="3833">
          <cell r="A3833">
            <v>5059</v>
          </cell>
          <cell r="B3833" t="str">
            <v>POSTE DE CONCRETO CIRCULAR, 400 KG, H = 9 M (NBR 8451)</v>
          </cell>
          <cell r="C3833" t="str">
            <v xml:space="preserve">UN    </v>
          </cell>
          <cell r="D3833">
            <v>750.85</v>
          </cell>
        </row>
        <row r="3834">
          <cell r="A3834">
            <v>5034</v>
          </cell>
          <cell r="B3834" t="str">
            <v>POSTE DE CONCRETO CIRCULAR, 600 KG, H = 10 M (NBR 8451)</v>
          </cell>
          <cell r="C3834" t="str">
            <v xml:space="preserve">UN    </v>
          </cell>
          <cell r="D3834">
            <v>1036.0999999999999</v>
          </cell>
        </row>
        <row r="3835">
          <cell r="A3835">
            <v>5056</v>
          </cell>
          <cell r="B3835" t="str">
            <v>POSTE DE CONCRETO DUPLO T ,TIPO B, 500 KG, H = 9 M (NBR 8451)</v>
          </cell>
          <cell r="C3835" t="str">
            <v xml:space="preserve">UN    </v>
          </cell>
          <cell r="D3835">
            <v>805.07</v>
          </cell>
        </row>
        <row r="3836">
          <cell r="A3836">
            <v>5057</v>
          </cell>
          <cell r="B3836" t="str">
            <v>POSTE DE CONCRETO DUPLO T, TIPO B, 300 KG, H = 10 M (NBR 8451)</v>
          </cell>
          <cell r="C3836" t="str">
            <v xml:space="preserve">UN    </v>
          </cell>
          <cell r="D3836">
            <v>645.66</v>
          </cell>
        </row>
        <row r="3837">
          <cell r="A3837">
            <v>5033</v>
          </cell>
          <cell r="B3837" t="str">
            <v>POSTE DE CONCRETO DUPLO T, TIPO B, 300 KG, H = 9 M (NBR 8451)</v>
          </cell>
          <cell r="C3837" t="str">
            <v xml:space="preserve">UN    </v>
          </cell>
          <cell r="D3837">
            <v>536</v>
          </cell>
        </row>
        <row r="3838">
          <cell r="A3838">
            <v>5038</v>
          </cell>
          <cell r="B3838" t="str">
            <v>POSTE DE CONCRETO DUPLO T, TIPO D, 200 KG, H = 9 M (NBR 8451)</v>
          </cell>
          <cell r="C3838" t="str">
            <v xml:space="preserve">UN    </v>
          </cell>
          <cell r="D3838">
            <v>436.84</v>
          </cell>
        </row>
        <row r="3839">
          <cell r="A3839">
            <v>12372</v>
          </cell>
          <cell r="B3839" t="str">
            <v>POSTE DE CONCRETO DUPLO T, 200 KG, H = 11 M (NBR 8451)</v>
          </cell>
          <cell r="C3839" t="str">
            <v xml:space="preserve">UN    </v>
          </cell>
          <cell r="D3839">
            <v>575.66</v>
          </cell>
        </row>
        <row r="3840">
          <cell r="A3840">
            <v>13339</v>
          </cell>
          <cell r="B3840" t="str">
            <v>POSTE DE CONCRETO DUPLO T, 300 KG, H = 12 M (NBR 8451)</v>
          </cell>
          <cell r="C3840" t="str">
            <v xml:space="preserve">UN    </v>
          </cell>
          <cell r="D3840">
            <v>855.78</v>
          </cell>
        </row>
        <row r="3841">
          <cell r="A3841">
            <v>12373</v>
          </cell>
          <cell r="B3841" t="str">
            <v>POSTE DE CONCRETO DUPLO T, 400 KG,H = 12 M (NBR 8451)</v>
          </cell>
          <cell r="C3841" t="str">
            <v xml:space="preserve">UN    </v>
          </cell>
          <cell r="D3841">
            <v>896.19</v>
          </cell>
        </row>
        <row r="3842">
          <cell r="A3842">
            <v>12388</v>
          </cell>
          <cell r="B3842" t="str">
            <v>POSTE DECORATIVO PARA JARDIM EM ACO TUBULAR, SEM LUMINARIA, H = *2,5* M</v>
          </cell>
          <cell r="C3842" t="str">
            <v xml:space="preserve">UN    </v>
          </cell>
          <cell r="D3842">
            <v>153.49</v>
          </cell>
        </row>
        <row r="3843">
          <cell r="A3843">
            <v>34695</v>
          </cell>
          <cell r="B3843" t="str">
            <v>POSTE PADRAO SUBTERRANEO 100 A, H = 2,5 M</v>
          </cell>
          <cell r="C3843" t="str">
            <v xml:space="preserve">UN    </v>
          </cell>
          <cell r="D3843">
            <v>616.4</v>
          </cell>
        </row>
        <row r="3844">
          <cell r="A3844">
            <v>34692</v>
          </cell>
          <cell r="B3844" t="str">
            <v>POSTE PADRAO SUBTERRANEO 200 A, H = 2,5 M</v>
          </cell>
          <cell r="C3844" t="str">
            <v xml:space="preserve">UN    </v>
          </cell>
          <cell r="D3844">
            <v>1479.36</v>
          </cell>
        </row>
        <row r="3845">
          <cell r="A3845">
            <v>26028</v>
          </cell>
          <cell r="B3845" t="str">
            <v>POZOLANA DE CLASSE C</v>
          </cell>
          <cell r="C3845" t="str">
            <v xml:space="preserve">T     </v>
          </cell>
          <cell r="D3845">
            <v>266.64</v>
          </cell>
        </row>
        <row r="3846">
          <cell r="A3846">
            <v>11844</v>
          </cell>
          <cell r="B3846" t="str">
            <v>PRANCHA DE MADEIRA APARELHADA *4 X 30* CM, MACARANDUBA, ANGELIM OU EQUIVALENTE DA REGIAO</v>
          </cell>
          <cell r="C3846" t="str">
            <v xml:space="preserve">M     </v>
          </cell>
          <cell r="D3846">
            <v>25.41</v>
          </cell>
        </row>
        <row r="3847">
          <cell r="A3847">
            <v>4465</v>
          </cell>
          <cell r="B3847" t="str">
            <v>PRANCHA DE MADEIRA NAO APARELHADA *6 X 25* CM, MACARANDUBA, ANGELIM OU EQUIVALENTE DA REGIAO</v>
          </cell>
          <cell r="C3847" t="str">
            <v xml:space="preserve">M     </v>
          </cell>
          <cell r="D3847">
            <v>24.35</v>
          </cell>
        </row>
        <row r="3848">
          <cell r="A3848">
            <v>35273</v>
          </cell>
          <cell r="B3848" t="str">
            <v>PRANCHA DE MADEIRA NAO APARELHADA *6 X 30* CM, MACARANDUBA, ANGELIM OU EQUIVALENTE DA REGIAO</v>
          </cell>
          <cell r="C3848" t="str">
            <v xml:space="preserve">M     </v>
          </cell>
          <cell r="D3848">
            <v>26.91</v>
          </cell>
        </row>
        <row r="3849">
          <cell r="A3849">
            <v>4470</v>
          </cell>
          <cell r="B3849" t="str">
            <v>PRANCHA DE MADEIRA NAO APARELHADA *6 X 40* CM, MACARANDUBA, ANGELIM OU EQUIVALENTE DA REGIAO</v>
          </cell>
          <cell r="C3849" t="str">
            <v xml:space="preserve">M     </v>
          </cell>
          <cell r="D3849">
            <v>40.21</v>
          </cell>
        </row>
        <row r="3850">
          <cell r="A3850">
            <v>20204</v>
          </cell>
          <cell r="B3850" t="str">
            <v>PRANCHAO DE MADEIRA APARELHADA *7,5 X 23* CM (3 X 9 ") MACARANDUBA, ANGELIM OU EQUIVALENTE DA REGIAO</v>
          </cell>
          <cell r="C3850" t="str">
            <v xml:space="preserve">M     </v>
          </cell>
          <cell r="D3850">
            <v>35.880000000000003</v>
          </cell>
        </row>
        <row r="3851">
          <cell r="A3851">
            <v>20208</v>
          </cell>
          <cell r="B3851" t="str">
            <v>PRANCHAO DE MADEIRA APARELHADA *8 X 30* CM, MACARANDUBA, ANGELIM OU EQUIVALENTE DA REGIAO</v>
          </cell>
          <cell r="C3851" t="str">
            <v xml:space="preserve">M     </v>
          </cell>
          <cell r="D3851">
            <v>42.13</v>
          </cell>
        </row>
        <row r="3852">
          <cell r="A3852">
            <v>4437</v>
          </cell>
          <cell r="B3852" t="str">
            <v>PRANCHAO DE MADEIRA NAO APARELHADA *7,5 X 23* CM (3 x 9 ") MACARANDUBA, ANGELIM OU EQUIVALENTE DA REGIAO</v>
          </cell>
          <cell r="C3852" t="str">
            <v xml:space="preserve">M     </v>
          </cell>
          <cell r="D3852">
            <v>29.12</v>
          </cell>
        </row>
        <row r="3853">
          <cell r="A3853">
            <v>14580</v>
          </cell>
          <cell r="B3853" t="str">
            <v>PRANCHAO DE MADEIRA NAO APARELHADA *8 X 30* CM, MACARANDUBA, ANGELIM OU EQUIVALENTE DA REGIAO</v>
          </cell>
          <cell r="C3853" t="str">
            <v xml:space="preserve">M     </v>
          </cell>
          <cell r="D3853">
            <v>31.71</v>
          </cell>
        </row>
        <row r="3854">
          <cell r="A3854">
            <v>40304</v>
          </cell>
          <cell r="B3854" t="str">
            <v>PREGO DE ACO POLIDO COM CABECA DUPLA 17 X 27 (2 1/2 X 11)</v>
          </cell>
          <cell r="C3854" t="str">
            <v xml:space="preserve">KG    </v>
          </cell>
          <cell r="D3854">
            <v>13.37</v>
          </cell>
        </row>
        <row r="3855">
          <cell r="A3855">
            <v>5065</v>
          </cell>
          <cell r="B3855" t="str">
            <v>PREGO DE ACO POLIDO COM CABECA 10 X 10 (7/8 X 17)</v>
          </cell>
          <cell r="C3855" t="str">
            <v xml:space="preserve">KG    </v>
          </cell>
          <cell r="D3855">
            <v>20.6</v>
          </cell>
        </row>
        <row r="3856">
          <cell r="A3856">
            <v>5072</v>
          </cell>
          <cell r="B3856" t="str">
            <v>PREGO DE ACO POLIDO COM CABECA 10 X 11 (1 X 17)</v>
          </cell>
          <cell r="C3856" t="str">
            <v xml:space="preserve">KG    </v>
          </cell>
          <cell r="D3856">
            <v>19.059999999999999</v>
          </cell>
        </row>
        <row r="3857">
          <cell r="A3857">
            <v>5066</v>
          </cell>
          <cell r="B3857" t="str">
            <v>PREGO DE ACO POLIDO COM CABECA 12 X 12</v>
          </cell>
          <cell r="C3857" t="str">
            <v xml:space="preserve">KG    </v>
          </cell>
          <cell r="D3857">
            <v>14.27</v>
          </cell>
        </row>
        <row r="3858">
          <cell r="A3858">
            <v>5063</v>
          </cell>
          <cell r="B3858" t="str">
            <v>PREGO DE ACO POLIDO COM CABECA 14 X 18 (1 1/2 X 14)</v>
          </cell>
          <cell r="C3858" t="str">
            <v xml:space="preserve">KG    </v>
          </cell>
          <cell r="D3858">
            <v>12.92</v>
          </cell>
        </row>
        <row r="3859">
          <cell r="A3859">
            <v>20247</v>
          </cell>
          <cell r="B3859" t="str">
            <v>PREGO DE ACO POLIDO COM CABECA 15 X 15 (1 1/4 X 13)</v>
          </cell>
          <cell r="C3859" t="str">
            <v xml:space="preserve">KG    </v>
          </cell>
          <cell r="D3859">
            <v>11.99</v>
          </cell>
        </row>
        <row r="3860">
          <cell r="A3860">
            <v>5074</v>
          </cell>
          <cell r="B3860" t="str">
            <v>PREGO DE ACO POLIDO COM CABECA 15 X 18 (1 1/2 X 13)</v>
          </cell>
          <cell r="C3860" t="str">
            <v xml:space="preserve">KG    </v>
          </cell>
          <cell r="D3860">
            <v>12.14</v>
          </cell>
        </row>
        <row r="3861">
          <cell r="A3861">
            <v>5067</v>
          </cell>
          <cell r="B3861" t="str">
            <v>PREGO DE ACO POLIDO COM CABECA 16 X 24 (2 1/4 X 12)</v>
          </cell>
          <cell r="C3861" t="str">
            <v xml:space="preserve">KG    </v>
          </cell>
          <cell r="D3861">
            <v>11.54</v>
          </cell>
        </row>
        <row r="3862">
          <cell r="A3862">
            <v>5078</v>
          </cell>
          <cell r="B3862" t="str">
            <v>PREGO DE ACO POLIDO COM CABECA 16 X 27 (2 1/2 X 12)</v>
          </cell>
          <cell r="C3862" t="str">
            <v xml:space="preserve">KG    </v>
          </cell>
          <cell r="D3862">
            <v>11.41</v>
          </cell>
        </row>
        <row r="3863">
          <cell r="A3863">
            <v>5068</v>
          </cell>
          <cell r="B3863" t="str">
            <v>PREGO DE ACO POLIDO COM CABECA 17 X 21 (2 X 11)</v>
          </cell>
          <cell r="C3863" t="str">
            <v xml:space="preserve">KG    </v>
          </cell>
          <cell r="D3863">
            <v>10.83</v>
          </cell>
        </row>
        <row r="3864">
          <cell r="A3864">
            <v>5073</v>
          </cell>
          <cell r="B3864" t="str">
            <v>PREGO DE ACO POLIDO COM CABECA 17 X 24 (2 1/4 X 11)</v>
          </cell>
          <cell r="C3864" t="str">
            <v xml:space="preserve">KG    </v>
          </cell>
          <cell r="D3864">
            <v>11.04</v>
          </cell>
        </row>
        <row r="3865">
          <cell r="A3865">
            <v>5069</v>
          </cell>
          <cell r="B3865" t="str">
            <v>PREGO DE ACO POLIDO COM CABECA 17 X 27 (2 1/2 X 11)</v>
          </cell>
          <cell r="C3865" t="str">
            <v xml:space="preserve">KG    </v>
          </cell>
          <cell r="D3865">
            <v>11.04</v>
          </cell>
        </row>
        <row r="3866">
          <cell r="A3866">
            <v>5070</v>
          </cell>
          <cell r="B3866" t="str">
            <v>PREGO DE ACO POLIDO COM CABECA 17 X 30 (2 3/4 X 11)</v>
          </cell>
          <cell r="C3866" t="str">
            <v xml:space="preserve">KG    </v>
          </cell>
          <cell r="D3866">
            <v>11.16</v>
          </cell>
        </row>
        <row r="3867">
          <cell r="A3867">
            <v>5071</v>
          </cell>
          <cell r="B3867" t="str">
            <v>PREGO DE ACO POLIDO COM CABECA 18 X 24 (2 1/4 X 10)</v>
          </cell>
          <cell r="C3867" t="str">
            <v xml:space="preserve">KG    </v>
          </cell>
          <cell r="D3867">
            <v>10.83</v>
          </cell>
        </row>
        <row r="3868">
          <cell r="A3868">
            <v>5061</v>
          </cell>
          <cell r="B3868" t="str">
            <v>PREGO DE ACO POLIDO COM CABECA 18 X 27 (2 1/2 X 10)</v>
          </cell>
          <cell r="C3868" t="str">
            <v xml:space="preserve">KG    </v>
          </cell>
          <cell r="D3868">
            <v>10.65</v>
          </cell>
        </row>
        <row r="3869">
          <cell r="A3869">
            <v>5075</v>
          </cell>
          <cell r="B3869" t="str">
            <v>PREGO DE ACO POLIDO COM CABECA 18 X 30 (2 3/4 X 10)</v>
          </cell>
          <cell r="C3869" t="str">
            <v xml:space="preserve">KG    </v>
          </cell>
          <cell r="D3869">
            <v>10.83</v>
          </cell>
        </row>
        <row r="3870">
          <cell r="A3870">
            <v>39027</v>
          </cell>
          <cell r="B3870" t="str">
            <v>PREGO DE ACO POLIDO COM CABECA 19  X 36 (3 1/4  X  9)</v>
          </cell>
          <cell r="C3870" t="str">
            <v xml:space="preserve">KG    </v>
          </cell>
          <cell r="D3870">
            <v>10.82</v>
          </cell>
        </row>
        <row r="3871">
          <cell r="A3871">
            <v>5062</v>
          </cell>
          <cell r="B3871" t="str">
            <v>PREGO DE ACO POLIDO COM CABECA 19 X 33 (3 X 9)</v>
          </cell>
          <cell r="C3871" t="str">
            <v xml:space="preserve">KG    </v>
          </cell>
          <cell r="D3871">
            <v>10.97</v>
          </cell>
        </row>
        <row r="3872">
          <cell r="A3872">
            <v>40568</v>
          </cell>
          <cell r="B3872" t="str">
            <v>PREGO DE ACO POLIDO COM CABECA 22 X 48 (4 1/4 X 5)</v>
          </cell>
          <cell r="C3872" t="str">
            <v xml:space="preserve">KG    </v>
          </cell>
          <cell r="D3872">
            <v>10.91</v>
          </cell>
        </row>
        <row r="3873">
          <cell r="A3873">
            <v>39026</v>
          </cell>
          <cell r="B3873" t="str">
            <v>PREGO DE ACO POLIDO SEM CABECA 15 X 15 (1 1/4 X 13)</v>
          </cell>
          <cell r="C3873" t="str">
            <v xml:space="preserve">KG    </v>
          </cell>
          <cell r="D3873">
            <v>12.18</v>
          </cell>
        </row>
        <row r="3874">
          <cell r="A3874">
            <v>11572</v>
          </cell>
          <cell r="B3874" t="str">
            <v>PRENDEDOR / TRAVA DE PORTA, MONTAGEM PISO / PORTA, EM LATAO / ZAMAC, CROMADO</v>
          </cell>
          <cell r="C3874" t="str">
            <v xml:space="preserve">UN    </v>
          </cell>
          <cell r="D3874">
            <v>15.75</v>
          </cell>
        </row>
        <row r="3875">
          <cell r="A3875">
            <v>42431</v>
          </cell>
          <cell r="B3875" t="str">
            <v>PRESSAO DE PERNAS TRIPLO, EM TUBO DE ACO CARBONO, PINTURA NO PROCESSO ELETROSTATICO - EQUIPAMENTO DE GINASTICA PARA ACADEMIA AO AR LIVRE / ACADEMIA DA TERCEIRA IDADE - ATI</v>
          </cell>
          <cell r="C3875" t="str">
            <v xml:space="preserve">UN    </v>
          </cell>
          <cell r="D3875">
            <v>3441.11</v>
          </cell>
        </row>
        <row r="3876">
          <cell r="A3876">
            <v>11149</v>
          </cell>
          <cell r="B3876" t="str">
            <v>PRIMER EPOXI</v>
          </cell>
          <cell r="C3876" t="str">
            <v xml:space="preserve">GL    </v>
          </cell>
          <cell r="D3876">
            <v>164.1</v>
          </cell>
        </row>
        <row r="3877">
          <cell r="A3877">
            <v>511</v>
          </cell>
          <cell r="B3877" t="str">
            <v>PRIMER PARA MANTA ASFALTICA A BASE DE ASFALTO MODIFICADO DILUIDO EM SOLVENTE, APLICACAO A FRIO</v>
          </cell>
          <cell r="C3877" t="str">
            <v xml:space="preserve">L     </v>
          </cell>
          <cell r="D3877">
            <v>12.2</v>
          </cell>
        </row>
        <row r="3878">
          <cell r="A3878">
            <v>11174</v>
          </cell>
          <cell r="B3878" t="str">
            <v>PRIMER UNIVERSAL, FUNDO ANTICORROSIVO TIPO ZARCAO</v>
          </cell>
          <cell r="C3878" t="str">
            <v xml:space="preserve">18L   </v>
          </cell>
          <cell r="D3878">
            <v>465.93</v>
          </cell>
        </row>
        <row r="3879">
          <cell r="A3879">
            <v>37540</v>
          </cell>
          <cell r="B3879" t="str">
            <v>PROJETOR DE ARGAMASSA, CAPACIDADE DE PROJECAO 1,5 M3/H, ALCANCE DA PROJECAO 30 ATE 60 M, MOTOR ELETRICO TRIFASICO</v>
          </cell>
          <cell r="C3879" t="str">
            <v xml:space="preserve">UN    </v>
          </cell>
          <cell r="D3879">
            <v>65692.58</v>
          </cell>
        </row>
        <row r="3880">
          <cell r="A3880">
            <v>37548</v>
          </cell>
          <cell r="B3880" t="str">
            <v>PROJETOR DE ARGAMASSA, CAPACIDADE DE PROJECAO 2,0 M3/H, ALCANCE DA PROJECAO ATE 50 M, MOTOR ELETRICO TRIFASICO</v>
          </cell>
          <cell r="C3880" t="str">
            <v xml:space="preserve">UN    </v>
          </cell>
          <cell r="D3880">
            <v>87075.18</v>
          </cell>
        </row>
        <row r="3881">
          <cell r="A3881">
            <v>39828</v>
          </cell>
          <cell r="B3881" t="str">
            <v>PROJETOR PNEUMATICO DE ARGAMASSA PARA CHAPISCO E REBOCO COM RECIPIENTE ACOPLADO, TIPO CANEQUNHA, COM VOLUME DE 1,50 L, SEM COMPRESSOR</v>
          </cell>
          <cell r="C3881" t="str">
            <v xml:space="preserve">UN    </v>
          </cell>
          <cell r="D3881">
            <v>522.36</v>
          </cell>
        </row>
        <row r="3882">
          <cell r="A3882">
            <v>12273</v>
          </cell>
          <cell r="B3882" t="str">
            <v>PROJETOR RETANGULAR FECHADO PARA LAMPADA VAPOR DE MERCURIO/SODIO 250 W A 500 W, CABECEIRAS EM ALUMINIO FUNDIDO, CORPO EM ALUMINIO ANODIZADO, PARA LAMPADA E40 FECHAMENTO EM VIDRO TEMPERADO.</v>
          </cell>
          <cell r="C3882" t="str">
            <v xml:space="preserve">UN    </v>
          </cell>
          <cell r="D3882">
            <v>50.73</v>
          </cell>
        </row>
        <row r="3883">
          <cell r="A3883">
            <v>38392</v>
          </cell>
          <cell r="B3883" t="str">
            <v>PROLONGADOR/EXTENSOR PARA ROLO DE PINTURA 3 M</v>
          </cell>
          <cell r="C3883" t="str">
            <v xml:space="preserve">UN    </v>
          </cell>
          <cell r="D3883">
            <v>47.3</v>
          </cell>
        </row>
        <row r="3884">
          <cell r="A3884">
            <v>11735</v>
          </cell>
          <cell r="B3884" t="str">
            <v>PROLONGAMENTO PVC PARA CAIXA SIFONADA  100 MM X 200 MM (NBR 5688)</v>
          </cell>
          <cell r="C3884" t="str">
            <v xml:space="preserve">UN    </v>
          </cell>
          <cell r="D3884">
            <v>3.73</v>
          </cell>
        </row>
        <row r="3885">
          <cell r="A3885">
            <v>11733</v>
          </cell>
          <cell r="B3885" t="str">
            <v>PROLONGAMENTO PVC PARA CAIXA SIFONADA 100 MM X 100 MM (NBR 5688)</v>
          </cell>
          <cell r="C3885" t="str">
            <v xml:space="preserve">UN    </v>
          </cell>
          <cell r="D3885">
            <v>1.82</v>
          </cell>
        </row>
        <row r="3886">
          <cell r="A3886">
            <v>11734</v>
          </cell>
          <cell r="B3886" t="str">
            <v>PROLONGAMENTO PVC PARA CAIXA SIFONADA, 100 MM X 150 MM (NBR 5688)</v>
          </cell>
          <cell r="C3886" t="str">
            <v xml:space="preserve">UN    </v>
          </cell>
          <cell r="D3886">
            <v>2.81</v>
          </cell>
        </row>
        <row r="3887">
          <cell r="A3887">
            <v>11737</v>
          </cell>
          <cell r="B3887" t="str">
            <v>PROLONGAMENTO PVC PARA CAIXA SIFONADA, 150 MM X 150 MM (NBR 5688)</v>
          </cell>
          <cell r="C3887" t="str">
            <v xml:space="preserve">UN    </v>
          </cell>
          <cell r="D3887">
            <v>4.9800000000000004</v>
          </cell>
        </row>
        <row r="3888">
          <cell r="A3888">
            <v>11738</v>
          </cell>
          <cell r="B3888" t="str">
            <v>PROLONGAMENTO PVC PARA CAIXA SIFONADA, 150 MM X 200 MM (NBR 5688)</v>
          </cell>
          <cell r="C3888" t="str">
            <v xml:space="preserve">UN    </v>
          </cell>
          <cell r="D3888">
            <v>8.1</v>
          </cell>
        </row>
        <row r="3889">
          <cell r="A3889">
            <v>36143</v>
          </cell>
          <cell r="B3889" t="str">
            <v>PROTETOR AUDITIVO TIPO CONCHA COM ABAFADOR DE RUIDOS, ATENUACAO ACIMA DE 22 DB</v>
          </cell>
          <cell r="C3889" t="str">
            <v xml:space="preserve">UN    </v>
          </cell>
          <cell r="D3889">
            <v>26.44</v>
          </cell>
        </row>
        <row r="3890">
          <cell r="A3890">
            <v>36142</v>
          </cell>
          <cell r="B3890" t="str">
            <v>PROTETOR AUDITIVO TIPO PLUG DE INSERCAO COM CORDAO, ATENUACAO SUPERIOR A 15 DB</v>
          </cell>
          <cell r="C3890" t="str">
            <v xml:space="preserve">UN    </v>
          </cell>
          <cell r="D3890">
            <v>1.93</v>
          </cell>
        </row>
        <row r="3891">
          <cell r="A3891">
            <v>36146</v>
          </cell>
          <cell r="B3891" t="str">
            <v>PROTETOR SOLAR FPS 30, EMBALAGEM 2 LITROS</v>
          </cell>
          <cell r="C3891" t="str">
            <v xml:space="preserve">UN    </v>
          </cell>
          <cell r="D3891">
            <v>219.3</v>
          </cell>
        </row>
        <row r="3892">
          <cell r="A3892">
            <v>39015</v>
          </cell>
          <cell r="B3892" t="str">
            <v>PROTETOR/PONTEIRA PLASTICA PARA PONTA DE VERGALHAO DE ATE 1", TIPO PROTETOR DE ESPERA</v>
          </cell>
          <cell r="C3892" t="str">
            <v xml:space="preserve">UN    </v>
          </cell>
          <cell r="D3892">
            <v>0.59</v>
          </cell>
        </row>
        <row r="3893">
          <cell r="A3893">
            <v>38377</v>
          </cell>
          <cell r="B3893" t="str">
            <v>PRUMO DE CENTRO EM ACO *400* G</v>
          </cell>
          <cell r="C3893" t="str">
            <v xml:space="preserve">UN    </v>
          </cell>
          <cell r="D3893">
            <v>20.9</v>
          </cell>
        </row>
        <row r="3894">
          <cell r="A3894">
            <v>38376</v>
          </cell>
          <cell r="B3894" t="str">
            <v>PRUMO DE PAREDE EM ACO 700 A 750 G</v>
          </cell>
          <cell r="C3894" t="str">
            <v xml:space="preserve">UN    </v>
          </cell>
          <cell r="D3894">
            <v>23.83</v>
          </cell>
        </row>
        <row r="3895">
          <cell r="A3895">
            <v>38116</v>
          </cell>
          <cell r="B3895" t="str">
            <v>PULSADOR CAMPAINHA 10A, 250V (APENAS MODULO)</v>
          </cell>
          <cell r="C3895" t="str">
            <v xml:space="preserve">UN    </v>
          </cell>
          <cell r="D3895">
            <v>3.75</v>
          </cell>
        </row>
        <row r="3896">
          <cell r="A3896">
            <v>38066</v>
          </cell>
          <cell r="B3896" t="str">
            <v>PULSADOR CAMPAINHA 10A, 250V, CONJUNTO MONTADO PARA EMBUTIR 4" X 2" (PLACA + SUPORTE + MODULO)</v>
          </cell>
          <cell r="C3896" t="str">
            <v xml:space="preserve">UN    </v>
          </cell>
          <cell r="D3896">
            <v>6.19</v>
          </cell>
        </row>
        <row r="3897">
          <cell r="A3897">
            <v>38117</v>
          </cell>
          <cell r="B3897" t="str">
            <v>PULSADOR MINUTERIA 10A, 250V (APENAS MODULO)</v>
          </cell>
          <cell r="C3897" t="str">
            <v xml:space="preserve">UN    </v>
          </cell>
          <cell r="D3897">
            <v>6.39</v>
          </cell>
        </row>
        <row r="3898">
          <cell r="A3898">
            <v>38067</v>
          </cell>
          <cell r="B3898" t="str">
            <v>PULSADOR MINUTERIA 10A, 250V, CONJUNTO MONTADO PARA EMBUTIR 4" X 2" (PLACA + SUPORTE + MODULO)</v>
          </cell>
          <cell r="C3898" t="str">
            <v xml:space="preserve">UN    </v>
          </cell>
          <cell r="D3898">
            <v>8.7200000000000006</v>
          </cell>
        </row>
        <row r="3899">
          <cell r="A3899">
            <v>41757</v>
          </cell>
          <cell r="B3899" t="str">
            <v>PULVERIZADOR DE TINTA ELETRICO / MAQUINA DE PINTURA AIRLESS, VAZAO *2* L/MIN (COLETADO CAIXA)</v>
          </cell>
          <cell r="C3899" t="str">
            <v xml:space="preserve">UN    </v>
          </cell>
          <cell r="D3899">
            <v>10942.78</v>
          </cell>
        </row>
        <row r="3900">
          <cell r="A3900">
            <v>5080</v>
          </cell>
          <cell r="B3900" t="str">
            <v>PUXADOR CENTRAL, TIPO ALCA, EM ZAMAC CROMADO, COM ROSETAS, COMPRIMENTO *100* MM, PARA PORTA / JANELA EM MADEIRA OU METALICA - INCLUI PARAFUSOS</v>
          </cell>
          <cell r="C3900" t="str">
            <v xml:space="preserve">UN    </v>
          </cell>
          <cell r="D3900">
            <v>11.16</v>
          </cell>
        </row>
        <row r="3901">
          <cell r="A3901">
            <v>11522</v>
          </cell>
          <cell r="B3901" t="str">
            <v>PUXADOR CONCHA DE EMBUTIR PARA JANELA / PORTA DE CORRER, EM LATAO CROMADO, COM FURO CENTRAL PARA CHAVE E FUROS PARA PARAFUSOS, *40 X 100* MM  (LARGURA X ALTURA) - SEM FECHADURA</v>
          </cell>
          <cell r="C3901" t="str">
            <v xml:space="preserve">UN    </v>
          </cell>
          <cell r="D3901">
            <v>13.96</v>
          </cell>
        </row>
        <row r="3902">
          <cell r="A3902">
            <v>11523</v>
          </cell>
          <cell r="B3902" t="str">
            <v>PUXADOR CONCHA DE EMBUTIR, EM LATAO CROMADO, PARA PORTA / JANELA DE CORRER, LISO, SEM FURO PARA CHAVE, COM FUROS PARA FIXAR PARAFUSOS, *30 X 90* MM (LARGURA X ALTURA)</v>
          </cell>
          <cell r="C3902" t="str">
            <v xml:space="preserve">UN    </v>
          </cell>
          <cell r="D3902">
            <v>13.06</v>
          </cell>
        </row>
        <row r="3903">
          <cell r="A3903">
            <v>11524</v>
          </cell>
          <cell r="B3903" t="str">
            <v>PUXADOR TIPO PUNHO REDONDO, CENTRAL, EM LATAO CROMADO, COMPRIMENTO DE *110* MM, PARA JANELAS / PORTAS DE CORRER - INCLUI PARAFUSOS</v>
          </cell>
          <cell r="C3903" t="str">
            <v xml:space="preserve">UN    </v>
          </cell>
          <cell r="D3903">
            <v>26.89</v>
          </cell>
        </row>
        <row r="3904">
          <cell r="A3904">
            <v>38168</v>
          </cell>
          <cell r="B3904" t="str">
            <v>PUXADOR TUBULAR RETO, DUPLO, EM ALUMINIO POLIDO, DIAMETRO APROX.DE 1", COMPRIMENTO APROX. DE 400 MM, PARA PORTAS DE MADEIRA OU VIDRO</v>
          </cell>
          <cell r="C3904" t="str">
            <v xml:space="preserve">UN    </v>
          </cell>
          <cell r="D3904">
            <v>129.81</v>
          </cell>
        </row>
        <row r="3905">
          <cell r="A3905">
            <v>13393</v>
          </cell>
          <cell r="B3905" t="str">
            <v>QUADRO DE DISTRIBUICAO COM BARRAMENTO TRIFASICO, DE EMBUTIR, EM CHAPA DE ACO GALVANIZADO, PARA 12 DISJUNTORES DIN, 100 A</v>
          </cell>
          <cell r="C3905" t="str">
            <v xml:space="preserve">UN    </v>
          </cell>
          <cell r="D3905">
            <v>193.11</v>
          </cell>
        </row>
        <row r="3906">
          <cell r="A3906">
            <v>13395</v>
          </cell>
          <cell r="B3906" t="str">
            <v>QUADRO DE DISTRIBUICAO COM BARRAMENTO TRIFASICO, DE EMBUTIR, EM CHAPA DE ACO GALVANIZADO, PARA 18 DISJUNTORES DIN, 100 A</v>
          </cell>
          <cell r="C3906" t="str">
            <v xml:space="preserve">UN    </v>
          </cell>
          <cell r="D3906">
            <v>231.57</v>
          </cell>
        </row>
        <row r="3907">
          <cell r="A3907">
            <v>12039</v>
          </cell>
          <cell r="B3907" t="str">
            <v>QUADRO DE DISTRIBUICAO COM BARRAMENTO TRIFASICO, DE EMBUTIR, EM CHAPA DE ACO GALVANIZADO, PARA 24 DISJUNTORES DIN, 100 A</v>
          </cell>
          <cell r="C3907" t="str">
            <v xml:space="preserve">UN    </v>
          </cell>
          <cell r="D3907">
            <v>309.86</v>
          </cell>
        </row>
        <row r="3908">
          <cell r="A3908">
            <v>13396</v>
          </cell>
          <cell r="B3908" t="str">
            <v>QUADRO DE DISTRIBUICAO COM BARRAMENTO TRIFASICO, DE EMBUTIR, EM CHAPA DE ACO GALVANIZADO, PARA 28 DISJUNTORES DIN, 100 A</v>
          </cell>
          <cell r="C3908" t="str">
            <v xml:space="preserve">UN    </v>
          </cell>
          <cell r="D3908">
            <v>495.6</v>
          </cell>
        </row>
        <row r="3909">
          <cell r="A3909">
            <v>13397</v>
          </cell>
          <cell r="B3909" t="str">
            <v>QUADRO DE DISTRIBUICAO COM BARRAMENTO TRIFASICO, DE EMBUTIR, EM CHAPA DE ACO GALVANIZADO, PARA 30 DISJUNTORES DIN, 100 A</v>
          </cell>
          <cell r="C3909" t="str">
            <v xml:space="preserve">UN    </v>
          </cell>
          <cell r="D3909">
            <v>500.92</v>
          </cell>
        </row>
        <row r="3910">
          <cell r="A3910">
            <v>12041</v>
          </cell>
          <cell r="B3910" t="str">
            <v>QUADRO DE DISTRIBUICAO COM BARRAMENTO TRIFASICO, DE EMBUTIR, EM CHAPA DE ACO GALVANIZADO, PARA 30 DISJUNTORES DIN, 150 A</v>
          </cell>
          <cell r="C3910" t="str">
            <v xml:space="preserve">UN    </v>
          </cell>
          <cell r="D3910">
            <v>677.9</v>
          </cell>
        </row>
        <row r="3911">
          <cell r="A3911">
            <v>12043</v>
          </cell>
          <cell r="B3911" t="str">
            <v>QUADRO DE DISTRIBUICAO COM BARRAMENTO TRIFASICO, DE EMBUTIR, EM CHAPA DE ACO GALVANIZADO, PARA 30 DISJUNTORES DIN, 225 A</v>
          </cell>
          <cell r="C3911" t="str">
            <v xml:space="preserve">UN    </v>
          </cell>
          <cell r="D3911">
            <v>781.68</v>
          </cell>
        </row>
        <row r="3912">
          <cell r="A3912">
            <v>39762</v>
          </cell>
          <cell r="B3912" t="str">
            <v>QUADRO DE DISTRIBUICAO COM BARRAMENTO TRIFASICO, DE EMBUTIR, EM CHAPA DE ACO GALVANIZADO, PARA 36 DISJUNTORES DIN, 100 A</v>
          </cell>
          <cell r="C3912" t="str">
            <v xml:space="preserve">UN    </v>
          </cell>
          <cell r="D3912">
            <v>528.11</v>
          </cell>
        </row>
        <row r="3913">
          <cell r="A3913">
            <v>12042</v>
          </cell>
          <cell r="B3913" t="str">
            <v>QUADRO DE DISTRIBUICAO COM BARRAMENTO TRIFASICO, DE EMBUTIR, EM CHAPA DE ACO GALVANIZADO, PARA 40 DISJUNTORES DIN, 100 A</v>
          </cell>
          <cell r="C3913" t="str">
            <v xml:space="preserve">UN    </v>
          </cell>
          <cell r="D3913">
            <v>528.24</v>
          </cell>
        </row>
        <row r="3914">
          <cell r="A3914">
            <v>39763</v>
          </cell>
          <cell r="B3914" t="str">
            <v>QUADRO DE DISTRIBUICAO COM BARRAMENTO TRIFASICO, DE EMBUTIR, EM CHAPA DE ACO GALVANIZADO, PARA 48 DISJUNTORES DIN, 100 A</v>
          </cell>
          <cell r="C3914" t="str">
            <v xml:space="preserve">UN    </v>
          </cell>
          <cell r="D3914">
            <v>797.02</v>
          </cell>
        </row>
        <row r="3915">
          <cell r="A3915">
            <v>39756</v>
          </cell>
          <cell r="B3915" t="str">
            <v>QUADRO DE DISTRIBUICAO COM BARRAMENTO TRIFASICO, DE SOBREPOR, EM CHAPA DE ACO GALVANIZADO, PARA 12 DISJUNTORES DIN, 100 A</v>
          </cell>
          <cell r="C3915" t="str">
            <v xml:space="preserve">UN    </v>
          </cell>
          <cell r="D3915">
            <v>241.64</v>
          </cell>
        </row>
        <row r="3916">
          <cell r="A3916">
            <v>12038</v>
          </cell>
          <cell r="B3916" t="str">
            <v>QUADRO DE DISTRIBUICAO COM BARRAMENTO TRIFASICO, DE SOBREPOR, EM CHAPA DE ACO GALVANIZADO, PARA 18 DISJUNTORES DIN, 100 A</v>
          </cell>
          <cell r="C3916" t="str">
            <v xml:space="preserve">UN    </v>
          </cell>
          <cell r="D3916">
            <v>269.77</v>
          </cell>
        </row>
        <row r="3917">
          <cell r="A3917">
            <v>12040</v>
          </cell>
          <cell r="B3917" t="str">
            <v>QUADRO DE DISTRIBUICAO COM BARRAMENTO TRIFASICO, DE SOBREPOR, EM CHAPA DE ACO GALVANIZADO, PARA 24 DISJUNTORES DIN, 100 A</v>
          </cell>
          <cell r="C3917" t="str">
            <v xml:space="preserve">UN    </v>
          </cell>
          <cell r="D3917">
            <v>344.69</v>
          </cell>
        </row>
        <row r="3918">
          <cell r="A3918">
            <v>39757</v>
          </cell>
          <cell r="B3918" t="str">
            <v>QUADRO DE DISTRIBUICAO COM BARRAMENTO TRIFASICO, DE SOBREPOR, EM CHAPA DE ACO GALVANIZADO, PARA 28 DISJUNTORES DIN, 100 A</v>
          </cell>
          <cell r="C3918" t="str">
            <v xml:space="preserve">UN    </v>
          </cell>
          <cell r="D3918">
            <v>368.57</v>
          </cell>
        </row>
        <row r="3919">
          <cell r="A3919">
            <v>39758</v>
          </cell>
          <cell r="B3919" t="str">
            <v>QUADRO DE DISTRIBUICAO COM BARRAMENTO TRIFASICO, DE SOBREPOR, EM CHAPA DE ACO GALVANIZADO, PARA 30 DISJUNTORES DIN, 100 A</v>
          </cell>
          <cell r="C3919" t="str">
            <v xml:space="preserve">UN    </v>
          </cell>
          <cell r="D3919">
            <v>478.43</v>
          </cell>
        </row>
        <row r="3920">
          <cell r="A3920">
            <v>39759</v>
          </cell>
          <cell r="B3920" t="str">
            <v>QUADRO DE DISTRIBUICAO COM BARRAMENTO TRIFASICO, DE SOBREPOR, EM CHAPA DE ACO GALVANIZADO, PARA 36 DISJUNTORES DIN, 100 A</v>
          </cell>
          <cell r="C3920" t="str">
            <v xml:space="preserve">UN    </v>
          </cell>
          <cell r="D3920">
            <v>653.67999999999995</v>
          </cell>
        </row>
        <row r="3921">
          <cell r="A3921">
            <v>39760</v>
          </cell>
          <cell r="B3921" t="str">
            <v>QUADRO DE DISTRIBUICAO COM BARRAMENTO TRIFASICO, DE SOBREPOR, EM CHAPA DE ACO GALVANIZADO, PARA 40 DISJUNTORES DIN, 100 A</v>
          </cell>
          <cell r="C3921" t="str">
            <v xml:space="preserve">UN    </v>
          </cell>
          <cell r="D3921">
            <v>656.67</v>
          </cell>
        </row>
        <row r="3922">
          <cell r="A3922">
            <v>39761</v>
          </cell>
          <cell r="B3922" t="str">
            <v>QUADRO DE DISTRIBUICAO COM BARRAMENTO TRIFASICO, DE SOBREPOR, EM CHAPA DE ACO GALVANIZADO, PARA 48 DISJUNTORES DIN, 100 A</v>
          </cell>
          <cell r="C3922" t="str">
            <v xml:space="preserve">UN    </v>
          </cell>
          <cell r="D3922">
            <v>840.44</v>
          </cell>
        </row>
        <row r="3923">
          <cell r="A3923">
            <v>39765</v>
          </cell>
          <cell r="B3923" t="str">
            <v>QUADRO DE DISTRIBUICAO SEM BARRAMENTO, COM PORTA, DE EMBUTIR, EM CHAPA DE ACO GALVANIZADO, PARA 12 DISJUNTORES NEMA</v>
          </cell>
          <cell r="C3923" t="str">
            <v xml:space="preserve">UN    </v>
          </cell>
          <cell r="D3923">
            <v>37.31</v>
          </cell>
        </row>
        <row r="3924">
          <cell r="A3924">
            <v>13399</v>
          </cell>
          <cell r="B3924" t="str">
            <v>QUADRO DE DISTRIBUICAO SEM BARRAMENTO, COM PORTA, DE EMBUTIR, EM CHAPA DE ACO GALVANIZADO, PARA 3 DISJUNTORES NEMA</v>
          </cell>
          <cell r="C3924" t="str">
            <v xml:space="preserve">UN    </v>
          </cell>
          <cell r="D3924">
            <v>21.22</v>
          </cell>
        </row>
        <row r="3925">
          <cell r="A3925">
            <v>39764</v>
          </cell>
          <cell r="B3925" t="str">
            <v>QUADRO DE DISTRIBUICAO SEM BARRAMENTO, COM PORTA, DE EMBUTIR, EM CHAPA DE ACO GALVANIZADO, PARA 6 DISJUNTORES NEMA</v>
          </cell>
          <cell r="C3925" t="str">
            <v xml:space="preserve">UN    </v>
          </cell>
          <cell r="D3925">
            <v>29.18</v>
          </cell>
        </row>
        <row r="3926">
          <cell r="A3926">
            <v>39805</v>
          </cell>
          <cell r="B3926" t="str">
            <v>QUADRO DE DISTRIBUICAO, COM BARRAMENTO TERRA / NEUTRO, DE EMBUTIR, PARA 16 DISJUNTORES DIN</v>
          </cell>
          <cell r="C3926" t="str">
            <v xml:space="preserve">UN    </v>
          </cell>
          <cell r="D3926">
            <v>102.65</v>
          </cell>
        </row>
        <row r="3927">
          <cell r="A3927">
            <v>39806</v>
          </cell>
          <cell r="B3927" t="str">
            <v>QUADRO DE DISTRIBUICAO, COM BARRAMENTO TERRA / NEUTRO, DE EMBUTIR, PARA 24 DISJUNTORES DIN</v>
          </cell>
          <cell r="C3927" t="str">
            <v xml:space="preserve">UN    </v>
          </cell>
          <cell r="D3927">
            <v>193.86</v>
          </cell>
        </row>
        <row r="3928">
          <cell r="A3928">
            <v>39807</v>
          </cell>
          <cell r="B3928" t="str">
            <v>QUADRO DE DISTRIBUICAO, COM BARRAMENTO TERRA / NEUTRO, DE EMBUTIR, PARA 36 DISJUNTORES DIN</v>
          </cell>
          <cell r="C3928" t="str">
            <v xml:space="preserve">UN    </v>
          </cell>
          <cell r="D3928">
            <v>273.29000000000002</v>
          </cell>
        </row>
        <row r="3929">
          <cell r="A3929">
            <v>39804</v>
          </cell>
          <cell r="B3929" t="str">
            <v>QUADRO DE DISTRIBUICAO, COM BARRAMENTO TERRA / NEUTRO, DE EMBUTIR, PARA 8 DISJUNTORES DIN</v>
          </cell>
          <cell r="C3929" t="str">
            <v xml:space="preserve">UN    </v>
          </cell>
          <cell r="D3929">
            <v>57.64</v>
          </cell>
        </row>
        <row r="3930">
          <cell r="A3930">
            <v>39796</v>
          </cell>
          <cell r="B3930" t="str">
            <v>QUADRO DE DISTRIBUICAO, SEM BARRAMENTO, EM PVC, DE EMBUTIR, PARA 16 DISJUNTORES DIN</v>
          </cell>
          <cell r="C3930" t="str">
            <v xml:space="preserve">UN    </v>
          </cell>
          <cell r="D3930">
            <v>58.74</v>
          </cell>
        </row>
        <row r="3931">
          <cell r="A3931">
            <v>39797</v>
          </cell>
          <cell r="B3931" t="str">
            <v>QUADRO DE DISTRIBUICAO, SEM BARRAMENTO, EM PVC, DE EMBUTIR, PARA 24 DISJUNTORES DIN</v>
          </cell>
          <cell r="C3931" t="str">
            <v xml:space="preserve">UN    </v>
          </cell>
          <cell r="D3931">
            <v>78</v>
          </cell>
        </row>
        <row r="3932">
          <cell r="A3932">
            <v>39798</v>
          </cell>
          <cell r="B3932" t="str">
            <v>QUADRO DE DISTRIBUICAO, SEM BARRAMENTO, EM PVC, DE EMBUTIR, PARA 36 DISJUNTORES DIN</v>
          </cell>
          <cell r="C3932" t="str">
            <v xml:space="preserve">UN    </v>
          </cell>
          <cell r="D3932">
            <v>130.03</v>
          </cell>
        </row>
        <row r="3933">
          <cell r="A3933">
            <v>39794</v>
          </cell>
          <cell r="B3933" t="str">
            <v>QUADRO DE DISTRIBUICAO, SEM BARRAMENTO, EM PVC, DE EMBUTIR, PARA 4 DISJUNTORES DIN</v>
          </cell>
          <cell r="C3933" t="str">
            <v xml:space="preserve">UN    </v>
          </cell>
          <cell r="D3933">
            <v>18.48</v>
          </cell>
        </row>
        <row r="3934">
          <cell r="A3934">
            <v>39795</v>
          </cell>
          <cell r="B3934" t="str">
            <v>QUADRO DE DISTRIBUICAO, SEM BARRAMENTO, EM PVC, DE EMBUTIR, PARA 8 DISJUNTORES DIN</v>
          </cell>
          <cell r="C3934" t="str">
            <v xml:space="preserve">UN    </v>
          </cell>
          <cell r="D3934">
            <v>25.88</v>
          </cell>
        </row>
        <row r="3935">
          <cell r="A3935">
            <v>39801</v>
          </cell>
          <cell r="B3935" t="str">
            <v>QUADRO DE DISTRIBUICAO, SEM BARRAMENTO, EM PVC, DE SOBREPOR, PARA 16 DISJUNTORES DIN</v>
          </cell>
          <cell r="C3935" t="str">
            <v xml:space="preserve">UN    </v>
          </cell>
          <cell r="D3935">
            <v>66.22</v>
          </cell>
        </row>
        <row r="3936">
          <cell r="A3936">
            <v>39802</v>
          </cell>
          <cell r="B3936" t="str">
            <v>QUADRO DE DISTRIBUICAO, SEM BARRAMENTO, EM PVC, DE SOBREPOR, PARA 24 DISJUNTORES DIN</v>
          </cell>
          <cell r="C3936" t="str">
            <v xml:space="preserve">UN    </v>
          </cell>
          <cell r="D3936">
            <v>109.97</v>
          </cell>
        </row>
        <row r="3937">
          <cell r="A3937">
            <v>39803</v>
          </cell>
          <cell r="B3937" t="str">
            <v>QUADRO DE DISTRIBUICAO, SEM BARRAMENTO, EM PVC, DE SOBREPOR, PARA 36 DISJUNTORES DIN</v>
          </cell>
          <cell r="C3937" t="str">
            <v xml:space="preserve">UN    </v>
          </cell>
          <cell r="D3937">
            <v>152.38999999999999</v>
          </cell>
        </row>
        <row r="3938">
          <cell r="A3938">
            <v>39799</v>
          </cell>
          <cell r="B3938" t="str">
            <v>QUADRO DE DISTRIBUICAO, SEM BARRAMENTO, EM PVC, DE SOBREPOR, PARA 4 DISJUNTORES DIN</v>
          </cell>
          <cell r="C3938" t="str">
            <v xml:space="preserve">UN    </v>
          </cell>
          <cell r="D3938">
            <v>25.04</v>
          </cell>
        </row>
        <row r="3939">
          <cell r="A3939">
            <v>39800</v>
          </cell>
          <cell r="B3939" t="str">
            <v>QUADRO DE DISTRIBUICAO, SEM BARRAMENTO, EM PVC, DE SOBREPOR, PARA 8 DISJUNTORES DIN</v>
          </cell>
          <cell r="C3939" t="str">
            <v xml:space="preserve">UN    </v>
          </cell>
          <cell r="D3939">
            <v>42.13</v>
          </cell>
        </row>
        <row r="3940">
          <cell r="A3940">
            <v>4224</v>
          </cell>
          <cell r="B3940" t="str">
            <v>QUEROSENE</v>
          </cell>
          <cell r="C3940" t="str">
            <v xml:space="preserve">L     </v>
          </cell>
          <cell r="D3940">
            <v>12.2</v>
          </cell>
        </row>
        <row r="3941">
          <cell r="A3941">
            <v>21059</v>
          </cell>
          <cell r="B3941" t="str">
            <v>RALO FOFO COM REQUADRO, QUADRADO 150 X 150 MM</v>
          </cell>
          <cell r="C3941" t="str">
            <v xml:space="preserve">UN    </v>
          </cell>
          <cell r="D3941">
            <v>33.56</v>
          </cell>
        </row>
        <row r="3942">
          <cell r="A3942">
            <v>11234</v>
          </cell>
          <cell r="B3942" t="str">
            <v>RALO FOFO COM REQUADRO, QUADRADO 200 X 200 MM</v>
          </cell>
          <cell r="C3942" t="str">
            <v xml:space="preserve">UN    </v>
          </cell>
          <cell r="D3942">
            <v>50.59</v>
          </cell>
        </row>
        <row r="3943">
          <cell r="A3943">
            <v>21060</v>
          </cell>
          <cell r="B3943" t="str">
            <v>RALO FOFO COM REQUADRO, QUADRADO 250 X 250 MM</v>
          </cell>
          <cell r="C3943" t="str">
            <v xml:space="preserve">UN    </v>
          </cell>
          <cell r="D3943">
            <v>62.26</v>
          </cell>
        </row>
        <row r="3944">
          <cell r="A3944">
            <v>21061</v>
          </cell>
          <cell r="B3944" t="str">
            <v>RALO FOFO COM REQUADRO, QUADRADO 300 X 300 MM</v>
          </cell>
          <cell r="C3944" t="str">
            <v xml:space="preserve">UN    </v>
          </cell>
          <cell r="D3944">
            <v>77.83</v>
          </cell>
        </row>
        <row r="3945">
          <cell r="A3945">
            <v>21062</v>
          </cell>
          <cell r="B3945" t="str">
            <v>RALO FOFO COM REQUADRO, QUADRADO 400 X 400 MM</v>
          </cell>
          <cell r="C3945" t="str">
            <v xml:space="preserve">UN    </v>
          </cell>
          <cell r="D3945">
            <v>122.59</v>
          </cell>
        </row>
        <row r="3946">
          <cell r="A3946">
            <v>11708</v>
          </cell>
          <cell r="B3946" t="str">
            <v>RALO FOFO SEMIESFERICO, 100 MM, PARA LAJES/ CALHAS</v>
          </cell>
          <cell r="C3946" t="str">
            <v xml:space="preserve">UN    </v>
          </cell>
          <cell r="D3946">
            <v>13.37</v>
          </cell>
        </row>
        <row r="3947">
          <cell r="A3947">
            <v>11709</v>
          </cell>
          <cell r="B3947" t="str">
            <v>RALO FOFO SEMIESFERICO, 150 MM, PARA LAJES/ CALHAS</v>
          </cell>
          <cell r="C3947" t="str">
            <v xml:space="preserve">UN    </v>
          </cell>
          <cell r="D3947">
            <v>31.42</v>
          </cell>
        </row>
        <row r="3948">
          <cell r="A3948">
            <v>11710</v>
          </cell>
          <cell r="B3948" t="str">
            <v>RALO FOFO SEMIESFERICO, 200 MM, PARA LAJES/ CALHAS</v>
          </cell>
          <cell r="C3948" t="str">
            <v xml:space="preserve">UN    </v>
          </cell>
          <cell r="D3948">
            <v>72.239999999999995</v>
          </cell>
        </row>
        <row r="3949">
          <cell r="A3949">
            <v>11707</v>
          </cell>
          <cell r="B3949" t="str">
            <v>RALO FOFO SEMIESFERICO, 75 MM, PARA LAJES/ CALHAS</v>
          </cell>
          <cell r="C3949" t="str">
            <v xml:space="preserve">UN    </v>
          </cell>
          <cell r="D3949">
            <v>10.02</v>
          </cell>
        </row>
        <row r="3950">
          <cell r="A3950">
            <v>11739</v>
          </cell>
          <cell r="B3950" t="str">
            <v>RALO SECO PVC CONICO, 100 X 40 MM,  COM GRELHA REDONDA BRANCA</v>
          </cell>
          <cell r="C3950" t="str">
            <v xml:space="preserve">UN    </v>
          </cell>
          <cell r="D3950">
            <v>5.43</v>
          </cell>
        </row>
        <row r="3951">
          <cell r="A3951">
            <v>11711</v>
          </cell>
          <cell r="B3951" t="str">
            <v>RALO SECO PVC CONICO, 100 X 40 MM, COM GRELHA QUADRADA</v>
          </cell>
          <cell r="C3951" t="str">
            <v xml:space="preserve">UN    </v>
          </cell>
          <cell r="D3951">
            <v>7.95</v>
          </cell>
        </row>
        <row r="3952">
          <cell r="A3952">
            <v>5102</v>
          </cell>
          <cell r="B3952" t="str">
            <v>RALO SECO PVC QUADRADO, 100 X 100 X 53 MM, SAIDA 40 MM, COM GRELHA BRANCA</v>
          </cell>
          <cell r="C3952" t="str">
            <v xml:space="preserve">UN    </v>
          </cell>
          <cell r="D3952">
            <v>7.69</v>
          </cell>
        </row>
        <row r="3953">
          <cell r="A3953">
            <v>11741</v>
          </cell>
          <cell r="B3953" t="str">
            <v>RALO SIFONADO PVC CILINDRICO, 100 X 40 MM,  COM GRELHA REDONDA BRANCA</v>
          </cell>
          <cell r="C3953" t="str">
            <v xml:space="preserve">UN    </v>
          </cell>
          <cell r="D3953">
            <v>5.6</v>
          </cell>
        </row>
        <row r="3954">
          <cell r="A3954">
            <v>11743</v>
          </cell>
          <cell r="B3954" t="str">
            <v>RALO SIFONADO PVC REDONDO CONICO, 100 X 40 MM, COM GRELHA  BRANCA REDONDA</v>
          </cell>
          <cell r="C3954" t="str">
            <v xml:space="preserve">UN    </v>
          </cell>
          <cell r="D3954">
            <v>5.08</v>
          </cell>
        </row>
        <row r="3955">
          <cell r="A3955">
            <v>11745</v>
          </cell>
          <cell r="B3955" t="str">
            <v>RALO SIFONADO PVC, QUADRADO, 100 X 100 X 53 MM, SAIDA 40 MM, COM GRELHA BRANCA</v>
          </cell>
          <cell r="C3955" t="str">
            <v xml:space="preserve">UN    </v>
          </cell>
          <cell r="D3955">
            <v>7.22</v>
          </cell>
        </row>
        <row r="3956">
          <cell r="A3956">
            <v>25961</v>
          </cell>
          <cell r="B3956" t="str">
            <v>RASTELEIRO</v>
          </cell>
          <cell r="C3956" t="str">
            <v xml:space="preserve">H     </v>
          </cell>
          <cell r="D3956">
            <v>8.1</v>
          </cell>
        </row>
        <row r="3957">
          <cell r="A3957">
            <v>40985</v>
          </cell>
          <cell r="B3957" t="str">
            <v>RASTELEIRO (MENSALISTA)</v>
          </cell>
          <cell r="C3957" t="str">
            <v xml:space="preserve">MES   </v>
          </cell>
          <cell r="D3957">
            <v>1436.02</v>
          </cell>
        </row>
        <row r="3958">
          <cell r="A3958">
            <v>1088</v>
          </cell>
          <cell r="B3958" t="str">
            <v>REATOR ELETRONICO BIVOLT PARA 1 LAMPADA FLUORESCENTE DE 18/20 W</v>
          </cell>
          <cell r="C3958" t="str">
            <v xml:space="preserve">UN    </v>
          </cell>
          <cell r="D3958">
            <v>13.48</v>
          </cell>
        </row>
        <row r="3959">
          <cell r="A3959">
            <v>1087</v>
          </cell>
          <cell r="B3959" t="str">
            <v>REATOR ELETRONICO BIVOLT PARA 1 LAMPADA FLUORESCENTE DE 36/40 W</v>
          </cell>
          <cell r="C3959" t="str">
            <v xml:space="preserve">UN    </v>
          </cell>
          <cell r="D3959">
            <v>16.829999999999998</v>
          </cell>
        </row>
        <row r="3960">
          <cell r="A3960">
            <v>38777</v>
          </cell>
          <cell r="B3960" t="str">
            <v>REATOR ELETRONICO BIVOLT PARA 2 LAMPADAS FLUORESCENTES DE 14 W</v>
          </cell>
          <cell r="C3960" t="str">
            <v xml:space="preserve">UN    </v>
          </cell>
          <cell r="D3960">
            <v>33.53</v>
          </cell>
        </row>
        <row r="3961">
          <cell r="A3961">
            <v>1086</v>
          </cell>
          <cell r="B3961" t="str">
            <v>REATOR ELETRONICO BIVOLT PARA 2 LAMPADAS FLUORESCENTES DE 18/20 W</v>
          </cell>
          <cell r="C3961" t="str">
            <v xml:space="preserve">UN    </v>
          </cell>
          <cell r="D3961">
            <v>17.690000000000001</v>
          </cell>
        </row>
        <row r="3962">
          <cell r="A3962">
            <v>1079</v>
          </cell>
          <cell r="B3962" t="str">
            <v>REATOR ELETRONICO BIVOLT PARA 2 LAMPADAS FLUORESCENTES DE 36/40 W</v>
          </cell>
          <cell r="C3962" t="str">
            <v xml:space="preserve">UN    </v>
          </cell>
          <cell r="D3962">
            <v>18.29</v>
          </cell>
        </row>
        <row r="3963">
          <cell r="A3963">
            <v>39374</v>
          </cell>
          <cell r="B3963" t="str">
            <v>REATOR INTERNO/INTEGRADO PARA LAMPADA VAPOR METALICO 400 W, ALTO FATOR DE POTENCIA</v>
          </cell>
          <cell r="C3963" t="str">
            <v xml:space="preserve">UN    </v>
          </cell>
          <cell r="D3963">
            <v>88.96</v>
          </cell>
        </row>
        <row r="3964">
          <cell r="A3964">
            <v>1082</v>
          </cell>
          <cell r="B3964" t="str">
            <v>REATOR P/ LAMPADA VAPOR DE SODIO 250W USO EXT</v>
          </cell>
          <cell r="C3964" t="str">
            <v xml:space="preserve">UN    </v>
          </cell>
          <cell r="D3964">
            <v>115</v>
          </cell>
        </row>
        <row r="3965">
          <cell r="A3965">
            <v>12316</v>
          </cell>
          <cell r="B3965" t="str">
            <v>REATOR P/ 1 LAMPADA VAPOR DE MERCURIO 125W USO EXT</v>
          </cell>
          <cell r="C3965" t="str">
            <v xml:space="preserve">UN    </v>
          </cell>
          <cell r="D3965">
            <v>52.7</v>
          </cell>
        </row>
        <row r="3966">
          <cell r="A3966">
            <v>12317</v>
          </cell>
          <cell r="B3966" t="str">
            <v>REATOR P/ 1 LAMPADA VAPOR DE MERCURIO 250W USO EXT</v>
          </cell>
          <cell r="C3966" t="str">
            <v xml:space="preserve">UN    </v>
          </cell>
          <cell r="D3966">
            <v>62.85</v>
          </cell>
        </row>
        <row r="3967">
          <cell r="A3967">
            <v>12318</v>
          </cell>
          <cell r="B3967" t="str">
            <v>REATOR P/ 1 LAMPADA VAPOR DE MERCURIO 400W USO EXT</v>
          </cell>
          <cell r="C3967" t="str">
            <v xml:space="preserve">UN    </v>
          </cell>
          <cell r="D3967">
            <v>72.41</v>
          </cell>
        </row>
        <row r="3968">
          <cell r="A3968">
            <v>5104</v>
          </cell>
          <cell r="B3968" t="str">
            <v>REBITE DE ALUMINIO VAZADO DE REPUXO, 3,2 X 8 MM (1KG = 1025 UNIDADES)</v>
          </cell>
          <cell r="C3968" t="str">
            <v xml:space="preserve">KG    </v>
          </cell>
          <cell r="D3968">
            <v>33.76</v>
          </cell>
        </row>
        <row r="3969">
          <cell r="A3969">
            <v>26023</v>
          </cell>
          <cell r="B3969" t="str">
            <v>REBOLO ABRASIVO RETO DE USO GERAL GRAO 36, DE 6 X 1 " (DIAMETRO X ALTURA)</v>
          </cell>
          <cell r="C3969" t="str">
            <v xml:space="preserve">UN    </v>
          </cell>
          <cell r="D3969">
            <v>62.4</v>
          </cell>
        </row>
        <row r="3970">
          <cell r="A3970">
            <v>2710</v>
          </cell>
          <cell r="B3970" t="str">
            <v>REBOLO ABRASIVO RETO DE USO GERAL GRAO 36, DE 6 X 3/4 " (DIAMETRO X ALTURA)</v>
          </cell>
          <cell r="C3970" t="str">
            <v xml:space="preserve">UN    </v>
          </cell>
          <cell r="D3970">
            <v>49.83</v>
          </cell>
        </row>
        <row r="3971">
          <cell r="A3971">
            <v>14575</v>
          </cell>
          <cell r="B3971" t="str">
            <v>RECICLADORA DE ASFALTO A FRIO SOBRE RODAS, LARG. FRESAGEM 2,00 M, POT. 315 KW/422 HP</v>
          </cell>
          <cell r="C3971" t="str">
            <v xml:space="preserve">UN    </v>
          </cell>
          <cell r="D3971">
            <v>3115141.26</v>
          </cell>
        </row>
        <row r="3972">
          <cell r="A3972">
            <v>20034</v>
          </cell>
          <cell r="B3972" t="str">
            <v>REDUCAO EXCENTRICA PVC NBR 10569 P/REDE COLET ESG PB JE 150 X 100MM</v>
          </cell>
          <cell r="C3972" t="str">
            <v xml:space="preserve">UN    </v>
          </cell>
          <cell r="D3972">
            <v>58.54</v>
          </cell>
        </row>
        <row r="3973">
          <cell r="A3973">
            <v>20036</v>
          </cell>
          <cell r="B3973" t="str">
            <v>REDUCAO EXCENTRICA PVC NBR 10569 P/REDE COLET ESG PB JE 200 X 150MM</v>
          </cell>
          <cell r="C3973" t="str">
            <v xml:space="preserve">UN    </v>
          </cell>
          <cell r="D3973">
            <v>112.61</v>
          </cell>
        </row>
        <row r="3974">
          <cell r="A3974">
            <v>20037</v>
          </cell>
          <cell r="B3974" t="str">
            <v>REDUCAO EXCENTRICA PVC NBR 10569 P/REDE COLET ESG PB JE 250 X 200MM</v>
          </cell>
          <cell r="C3974" t="str">
            <v xml:space="preserve">UN    </v>
          </cell>
          <cell r="D3974">
            <v>212.4</v>
          </cell>
        </row>
        <row r="3975">
          <cell r="A3975">
            <v>20043</v>
          </cell>
          <cell r="B3975" t="str">
            <v>REDUCAO EXCENTRICA PVC P/ ESG PREDIAL DN 100 X 50MM</v>
          </cell>
          <cell r="C3975" t="str">
            <v xml:space="preserve">UN    </v>
          </cell>
          <cell r="D3975">
            <v>4.22</v>
          </cell>
        </row>
        <row r="3976">
          <cell r="A3976">
            <v>20044</v>
          </cell>
          <cell r="B3976" t="str">
            <v>REDUCAO EXCENTRICA PVC P/ ESG PREDIAL DN 100 X 75MM</v>
          </cell>
          <cell r="C3976" t="str">
            <v xml:space="preserve">UN    </v>
          </cell>
          <cell r="D3976">
            <v>4.93</v>
          </cell>
        </row>
        <row r="3977">
          <cell r="A3977">
            <v>20042</v>
          </cell>
          <cell r="B3977" t="str">
            <v>REDUCAO EXCENTRICA PVC P/ ESG PREDIAL DN 75 X 50MM</v>
          </cell>
          <cell r="C3977" t="str">
            <v xml:space="preserve">UN    </v>
          </cell>
          <cell r="D3977">
            <v>3.57</v>
          </cell>
        </row>
        <row r="3978">
          <cell r="A3978">
            <v>20046</v>
          </cell>
          <cell r="B3978" t="str">
            <v>REDUCAO EXCENTRICA PVC, SERIE R, DN 100 X 75 MM, PARA ESGOTO PREDIAL</v>
          </cell>
          <cell r="C3978" t="str">
            <v xml:space="preserve">UN    </v>
          </cell>
          <cell r="D3978">
            <v>10.46</v>
          </cell>
        </row>
        <row r="3979">
          <cell r="A3979">
            <v>20047</v>
          </cell>
          <cell r="B3979" t="str">
            <v>REDUCAO EXCENTRICA PVC, SERIE R, DN 150 X 100 MM, PARA ESGOTO PREDIAL</v>
          </cell>
          <cell r="C3979" t="str">
            <v xml:space="preserve">UN    </v>
          </cell>
          <cell r="D3979">
            <v>28.58</v>
          </cell>
        </row>
        <row r="3980">
          <cell r="A3980">
            <v>20045</v>
          </cell>
          <cell r="B3980" t="str">
            <v>REDUCAO EXCENTRICA PVC, SERIE R, DN 75 X 50 MM, PARA ESGOTO PREDIAL</v>
          </cell>
          <cell r="C3980" t="str">
            <v xml:space="preserve">UN    </v>
          </cell>
          <cell r="D3980">
            <v>4.3</v>
          </cell>
        </row>
        <row r="3981">
          <cell r="A3981">
            <v>20972</v>
          </cell>
          <cell r="B3981" t="str">
            <v>REDUCAO FIXA TIPO STORZ, ENGATE RAPIDO 2.1/2" X 1.1/2", EM LATAO, PARA INSTALACAO PREDIAL COMBATE A INCENDIO PREDIAL</v>
          </cell>
          <cell r="C3981" t="str">
            <v xml:space="preserve">UN    </v>
          </cell>
          <cell r="D3981">
            <v>92.02</v>
          </cell>
        </row>
        <row r="3982">
          <cell r="A3982">
            <v>20032</v>
          </cell>
          <cell r="B3982" t="str">
            <v>REDUCAO PVC PBA, JE, BB, DN 75 X 50 / DE 85 X 60 MM, PARA REDE DE AGUA</v>
          </cell>
          <cell r="C3982" t="str">
            <v xml:space="preserve">UN    </v>
          </cell>
          <cell r="D3982">
            <v>49.1</v>
          </cell>
        </row>
        <row r="3983">
          <cell r="A3983">
            <v>11321</v>
          </cell>
          <cell r="B3983" t="str">
            <v>REDUCAO PVC PBA, JE, PB, DN 100 X 50 / DE 110 X 60 MM, PARA REDE DE AGUA</v>
          </cell>
          <cell r="C3983" t="str">
            <v xml:space="preserve">UN    </v>
          </cell>
          <cell r="D3983">
            <v>22.38</v>
          </cell>
        </row>
        <row r="3984">
          <cell r="A3984">
            <v>11323</v>
          </cell>
          <cell r="B3984" t="str">
            <v>REDUCAO PVC PBA, JE, PB, DN 100 X 75 / DE 110 X 85 MM, PARA REDE DE AGUA</v>
          </cell>
          <cell r="C3984" t="str">
            <v xml:space="preserve">UN    </v>
          </cell>
          <cell r="D3984">
            <v>25.74</v>
          </cell>
        </row>
        <row r="3985">
          <cell r="A3985">
            <v>20327</v>
          </cell>
          <cell r="B3985" t="str">
            <v>REDUCAO PVC PBA, JE, PB, DN 75 X 50 / DE 85 X 60 MM, PARA REDE DE AGUA</v>
          </cell>
          <cell r="C3985" t="str">
            <v xml:space="preserve">UN    </v>
          </cell>
          <cell r="D3985">
            <v>14.61</v>
          </cell>
        </row>
        <row r="3986">
          <cell r="A3986">
            <v>25966</v>
          </cell>
          <cell r="B3986" t="str">
            <v>REDUTOR TIPO THINNER PARA ACABAMENTO</v>
          </cell>
          <cell r="C3986" t="str">
            <v xml:space="preserve">L     </v>
          </cell>
          <cell r="D3986">
            <v>15.59</v>
          </cell>
        </row>
        <row r="3987">
          <cell r="A3987">
            <v>13390</v>
          </cell>
          <cell r="B3987" t="str">
            <v>REFLETOR REDONDO EM ALUMINIO ANODIZADO PARA LAMPADA VAPOR DE MERCURIO/SODIO, CORPO EM ALUMINIO COM PINTURA EPOXI, PARA LAMPADA E-27 DE 300 W, COM SUPORTE REDONDO E ALCA REGULAVEL PARA FIXACAO.</v>
          </cell>
          <cell r="C3987" t="str">
            <v xml:space="preserve">UN    </v>
          </cell>
          <cell r="D3987">
            <v>66.52</v>
          </cell>
        </row>
        <row r="3988">
          <cell r="A3988">
            <v>6034</v>
          </cell>
          <cell r="B3988" t="str">
            <v>REGISTRO DE ESFERA DE PASSEIO, PVC PARA POLIETILENO, 20 MM</v>
          </cell>
          <cell r="C3988" t="str">
            <v xml:space="preserve">UN    </v>
          </cell>
          <cell r="D3988">
            <v>8.7799999999999994</v>
          </cell>
        </row>
        <row r="3989">
          <cell r="A3989">
            <v>6036</v>
          </cell>
          <cell r="B3989" t="str">
            <v>REGISTRO DE ESFERA PVC, COM BORBOLETA, COM ROSCA EXTERNA, DE 1/2"</v>
          </cell>
          <cell r="C3989" t="str">
            <v xml:space="preserve">UN    </v>
          </cell>
          <cell r="D3989">
            <v>11.95</v>
          </cell>
        </row>
        <row r="3990">
          <cell r="A3990">
            <v>6031</v>
          </cell>
          <cell r="B3990" t="str">
            <v>REGISTRO DE ESFERA PVC, COM BORBOLETA, COM ROSCA EXTERNA, DE 3/4"</v>
          </cell>
          <cell r="C3990" t="str">
            <v xml:space="preserve">UN    </v>
          </cell>
          <cell r="D3990">
            <v>14.04</v>
          </cell>
        </row>
        <row r="3991">
          <cell r="A3991">
            <v>6029</v>
          </cell>
          <cell r="B3991" t="str">
            <v>REGISTRO DE ESFERA PVC, COM CABECA QUADRADA, COM ROSCA EXTERNA, 1/2"</v>
          </cell>
          <cell r="C3991" t="str">
            <v xml:space="preserve">UN    </v>
          </cell>
          <cell r="D3991">
            <v>14.2</v>
          </cell>
        </row>
        <row r="3992">
          <cell r="A3992">
            <v>6033</v>
          </cell>
          <cell r="B3992" t="str">
            <v>REGISTRO DE ESFERA PVC, COM CABECA QUADRADA, COM ROSCA EXTERNA, 3/4"</v>
          </cell>
          <cell r="C3992" t="str">
            <v xml:space="preserve">UN    </v>
          </cell>
          <cell r="D3992">
            <v>18.71</v>
          </cell>
        </row>
        <row r="3993">
          <cell r="A3993">
            <v>11672</v>
          </cell>
          <cell r="B3993" t="str">
            <v>REGISTRO DE ESFERA, PVC, COM VOLANTE, VS, ROSCAVEL, DN 1 1/2", COM CORPO DIVIDIDO</v>
          </cell>
          <cell r="C3993" t="str">
            <v xml:space="preserve">UN    </v>
          </cell>
          <cell r="D3993">
            <v>40.71</v>
          </cell>
        </row>
        <row r="3994">
          <cell r="A3994">
            <v>11669</v>
          </cell>
          <cell r="B3994" t="str">
            <v>REGISTRO DE ESFERA, PVC, COM VOLANTE, VS, ROSCAVEL, DN 1 1/4", COM CORPO DIVIDIDO</v>
          </cell>
          <cell r="C3994" t="str">
            <v xml:space="preserve">UN    </v>
          </cell>
          <cell r="D3994">
            <v>38.76</v>
          </cell>
        </row>
        <row r="3995">
          <cell r="A3995">
            <v>11670</v>
          </cell>
          <cell r="B3995" t="str">
            <v>REGISTRO DE ESFERA, PVC, COM VOLANTE, VS, ROSCAVEL, DN 1/2", COM CORPO DIVIDIDO</v>
          </cell>
          <cell r="C3995" t="str">
            <v xml:space="preserve">UN    </v>
          </cell>
          <cell r="D3995">
            <v>14.85</v>
          </cell>
        </row>
        <row r="3996">
          <cell r="A3996">
            <v>20055</v>
          </cell>
          <cell r="B3996" t="str">
            <v>REGISTRO DE ESFERA, PVC, COM VOLANTE, VS, ROSCAVEL, DN 1", COM CORPO DIVIDIDO</v>
          </cell>
          <cell r="C3996" t="str">
            <v xml:space="preserve">UN    </v>
          </cell>
          <cell r="D3996">
            <v>29.03</v>
          </cell>
        </row>
        <row r="3997">
          <cell r="A3997">
            <v>11671</v>
          </cell>
          <cell r="B3997" t="str">
            <v>REGISTRO DE ESFERA, PVC, COM VOLANTE, VS, ROSCAVEL, DN 2", COM CORPO DIVIDIDO</v>
          </cell>
          <cell r="C3997" t="str">
            <v xml:space="preserve">UN    </v>
          </cell>
          <cell r="D3997">
            <v>62.3</v>
          </cell>
        </row>
        <row r="3998">
          <cell r="A3998">
            <v>6032</v>
          </cell>
          <cell r="B3998" t="str">
            <v>REGISTRO DE ESFERA, PVC, COM VOLANTE, VS, ROSCAVEL, DN 3/4", COM CORPO DIVIDIDO</v>
          </cell>
          <cell r="C3998" t="str">
            <v xml:space="preserve">UN    </v>
          </cell>
          <cell r="D3998">
            <v>17.79</v>
          </cell>
        </row>
        <row r="3999">
          <cell r="A3999">
            <v>11673</v>
          </cell>
          <cell r="B3999" t="str">
            <v>REGISTRO DE ESFERA, PVC, COM VOLANTE, VS, SOLDAVEL, DN 20 MM, COM CORPO DIVIDIDO</v>
          </cell>
          <cell r="C3999" t="str">
            <v xml:space="preserve">UN    </v>
          </cell>
          <cell r="D3999">
            <v>14.01</v>
          </cell>
        </row>
        <row r="4000">
          <cell r="A4000">
            <v>11674</v>
          </cell>
          <cell r="B4000" t="str">
            <v>REGISTRO DE ESFERA, PVC, COM VOLANTE, VS, SOLDAVEL, DN 25 MM, COM CORPO DIVIDIDO</v>
          </cell>
          <cell r="C4000" t="str">
            <v xml:space="preserve">UN    </v>
          </cell>
          <cell r="D4000">
            <v>18.04</v>
          </cell>
        </row>
        <row r="4001">
          <cell r="A4001">
            <v>11675</v>
          </cell>
          <cell r="B4001" t="str">
            <v>REGISTRO DE ESFERA, PVC, COM VOLANTE, VS, SOLDAVEL, DN 32 MM, COM CORPO DIVIDIDO</v>
          </cell>
          <cell r="C4001" t="str">
            <v xml:space="preserve">UN    </v>
          </cell>
          <cell r="D4001">
            <v>28.65</v>
          </cell>
        </row>
        <row r="4002">
          <cell r="A4002">
            <v>11676</v>
          </cell>
          <cell r="B4002" t="str">
            <v>REGISTRO DE ESFERA, PVC, COM VOLANTE, VS, SOLDAVEL, DN 40 MM, COM CORPO DIVIDIDO</v>
          </cell>
          <cell r="C4002" t="str">
            <v xml:space="preserve">UN    </v>
          </cell>
          <cell r="D4002">
            <v>38.31</v>
          </cell>
        </row>
        <row r="4003">
          <cell r="A4003">
            <v>11677</v>
          </cell>
          <cell r="B4003" t="str">
            <v>REGISTRO DE ESFERA, PVC, COM VOLANTE, VS, SOLDAVEL, DN 50 MM, COM CORPO DIVIDIDO</v>
          </cell>
          <cell r="C4003" t="str">
            <v xml:space="preserve">UN    </v>
          </cell>
          <cell r="D4003">
            <v>39.57</v>
          </cell>
        </row>
        <row r="4004">
          <cell r="A4004">
            <v>11678</v>
          </cell>
          <cell r="B4004" t="str">
            <v>REGISTRO DE ESFERA, PVC, COM VOLANTE, VS, SOLDAVEL, DN 60 MM, COM CORPO DIVIDIDO</v>
          </cell>
          <cell r="C4004" t="str">
            <v xml:space="preserve">UN    </v>
          </cell>
          <cell r="D4004">
            <v>72.47</v>
          </cell>
        </row>
        <row r="4005">
          <cell r="A4005">
            <v>6038</v>
          </cell>
          <cell r="B4005" t="str">
            <v>REGISTRO DE PRESSAO PVC, ROSCAVEL, VOLANTE SIMPLES, DE 1/2"</v>
          </cell>
          <cell r="C4005" t="str">
            <v xml:space="preserve">UN    </v>
          </cell>
          <cell r="D4005">
            <v>4.59</v>
          </cell>
        </row>
        <row r="4006">
          <cell r="A4006">
            <v>11718</v>
          </cell>
          <cell r="B4006" t="str">
            <v>REGISTRO DE PRESSAO PVC, ROSCAVEL, VOLANTE SIMPLES, DE 3/4"</v>
          </cell>
          <cell r="C4006" t="str">
            <v xml:space="preserve">UN    </v>
          </cell>
          <cell r="D4006">
            <v>13.11</v>
          </cell>
        </row>
        <row r="4007">
          <cell r="A4007">
            <v>6037</v>
          </cell>
          <cell r="B4007" t="str">
            <v>REGISTRO DE PRESSAO PVC, SOLDAVEL, VOLANTE SIMPLES, DE 20 MM</v>
          </cell>
          <cell r="C4007" t="str">
            <v xml:space="preserve">UN    </v>
          </cell>
          <cell r="D4007">
            <v>9.56</v>
          </cell>
        </row>
        <row r="4008">
          <cell r="A4008">
            <v>11719</v>
          </cell>
          <cell r="B4008" t="str">
            <v>REGISTRO DE PRESSAO PVC, SOLDAVEL, VOLANTE SIMPLES, DE 25 MM</v>
          </cell>
          <cell r="C4008" t="str">
            <v xml:space="preserve">UN    </v>
          </cell>
          <cell r="D4008">
            <v>10.63</v>
          </cell>
        </row>
        <row r="4009">
          <cell r="A4009">
            <v>6019</v>
          </cell>
          <cell r="B4009" t="str">
            <v>REGISTRO GAVETA BRUTO EM LATAO FORJADO, BITOLA 1 " (REF 1509)</v>
          </cell>
          <cell r="C4009" t="str">
            <v xml:space="preserve">UN    </v>
          </cell>
          <cell r="D4009">
            <v>25.81</v>
          </cell>
        </row>
        <row r="4010">
          <cell r="A4010">
            <v>6010</v>
          </cell>
          <cell r="B4010" t="str">
            <v>REGISTRO GAVETA BRUTO EM LATAO FORJADO, BITOLA 1 1/2 " (REF 1509)</v>
          </cell>
          <cell r="C4010" t="str">
            <v xml:space="preserve">UN    </v>
          </cell>
          <cell r="D4010">
            <v>44.42</v>
          </cell>
        </row>
        <row r="4011">
          <cell r="A4011">
            <v>6017</v>
          </cell>
          <cell r="B4011" t="str">
            <v>REGISTRO GAVETA BRUTO EM LATAO FORJADO, BITOLA 1 1/4 " (REF 1509)</v>
          </cell>
          <cell r="C4011" t="str">
            <v xml:space="preserve">UN    </v>
          </cell>
          <cell r="D4011">
            <v>35.18</v>
          </cell>
        </row>
        <row r="4012">
          <cell r="A4012">
            <v>6020</v>
          </cell>
          <cell r="B4012" t="str">
            <v>REGISTRO GAVETA BRUTO EM LATAO FORJADO, BITOLA 1/2 " (REF 1509)</v>
          </cell>
          <cell r="C4012" t="str">
            <v xml:space="preserve">UN    </v>
          </cell>
          <cell r="D4012">
            <v>15.5</v>
          </cell>
        </row>
        <row r="4013">
          <cell r="A4013">
            <v>6028</v>
          </cell>
          <cell r="B4013" t="str">
            <v>REGISTRO GAVETA BRUTO EM LATAO FORJADO, BITOLA 2 " (REF 1509)</v>
          </cell>
          <cell r="C4013" t="str">
            <v xml:space="preserve">UN    </v>
          </cell>
          <cell r="D4013">
            <v>61.87</v>
          </cell>
        </row>
        <row r="4014">
          <cell r="A4014">
            <v>6011</v>
          </cell>
          <cell r="B4014" t="str">
            <v>REGISTRO GAVETA BRUTO EM LATAO FORJADO, BITOLA 2 1/2 " (REF 1509)</v>
          </cell>
          <cell r="C4014" t="str">
            <v xml:space="preserve">UN    </v>
          </cell>
          <cell r="D4014">
            <v>128.31</v>
          </cell>
        </row>
        <row r="4015">
          <cell r="A4015">
            <v>6012</v>
          </cell>
          <cell r="B4015" t="str">
            <v>REGISTRO GAVETA BRUTO EM LATAO FORJADO, BITOLA 3 " (REF 1509)</v>
          </cell>
          <cell r="C4015" t="str">
            <v xml:space="preserve">UN    </v>
          </cell>
          <cell r="D4015">
            <v>155.34</v>
          </cell>
        </row>
        <row r="4016">
          <cell r="A4016">
            <v>6016</v>
          </cell>
          <cell r="B4016" t="str">
            <v>REGISTRO GAVETA BRUTO EM LATAO FORJADO, BITOLA 3/4 " (REF 1509)</v>
          </cell>
          <cell r="C4016" t="str">
            <v xml:space="preserve">UN    </v>
          </cell>
          <cell r="D4016">
            <v>16.350000000000001</v>
          </cell>
        </row>
        <row r="4017">
          <cell r="A4017">
            <v>6027</v>
          </cell>
          <cell r="B4017" t="str">
            <v>REGISTRO GAVETA BRUTO EM LATAO FORJADO, BITOLA 4 " (REF 1509)</v>
          </cell>
          <cell r="C4017" t="str">
            <v xml:space="preserve">UN    </v>
          </cell>
          <cell r="D4017">
            <v>323.68</v>
          </cell>
        </row>
        <row r="4018">
          <cell r="A4018">
            <v>6013</v>
          </cell>
          <cell r="B4018" t="str">
            <v>REGISTRO GAVETA COM ACABAMENTO E CANOPLA CROMADOS, SIMPLES, BITOLA 1 " (REF 1509)</v>
          </cell>
          <cell r="C4018" t="str">
            <v xml:space="preserve">UN    </v>
          </cell>
          <cell r="D4018">
            <v>48.84</v>
          </cell>
        </row>
        <row r="4019">
          <cell r="A4019">
            <v>6015</v>
          </cell>
          <cell r="B4019" t="str">
            <v>REGISTRO GAVETA COM ACABAMENTO E CANOPLA CROMADOS, SIMPLES, BITOLA 1 1/2 " (REF 1509)</v>
          </cell>
          <cell r="C4019" t="str">
            <v xml:space="preserve">UN    </v>
          </cell>
          <cell r="D4019">
            <v>71.02</v>
          </cell>
        </row>
        <row r="4020">
          <cell r="A4020">
            <v>6014</v>
          </cell>
          <cell r="B4020" t="str">
            <v>REGISTRO GAVETA COM ACABAMENTO E CANOPLA CROMADOS, SIMPLES, BITOLA 1 1/4 " (REF 1509)</v>
          </cell>
          <cell r="C4020" t="str">
            <v xml:space="preserve">UN    </v>
          </cell>
          <cell r="D4020">
            <v>67.900000000000006</v>
          </cell>
        </row>
        <row r="4021">
          <cell r="A4021">
            <v>6006</v>
          </cell>
          <cell r="B4021" t="str">
            <v>REGISTRO GAVETA COM ACABAMENTO E CANOPLA CROMADOS, SIMPLES, BITOLA 1/2 " (REF 1509)</v>
          </cell>
          <cell r="C4021" t="str">
            <v xml:space="preserve">UN    </v>
          </cell>
          <cell r="D4021">
            <v>35.369999999999997</v>
          </cell>
        </row>
        <row r="4022">
          <cell r="A4022">
            <v>6005</v>
          </cell>
          <cell r="B4022" t="str">
            <v>REGISTRO GAVETA COM ACABAMENTO E CANOPLA CROMADOS, SIMPLES, BITOLA 3/4 " (REF 1509)</v>
          </cell>
          <cell r="C4022" t="str">
            <v xml:space="preserve">UN    </v>
          </cell>
          <cell r="D4022">
            <v>39.9</v>
          </cell>
        </row>
        <row r="4023">
          <cell r="A4023">
            <v>11756</v>
          </cell>
          <cell r="B4023" t="str">
            <v>REGISTRO OU REGULADOR DE GAS COZINHA, VAZAO DE 2 KG/H, 2,8 KPA</v>
          </cell>
          <cell r="C4023" t="str">
            <v xml:space="preserve">UN    </v>
          </cell>
          <cell r="D4023">
            <v>19.05</v>
          </cell>
        </row>
        <row r="4024">
          <cell r="A4024">
            <v>10904</v>
          </cell>
          <cell r="B4024" t="str">
            <v>REGISTRO OU VALVULA GLOBO ANGULAR EM LATAO, PARA HIDRANTES EM INSTALACAO PREDIAL DE INCENDIO, 45 GRAUS, DIAMETRO DE 2 1/2", COM VOLANTE, CLASSE DE PRESSAO DE ATE 200 PSI</v>
          </cell>
          <cell r="C4024" t="str">
            <v xml:space="preserve">UN    </v>
          </cell>
          <cell r="D4024">
            <v>128.83000000000001</v>
          </cell>
        </row>
        <row r="4025">
          <cell r="A4025">
            <v>11752</v>
          </cell>
          <cell r="B4025" t="str">
            <v>REGISTRO PRESSAO BRUTO EM LATAO FORJADO, BITOLA 1/2 " (REF 1400)</v>
          </cell>
          <cell r="C4025" t="str">
            <v xml:space="preserve">UN    </v>
          </cell>
          <cell r="D4025">
            <v>10.98</v>
          </cell>
        </row>
        <row r="4026">
          <cell r="A4026">
            <v>11753</v>
          </cell>
          <cell r="B4026" t="str">
            <v>REGISTRO PRESSAO BRUTO EM LATAO FORJADO, BITOLA 3/4 " (REF 1400)</v>
          </cell>
          <cell r="C4026" t="str">
            <v xml:space="preserve">UN    </v>
          </cell>
          <cell r="D4026">
            <v>13.12</v>
          </cell>
        </row>
        <row r="4027">
          <cell r="A4027">
            <v>6021</v>
          </cell>
          <cell r="B4027" t="str">
            <v>REGISTRO PRESSAO COM ACABAMENTO E CANOPLA CROMADA, SIMPLES, BITOLA 1/2 " (REF 1416)</v>
          </cell>
          <cell r="C4027" t="str">
            <v xml:space="preserve">UN    </v>
          </cell>
          <cell r="D4027">
            <v>36.4</v>
          </cell>
        </row>
        <row r="4028">
          <cell r="A4028">
            <v>6024</v>
          </cell>
          <cell r="B4028" t="str">
            <v>REGISTRO PRESSAO COM ACABAMENTO E CANOPLA CROMADA, SIMPLES, BITOLA 3/4 " (REF 1416)</v>
          </cell>
          <cell r="C4028" t="str">
            <v xml:space="preserve">UN    </v>
          </cell>
          <cell r="D4028">
            <v>37.630000000000003</v>
          </cell>
        </row>
        <row r="4029">
          <cell r="A4029">
            <v>38379</v>
          </cell>
          <cell r="B4029" t="str">
            <v>REGUA DE ALUMINIO PARA PEDREIRO 2 X 1 "</v>
          </cell>
          <cell r="C4029" t="str">
            <v xml:space="preserve">M     </v>
          </cell>
          <cell r="D4029">
            <v>27.97</v>
          </cell>
        </row>
        <row r="4030">
          <cell r="A4030">
            <v>13897</v>
          </cell>
          <cell r="B4030" t="str">
            <v>REGUA VIBRADORA DUPLA PARA CONCRETO A GASOLINA 5,5 HP, PESO DE 60 KG, COMPRIMENTO 4 M</v>
          </cell>
          <cell r="C4030" t="str">
            <v xml:space="preserve">UN    </v>
          </cell>
          <cell r="D4030">
            <v>5788.07</v>
          </cell>
        </row>
        <row r="4031">
          <cell r="A4031">
            <v>10640</v>
          </cell>
          <cell r="B4031" t="str">
            <v>REGUA VIBRATORIA DE CONCRETO TRELICADA, EQUIPADA COM MOTOR A GASOLINA DE 9 HP</v>
          </cell>
          <cell r="C4031" t="str">
            <v xml:space="preserve">UN    </v>
          </cell>
          <cell r="D4031">
            <v>12535.76</v>
          </cell>
        </row>
        <row r="4032">
          <cell r="A4032">
            <v>11086</v>
          </cell>
          <cell r="B4032" t="str">
            <v>REJEITO DE MINERIO DE FERRO PARA PAVIMENTACAO (POSTO PEDREIRA/FORNECEDOR, SEM FRETE)</v>
          </cell>
          <cell r="C4032" t="str">
            <v xml:space="preserve">M3    </v>
          </cell>
          <cell r="D4032">
            <v>59.6</v>
          </cell>
        </row>
        <row r="4033">
          <cell r="A4033">
            <v>34356</v>
          </cell>
          <cell r="B4033" t="str">
            <v>REJUNTE BRANCO, CIMENTICIO</v>
          </cell>
          <cell r="C4033" t="str">
            <v xml:space="preserve">KG    </v>
          </cell>
          <cell r="D4033">
            <v>3.15</v>
          </cell>
        </row>
        <row r="4034">
          <cell r="A4034">
            <v>34357</v>
          </cell>
          <cell r="B4034" t="str">
            <v>REJUNTE COLORIDO, CIMENTICIO</v>
          </cell>
          <cell r="C4034" t="str">
            <v xml:space="preserve">KG    </v>
          </cell>
          <cell r="D4034">
            <v>3.5</v>
          </cell>
        </row>
        <row r="4035">
          <cell r="A4035">
            <v>37329</v>
          </cell>
          <cell r="B4035" t="str">
            <v>REJUNTE EPOXI BRANCO</v>
          </cell>
          <cell r="C4035" t="str">
            <v xml:space="preserve">KG    </v>
          </cell>
          <cell r="D4035">
            <v>48.73</v>
          </cell>
        </row>
        <row r="4036">
          <cell r="A4036">
            <v>37398</v>
          </cell>
          <cell r="B4036" t="str">
            <v>REJUNTE EPOXI COR</v>
          </cell>
          <cell r="C4036" t="str">
            <v xml:space="preserve">KG    </v>
          </cell>
          <cell r="D4036">
            <v>62.37</v>
          </cell>
        </row>
        <row r="4037">
          <cell r="A4037">
            <v>2510</v>
          </cell>
          <cell r="B4037" t="str">
            <v>RELE FOTOELETRICO INTERNO E EXTERNO BIVOLT 1000 W, DE CONECTOR, SEM BASE</v>
          </cell>
          <cell r="C4037" t="str">
            <v xml:space="preserve">UN    </v>
          </cell>
          <cell r="D4037">
            <v>16.66</v>
          </cell>
        </row>
        <row r="4038">
          <cell r="A4038">
            <v>12359</v>
          </cell>
          <cell r="B4038" t="str">
            <v>RELE TERMICO BIMETAL PARA USO EM MOTORES TRIFASICOS, TENSAO 380 V, POTENCIA ATE 15 CV, CORRENTE NOMINAL MAXIMA 22 A</v>
          </cell>
          <cell r="C4038" t="str">
            <v xml:space="preserve">UN    </v>
          </cell>
          <cell r="D4038">
            <v>87.16</v>
          </cell>
        </row>
        <row r="4039">
          <cell r="A4039">
            <v>5320</v>
          </cell>
          <cell r="B4039" t="str">
            <v>REMOVEDOR DE TINTA OLEO/ESMALTE VERNIZ</v>
          </cell>
          <cell r="C4039" t="str">
            <v xml:space="preserve">L     </v>
          </cell>
          <cell r="D4039">
            <v>31.19</v>
          </cell>
        </row>
        <row r="4040">
          <cell r="A4040">
            <v>7353</v>
          </cell>
          <cell r="B4040" t="str">
            <v>RESINA ACRILICA BASE AGUA - COR BRANCA</v>
          </cell>
          <cell r="C4040" t="str">
            <v xml:space="preserve">L     </v>
          </cell>
          <cell r="D4040">
            <v>19.72</v>
          </cell>
        </row>
        <row r="4041">
          <cell r="A4041">
            <v>36144</v>
          </cell>
          <cell r="B4041" t="str">
            <v>RESPIRADOR DESCARTAVEL SEM VALVULA DE EXALACAO, PFF 1</v>
          </cell>
          <cell r="C4041" t="str">
            <v xml:space="preserve">UN    </v>
          </cell>
          <cell r="D4041">
            <v>1.44</v>
          </cell>
        </row>
        <row r="4042">
          <cell r="A4042">
            <v>10518</v>
          </cell>
          <cell r="B4042" t="str">
            <v>RETARDO PARA CORDEL DETONANTE</v>
          </cell>
          <cell r="C4042" t="str">
            <v xml:space="preserve">UN    </v>
          </cell>
          <cell r="D4042">
            <v>53.28</v>
          </cell>
        </row>
        <row r="4043">
          <cell r="A4043">
            <v>36530</v>
          </cell>
          <cell r="B4043" t="str">
            <v>RETROESCAVADEIRA SOBRE RODAS COM CARREGADEIRA, TRACAO 4 X 2, POTENCIA LIQUIDA 79 HP, PESO OPERACIONAL MINIMO DE 6570 KG, CAPACIDADE DA CARREGADEIRA DE 1,00 M3 E DA  RETROESCAVADEIRA MINIMA DE 0,20 M3, PROFUNDIDADE DE ESCAVACAO MAXIMA DE 4,37 M</v>
          </cell>
          <cell r="C4043" t="str">
            <v xml:space="preserve">UN    </v>
          </cell>
          <cell r="D4043">
            <v>216658.53</v>
          </cell>
        </row>
        <row r="4044">
          <cell r="A4044">
            <v>6046</v>
          </cell>
          <cell r="B4044" t="str">
            <v>RETROESCAVADEIRA SOBRE RODAS COM CARREGADEIRA, TRACAO 4 X 4, POTENCIA LIQUIDA 72 HP, PESO OPERACIONAL MINIMO DE 7140 KG, CAPACIDADE MINIMA DA CARREGADEIRA DE 0,79 M3 E DA RETROESCAVADEIRA MINIMA DE 0,18 M3, PROFUNDIDADE DE ESCAVACAO MAXIMA DE 4,50 M</v>
          </cell>
          <cell r="C4044" t="str">
            <v xml:space="preserve">UN    </v>
          </cell>
          <cell r="D4044">
            <v>235000</v>
          </cell>
        </row>
        <row r="4045">
          <cell r="A4045">
            <v>36531</v>
          </cell>
          <cell r="B4045" t="str">
            <v>RETROESCAVADEIRA SOBRE RODAS COM CARREGADEIRA, TRACAO 4 X 4, POTENCIA LIQUIDA 88 HP, PESO OPERACIONAL MINIMO DE 6674 KG, CAPACIDADE DA CARREGADEIRA DE 1,00 M3 E DA  RETROESCAVADEIRA MINIMA DE 0,26 M3, PROFUNDIDADE DE ESCAVACAO MAXIMA DE 4,37 M</v>
          </cell>
          <cell r="C4045" t="str">
            <v xml:space="preserve">UN    </v>
          </cell>
          <cell r="D4045">
            <v>243597.54</v>
          </cell>
        </row>
        <row r="4046">
          <cell r="A4046">
            <v>34684</v>
          </cell>
          <cell r="B4046" t="str">
            <v>REVESTIMENTO DE PAREDE EM GRANILITE, MARMORITE OU GRANITINA - ESP = 5 MM (INCLUSO EXECUCAO)</v>
          </cell>
          <cell r="C4046" t="str">
            <v xml:space="preserve">M2    </v>
          </cell>
          <cell r="D4046">
            <v>165.56</v>
          </cell>
        </row>
        <row r="4047">
          <cell r="A4047">
            <v>34683</v>
          </cell>
          <cell r="B4047" t="str">
            <v>REVESTIMENTO DE PAREDE EM GRANILITE, MARMORITE OU GRANITINA COLORIDO - ESP = 5 MM (INCLUSO EXECUCAO)</v>
          </cell>
          <cell r="C4047" t="str">
            <v xml:space="preserve">M2    </v>
          </cell>
          <cell r="D4047">
            <v>103.47</v>
          </cell>
        </row>
        <row r="4048">
          <cell r="A4048">
            <v>533</v>
          </cell>
          <cell r="B4048" t="str">
            <v>REVESTIMENTO EM CERAMICA ESMALTADA COMERCIAL, PEI MENOR OU IGUAL A 3, FORMATO MENOR OU IGUAL A 2025 CM2</v>
          </cell>
          <cell r="C4048" t="str">
            <v xml:space="preserve">M2    </v>
          </cell>
          <cell r="D4048">
            <v>12.39</v>
          </cell>
        </row>
        <row r="4049">
          <cell r="A4049">
            <v>10515</v>
          </cell>
          <cell r="B4049" t="str">
            <v>REVESTIMENTO EM CERAMICA ESMALTADA EXTRA, PEI MAIOR OU IGUAL 4, FORMATO MAIOR A 2025 CM2</v>
          </cell>
          <cell r="C4049" t="str">
            <v xml:space="preserve">M2    </v>
          </cell>
          <cell r="D4049">
            <v>31.96</v>
          </cell>
        </row>
        <row r="4050">
          <cell r="A4050">
            <v>536</v>
          </cell>
          <cell r="B4050" t="str">
            <v>REVESTIMENTO EM CERAMICA ESMALTADA EXTRA, PEI MENOR OU IGUAL A 3, FORMATO MENOR OU IGUAL A 2025 CM2</v>
          </cell>
          <cell r="C4050" t="str">
            <v xml:space="preserve">M2    </v>
          </cell>
          <cell r="D4050">
            <v>21</v>
          </cell>
        </row>
        <row r="4051">
          <cell r="A4051">
            <v>153</v>
          </cell>
          <cell r="B4051" t="str">
            <v>REVESTIMENTO EPOXI DE ALTA RESISTENCIA QUIMICA, ISENTO DE SOLVENTES, BICOMPONENTE</v>
          </cell>
          <cell r="C4051" t="str">
            <v xml:space="preserve">L     </v>
          </cell>
          <cell r="D4051">
            <v>90.44</v>
          </cell>
        </row>
        <row r="4052">
          <cell r="A4052">
            <v>34682</v>
          </cell>
          <cell r="B4052" t="str">
            <v>REVESTIMENTO PARA ESCADA EM GRANILITE, MARMORITE OU GRANITINA ESP = 8 MM (INCLUSO EXECUCAO)</v>
          </cell>
          <cell r="C4052" t="str">
            <v xml:space="preserve">M2    </v>
          </cell>
          <cell r="D4052">
            <v>79.13</v>
          </cell>
        </row>
        <row r="4053">
          <cell r="A4053">
            <v>20205</v>
          </cell>
          <cell r="B4053" t="str">
            <v>RIPA DE MADEIRA APARELHADA *1,5 X 5* CM, MACARANDUBA, ANGELIM OU EQUIVALENTE DA REGIAO</v>
          </cell>
          <cell r="C4053" t="str">
            <v xml:space="preserve">M     </v>
          </cell>
          <cell r="D4053">
            <v>1.29</v>
          </cell>
        </row>
        <row r="4054">
          <cell r="A4054">
            <v>4412</v>
          </cell>
          <cell r="B4054" t="str">
            <v>RIPA DE MADEIRA NAO APARELHADA *1 X 3* CM, MACARANDUBA, ANGELIM OU EQUIVALENTE DA REGIAO</v>
          </cell>
          <cell r="C4054" t="str">
            <v xml:space="preserve">M     </v>
          </cell>
          <cell r="D4054">
            <v>0.82</v>
          </cell>
        </row>
        <row r="4055">
          <cell r="A4055">
            <v>4408</v>
          </cell>
          <cell r="B4055" t="str">
            <v>RIPA DE MADEIRA NAO APARELHADA *1,5 X 5* CM, MACARANDUBA, ANGELIM OU EQUIVALENTE DA REGIAO</v>
          </cell>
          <cell r="C4055" t="str">
            <v xml:space="preserve">M     </v>
          </cell>
          <cell r="D4055">
            <v>1.1100000000000001</v>
          </cell>
        </row>
        <row r="4056">
          <cell r="A4056">
            <v>4505</v>
          </cell>
          <cell r="B4056" t="str">
            <v>RIPA DE MADEIRA NAO APARELHADA *2 X 7* CM, PINUS, MISTA OU EQUIVALENTE DA REGIAO</v>
          </cell>
          <cell r="C4056" t="str">
            <v xml:space="preserve">M     </v>
          </cell>
          <cell r="D4056">
            <v>2.23</v>
          </cell>
        </row>
        <row r="4057">
          <cell r="A4057">
            <v>10559</v>
          </cell>
          <cell r="B4057" t="str">
            <v>ROCADEIRA COSTAL COM MOTOR A GASOLINA DE *32* CC</v>
          </cell>
          <cell r="C4057" t="str">
            <v xml:space="preserve">UN    </v>
          </cell>
          <cell r="D4057">
            <v>2070.1999999999998</v>
          </cell>
        </row>
        <row r="4058">
          <cell r="A4058">
            <v>10664</v>
          </cell>
          <cell r="B4058" t="str">
            <v>ROCADEIRA DESLOCAVEL, LARGURA DE TRABALHO DE 1,3 M</v>
          </cell>
          <cell r="C4058" t="str">
            <v xml:space="preserve">UN    </v>
          </cell>
          <cell r="D4058">
            <v>5626.36</v>
          </cell>
        </row>
        <row r="4059">
          <cell r="A4059">
            <v>36250</v>
          </cell>
          <cell r="B4059" t="str">
            <v>RODAFORRO EM PVC, PARA FORRO DE PVC, COMPRIMENTO 6 M</v>
          </cell>
          <cell r="C4059" t="str">
            <v xml:space="preserve">M     </v>
          </cell>
          <cell r="D4059">
            <v>2.87</v>
          </cell>
        </row>
        <row r="4060">
          <cell r="A4060">
            <v>10857</v>
          </cell>
          <cell r="B4060" t="str">
            <v>RODAPE ARDOSIA, CINZA, 10 CM, E= *1CM</v>
          </cell>
          <cell r="C4060" t="str">
            <v xml:space="preserve">M     </v>
          </cell>
          <cell r="D4060">
            <v>10.81</v>
          </cell>
        </row>
        <row r="4061">
          <cell r="A4061">
            <v>4803</v>
          </cell>
          <cell r="B4061" t="str">
            <v>RODAPE DE BORRACHA LISO, H = 70 MM, E = *2* MM, PARA ARGAMASSA, PRETO</v>
          </cell>
          <cell r="C4061" t="str">
            <v xml:space="preserve">M     </v>
          </cell>
          <cell r="D4061">
            <v>20.56</v>
          </cell>
        </row>
        <row r="4062">
          <cell r="A4062">
            <v>6186</v>
          </cell>
          <cell r="B4062" t="str">
            <v>RODAPE DE MADEIRA MACICA CUMARU/IPE CHAMPANHE OU EQUIVALENTE DA REGIAO, *1,5 X 7 CM</v>
          </cell>
          <cell r="C4062" t="str">
            <v xml:space="preserve">M     </v>
          </cell>
          <cell r="D4062">
            <v>10</v>
          </cell>
        </row>
        <row r="4063">
          <cell r="A4063">
            <v>4829</v>
          </cell>
          <cell r="B4063" t="str">
            <v>RODAPE EM MARMORE, POLIDO, BRANCO COMUM, L= *7* CM, E=  *2* CM, CORTE RETO</v>
          </cell>
          <cell r="C4063" t="str">
            <v xml:space="preserve">M     </v>
          </cell>
          <cell r="D4063">
            <v>36.49</v>
          </cell>
        </row>
        <row r="4064">
          <cell r="A4064">
            <v>39829</v>
          </cell>
          <cell r="B4064" t="str">
            <v>RODAPE EM POLIESTIRENO, BRANCO, H = *5* CM, E = *1,5* CM</v>
          </cell>
          <cell r="C4064" t="str">
            <v xml:space="preserve">M     </v>
          </cell>
          <cell r="D4064">
            <v>18.239999999999998</v>
          </cell>
        </row>
        <row r="4065">
          <cell r="A4065">
            <v>20231</v>
          </cell>
          <cell r="B4065" t="str">
            <v>RODAPE OU RODABANCADA EM GRANITO, POLIDO, TIPO ANDORINHA/ QUARTZ/ CASTELO/ CORUMBA OU OUTROS EQUIVALENTES DA REGIAO, H= 10 CM, E=  *2,0* CM</v>
          </cell>
          <cell r="C4065" t="str">
            <v xml:space="preserve">M     </v>
          </cell>
          <cell r="D4065">
            <v>40.93</v>
          </cell>
        </row>
        <row r="4066">
          <cell r="A4066">
            <v>4804</v>
          </cell>
          <cell r="B4066" t="str">
            <v>RODAPE PLANO PARA PISO VINILICO, H = 5 CM</v>
          </cell>
          <cell r="C4066" t="str">
            <v xml:space="preserve">M     </v>
          </cell>
          <cell r="D4066">
            <v>15.78</v>
          </cell>
        </row>
        <row r="4067">
          <cell r="A4067">
            <v>34680</v>
          </cell>
          <cell r="B4067" t="str">
            <v>RODAPE PRE-MOLDADO DE GRANILITE, MARMORITE OU GRANITINA L = 10 CM</v>
          </cell>
          <cell r="C4067" t="str">
            <v xml:space="preserve">M     </v>
          </cell>
          <cell r="D4067">
            <v>24.34</v>
          </cell>
        </row>
        <row r="4068">
          <cell r="A4068">
            <v>11573</v>
          </cell>
          <cell r="B4068" t="str">
            <v>RODIZIO PARA TRILHO (TIPO NAPOLEAO),  EM LATAO, COM ROLAMENTO EM ACO, 6 MM, PARA JANELA DE CORRER</v>
          </cell>
          <cell r="C4068" t="str">
            <v xml:space="preserve">UN    </v>
          </cell>
          <cell r="D4068">
            <v>6.31</v>
          </cell>
        </row>
        <row r="4069">
          <cell r="A4069">
            <v>38401</v>
          </cell>
          <cell r="B4069" t="str">
            <v>RODO PARA CHAO 40 CM COM CABO</v>
          </cell>
          <cell r="C4069" t="str">
            <v xml:space="preserve">UN    </v>
          </cell>
          <cell r="D4069">
            <v>13.44</v>
          </cell>
        </row>
        <row r="4070">
          <cell r="A4070">
            <v>38179</v>
          </cell>
          <cell r="B4070" t="str">
            <v>ROLDANA CONCOVA DUPLA, EM CHAPA DE ACO, ROLAMENTO INTERNO BLINDADO DE ACO REVESTIDO EM NYLON, PARA PORTA DE CORRER</v>
          </cell>
          <cell r="C4070" t="str">
            <v xml:space="preserve">UN    </v>
          </cell>
          <cell r="D4070">
            <v>27.69</v>
          </cell>
        </row>
        <row r="4071">
          <cell r="A4071">
            <v>11575</v>
          </cell>
          <cell r="B4071" t="str">
            <v>ROLDANA DUPLA, EM ZAMAC COM CHAPA DE LATAO, ROLAMENTOS EM ACO, PARA PORTA E JANELA DE CORRER</v>
          </cell>
          <cell r="C4071" t="str">
            <v xml:space="preserve">UN    </v>
          </cell>
          <cell r="D4071">
            <v>29.87</v>
          </cell>
        </row>
        <row r="4072">
          <cell r="A4072">
            <v>20256</v>
          </cell>
          <cell r="B4072" t="str">
            <v>ROLDANA PLASTICA COM PREGO, TAMANHO 30 X 30 MM, PARA INSTALACAO ELETRICA APARENTE</v>
          </cell>
          <cell r="C4072" t="str">
            <v xml:space="preserve">UN    </v>
          </cell>
          <cell r="D4072">
            <v>0.32</v>
          </cell>
        </row>
        <row r="4073">
          <cell r="A4073">
            <v>14511</v>
          </cell>
          <cell r="B4073" t="str">
            <v>ROLO COMPACTADOR DE PNEUS, ESTATICO, PRESSAO VARIAVEL, POTENCIA 110 HP, PESO SEM/COM LASTRO 10,8/27 T, LARGURA DE ROLAGEM 2,30 M</v>
          </cell>
          <cell r="C4073" t="str">
            <v xml:space="preserve">UN    </v>
          </cell>
          <cell r="D4073">
            <v>457725.87</v>
          </cell>
        </row>
        <row r="4074">
          <cell r="A4074">
            <v>10642</v>
          </cell>
          <cell r="B4074" t="str">
            <v>ROLO COMPACTADOR DE PNEUS, ESTATICO, PRESSAO VARIAVEL, POTENCIA 111 HP, PESO SEM/COM LASTRO 9,5/26,0 T, LARGURA DE ROLAGEM 1,90 M</v>
          </cell>
          <cell r="C4074" t="str">
            <v xml:space="preserve">UN    </v>
          </cell>
          <cell r="D4074">
            <v>431200</v>
          </cell>
        </row>
        <row r="4075">
          <cell r="A4075">
            <v>14489</v>
          </cell>
          <cell r="B4075" t="str">
            <v>ROLO COMPACTADOR PE DE CARNEIRO VIBRATORIO, POTENCIA 125 HP, PESO OPERACIONAL SEM/COM LASTRO 11,95/13,30 T, IMPACTO DINAMICO 38,5/22,5 T, LARGURA DE TRABALHO 2,15 M</v>
          </cell>
          <cell r="C4075" t="str">
            <v xml:space="preserve">UN    </v>
          </cell>
          <cell r="D4075">
            <v>382466.37</v>
          </cell>
        </row>
        <row r="4076">
          <cell r="A4076">
            <v>14513</v>
          </cell>
          <cell r="B4076" t="str">
            <v>ROLO COMPACTADOR PE DE CARNEIRO VIBRATORIO, POTENCIA 80 HP, PESO OPERACIONAL SEM/COM LASTRO 7,4/8,8 T, LARGURA DE TRABALHO 1,68 M</v>
          </cell>
          <cell r="C4076" t="str">
            <v xml:space="preserve">UN    </v>
          </cell>
          <cell r="D4076">
            <v>286858.86</v>
          </cell>
        </row>
        <row r="4077">
          <cell r="A4077">
            <v>13600</v>
          </cell>
          <cell r="B4077" t="str">
            <v>ROLO COMPACTADOR VIBRATORIO DE UM CILINDRO LISO DE ACO, POTENCIA 125 HP, PESO SEM/COM LASTRO 10,75/12,92 T, IMPACTO DINAMICO 31,5/18,5 T, LARGURA TRABALHO 2,15 M</v>
          </cell>
          <cell r="C4077" t="str">
            <v xml:space="preserve">UN    </v>
          </cell>
          <cell r="D4077">
            <v>370128.71</v>
          </cell>
        </row>
        <row r="4078">
          <cell r="A4078">
            <v>10646</v>
          </cell>
          <cell r="B4078" t="str">
            <v>ROLO COMPACTADOR VIBRATORIO DE UM CILINDRO, ACO LISO, POTENCIA 80 HP, PESO OPERACIONAL MAXIMO 8,1 T, IMPACTO DINAMICO 16,15/9,5 T, LARGURA TRABALHO 1,68 M</v>
          </cell>
          <cell r="C4078" t="str">
            <v xml:space="preserve">UN    </v>
          </cell>
          <cell r="D4078">
            <v>275906.28999999998</v>
          </cell>
        </row>
        <row r="4079">
          <cell r="A4079">
            <v>6070</v>
          </cell>
          <cell r="B4079" t="str">
            <v>ROLO COMPACTADOR VIBRATORIO PE DE CARNEIRO, COM CONTROLE REMOTO POR RADIO, POTENCIA  12,5 KW, PESO OPERACIONAL DE 1,675 T, LARGURA DE TRABALHO 0,85 M</v>
          </cell>
          <cell r="C4079" t="str">
            <v xml:space="preserve">UN    </v>
          </cell>
          <cell r="D4079">
            <v>376991.99</v>
          </cell>
        </row>
        <row r="4080">
          <cell r="A4080">
            <v>6069</v>
          </cell>
          <cell r="B4080" t="str">
            <v>ROLO COMPACTADOR VIBRATORIO REBOCAVEL, CILINDRO DE ACO LISO, POTENCIA DE TRACAO DE 65 CV, PESO DE 4,7 T, IMPACTO DINAMICO TOTAL DE 18,3 T, LARGURA DO ROLO 1,67 M</v>
          </cell>
          <cell r="C4080" t="str">
            <v xml:space="preserve">UN    </v>
          </cell>
          <cell r="D4080">
            <v>83283.210000000006</v>
          </cell>
        </row>
        <row r="4081">
          <cell r="A4081">
            <v>14626</v>
          </cell>
          <cell r="B4081" t="str">
            <v>ROLO COMPACTADOR VIBRATORIO TANDEM, ACO LISO, POTENCIA 125 HP, PESO SEM/COM LASTRO 10,20/11,65 T, LARGURA DE TRABALHO 1,73 M</v>
          </cell>
          <cell r="C4081" t="str">
            <v xml:space="preserve">UN    </v>
          </cell>
          <cell r="D4081">
            <v>412720.01</v>
          </cell>
        </row>
        <row r="4082">
          <cell r="A4082">
            <v>6067</v>
          </cell>
          <cell r="B4082" t="str">
            <v>ROLO COMPACTADOR VIBRATORIO TANDEM, ACO LISO, POTENCIA 58 CV, PESO SEM/COM LASTRO 6,5/9,4 T, LARGURA DE TRABALHO 1,20 M</v>
          </cell>
          <cell r="C4082" t="str">
            <v xml:space="preserve">UN    </v>
          </cell>
          <cell r="D4082">
            <v>338800</v>
          </cell>
        </row>
        <row r="4083">
          <cell r="A4083">
            <v>38393</v>
          </cell>
          <cell r="B4083" t="str">
            <v>ROLO DE ESPUMA POLIESTER 23 CM (SEM CABO)</v>
          </cell>
          <cell r="C4083" t="str">
            <v xml:space="preserve">UN    </v>
          </cell>
          <cell r="D4083">
            <v>13.25</v>
          </cell>
        </row>
        <row r="4084">
          <cell r="A4084">
            <v>38390</v>
          </cell>
          <cell r="B4084" t="str">
            <v>ROLO DE LA DE CARNEIRO 23 CM (SEM CABO)</v>
          </cell>
          <cell r="C4084" t="str">
            <v xml:space="preserve">UN    </v>
          </cell>
          <cell r="D4084">
            <v>29.39</v>
          </cell>
        </row>
        <row r="4085">
          <cell r="A4085">
            <v>36532</v>
          </cell>
          <cell r="B4085" t="str">
            <v>ROMPEDOR ELETRICO PESO 26 KG, POTENCIA OPERACIONAL DE 2,5 KW</v>
          </cell>
          <cell r="C4085" t="str">
            <v xml:space="preserve">UN    </v>
          </cell>
          <cell r="D4085">
            <v>19037.34</v>
          </cell>
        </row>
        <row r="4086">
          <cell r="A4086">
            <v>11578</v>
          </cell>
          <cell r="B4086" t="str">
            <v>ROSETA QUADRADA, SEM FUROS, EM ACO INOX POLIDO, LARGURA APROXIMADA DE 50 MM, PARA FECHADURA DE PORTA - PARAFUSOS INCLUIDOS</v>
          </cell>
          <cell r="C4086" t="str">
            <v xml:space="preserve">UN    </v>
          </cell>
          <cell r="D4086">
            <v>9.59</v>
          </cell>
        </row>
        <row r="4087">
          <cell r="A4087">
            <v>11577</v>
          </cell>
          <cell r="B4087" t="str">
            <v>ROSETA REDONDA DE SOBREPOR, SEM FUROS, EM ACO INOX POLIDO, DIAMETRO APROXIMADO DE 50 MM, PARA FECHADURA DE PORTA - PARAFUSOS INCLUIDOS</v>
          </cell>
          <cell r="C4087" t="str">
            <v xml:space="preserve">UN    </v>
          </cell>
          <cell r="D4087">
            <v>9.16</v>
          </cell>
        </row>
        <row r="4088">
          <cell r="A4088">
            <v>42432</v>
          </cell>
          <cell r="B4088" t="str">
            <v>ROTACAO DIAGONAL DUPLA, APARELHO TRIPLO, EM TUBO DE ACO CARBONO, PINTURA NO PROCESSO ELETROSTATICO - EQUIPAMENTO DE GINASTICA PARA ACADEMIA AO AR LIVRE / ACADEMIA DA TERCEIRA IDADE - ATI</v>
          </cell>
          <cell r="C4088" t="str">
            <v xml:space="preserve">UN    </v>
          </cell>
          <cell r="D4088">
            <v>2108.08</v>
          </cell>
        </row>
        <row r="4089">
          <cell r="A4089">
            <v>42437</v>
          </cell>
          <cell r="B4089" t="str">
            <v>ROTACAO VERTICAL DUPLO, EM TUBO DE ACO CARBONO, PINTURA NO PROCESSO ELETROSTATICO - EQUIPAMENTO DE GINASTICA PARA ACADEMIA AO AR LIVRE / ACADEMIA DA TERCEIRA IDADE - ATI</v>
          </cell>
          <cell r="C4089" t="str">
            <v xml:space="preserve">UN    </v>
          </cell>
          <cell r="D4089">
            <v>1602.7</v>
          </cell>
        </row>
        <row r="4090">
          <cell r="A4090">
            <v>1116</v>
          </cell>
          <cell r="B4090" t="str">
            <v>RUFO EXTERNO DE CHAPA DE ACO GALVANIZADA NUM 26, CORTE 25 CM</v>
          </cell>
          <cell r="C4090" t="str">
            <v xml:space="preserve">M     </v>
          </cell>
          <cell r="D4090">
            <v>18.850000000000001</v>
          </cell>
        </row>
        <row r="4091">
          <cell r="A4091">
            <v>1115</v>
          </cell>
          <cell r="B4091" t="str">
            <v>RUFO EXTERNO DE CHAPA DE ACO GALVANIZADA NUM 26, CORTE 28 CM</v>
          </cell>
          <cell r="C4091" t="str">
            <v xml:space="preserve">M     </v>
          </cell>
          <cell r="D4091">
            <v>22.91</v>
          </cell>
        </row>
        <row r="4092">
          <cell r="A4092">
            <v>1113</v>
          </cell>
          <cell r="B4092" t="str">
            <v>RUFO EXTERNO/INTERNO DE CHAPA DE ACO GALVANIZADA NUM 26, CORTE 33 CM</v>
          </cell>
          <cell r="C4092" t="str">
            <v xml:space="preserve">M     </v>
          </cell>
          <cell r="D4092">
            <v>25.13</v>
          </cell>
        </row>
        <row r="4093">
          <cell r="A4093">
            <v>1114</v>
          </cell>
          <cell r="B4093" t="str">
            <v>RUFO INTERNO DE CHAPA DE ACO GALVANIZADA NUM 26, CORTE 50 CM</v>
          </cell>
          <cell r="C4093" t="str">
            <v xml:space="preserve">M     </v>
          </cell>
          <cell r="D4093">
            <v>37.700000000000003</v>
          </cell>
        </row>
        <row r="4094">
          <cell r="A4094">
            <v>40872</v>
          </cell>
          <cell r="B4094" t="str">
            <v>RUFO INTERNO/EXTERNO DE CHAPA DE ACO GALVANIZADA NUM 24, CORTE 25 CM (COLETADO CAIXA)</v>
          </cell>
          <cell r="C4094" t="str">
            <v xml:space="preserve">M     </v>
          </cell>
          <cell r="D4094">
            <v>17.77</v>
          </cell>
        </row>
        <row r="4095">
          <cell r="A4095">
            <v>20214</v>
          </cell>
          <cell r="B4095" t="str">
            <v>RUFO PARA TELHA ESTRUTURAL DE FIBROCIMENTO 1 ABA (SEM AMIANTO)</v>
          </cell>
          <cell r="C4095" t="str">
            <v xml:space="preserve">UN    </v>
          </cell>
          <cell r="D4095">
            <v>29.77</v>
          </cell>
        </row>
        <row r="4096">
          <cell r="A4096">
            <v>11064</v>
          </cell>
          <cell r="B4096" t="str">
            <v>RUFO PARA TELHA ESTRUTURAL DE FIBROCIMENTO 2 ABAS, COMPRIMENTO DE 1031 MM (SEM AMIANTO)</v>
          </cell>
          <cell r="C4096" t="str">
            <v xml:space="preserve">UN    </v>
          </cell>
          <cell r="D4096">
            <v>12.62</v>
          </cell>
        </row>
        <row r="4097">
          <cell r="A4097">
            <v>7237</v>
          </cell>
          <cell r="B4097" t="str">
            <v>RUFO PARA TELHA ONDULADA DE FIBROCIMENTO, E = 6 MM, ABA *260* MM, COMPRIMENTO 1100 MM (SEM AMIANTO)</v>
          </cell>
          <cell r="C4097" t="str">
            <v xml:space="preserve">UN    </v>
          </cell>
          <cell r="D4097">
            <v>17.22</v>
          </cell>
        </row>
        <row r="4098">
          <cell r="A4098">
            <v>16</v>
          </cell>
          <cell r="B4098" t="str">
            <v>SABAO EM PO</v>
          </cell>
          <cell r="C4098" t="str">
            <v xml:space="preserve">KG    </v>
          </cell>
          <cell r="D4098">
            <v>6.5</v>
          </cell>
        </row>
        <row r="4099">
          <cell r="A4099">
            <v>11757</v>
          </cell>
          <cell r="B4099" t="str">
            <v>SABONETEIRA DE PAREDE EM METAL CROMADO</v>
          </cell>
          <cell r="C4099" t="str">
            <v xml:space="preserve">UN    </v>
          </cell>
          <cell r="D4099">
            <v>42.9</v>
          </cell>
        </row>
        <row r="4100">
          <cell r="A4100">
            <v>11758</v>
          </cell>
          <cell r="B4100" t="str">
            <v>SABONETEIRA PLASTICA TIPO DISPENSER PARA SABONETE LIQUIDO COM RESERVATORIO 800 A 1500 ML</v>
          </cell>
          <cell r="C4100" t="str">
            <v xml:space="preserve">UN    </v>
          </cell>
          <cell r="D4100">
            <v>38.1</v>
          </cell>
        </row>
        <row r="4101">
          <cell r="A4101">
            <v>37526</v>
          </cell>
          <cell r="B4101" t="str">
            <v>SACO DE RAFIA PARA ENTULHO, NOVO, LISO (SEM CLICHE), *60 x 90* CM</v>
          </cell>
          <cell r="C4101" t="str">
            <v xml:space="preserve">UN    </v>
          </cell>
          <cell r="D4101">
            <v>2.66</v>
          </cell>
        </row>
        <row r="4102">
          <cell r="A4102">
            <v>6076</v>
          </cell>
          <cell r="B4102" t="str">
            <v>SAIBRO PARA ARGAMASSA (COLETADO NO COMERCIO)</v>
          </cell>
          <cell r="C4102" t="str">
            <v xml:space="preserve">M3    </v>
          </cell>
          <cell r="D4102">
            <v>49.85</v>
          </cell>
        </row>
        <row r="4103">
          <cell r="A4103">
            <v>13109</v>
          </cell>
          <cell r="B4103" t="str">
            <v>SAPATA DE PVC ADITIVADO NERVURADO D = 6"</v>
          </cell>
          <cell r="C4103" t="str">
            <v xml:space="preserve">UN    </v>
          </cell>
          <cell r="D4103">
            <v>179.7</v>
          </cell>
        </row>
        <row r="4104">
          <cell r="A4104">
            <v>13110</v>
          </cell>
          <cell r="B4104" t="str">
            <v>SAPATA DE PVC ADITIVADO NERVURADO D = 8"</v>
          </cell>
          <cell r="C4104" t="str">
            <v xml:space="preserve">UN    </v>
          </cell>
          <cell r="D4104">
            <v>236.5</v>
          </cell>
        </row>
        <row r="4105">
          <cell r="A4105">
            <v>7581</v>
          </cell>
          <cell r="B4105" t="str">
            <v>SAPATILHA EM ACO GALVANIZADO PARA CABOS COM DIAMETRO NOMINAL ATE 5/8"</v>
          </cell>
          <cell r="C4105" t="str">
            <v xml:space="preserve">UN    </v>
          </cell>
          <cell r="D4105">
            <v>3</v>
          </cell>
        </row>
        <row r="4106">
          <cell r="A4106">
            <v>20206</v>
          </cell>
          <cell r="B4106" t="str">
            <v>SARRAFO DE MADEIRA APARELHADA *2 X 10* CM, MACARANDUBA, ANGELIM OU EQUIVALENTE DA REGIAO</v>
          </cell>
          <cell r="C4106" t="str">
            <v xml:space="preserve">M     </v>
          </cell>
          <cell r="D4106">
            <v>3.83</v>
          </cell>
        </row>
        <row r="4107">
          <cell r="A4107">
            <v>4460</v>
          </cell>
          <cell r="B4107" t="str">
            <v>SARRAFO DE MADEIRA NAO APARELHADA *2,5 X 10 CM, MACARANDUBA, ANGELIM OU EQUIVALENTE DA REGIAO</v>
          </cell>
          <cell r="C4107" t="str">
            <v xml:space="preserve">M     </v>
          </cell>
          <cell r="D4107">
            <v>4.5999999999999996</v>
          </cell>
        </row>
        <row r="4108">
          <cell r="A4108">
            <v>6204</v>
          </cell>
          <cell r="B4108" t="str">
            <v>SARRAFO DE MADEIRA NAO APARELHADA *2,5 X 15* CM, MACARANDUBA, ANGELIM OU EQUIVALENTE DA REGIAO</v>
          </cell>
          <cell r="C4108" t="str">
            <v xml:space="preserve">M     </v>
          </cell>
          <cell r="D4108">
            <v>6.88</v>
          </cell>
        </row>
        <row r="4109">
          <cell r="A4109">
            <v>4417</v>
          </cell>
          <cell r="B4109" t="str">
            <v>SARRAFO DE MADEIRA NAO APARELHADA *2,5 X 7* CM, MACARANDUBA, ANGELIM OU EQUIVALENTE DA REGIAO</v>
          </cell>
          <cell r="C4109" t="str">
            <v xml:space="preserve">M     </v>
          </cell>
          <cell r="D4109">
            <v>2.64</v>
          </cell>
        </row>
        <row r="4110">
          <cell r="A4110">
            <v>4517</v>
          </cell>
          <cell r="B4110" t="str">
            <v>SARRAFO DE MADEIRA NAO APARELHADA *2,5 X 7,5* CM (1 X 3 ") PINUS, MISTA OU EQUIVALENTE DA REGIAO</v>
          </cell>
          <cell r="C4110" t="str">
            <v xml:space="preserve">M     </v>
          </cell>
          <cell r="D4110">
            <v>1.79</v>
          </cell>
        </row>
        <row r="4111">
          <cell r="A4111">
            <v>4512</v>
          </cell>
          <cell r="B4111" t="str">
            <v>SARRAFO DE MADEIRA NAO APARELHADA 2,5 X 5 CM (1 X 2 ") PINUS, MISTA OU EQUIVALENTE DA REGIAO</v>
          </cell>
          <cell r="C4111" t="str">
            <v xml:space="preserve">M     </v>
          </cell>
          <cell r="D4111">
            <v>1.3</v>
          </cell>
        </row>
        <row r="4112">
          <cell r="A4112">
            <v>4415</v>
          </cell>
          <cell r="B4112" t="str">
            <v>SARRAFO DE MADEIRA NAO APARELHADA 2,5 X 5 CM, MACARANDUBA, ANGELIM OU EQUIVALENTE DA REGIAO</v>
          </cell>
          <cell r="C4112" t="str">
            <v xml:space="preserve">M     </v>
          </cell>
          <cell r="D4112">
            <v>2.2200000000000002</v>
          </cell>
        </row>
        <row r="4113">
          <cell r="A4113">
            <v>37373</v>
          </cell>
          <cell r="B4113" t="str">
            <v>SEGURO - HORISTA (COLETADO CAIXA)</v>
          </cell>
          <cell r="C4113" t="str">
            <v xml:space="preserve">H     </v>
          </cell>
          <cell r="D4113">
            <v>0.05</v>
          </cell>
        </row>
        <row r="4114">
          <cell r="A4114">
            <v>40864</v>
          </cell>
          <cell r="B4114" t="str">
            <v>SEGURO - MENSALISTA (COLETADO CAIXA)</v>
          </cell>
          <cell r="C4114" t="str">
            <v xml:space="preserve">MES   </v>
          </cell>
          <cell r="D4114">
            <v>9.76</v>
          </cell>
        </row>
        <row r="4115">
          <cell r="A4115">
            <v>4734</v>
          </cell>
          <cell r="B4115" t="str">
            <v>SEIXO ROLADO PARA APLICACAO EM CONCRETO (POSTO PEDREIRA/FORNECEDOR, SEM FRETE)</v>
          </cell>
          <cell r="C4115" t="str">
            <v xml:space="preserve">M3    </v>
          </cell>
          <cell r="D4115">
            <v>84.81</v>
          </cell>
        </row>
        <row r="4116">
          <cell r="A4116">
            <v>6085</v>
          </cell>
          <cell r="B4116" t="str">
            <v>SELADOR ACRILICO PAREDES INTERNAS/EXTERNAS</v>
          </cell>
          <cell r="C4116" t="str">
            <v xml:space="preserve">L     </v>
          </cell>
          <cell r="D4116">
            <v>4.17</v>
          </cell>
        </row>
        <row r="4117">
          <cell r="A4117">
            <v>38396</v>
          </cell>
          <cell r="B4117" t="str">
            <v>SELADOR HORIZONTAL PARA FITA DE ACO 1 "</v>
          </cell>
          <cell r="C4117" t="str">
            <v xml:space="preserve">UN    </v>
          </cell>
          <cell r="D4117">
            <v>445.21</v>
          </cell>
        </row>
        <row r="4118">
          <cell r="A4118">
            <v>6090</v>
          </cell>
          <cell r="B4118" t="str">
            <v>SELADOR PVA PAREDES INTERNAS</v>
          </cell>
          <cell r="C4118" t="str">
            <v xml:space="preserve">L     </v>
          </cell>
          <cell r="D4118">
            <v>7.92</v>
          </cell>
        </row>
        <row r="4119">
          <cell r="A4119">
            <v>11622</v>
          </cell>
          <cell r="B4119" t="str">
            <v>SELANTE A BASE DE ALCATRAO E POLIURETANO PARA JUNTAS HORIZONTAIS</v>
          </cell>
          <cell r="C4119" t="str">
            <v xml:space="preserve">KG    </v>
          </cell>
          <cell r="D4119">
            <v>58.5</v>
          </cell>
        </row>
        <row r="4120">
          <cell r="A4120">
            <v>6094</v>
          </cell>
          <cell r="B4120" t="str">
            <v>SELANTE A BASE DE RESINAS ACRILICAS PARA TRINCAS</v>
          </cell>
          <cell r="C4120" t="str">
            <v xml:space="preserve">KG    </v>
          </cell>
          <cell r="D4120">
            <v>13.39</v>
          </cell>
        </row>
        <row r="4121">
          <cell r="A4121">
            <v>7317</v>
          </cell>
          <cell r="B4121" t="str">
            <v>SELANTE DE BASE ASFALTICA PARA VEDACAO</v>
          </cell>
          <cell r="C4121" t="str">
            <v xml:space="preserve">KG    </v>
          </cell>
          <cell r="D4121">
            <v>25.46</v>
          </cell>
        </row>
        <row r="4122">
          <cell r="A4122">
            <v>142</v>
          </cell>
          <cell r="B4122" t="str">
            <v>SELANTE ELASTICO MONOCOMPONENTE A BASE DE POLIURETANO PARA JUNTAS DIVERSAS</v>
          </cell>
          <cell r="C4122" t="str">
            <v xml:space="preserve">310ML </v>
          </cell>
          <cell r="D4122">
            <v>30.71</v>
          </cell>
        </row>
        <row r="4123">
          <cell r="A4123">
            <v>38123</v>
          </cell>
          <cell r="B4123" t="str">
            <v>SELANTE TIPO VEDA CALHA PARA METAL E FIBROCIMENTO</v>
          </cell>
          <cell r="C4123" t="str">
            <v xml:space="preserve">KG    </v>
          </cell>
          <cell r="D4123">
            <v>64.44</v>
          </cell>
        </row>
        <row r="4124">
          <cell r="A4124">
            <v>42701</v>
          </cell>
          <cell r="B4124" t="str">
            <v>SELIM COMPACTO EM PVC, SEM TRAVA,  DN 150 X 100 MM, PARA REDE COLETORA ESGOTO (NBR 10569)</v>
          </cell>
          <cell r="C4124" t="str">
            <v xml:space="preserve">UN    </v>
          </cell>
          <cell r="D4124">
            <v>27.22</v>
          </cell>
        </row>
        <row r="4125">
          <cell r="A4125">
            <v>42702</v>
          </cell>
          <cell r="B4125" t="str">
            <v>SELIM COMPACTO EM PVC, SEM TRAVA,  DN 200 X 100 MM, PARA REDE COLETORA ESGOTO (NBR 10569)</v>
          </cell>
          <cell r="C4125" t="str">
            <v xml:space="preserve">UN    </v>
          </cell>
          <cell r="D4125">
            <v>48.37</v>
          </cell>
        </row>
        <row r="4126">
          <cell r="A4126">
            <v>37955</v>
          </cell>
          <cell r="B4126" t="str">
            <v>SELIM COMPACTO EM PVC, SEM TRAVAS,  DN 300 X 100 MM, PARA REDE COLETORA ESGOTO (NBR 10569)</v>
          </cell>
          <cell r="C4126" t="str">
            <v xml:space="preserve">UN    </v>
          </cell>
          <cell r="D4126">
            <v>62.69</v>
          </cell>
        </row>
        <row r="4127">
          <cell r="A4127">
            <v>42699</v>
          </cell>
          <cell r="B4127" t="str">
            <v>SELIM PVC, COM TRAVA, JE, 90 GRAUS,  DN 125 X 100 MM OU 150 X 100 MM, PARA REDE COLETORA ESGOTO (NBR 10569)</v>
          </cell>
          <cell r="C4127" t="str">
            <v xml:space="preserve">UN    </v>
          </cell>
          <cell r="D4127">
            <v>16.63</v>
          </cell>
        </row>
        <row r="4128">
          <cell r="A4128">
            <v>42700</v>
          </cell>
          <cell r="B4128" t="str">
            <v>SELIM PVC, SOLDAVEL, SEM TRAVA, JE, 90 GRAUS,  DN 200 X 100 MM, PARA REDE COLETORA ESGOTO (NBR 10569)</v>
          </cell>
          <cell r="C4128" t="str">
            <v xml:space="preserve">UN    </v>
          </cell>
          <cell r="D4128">
            <v>47.41</v>
          </cell>
        </row>
        <row r="4129">
          <cell r="A4129">
            <v>37743</v>
          </cell>
          <cell r="B4129" t="str">
            <v>SEMIRREBOQUE COM DOIS EIXOS EM TANDEM TIPO BASCULANTE COM CACAMBA METALICA 14 M3  (INCLUI MONTAGEM, NAO INCLUI CAVALO MECANICO)</v>
          </cell>
          <cell r="C4129" t="str">
            <v xml:space="preserve">UN    </v>
          </cell>
          <cell r="D4129">
            <v>120149.09</v>
          </cell>
        </row>
        <row r="4130">
          <cell r="A4130">
            <v>37744</v>
          </cell>
          <cell r="B4130" t="str">
            <v>SEMIRREBOQUE COM TRES EIXOS EM TANDEM TIPO BASCULANTE COM CACAMBA METALICA 18 M3 (INCLUI MONTAGEM, NAO INCLUI CAVALO MECANICO)</v>
          </cell>
          <cell r="C4130" t="str">
            <v xml:space="preserve">UN    </v>
          </cell>
          <cell r="D4130">
            <v>141272.72</v>
          </cell>
        </row>
        <row r="4131">
          <cell r="A4131">
            <v>37741</v>
          </cell>
          <cell r="B4131" t="str">
            <v>SEMIRREBOQUE COM TRES EIXOS, PARA TRANSPORTE DE CARGA SECA, DIMENSOES APROXIMADAS 2,60 X 12,50 X 0,50 M (NAO INCLUI CAVALO MECANICO)</v>
          </cell>
          <cell r="C4131" t="str">
            <v xml:space="preserve">UN    </v>
          </cell>
          <cell r="D4131">
            <v>109250.9</v>
          </cell>
        </row>
        <row r="4132">
          <cell r="A4132">
            <v>39396</v>
          </cell>
          <cell r="B4132" t="str">
            <v>SENSOR DE PRESENCA BIVOLT COM FOTOCELULA PARA QUALQUER TIPO DE LAMPADA, POTENCIA MAXIMA *1000* W, USO EXTERNO</v>
          </cell>
          <cell r="C4132" t="str">
            <v xml:space="preserve">UN    </v>
          </cell>
          <cell r="D4132">
            <v>32.619999999999997</v>
          </cell>
        </row>
        <row r="4133">
          <cell r="A4133">
            <v>39392</v>
          </cell>
          <cell r="B4133" t="str">
            <v>SENSOR DE PRESENCA BIVOLT DE PAREDE COM FOTOCELULA PARA QUALQUER TIPO DE LAMPADA POTENCIA MAXIMA *1000* W, USO INTERNO</v>
          </cell>
          <cell r="C4133" t="str">
            <v xml:space="preserve">UN    </v>
          </cell>
          <cell r="D4133">
            <v>36.799999999999997</v>
          </cell>
        </row>
        <row r="4134">
          <cell r="A4134">
            <v>39393</v>
          </cell>
          <cell r="B4134" t="str">
            <v>SENSOR DE PRESENCA BIVOLT DE PAREDE SEM FOTOCELULA PARA QUALQUER TIPO DE LAMPADA POTENCIA MAXIMA *1000* W, USO INTERNO</v>
          </cell>
          <cell r="C4134" t="str">
            <v xml:space="preserve">UN    </v>
          </cell>
          <cell r="D4134">
            <v>22.75</v>
          </cell>
        </row>
        <row r="4135">
          <cell r="A4135">
            <v>39394</v>
          </cell>
          <cell r="B4135" t="str">
            <v>SENSOR DE PRESENCA BIVOLT DE TETO COM FOTOCELULA PARA QUALQUER TIPO DE LAMPADA POTENCIA MAXIMA *1000* W, USO INTERNO</v>
          </cell>
          <cell r="C4135" t="str">
            <v xml:space="preserve">UN    </v>
          </cell>
          <cell r="D4135">
            <v>25.61</v>
          </cell>
        </row>
        <row r="4136">
          <cell r="A4136">
            <v>39395</v>
          </cell>
          <cell r="B4136" t="str">
            <v>SENSOR DE PRESENCA BIVOLT DE TETO SEM FOTOCELULA PARA QUALQUER TIPO DE LAMPADA POTENCIA MAXIMA *900* W, USO INTERNO</v>
          </cell>
          <cell r="C4136" t="str">
            <v xml:space="preserve">UN    </v>
          </cell>
          <cell r="D4136">
            <v>23.82</v>
          </cell>
        </row>
        <row r="4137">
          <cell r="A4137">
            <v>14618</v>
          </cell>
          <cell r="B4137" t="str">
            <v>SERRA CIRCULAR DE BANCADA COM MOTOR ELETRICO, POTENCIA DE *1600* W, PARA DISCO DE DIAMETRO DE 10" (250 MM)</v>
          </cell>
          <cell r="C4137" t="str">
            <v xml:space="preserve">UN    </v>
          </cell>
          <cell r="D4137">
            <v>1339.82</v>
          </cell>
        </row>
        <row r="4138">
          <cell r="A4138">
            <v>40269</v>
          </cell>
          <cell r="B4138" t="str">
            <v>SERRA CIRCULAR DE BANCADA, MODELO PICA-PAU, DIAMETRO DE 350 MM. CARACTERISTICAS DO MOTOR: TRIFASICO, POTENCIA DE 5 HP, FREQUENCIA DE 60 HZ</v>
          </cell>
          <cell r="C4138" t="str">
            <v xml:space="preserve">UN    </v>
          </cell>
          <cell r="D4138">
            <v>5398.05</v>
          </cell>
        </row>
        <row r="4139">
          <cell r="A4139">
            <v>6110</v>
          </cell>
          <cell r="B4139" t="str">
            <v>SERRALHEIRO</v>
          </cell>
          <cell r="C4139" t="str">
            <v xml:space="preserve">H     </v>
          </cell>
          <cell r="D4139">
            <v>12.95</v>
          </cell>
        </row>
        <row r="4140">
          <cell r="A4140">
            <v>40910</v>
          </cell>
          <cell r="B4140" t="str">
            <v>SERRALHEIRO (MENSALISTA)</v>
          </cell>
          <cell r="C4140" t="str">
            <v xml:space="preserve">MES   </v>
          </cell>
          <cell r="D4140">
            <v>2290.7399999999998</v>
          </cell>
        </row>
        <row r="4141">
          <cell r="A4141">
            <v>6111</v>
          </cell>
          <cell r="B4141" t="str">
            <v>SERVENTE DE OBRAS</v>
          </cell>
          <cell r="C4141" t="str">
            <v xml:space="preserve">H     </v>
          </cell>
          <cell r="D4141">
            <v>9.6300000000000008</v>
          </cell>
        </row>
        <row r="4142">
          <cell r="A4142">
            <v>41084</v>
          </cell>
          <cell r="B4142" t="str">
            <v>SERVENTE DE OBRAS (MENSALISTA)</v>
          </cell>
          <cell r="C4142" t="str">
            <v xml:space="preserve">MES   </v>
          </cell>
          <cell r="D4142">
            <v>1704.05</v>
          </cell>
        </row>
        <row r="4143">
          <cell r="A4143">
            <v>25950</v>
          </cell>
          <cell r="B4143" t="str">
            <v>SERVICO DE BOMBEAMENTO DE CONCRETO COM CONSUMO MINIMO DE 40 M3</v>
          </cell>
          <cell r="C4143" t="str">
            <v xml:space="preserve">M3    </v>
          </cell>
          <cell r="D4143">
            <v>38.68</v>
          </cell>
        </row>
        <row r="4144">
          <cell r="A4144">
            <v>38637</v>
          </cell>
          <cell r="B4144" t="str">
            <v>SIFAO EM METAL CROMADO PARA PIA AMERICANA, 1.1/2 X 1.1/2 "</v>
          </cell>
          <cell r="C4144" t="str">
            <v xml:space="preserve">UN    </v>
          </cell>
          <cell r="D4144">
            <v>166.02</v>
          </cell>
        </row>
        <row r="4145">
          <cell r="A4145">
            <v>6150</v>
          </cell>
          <cell r="B4145" t="str">
            <v>SIFAO EM METAL CROMADO PARA PIA AMERICANA, 1.1/2 X 2 "</v>
          </cell>
          <cell r="C4145" t="str">
            <v xml:space="preserve">UN    </v>
          </cell>
          <cell r="D4145">
            <v>168.05</v>
          </cell>
        </row>
        <row r="4146">
          <cell r="A4146">
            <v>6136</v>
          </cell>
          <cell r="B4146" t="str">
            <v>SIFAO EM METAL CROMADO PARA PIA OU LAVATORIO, 1 X 1.1/2 "</v>
          </cell>
          <cell r="C4146" t="str">
            <v xml:space="preserve">UN    </v>
          </cell>
          <cell r="D4146">
            <v>132.1</v>
          </cell>
        </row>
        <row r="4147">
          <cell r="A4147">
            <v>38638</v>
          </cell>
          <cell r="B4147" t="str">
            <v>SIFAO EM METAL CROMADO PARA TANQUE, 1.1/4 X 1.1/2 "</v>
          </cell>
          <cell r="C4147" t="str">
            <v xml:space="preserve">UN    </v>
          </cell>
          <cell r="D4147">
            <v>139.9</v>
          </cell>
        </row>
        <row r="4148">
          <cell r="A4148">
            <v>20262</v>
          </cell>
          <cell r="B4148" t="str">
            <v>SIFAO PLASTICO EXTENSIVEL UNIVERSAL, TIPO COPO</v>
          </cell>
          <cell r="C4148" t="str">
            <v xml:space="preserve">UN    </v>
          </cell>
          <cell r="D4148">
            <v>16.11</v>
          </cell>
        </row>
        <row r="4149">
          <cell r="A4149">
            <v>6148</v>
          </cell>
          <cell r="B4149" t="str">
            <v>SIFAO PLASTICO FLEXIVEL SAIDA VERTICAL PARA COLUNA LAVATORIO, 1 X 1.1/2 "</v>
          </cell>
          <cell r="C4149" t="str">
            <v xml:space="preserve">UN    </v>
          </cell>
          <cell r="D4149">
            <v>9.9700000000000006</v>
          </cell>
        </row>
        <row r="4150">
          <cell r="A4150">
            <v>6145</v>
          </cell>
          <cell r="B4150" t="str">
            <v>SIFAO PLASTICO TIPO COPO PARA PIA AMERICANA 1.1/2 X 1.1/2 "</v>
          </cell>
          <cell r="C4150" t="str">
            <v xml:space="preserve">UN    </v>
          </cell>
          <cell r="D4150">
            <v>17.88</v>
          </cell>
        </row>
        <row r="4151">
          <cell r="A4151">
            <v>6149</v>
          </cell>
          <cell r="B4151" t="str">
            <v>SIFAO PLASTICO TIPO COPO PARA PIA OU LAVATORIO, 1 X 1.1/2 "</v>
          </cell>
          <cell r="C4151" t="str">
            <v xml:space="preserve">UN    </v>
          </cell>
          <cell r="D4151">
            <v>16.850000000000001</v>
          </cell>
        </row>
        <row r="4152">
          <cell r="A4152">
            <v>6146</v>
          </cell>
          <cell r="B4152" t="str">
            <v>SIFAO PLASTICO TIPO COPO PARA TANQUE, 1.1/4 X 1.1/2 "</v>
          </cell>
          <cell r="C4152" t="str">
            <v xml:space="preserve">UN    </v>
          </cell>
          <cell r="D4152">
            <v>17.89</v>
          </cell>
        </row>
        <row r="4153">
          <cell r="A4153">
            <v>26026</v>
          </cell>
          <cell r="B4153" t="str">
            <v>SILICA ATIVA PARA ADICAO EM CONCRETO E ARGAMASSA</v>
          </cell>
          <cell r="C4153" t="str">
            <v xml:space="preserve">KG    </v>
          </cell>
          <cell r="D4153">
            <v>2.5099999999999998</v>
          </cell>
        </row>
        <row r="4154">
          <cell r="A4154">
            <v>39961</v>
          </cell>
          <cell r="B4154" t="str">
            <v>SILICONE ACETICO USO GERAL INCOLOR 280 G</v>
          </cell>
          <cell r="C4154" t="str">
            <v xml:space="preserve">UN    </v>
          </cell>
          <cell r="D4154">
            <v>11</v>
          </cell>
        </row>
        <row r="4155">
          <cell r="A4155">
            <v>42433</v>
          </cell>
          <cell r="B4155" t="str">
            <v>SIMULADOR DE CAMINHADA TRIPLO, EM TUBO DE ACO CARBONO, PINTURA NO PROCESSO ELETROSTATICO - EQUIPAMENTO DE GINASTICA PARA ACADEMIA AO AR LIVRE / ACADEMIA DA TERCEIRA IDADE - ATI</v>
          </cell>
          <cell r="C4155" t="str">
            <v xml:space="preserve">UN    </v>
          </cell>
          <cell r="D4155">
            <v>4163.91</v>
          </cell>
        </row>
        <row r="4156">
          <cell r="A4156">
            <v>42434</v>
          </cell>
          <cell r="B4156" t="str">
            <v>SIMULADOR DE CAVALGADA TRIPLO, EM TUBO DE ACO CARBONO, PINTURA NO PROCESSO ELETROSTATICO - EQUIPAMENTO DE GINASTICA PARA ACADEMIA AO AR LIVRE / ACADEMIA DA TERCEIRA IDADE - ATI</v>
          </cell>
          <cell r="C4156" t="str">
            <v xml:space="preserve">UN    </v>
          </cell>
          <cell r="D4156">
            <v>4499.71</v>
          </cell>
        </row>
        <row r="4157">
          <cell r="A4157">
            <v>42435</v>
          </cell>
          <cell r="B4157" t="str">
            <v>SIMULADOR DE REMO INDIVIDUAL, EM TUBO DE ACO CARBONO, PINTURA NO PROCESSO ELETROSTATICO - EQUIPAMENTO DE GINASTICA PARA ACADEMIA AO AR LIVRE / ACADEMIA DA TERCEIRA IDADE - ATI</v>
          </cell>
          <cell r="C4157" t="str">
            <v xml:space="preserve">UN    </v>
          </cell>
          <cell r="D4157">
            <v>2243.83</v>
          </cell>
        </row>
        <row r="4158">
          <cell r="A4158">
            <v>38061</v>
          </cell>
          <cell r="B4158" t="str">
            <v>SINALIZADOR NOTURNO SIMPLES PARA PARA-RAIOS, SEM RELE FOTOELETRICO</v>
          </cell>
          <cell r="C4158" t="str">
            <v xml:space="preserve">UN    </v>
          </cell>
          <cell r="D4158">
            <v>54.96</v>
          </cell>
        </row>
        <row r="4159">
          <cell r="A4159">
            <v>20250</v>
          </cell>
          <cell r="B4159" t="str">
            <v>SISAL EM FIBRA</v>
          </cell>
          <cell r="C4159" t="str">
            <v xml:space="preserve">KG    </v>
          </cell>
          <cell r="D4159">
            <v>12</v>
          </cell>
        </row>
        <row r="4160">
          <cell r="A4160">
            <v>39965</v>
          </cell>
          <cell r="B4160" t="str">
            <v>SISTEMA DE FORMAS MANUSEAVEIS DE ALUMINIO, PARA BLOCO RESID. COM PAREDES DE CONCRETO MOLDADAS IN LOCO, BLOCO COM 4 PAV. E 4 UNIDADES POR PAV., UNIDADE HABITACIONALCOM 48 M2 E 2 QUARTOS; TELHA DE FIBROCIMENTO (COLETADO CAIXA)</v>
          </cell>
          <cell r="C4160" t="str">
            <v xml:space="preserve">M2    </v>
          </cell>
          <cell r="D4160">
            <v>1325.85</v>
          </cell>
        </row>
        <row r="4161">
          <cell r="A4161">
            <v>39964</v>
          </cell>
          <cell r="B4161" t="str">
            <v>SISTEMA DE FORMAS MANUSEAVEIS DE ALUMINIO, PARA EDIFICACAO RESIDENCIAL UNIFAMILIAR COM PAREDES DE CONCRETO MOLDADAS IN LOCO, UNIDADE HABITACIONAL TERREA COM 38 M2, COM SALA, CIRCULACAO, 2 QUARTOS, BANHEIRO, COZINHA E TANQUE EXTERNO (SEM COBERTURA) (COLETADO CAIXA)</v>
          </cell>
          <cell r="C4161" t="str">
            <v xml:space="preserve">M2    </v>
          </cell>
          <cell r="D4161">
            <v>1126.1600000000001</v>
          </cell>
        </row>
        <row r="4162">
          <cell r="A4162">
            <v>7</v>
          </cell>
          <cell r="B4162" t="str">
            <v>SODA CAUSTICA EM ESCAMAS</v>
          </cell>
          <cell r="C4162" t="str">
            <v xml:space="preserve">KG    </v>
          </cell>
          <cell r="D4162">
            <v>10.8</v>
          </cell>
        </row>
        <row r="4163">
          <cell r="A4163">
            <v>13388</v>
          </cell>
          <cell r="B4163" t="str">
            <v>SOLDA EM BARRA DE ESTANHO-CHUMBO 50/50</v>
          </cell>
          <cell r="C4163" t="str">
            <v xml:space="preserve">KG    </v>
          </cell>
          <cell r="D4163">
            <v>61.31</v>
          </cell>
        </row>
        <row r="4164">
          <cell r="A4164">
            <v>39914</v>
          </cell>
          <cell r="B4164" t="str">
            <v>SOLDA EM VARETA FOSCOPER, D = *2,5* MM  X COMPRIMENTO 500 MM</v>
          </cell>
          <cell r="C4164" t="str">
            <v xml:space="preserve">KG    </v>
          </cell>
          <cell r="D4164">
            <v>212.63</v>
          </cell>
        </row>
        <row r="4165">
          <cell r="A4165">
            <v>12732</v>
          </cell>
          <cell r="B4165" t="str">
            <v>SOLDA ESTANHO/COBRE PARA CONEXOES DE COBRE, FIO 2,5 MM, CARRETEL 500 GR (SEM CHUMBO)</v>
          </cell>
          <cell r="C4165" t="str">
            <v xml:space="preserve">UN    </v>
          </cell>
          <cell r="D4165">
            <v>245.35</v>
          </cell>
        </row>
        <row r="4166">
          <cell r="A4166">
            <v>6160</v>
          </cell>
          <cell r="B4166" t="str">
            <v>SOLDADOR</v>
          </cell>
          <cell r="C4166" t="str">
            <v xml:space="preserve">H     </v>
          </cell>
          <cell r="D4166">
            <v>12.52</v>
          </cell>
        </row>
        <row r="4167">
          <cell r="A4167">
            <v>41087</v>
          </cell>
          <cell r="B4167" t="str">
            <v>SOLDADOR (MENSALISTA)</v>
          </cell>
          <cell r="C4167" t="str">
            <v xml:space="preserve">MES   </v>
          </cell>
          <cell r="D4167">
            <v>2214.9299999999998</v>
          </cell>
        </row>
        <row r="4168">
          <cell r="A4168">
            <v>6166</v>
          </cell>
          <cell r="B4168" t="str">
            <v>SOLDADOR ELETRICO (PARA SOLDA A SER TESTADA COM RAIOS "X")</v>
          </cell>
          <cell r="C4168" t="str">
            <v xml:space="preserve">H     </v>
          </cell>
          <cell r="D4168">
            <v>16.77</v>
          </cell>
        </row>
        <row r="4169">
          <cell r="A4169">
            <v>41088</v>
          </cell>
          <cell r="B4169" t="str">
            <v>SOLDADOR ELETRICO (PARA SOLDA A SER TESTADA COM RAIOS "X") (MENSALISTA)</v>
          </cell>
          <cell r="C4169" t="str">
            <v xml:space="preserve">MES   </v>
          </cell>
          <cell r="D4169">
            <v>2969.34</v>
          </cell>
        </row>
        <row r="4170">
          <cell r="A4170">
            <v>20232</v>
          </cell>
          <cell r="B4170" t="str">
            <v>SOLEIRA EM GRANITO, POLIDO, TIPO ANDORINHA/ QUARTZ/ CASTELO/ CORUMBA OU OUTROS EQUIVALENTES DA REGIAO, L= *15* CM, E=  *2,0* CM</v>
          </cell>
          <cell r="C4170" t="str">
            <v xml:space="preserve">M     </v>
          </cell>
          <cell r="D4170">
            <v>57.94</v>
          </cell>
        </row>
        <row r="4171">
          <cell r="A4171">
            <v>10856</v>
          </cell>
          <cell r="B4171" t="str">
            <v>SOLEIRA PRE-MOLDADA EM GRANILITE, MARMORITE OU GRANITINA, L = *15 CM</v>
          </cell>
          <cell r="C4171" t="str">
            <v xml:space="preserve">M     </v>
          </cell>
          <cell r="D4171">
            <v>66.95</v>
          </cell>
        </row>
        <row r="4172">
          <cell r="A4172">
            <v>4828</v>
          </cell>
          <cell r="B4172" t="str">
            <v>SOLEIRA/ PEITORIL EM MARMORE, POLIDO, BRANCO COMUM, L= *15* CM, E=  *2* CM,  CORTE RETO</v>
          </cell>
          <cell r="C4172" t="str">
            <v xml:space="preserve">M     </v>
          </cell>
          <cell r="D4172">
            <v>54.46</v>
          </cell>
        </row>
        <row r="4173">
          <cell r="A4173">
            <v>20249</v>
          </cell>
          <cell r="B4173" t="str">
            <v>SOLEIRA/ TABEIRA EM MARMORE, POLIDO, BRANCO COMUM, L= 5 CM, E=  *2,0* CM</v>
          </cell>
          <cell r="C4173" t="str">
            <v xml:space="preserve">M     </v>
          </cell>
          <cell r="D4173">
            <v>29.82</v>
          </cell>
        </row>
        <row r="4174">
          <cell r="A4174">
            <v>11609</v>
          </cell>
          <cell r="B4174" t="str">
            <v>SOLUCAO ASFALTICA ELASTOMERICA PARA IMPRIMACAO, APLICACAO A FRIO</v>
          </cell>
          <cell r="C4174" t="str">
            <v xml:space="preserve">L     </v>
          </cell>
          <cell r="D4174">
            <v>10.130000000000001</v>
          </cell>
        </row>
        <row r="4175">
          <cell r="A4175">
            <v>20083</v>
          </cell>
          <cell r="B4175" t="str">
            <v>SOLUCAO LIMPADORA PARA PVC, FRASCO COM 1000 CM3</v>
          </cell>
          <cell r="C4175" t="str">
            <v xml:space="preserve">UN    </v>
          </cell>
          <cell r="D4175">
            <v>42.99</v>
          </cell>
        </row>
        <row r="4176">
          <cell r="A4176">
            <v>20082</v>
          </cell>
          <cell r="B4176" t="str">
            <v>SOLUCAO LIMPADORA PARA PVC, FRASCO COM 200 CM3</v>
          </cell>
          <cell r="C4176" t="str">
            <v xml:space="preserve">UN    </v>
          </cell>
          <cell r="D4176">
            <v>16.739999999999998</v>
          </cell>
        </row>
        <row r="4177">
          <cell r="A4177">
            <v>5318</v>
          </cell>
          <cell r="B4177" t="str">
            <v>SOLVENTE DILUENTE A BASE DE AGUARRAS</v>
          </cell>
          <cell r="C4177" t="str">
            <v xml:space="preserve">L     </v>
          </cell>
          <cell r="D4177">
            <v>11.6</v>
          </cell>
        </row>
        <row r="4178">
          <cell r="A4178">
            <v>10691</v>
          </cell>
          <cell r="B4178" t="str">
            <v>SOLVENTE PARA COLA (PARA LAMINADO MELAMINICO) A BASE DE RESINA SINTETICA</v>
          </cell>
          <cell r="C4178" t="str">
            <v xml:space="preserve">L     </v>
          </cell>
          <cell r="D4178">
            <v>33.44</v>
          </cell>
        </row>
        <row r="4179">
          <cell r="A4179">
            <v>12295</v>
          </cell>
          <cell r="B4179" t="str">
            <v>SOQUETE DE BAQUELITE BASE E27, PARA LAMPADAS</v>
          </cell>
          <cell r="C4179" t="str">
            <v xml:space="preserve">UN    </v>
          </cell>
          <cell r="D4179">
            <v>2.74</v>
          </cell>
        </row>
        <row r="4180">
          <cell r="A4180">
            <v>12296</v>
          </cell>
          <cell r="B4180" t="str">
            <v>SOQUETE DE PORCELANA BASE E27, FIXO DE TETO, PARA LAMPADAS</v>
          </cell>
          <cell r="C4180" t="str">
            <v xml:space="preserve">UN    </v>
          </cell>
          <cell r="D4180">
            <v>3.55</v>
          </cell>
        </row>
        <row r="4181">
          <cell r="A4181">
            <v>12294</v>
          </cell>
          <cell r="B4181" t="str">
            <v>SOQUETE DE PORCELANA BASE E27, PARA USO AO TEMPO, PARA LAMPADAS</v>
          </cell>
          <cell r="C4181" t="str">
            <v xml:space="preserve">UN    </v>
          </cell>
          <cell r="D4181">
            <v>8.52</v>
          </cell>
        </row>
        <row r="4182">
          <cell r="A4182">
            <v>14543</v>
          </cell>
          <cell r="B4182" t="str">
            <v>SOQUETE DE PVC / TERMOPLASTICO BASE E27, COM CHAVE, PARA LAMPADAS</v>
          </cell>
          <cell r="C4182" t="str">
            <v xml:space="preserve">UN    </v>
          </cell>
          <cell r="D4182">
            <v>6.08</v>
          </cell>
        </row>
        <row r="4183">
          <cell r="A4183">
            <v>13329</v>
          </cell>
          <cell r="B4183" t="str">
            <v>SOQUETE DE PVC / TERMOPLASTICO BASE E27, COM RABICHO, PARA LAMPADAS</v>
          </cell>
          <cell r="C4183" t="str">
            <v xml:space="preserve">UN    </v>
          </cell>
          <cell r="D4183">
            <v>3.57</v>
          </cell>
        </row>
        <row r="4184">
          <cell r="A4184">
            <v>21044</v>
          </cell>
          <cell r="B4184" t="str">
            <v>SPRINKLER TIPO PENDENTE, 68 GRAUS CELSIUS (BULBO VERMELHO), ACABAMENTO CROMADO, 1/2" - 15 MM</v>
          </cell>
          <cell r="C4184" t="str">
            <v xml:space="preserve">UN    </v>
          </cell>
          <cell r="D4184">
            <v>21.97</v>
          </cell>
        </row>
        <row r="4185">
          <cell r="A4185">
            <v>21045</v>
          </cell>
          <cell r="B4185" t="str">
            <v>SPRINKLER TIPO PENDENTE, 68 GRAUS CELSIUS (BULBO VERMELHO), ACABAMENTO CROMADO, 3/4" - 20 MM</v>
          </cell>
          <cell r="C4185" t="str">
            <v xml:space="preserve">UN    </v>
          </cell>
          <cell r="D4185">
            <v>30.09</v>
          </cell>
        </row>
        <row r="4186">
          <cell r="A4186">
            <v>21040</v>
          </cell>
          <cell r="B4186" t="str">
            <v>SPRINKLER TIPO PENDENTE, 68 GRAUS CELSIUS (BULBO VERMELHO), ACABAMENTO NATURAL, 1/2" - 15 MM</v>
          </cell>
          <cell r="C4186" t="str">
            <v xml:space="preserve">UN    </v>
          </cell>
          <cell r="D4186">
            <v>21.5</v>
          </cell>
        </row>
        <row r="4187">
          <cell r="A4187">
            <v>21041</v>
          </cell>
          <cell r="B4187" t="str">
            <v>SPRINKLER TIPO PENDENTE, 68 GRAUS CELSIUS (BULBO VERMELHO), ACABAMENTO NATURAL, 3/4" - 20 MM</v>
          </cell>
          <cell r="C4187" t="str">
            <v xml:space="preserve">UN    </v>
          </cell>
          <cell r="D4187">
            <v>25.95</v>
          </cell>
        </row>
        <row r="4188">
          <cell r="A4188">
            <v>21047</v>
          </cell>
          <cell r="B4188" t="str">
            <v>SPRINKLER TIPO PENDENTE, 79 GRAUS CELSIUS (BULBO AMARELO), ACABAMENTO CROMADO, 3/4" - 20 MM</v>
          </cell>
          <cell r="C4188" t="str">
            <v xml:space="preserve">UN    </v>
          </cell>
          <cell r="D4188">
            <v>32.39</v>
          </cell>
        </row>
        <row r="4189">
          <cell r="A4189">
            <v>21043</v>
          </cell>
          <cell r="B4189" t="str">
            <v>SPRINKLER TIPO PENDENTE, 79 GRAUS CELSIUS (BULBO AMARELO), ACABAMENTO NATURAL, 3/4" - 20 MM</v>
          </cell>
          <cell r="C4189" t="str">
            <v xml:space="preserve">UN    </v>
          </cell>
          <cell r="D4189">
            <v>31.54</v>
          </cell>
        </row>
        <row r="4190">
          <cell r="A4190">
            <v>21042</v>
          </cell>
          <cell r="B4190" t="str">
            <v>SPRINKLER TIPO PENDENTE, 79 GRAUS CELSIUS (BULBO AMARELO,) ACABAMENTO NATURAL OU CROMADO, 1/2" - 15 MM</v>
          </cell>
          <cell r="C4190" t="str">
            <v xml:space="preserve">UN    </v>
          </cell>
          <cell r="D4190">
            <v>24.96</v>
          </cell>
        </row>
        <row r="4191">
          <cell r="A4191">
            <v>11895</v>
          </cell>
          <cell r="B4191" t="str">
            <v>SUMIDOURO CONCRETO PRE MOLDADO, COMPLETO, PARA 10 CONTRIBUINTES</v>
          </cell>
          <cell r="C4191" t="str">
            <v xml:space="preserve">UN    </v>
          </cell>
          <cell r="D4191">
            <v>973.76</v>
          </cell>
        </row>
        <row r="4192">
          <cell r="A4192">
            <v>11896</v>
          </cell>
          <cell r="B4192" t="str">
            <v>SUMIDOURO CONCRETO PRE MOLDADO, COMPLETO, PARA 100 CONTRIBUINTES</v>
          </cell>
          <cell r="C4192" t="str">
            <v xml:space="preserve">UN    </v>
          </cell>
          <cell r="D4192">
            <v>5103.8500000000004</v>
          </cell>
        </row>
        <row r="4193">
          <cell r="A4193">
            <v>11897</v>
          </cell>
          <cell r="B4193" t="str">
            <v>SUMIDOURO CONCRETO PRE MOLDADO, COMPLETO, PARA 150 CONTRIBUINTES</v>
          </cell>
          <cell r="C4193" t="str">
            <v xml:space="preserve">UN    </v>
          </cell>
          <cell r="D4193">
            <v>6659.63</v>
          </cell>
        </row>
        <row r="4194">
          <cell r="A4194">
            <v>11898</v>
          </cell>
          <cell r="B4194" t="str">
            <v>SUMIDOURO CONCRETO PRE MOLDADO, COMPLETO, PARA 200 CONTRIBUINTES</v>
          </cell>
          <cell r="C4194" t="str">
            <v xml:space="preserve">UN    </v>
          </cell>
          <cell r="D4194">
            <v>6995.41</v>
          </cell>
        </row>
        <row r="4195">
          <cell r="A4195">
            <v>3282</v>
          </cell>
          <cell r="B4195" t="str">
            <v>SUMIDOURO CONCRETO PRE MOLDADO, COMPLETO, PARA 5 CONTRIBUINTES</v>
          </cell>
          <cell r="C4195" t="str">
            <v xml:space="preserve">UN    </v>
          </cell>
          <cell r="D4195">
            <v>707.93</v>
          </cell>
        </row>
        <row r="4196">
          <cell r="A4196">
            <v>11899</v>
          </cell>
          <cell r="B4196" t="str">
            <v>SUMIDOURO CONCRETO PRE MOLDADO, COMPLETO, PARA 50 CONTRIBUINTES</v>
          </cell>
          <cell r="C4196" t="str">
            <v xml:space="preserve">UN    </v>
          </cell>
          <cell r="D4196">
            <v>3452.93</v>
          </cell>
        </row>
        <row r="4197">
          <cell r="A4197">
            <v>11900</v>
          </cell>
          <cell r="B4197" t="str">
            <v>SUMIDOURO CONCRETO PRE MOLDADO, COMPLETO, PARA 75 CONTRIBUINTES</v>
          </cell>
          <cell r="C4197" t="str">
            <v xml:space="preserve">UN    </v>
          </cell>
          <cell r="D4197">
            <v>4734.49</v>
          </cell>
        </row>
        <row r="4198">
          <cell r="A4198">
            <v>14149</v>
          </cell>
          <cell r="B4198" t="str">
            <v>SUPORTE "Y" PARA FITA PERFURADA</v>
          </cell>
          <cell r="C4198" t="str">
            <v xml:space="preserve">CENTO </v>
          </cell>
          <cell r="D4198">
            <v>132.41999999999999</v>
          </cell>
        </row>
        <row r="4199">
          <cell r="A4199">
            <v>38099</v>
          </cell>
          <cell r="B4199" t="str">
            <v>SUPORTE DE FIXACAO PARA ESPELHO / PLACA 4" X 2", PARA 3 MODULOS, PARA INSTALACAO DE TOMADAS E INTERRUPTORES (SOMENTE SUPORTE)</v>
          </cell>
          <cell r="C4199" t="str">
            <v xml:space="preserve">UN    </v>
          </cell>
          <cell r="D4199">
            <v>0.98</v>
          </cell>
        </row>
        <row r="4200">
          <cell r="A4200">
            <v>38100</v>
          </cell>
          <cell r="B4200" t="str">
            <v>SUPORTE DE FIXACAO PARA ESPELHO / PLACA 4" X 4", PARA 6 MODULOS, PARA INSTALACAO DE TOMADAS E INTERRUPTORES (SOMENTE SUPORTE)</v>
          </cell>
          <cell r="C4200" t="str">
            <v xml:space="preserve">UN    </v>
          </cell>
          <cell r="D4200">
            <v>1.61</v>
          </cell>
        </row>
        <row r="4201">
          <cell r="A4201">
            <v>20061</v>
          </cell>
          <cell r="B4201" t="str">
            <v>SUPORTE DE PVC PARA CALHA PLUVIAL, DIAMETRO ENTRE 119 E 170 MM, PARA DRENAGEM PREDIAL</v>
          </cell>
          <cell r="C4201" t="str">
            <v xml:space="preserve">UN    </v>
          </cell>
          <cell r="D4201">
            <v>3.14</v>
          </cell>
          <cell r="G4201">
            <v>0</v>
          </cell>
        </row>
        <row r="4202">
          <cell r="A4202">
            <v>7576</v>
          </cell>
          <cell r="B4202" t="str">
            <v>SUPORTE EM ACO GALVANIZADO PARA TRANSFORMADOR PARA POSTE DUPLO T 185 X 95 MM, CHAPA DE 5/16"</v>
          </cell>
          <cell r="C4202" t="str">
            <v xml:space="preserve">UN    </v>
          </cell>
          <cell r="D4202">
            <v>123.45</v>
          </cell>
        </row>
        <row r="4203">
          <cell r="A4203">
            <v>3384</v>
          </cell>
          <cell r="B4203" t="str">
            <v>SUPORTE GUIA SIMPLES COM ROLDANA EM POLIPROPILENO PARA CHUMBAR, H = 20 CM</v>
          </cell>
          <cell r="C4203" t="str">
            <v xml:space="preserve">UN    </v>
          </cell>
          <cell r="D4203">
            <v>3.8</v>
          </cell>
        </row>
        <row r="4204">
          <cell r="A4204">
            <v>7572</v>
          </cell>
          <cell r="B4204" t="str">
            <v>SUPORTE ISOLADOR REFORCADO DIAMETRO NOMINAL 5/16", COM ROSCA SOBERBA E BUCHA</v>
          </cell>
          <cell r="C4204" t="str">
            <v xml:space="preserve">UN    </v>
          </cell>
          <cell r="D4204">
            <v>8.7899999999999991</v>
          </cell>
        </row>
        <row r="4205">
          <cell r="A4205">
            <v>3396</v>
          </cell>
          <cell r="B4205" t="str">
            <v>SUPORTE ISOLADOR SIMPLES DIAMETRO NOMINAL 5/16", COM ROSCA SOBERBA E BUCHA</v>
          </cell>
          <cell r="C4205" t="str">
            <v xml:space="preserve">UN    </v>
          </cell>
          <cell r="D4205">
            <v>6.22</v>
          </cell>
        </row>
        <row r="4206">
          <cell r="A4206">
            <v>37590</v>
          </cell>
          <cell r="B4206" t="str">
            <v>SUPORTE MAO-FRANCESA EM ACO, ABAS IGUAIS 30 CM, CAPACIDADE MINIMA 60 KG, BRANCO</v>
          </cell>
          <cell r="C4206" t="str">
            <v xml:space="preserve">UN    </v>
          </cell>
          <cell r="D4206">
            <v>26.26</v>
          </cell>
        </row>
        <row r="4207">
          <cell r="A4207">
            <v>37591</v>
          </cell>
          <cell r="B4207" t="str">
            <v>SUPORTE MAO-FRANCESA EM ACO, ABAS IGUAIS 40 CM, CAPACIDADE MINIMA 70 KG, BRANCO</v>
          </cell>
          <cell r="C4207" t="str">
            <v xml:space="preserve">UN    </v>
          </cell>
          <cell r="D4207">
            <v>36.549999999999997</v>
          </cell>
        </row>
        <row r="4208">
          <cell r="A4208">
            <v>12626</v>
          </cell>
          <cell r="B4208" t="str">
            <v>SUPORTE METALICO PARA CALHA PLUVIAL,  ZINCADO, DOBRADO, DIAMETRO ENTRE 119 E 170 MM, PARA DRENAGEM PREDIAL</v>
          </cell>
          <cell r="C4208" t="str">
            <v xml:space="preserve">UN    </v>
          </cell>
          <cell r="D4208">
            <v>15.08</v>
          </cell>
        </row>
        <row r="4209">
          <cell r="A4209">
            <v>11033</v>
          </cell>
          <cell r="B4209" t="str">
            <v>SUPORTE PARA CALHA DE 150 MM EM FERRO GALVANIZADO</v>
          </cell>
          <cell r="C4209" t="str">
            <v xml:space="preserve">UN    </v>
          </cell>
          <cell r="D4209">
            <v>4.1900000000000004</v>
          </cell>
        </row>
        <row r="4210">
          <cell r="A4210">
            <v>390</v>
          </cell>
          <cell r="B4210" t="str">
            <v>SUPORTE PARA TUBO DIAMETRO NOMINAL 2", COM ROSCA MECANICA</v>
          </cell>
          <cell r="C4210" t="str">
            <v xml:space="preserve">UN    </v>
          </cell>
          <cell r="D4210">
            <v>12.5</v>
          </cell>
        </row>
        <row r="4211">
          <cell r="A4211">
            <v>42436</v>
          </cell>
          <cell r="B4211" t="str">
            <v>SURF DUPLO, EM TUBO DE ACO CARBONO, PINTURA NO PROCESSO ELETROSTATICO - EQUIPAMENTO DE GINASTICA PARA ACADEMIA AO AR LIVRE / ACADEMIA DA TERCEIRA IDADE - ATI</v>
          </cell>
          <cell r="C4211" t="str">
            <v xml:space="preserve">UN    </v>
          </cell>
          <cell r="D4211">
            <v>2348.66</v>
          </cell>
        </row>
        <row r="4212">
          <cell r="A4212">
            <v>6178</v>
          </cell>
          <cell r="B4212" t="str">
            <v>TABUA DE  MADEIRA PARA PISO, CUMARU/IPE CHAMPANHE OU EQUIVALENTE DA REGIAO, ENCAIXE MACHO/FEMEA, *10 X 2* CM</v>
          </cell>
          <cell r="C4212" t="str">
            <v xml:space="preserve">M2    </v>
          </cell>
          <cell r="D4212">
            <v>166.78</v>
          </cell>
        </row>
        <row r="4213">
          <cell r="A4213">
            <v>6180</v>
          </cell>
          <cell r="B4213" t="str">
            <v>TABUA DE  MADEIRA PARA PISO, CUMARU/IPE CHAMPANHE OU EQUIVALENTE DA REGIAO, ENCAIXE MACHO/FEMEA, *15 X 2* CM</v>
          </cell>
          <cell r="C4213" t="str">
            <v xml:space="preserve">M2    </v>
          </cell>
          <cell r="D4213">
            <v>180</v>
          </cell>
        </row>
        <row r="4214">
          <cell r="A4214">
            <v>6182</v>
          </cell>
          <cell r="B4214" t="str">
            <v>TABUA DE  MADEIRA PARA PISO, IPE (CERNE) OU EQUIVALENTE DA REGIAO, ENCAIXE MACHO/FEMEA, *20 X 2* CM</v>
          </cell>
          <cell r="C4214" t="str">
            <v xml:space="preserve">M2    </v>
          </cell>
          <cell r="D4214">
            <v>223.42</v>
          </cell>
        </row>
        <row r="4215">
          <cell r="A4215">
            <v>3993</v>
          </cell>
          <cell r="B4215" t="str">
            <v>TABUA DE MADEIRA APARELHADA *2,5 X 15* CM, MACARANDUBA, ANGELIM OU EQUIVALENTE DA REGIAO</v>
          </cell>
          <cell r="C4215" t="str">
            <v xml:space="preserve">M2    </v>
          </cell>
          <cell r="D4215">
            <v>49.75</v>
          </cell>
        </row>
        <row r="4216">
          <cell r="A4216">
            <v>3990</v>
          </cell>
          <cell r="B4216" t="str">
            <v>TABUA DE MADEIRA APARELHADA *2,5 X 25* CM, MACARANDUBA, ANGELIM OU EQUIVALENTE DA REGIAO</v>
          </cell>
          <cell r="C4216" t="str">
            <v xml:space="preserve">M     </v>
          </cell>
          <cell r="D4216">
            <v>10.99</v>
          </cell>
        </row>
        <row r="4217">
          <cell r="A4217">
            <v>3992</v>
          </cell>
          <cell r="B4217" t="str">
            <v>TABUA DE MADEIRA APARELHADA *2,5 X 30* CM, MACARANDUBA, ANGELIM OU EQUIVALENTE DA REGIAO</v>
          </cell>
          <cell r="C4217" t="str">
            <v xml:space="preserve">M     </v>
          </cell>
          <cell r="D4217">
            <v>13.5</v>
          </cell>
        </row>
        <row r="4218">
          <cell r="A4218">
            <v>4509</v>
          </cell>
          <cell r="B4218" t="str">
            <v>TABUA DE MADEIRA NAO APARELHADA *2,5 X 10 CM (1 X 4 ") PINUS, MISTA OU EQUIVALENTE DA REGIAO</v>
          </cell>
          <cell r="C4218" t="str">
            <v xml:space="preserve">M     </v>
          </cell>
          <cell r="D4218">
            <v>2.74</v>
          </cell>
        </row>
        <row r="4219">
          <cell r="A4219">
            <v>6194</v>
          </cell>
          <cell r="B4219" t="str">
            <v>TABUA DE MADEIRA NAO APARELHADA *2,5 X 15 CM (1 X 6 ") PINUS, MISTA OU EQUIVALENTE DA REGIAO</v>
          </cell>
          <cell r="C4219" t="str">
            <v xml:space="preserve">M     </v>
          </cell>
          <cell r="D4219">
            <v>3.72</v>
          </cell>
        </row>
        <row r="4220">
          <cell r="A4220">
            <v>6193</v>
          </cell>
          <cell r="B4220" t="str">
            <v>TABUA DE MADEIRA NAO APARELHADA *2,5 X 20* CM, CEDRINHO OU EQUIVALENTE DA REGIAO</v>
          </cell>
          <cell r="C4220" t="str">
            <v xml:space="preserve">M     </v>
          </cell>
          <cell r="D4220">
            <v>5.24</v>
          </cell>
        </row>
        <row r="4221">
          <cell r="A4221">
            <v>10567</v>
          </cell>
          <cell r="B4221" t="str">
            <v>TABUA DE MADEIRA NAO APARELHADA *2,5 X 23* CM (1 x 9 ") PINUS, MISTA OU EQUIVALENTE DA REGIAO</v>
          </cell>
          <cell r="C4221" t="str">
            <v xml:space="preserve">M     </v>
          </cell>
          <cell r="D4221">
            <v>6.16</v>
          </cell>
        </row>
        <row r="4222">
          <cell r="A4222">
            <v>6212</v>
          </cell>
          <cell r="B4222" t="str">
            <v>TABUA DE MADEIRA NAO APARELHADA *2,5 X 30 CM (1 X 12 ") PINUS, MISTA OU EQUIVALENTE DA REGIAO</v>
          </cell>
          <cell r="C4222" t="str">
            <v xml:space="preserve">M     </v>
          </cell>
          <cell r="D4222">
            <v>10.11</v>
          </cell>
        </row>
        <row r="4223">
          <cell r="A4223">
            <v>6188</v>
          </cell>
          <cell r="B4223" t="str">
            <v>TABUA DE MADEIRA NAO APARELHADA *2,5 X 30 CM (1 X 12 ") PINUS, MISTA OU EQUIVALENTE DA REGIAO</v>
          </cell>
          <cell r="C4223" t="str">
            <v xml:space="preserve">M2    </v>
          </cell>
          <cell r="D4223">
            <v>33.69</v>
          </cell>
        </row>
        <row r="4224">
          <cell r="A4224">
            <v>6189</v>
          </cell>
          <cell r="B4224" t="str">
            <v>TABUA DE MADEIRA NAO APARELHADA *2,5 X 30* CM, CEDRINHO OU EQUIVALENTE DA REGIAO</v>
          </cell>
          <cell r="C4224" t="str">
            <v xml:space="preserve">M     </v>
          </cell>
          <cell r="D4224">
            <v>7.66</v>
          </cell>
        </row>
        <row r="4225">
          <cell r="A4225">
            <v>6214</v>
          </cell>
          <cell r="B4225" t="str">
            <v>TACO DE MADEIRA PARA PISO, IPE (CERNE) OU EQUIVALENTE DA REGIAO, 7 X 42 CM, E = 2 CM</v>
          </cell>
          <cell r="C4225" t="str">
            <v xml:space="preserve">M2    </v>
          </cell>
          <cell r="D4225">
            <v>104.47</v>
          </cell>
        </row>
        <row r="4226">
          <cell r="A4226">
            <v>36153</v>
          </cell>
          <cell r="B4226" t="str">
            <v>TALABARTE DE SEGURANCA, 2 MOSQUETOES TRAVA DUPLA *53* MM DE ABERTURA, COM ABSORVEDOR DE ENERGIA</v>
          </cell>
          <cell r="C4226" t="str">
            <v xml:space="preserve">UN    </v>
          </cell>
          <cell r="D4226">
            <v>172.53</v>
          </cell>
        </row>
        <row r="4227">
          <cell r="A4227">
            <v>10740</v>
          </cell>
          <cell r="B4227" t="str">
            <v>TALHA ELETRICA 3 T, VELOCIDADE  2,1 M / MIN, POTENCIA 1,3 KW</v>
          </cell>
          <cell r="C4227" t="str">
            <v xml:space="preserve">UN    </v>
          </cell>
          <cell r="D4227">
            <v>9542.1200000000008</v>
          </cell>
        </row>
        <row r="4228">
          <cell r="A4228">
            <v>13914</v>
          </cell>
          <cell r="B4228" t="str">
            <v>TALHA MANUAL DE CORRENTE, CAPACIDADE DE 1 T COM ELEVACAO DE 3 M</v>
          </cell>
          <cell r="C4228" t="str">
            <v xml:space="preserve">UN    </v>
          </cell>
          <cell r="D4228">
            <v>690.41</v>
          </cell>
        </row>
        <row r="4229">
          <cell r="A4229">
            <v>10742</v>
          </cell>
          <cell r="B4229" t="str">
            <v>TALHA MANUAL DE CORRENTE, CAPACIDADE DE 2 T COM ELEVACAO DE 3 M</v>
          </cell>
          <cell r="C4229" t="str">
            <v xml:space="preserve">UN    </v>
          </cell>
          <cell r="D4229">
            <v>1006.97</v>
          </cell>
        </row>
        <row r="4230">
          <cell r="A4230">
            <v>38465</v>
          </cell>
          <cell r="B4230" t="str">
            <v>TALHADEIRA COM PUNHO DE PROTECAO *20 X 250* MM</v>
          </cell>
          <cell r="C4230" t="str">
            <v xml:space="preserve">UN    </v>
          </cell>
          <cell r="D4230">
            <v>26.88</v>
          </cell>
        </row>
        <row r="4231">
          <cell r="A4231">
            <v>7543</v>
          </cell>
          <cell r="B4231" t="str">
            <v>TAMPA CEGA EM PVC PARA CONDULETE 4 X 2"</v>
          </cell>
          <cell r="C4231" t="str">
            <v xml:space="preserve">UN    </v>
          </cell>
          <cell r="D4231">
            <v>3.6</v>
          </cell>
        </row>
        <row r="4232">
          <cell r="A4232">
            <v>13255</v>
          </cell>
          <cell r="B4232" t="str">
            <v>TAMPA DE CONCRETO PARA PV OU CAIXA DE INSPECAO, DIMENSOES 600 X 600 X 50 MM</v>
          </cell>
          <cell r="C4232" t="str">
            <v xml:space="preserve">UN    </v>
          </cell>
          <cell r="D4232">
            <v>60.36</v>
          </cell>
        </row>
        <row r="4233">
          <cell r="A4233">
            <v>39352</v>
          </cell>
          <cell r="B4233" t="str">
            <v>TAMPA PARA CONDULETE, EM PVC, PARA TOMADA HEXAGONAL</v>
          </cell>
          <cell r="C4233" t="str">
            <v xml:space="preserve">UN    </v>
          </cell>
          <cell r="D4233">
            <v>2.2200000000000002</v>
          </cell>
        </row>
        <row r="4234">
          <cell r="A4234">
            <v>39346</v>
          </cell>
          <cell r="B4234" t="str">
            <v>TAMPA PARA CONDULETE, EM PVC, PARA 1 INTERRUPTOR</v>
          </cell>
          <cell r="C4234" t="str">
            <v xml:space="preserve">UN    </v>
          </cell>
          <cell r="D4234">
            <v>2.2200000000000002</v>
          </cell>
        </row>
        <row r="4235">
          <cell r="A4235">
            <v>39350</v>
          </cell>
          <cell r="B4235" t="str">
            <v>TAMPA PARA CONDULETE, EM PVC, PARA 1 MODULO RJ</v>
          </cell>
          <cell r="C4235" t="str">
            <v xml:space="preserve">UN    </v>
          </cell>
          <cell r="D4235">
            <v>2.39</v>
          </cell>
        </row>
        <row r="4236">
          <cell r="A4236">
            <v>39351</v>
          </cell>
          <cell r="B4236" t="str">
            <v>TAMPA PARA CONDULETE, EM PVC, PARA 2 MODULOS RJ</v>
          </cell>
          <cell r="C4236" t="str">
            <v xml:space="preserve">UN    </v>
          </cell>
          <cell r="D4236">
            <v>2.77</v>
          </cell>
        </row>
        <row r="4237">
          <cell r="A4237">
            <v>38952</v>
          </cell>
          <cell r="B4237" t="str">
            <v>TAMPAO / CAP, ROSCA FEMEA, METALICO, PARA TUBO PEX, DN 1/2"</v>
          </cell>
          <cell r="C4237" t="str">
            <v xml:space="preserve">UN    </v>
          </cell>
          <cell r="D4237">
            <v>2.2400000000000002</v>
          </cell>
        </row>
        <row r="4238">
          <cell r="A4238">
            <v>38953</v>
          </cell>
          <cell r="B4238" t="str">
            <v>TAMPAO / CAP, ROSCA FEMEA, METALICO, PARA TUBO PEX, DN 3/4"</v>
          </cell>
          <cell r="C4238" t="str">
            <v xml:space="preserve">UN    </v>
          </cell>
          <cell r="D4238">
            <v>3.54</v>
          </cell>
        </row>
        <row r="4239">
          <cell r="A4239">
            <v>38835</v>
          </cell>
          <cell r="B4239" t="str">
            <v>TAMPAO / CAP, ROSCA MACHO, PARA TUBO PEX, DN 1/2"</v>
          </cell>
          <cell r="C4239" t="str">
            <v xml:space="preserve">UN    </v>
          </cell>
          <cell r="D4239">
            <v>3.17</v>
          </cell>
        </row>
        <row r="4240">
          <cell r="A4240">
            <v>38837</v>
          </cell>
          <cell r="B4240" t="str">
            <v>TAMPAO / CAP, ROSCA MACHO, PARA TUBO PEX, DN 1"</v>
          </cell>
          <cell r="C4240" t="str">
            <v xml:space="preserve">UN    </v>
          </cell>
          <cell r="D4240">
            <v>8.27</v>
          </cell>
        </row>
        <row r="4241">
          <cell r="A4241">
            <v>38836</v>
          </cell>
          <cell r="B4241" t="str">
            <v>TAMPAO / CAP, ROSCA MACHO, PARA TUBO PEX, DN 3/4"</v>
          </cell>
          <cell r="C4241" t="str">
            <v xml:space="preserve">UN    </v>
          </cell>
          <cell r="D4241">
            <v>4.57</v>
          </cell>
        </row>
        <row r="4242">
          <cell r="A4242">
            <v>2666</v>
          </cell>
          <cell r="B4242" t="str">
            <v>TAMPAO / TERMINAL / PLUG, D = 1 1/4" , PARA DUTO CORRUGADO PEAD (CABEAMENTO SUBTERRANEO)</v>
          </cell>
          <cell r="C4242" t="str">
            <v xml:space="preserve">UN    </v>
          </cell>
          <cell r="D4242">
            <v>4.22</v>
          </cell>
        </row>
        <row r="4243">
          <cell r="A4243">
            <v>2668</v>
          </cell>
          <cell r="B4243" t="str">
            <v>TAMPAO / TERMINAL / PLUG, D = 2" , PARA DUTO CORRUGADO PEAD (CABEAMENTO SUBTERRANEO)</v>
          </cell>
          <cell r="C4243" t="str">
            <v xml:space="preserve">UN    </v>
          </cell>
          <cell r="D4243">
            <v>4.8099999999999996</v>
          </cell>
        </row>
        <row r="4244">
          <cell r="A4244">
            <v>2664</v>
          </cell>
          <cell r="B4244" t="str">
            <v>TAMPAO / TERMINAL / PLUG, D = 3" , PARA DUTO CORRUGADO PEAD (CABEAMENTO SUBTERRANEO)</v>
          </cell>
          <cell r="C4244" t="str">
            <v xml:space="preserve">UN    </v>
          </cell>
          <cell r="D4244">
            <v>7.1</v>
          </cell>
        </row>
        <row r="4245">
          <cell r="A4245">
            <v>2662</v>
          </cell>
          <cell r="B4245" t="str">
            <v>TAMPAO / TERMINAL / PLUG, D = 4" , PARA DUTO CORRUGADO PEAD (CABEAMENTO SUBTERRANEO)</v>
          </cell>
          <cell r="C4245" t="str">
            <v xml:space="preserve">UN    </v>
          </cell>
          <cell r="D4245">
            <v>8.7100000000000009</v>
          </cell>
        </row>
        <row r="4246">
          <cell r="A4246">
            <v>20964</v>
          </cell>
          <cell r="B4246" t="str">
            <v>TAMPAO COM CORRENTE, EM LATAO, ENGATE RAPIDO 1 1/2", PARA INSTALACAO PREDIAL DE COMBATE A INCENDIO</v>
          </cell>
          <cell r="C4246" t="str">
            <v xml:space="preserve">UN    </v>
          </cell>
          <cell r="D4246">
            <v>50.3</v>
          </cell>
        </row>
        <row r="4247">
          <cell r="A4247">
            <v>10905</v>
          </cell>
          <cell r="B4247" t="str">
            <v>TAMPAO COM CORRENTE, EM LATAO, ENGATE RAPIDO 2 1/2", PARA INSTALACAO PREDIAL DE COMBATE A INCENDIO</v>
          </cell>
          <cell r="C4247" t="str">
            <v xml:space="preserve">UN    </v>
          </cell>
          <cell r="D4247">
            <v>67.48</v>
          </cell>
        </row>
        <row r="4248">
          <cell r="A4248">
            <v>42703</v>
          </cell>
          <cell r="B4248" t="str">
            <v>TAMPAO COMPLETO PARA TIL, EM PVC, OCRE, DN 100 MM, PARA REDE COLETORA DE ESGOTO</v>
          </cell>
          <cell r="C4248" t="str">
            <v xml:space="preserve">UN    </v>
          </cell>
          <cell r="D4248">
            <v>53.27</v>
          </cell>
        </row>
        <row r="4249">
          <cell r="A4249">
            <v>42704</v>
          </cell>
          <cell r="B4249" t="str">
            <v>TAMPAO COMPLETO PARA TIL, EM PVC, OCRE, DN 150 MM, PARA REDE COLETORA DE ESGOTO</v>
          </cell>
          <cell r="C4249" t="str">
            <v xml:space="preserve">UN    </v>
          </cell>
          <cell r="D4249">
            <v>81.78</v>
          </cell>
        </row>
        <row r="4250">
          <cell r="A4250">
            <v>42705</v>
          </cell>
          <cell r="B4250" t="str">
            <v>TAMPAO COMPLETO PARA TIL, EM PVC, OCRE, DN 200 MM, PARA REDE COLETORA DE ESGOTO</v>
          </cell>
          <cell r="C4250" t="str">
            <v xml:space="preserve">UN    </v>
          </cell>
          <cell r="D4250">
            <v>104.34</v>
          </cell>
        </row>
        <row r="4251">
          <cell r="A4251">
            <v>42706</v>
          </cell>
          <cell r="B4251" t="str">
            <v>TAMPAO COMPLETO PARA TIL, EM PVC, OCRE, DN 250 MM, PARA REDE COLETORA DE ESGOTO</v>
          </cell>
          <cell r="C4251" t="str">
            <v xml:space="preserve">UN    </v>
          </cell>
          <cell r="D4251">
            <v>129.22999999999999</v>
          </cell>
        </row>
        <row r="4252">
          <cell r="A4252">
            <v>11289</v>
          </cell>
          <cell r="B4252" t="str">
            <v>TAMPAO FOFO ARTICULADO P/ REGISTRO, CLASSE A15 CARGA MAX 1,5 T, *200 X 200* MM</v>
          </cell>
          <cell r="C4252" t="str">
            <v xml:space="preserve">UN    </v>
          </cell>
          <cell r="D4252">
            <v>54.48</v>
          </cell>
        </row>
        <row r="4253">
          <cell r="A4253">
            <v>11241</v>
          </cell>
          <cell r="B4253" t="str">
            <v>TAMPAO FOFO ARTICULADO P/ REGISTRO, CLASSE A15 CARGA MAXIMA 1,5 T, *400 X 400* MM</v>
          </cell>
          <cell r="C4253" t="str">
            <v xml:space="preserve">UN    </v>
          </cell>
          <cell r="D4253">
            <v>136.21</v>
          </cell>
        </row>
        <row r="4254">
          <cell r="A4254">
            <v>11301</v>
          </cell>
          <cell r="B4254" t="str">
            <v>TAMPAO FOFO ARTICULADO, CLASSE B125 CARGA MAX 12,5 T, REDONDO TAMPA 600 MM, REDE PLUVIAL/ESGOTO</v>
          </cell>
          <cell r="C4254" t="str">
            <v xml:space="preserve">UN    </v>
          </cell>
          <cell r="D4254">
            <v>345.4</v>
          </cell>
        </row>
        <row r="4255">
          <cell r="A4255">
            <v>21090</v>
          </cell>
          <cell r="B4255" t="str">
            <v>TAMPAO FOFO ARTICULADO, CLASSE D400 CARGA MAX 40 T, REDONDO TAMPA *600 MM, REDE PLUVIAL/ESGOTO</v>
          </cell>
          <cell r="C4255" t="str">
            <v xml:space="preserve">UN    </v>
          </cell>
          <cell r="D4255">
            <v>423.23</v>
          </cell>
        </row>
        <row r="4256">
          <cell r="A4256">
            <v>14112</v>
          </cell>
          <cell r="B4256" t="str">
            <v>TAMPAO FOFO SIMPLES COM BASE, CLASSE A15 CARGA MAX 1,5 T, *400 X 600* MM, REDE TELEFONE</v>
          </cell>
          <cell r="C4256" t="str">
            <v xml:space="preserve">UN    </v>
          </cell>
          <cell r="D4256">
            <v>176.59</v>
          </cell>
        </row>
        <row r="4257">
          <cell r="A4257">
            <v>11315</v>
          </cell>
          <cell r="B4257" t="str">
            <v>TAMPAO FOFO SIMPLES COM BASE, CLASSE A15 CARGA MAX 1,5 T, 300 X 300 MM, REDE PLUVIAL/ESGOTO</v>
          </cell>
          <cell r="C4257" t="str">
            <v xml:space="preserve">UN    </v>
          </cell>
          <cell r="D4257">
            <v>82.7</v>
          </cell>
        </row>
        <row r="4258">
          <cell r="A4258">
            <v>11292</v>
          </cell>
          <cell r="B4258" t="str">
            <v>TAMPAO FOFO SIMPLES COM BASE, CLASSE A15 CARGA MAX 1,5 T, 300 X 400 MM</v>
          </cell>
          <cell r="C4258" t="str">
            <v xml:space="preserve">UN    </v>
          </cell>
          <cell r="D4258">
            <v>193.61</v>
          </cell>
        </row>
        <row r="4259">
          <cell r="A4259">
            <v>21071</v>
          </cell>
          <cell r="B4259" t="str">
            <v>TAMPAO FOFO SIMPLES COM BASE, CLASSE A15 CARGA MAX 1,5 T, 400 X 400 MM, REDE PLUVIAL/ESGOTO/ELETRICA</v>
          </cell>
          <cell r="C4259" t="str">
            <v xml:space="preserve">UN    </v>
          </cell>
          <cell r="D4259">
            <v>126.48</v>
          </cell>
        </row>
        <row r="4260">
          <cell r="A4260">
            <v>11293</v>
          </cell>
          <cell r="B4260" t="str">
            <v>TAMPAO FOFO SIMPLES COM BASE, CLASSE A15 CARGA MAX 1,5 T, 400 X 500 MM, COM INSCRICAO INCENDIO</v>
          </cell>
          <cell r="C4260" t="str">
            <v xml:space="preserve">UN    </v>
          </cell>
          <cell r="D4260">
            <v>214.05</v>
          </cell>
        </row>
        <row r="4261">
          <cell r="A4261">
            <v>11316</v>
          </cell>
          <cell r="B4261" t="str">
            <v>TAMPAO FOFO SIMPLES COM BASE, CLASSE B125 CARGA MAX 12,5 T, REDONDO TAMPA 500 MM, REDE PLUVIAL/ESGOTO</v>
          </cell>
          <cell r="C4261" t="str">
            <v xml:space="preserve">UN    </v>
          </cell>
          <cell r="D4261">
            <v>272.42</v>
          </cell>
        </row>
        <row r="4262">
          <cell r="A4262">
            <v>6243</v>
          </cell>
          <cell r="B4262" t="str">
            <v>TAMPAO FOFO SIMPLES COM BASE, CLASSE B125 CARGA MAX 12,5 T, REDONDO TAMPA 600 MM, REDE PLUVIAL/ESGOTO</v>
          </cell>
          <cell r="C4262" t="str">
            <v xml:space="preserve">UN    </v>
          </cell>
          <cell r="D4262">
            <v>313.77999999999997</v>
          </cell>
        </row>
        <row r="4263">
          <cell r="A4263">
            <v>21079</v>
          </cell>
          <cell r="B4263" t="str">
            <v>TAMPAO FOFO SIMPLES COM BASE, CLASSE D400 CARGA MAX 40 T, REDONDO TAMPA 500 MM, REDE PLUVIAL/ESGOTO</v>
          </cell>
          <cell r="C4263" t="str">
            <v xml:space="preserve">UN    </v>
          </cell>
          <cell r="D4263">
            <v>374.1</v>
          </cell>
        </row>
        <row r="4264">
          <cell r="A4264">
            <v>6240</v>
          </cell>
          <cell r="B4264" t="str">
            <v>TAMPAO FOFO SIMPLES COM BASE, CLASSE D400 CARGA MAX 40 T, REDONDO TAMPA 600 MM, REDE PLUVIAL/ESGOTO</v>
          </cell>
          <cell r="C4264" t="str">
            <v xml:space="preserve">UN    </v>
          </cell>
          <cell r="D4264">
            <v>415.45</v>
          </cell>
        </row>
        <row r="4265">
          <cell r="A4265">
            <v>11296</v>
          </cell>
          <cell r="B4265" t="str">
            <v>TAMPAO FOFO SIMPLES COM BASE, CLASSE D400 CARGA MAX 40 T, REDONDO TAMPA 900 MM, REDE PLUVIAL/ESGOTO</v>
          </cell>
          <cell r="C4265" t="str">
            <v xml:space="preserve">UN    </v>
          </cell>
          <cell r="D4265">
            <v>1323.71</v>
          </cell>
        </row>
        <row r="4266">
          <cell r="A4266">
            <v>11299</v>
          </cell>
          <cell r="B4266" t="str">
            <v>TAMPAO FOFO SIMPLES, CLASSE A15 CARGA MAX 1,5 T, *550 X 1100* MM, REDE TELEFONE</v>
          </cell>
          <cell r="C4266" t="str">
            <v xml:space="preserve">UN    </v>
          </cell>
          <cell r="D4266">
            <v>448.04</v>
          </cell>
        </row>
        <row r="4267">
          <cell r="A4267">
            <v>11066</v>
          </cell>
          <cell r="B4267" t="str">
            <v>TAMPAO PARA TELHA ESTRUTURAL DE FIBROCIMENTO 1 ABA, DE 370 X 155 X 76 MM (SEM AMIANTO)</v>
          </cell>
          <cell r="C4267" t="str">
            <v xml:space="preserve">UN    </v>
          </cell>
          <cell r="D4267">
            <v>10.47</v>
          </cell>
        </row>
        <row r="4268">
          <cell r="A4268">
            <v>11065</v>
          </cell>
          <cell r="B4268" t="str">
            <v>TAMPAO PARA TELHA ESTRUTURAL DE FIBROCIMENTO 2 ABAS, DE 787 X 215 X 60 MM (SEM AMIANTO)</v>
          </cell>
          <cell r="C4268" t="str">
            <v xml:space="preserve">UN    </v>
          </cell>
          <cell r="D4268">
            <v>12.01</v>
          </cell>
        </row>
        <row r="4269">
          <cell r="A4269">
            <v>11688</v>
          </cell>
          <cell r="B4269" t="str">
            <v>TANQUE ACO INOXIDAVEL (ACO 304) COM ESFREGADOR E VALVULA, DE *50 X 40 X 22* CM</v>
          </cell>
          <cell r="C4269" t="str">
            <v xml:space="preserve">UN    </v>
          </cell>
          <cell r="D4269">
            <v>321.26</v>
          </cell>
        </row>
        <row r="4270">
          <cell r="A4270">
            <v>37736</v>
          </cell>
          <cell r="B4270" t="str">
            <v>TANQUE DE ACO CARBONO NAO REVESTIDO, PARA TRANSPORTE DE AGUA COM CAPACIDADE DE 10 M3, COM BOMBA CENTRIFUGA POR TOMADA DE FORCA, VAZAO MAXIMA *75* M3/H (INCLUI MONTAGEM, NAO INCLUI CAMINHAO)</v>
          </cell>
          <cell r="C4270" t="str">
            <v xml:space="preserve">UN    </v>
          </cell>
          <cell r="D4270">
            <v>46500</v>
          </cell>
        </row>
        <row r="4271">
          <cell r="A4271">
            <v>37739</v>
          </cell>
          <cell r="B4271" t="str">
            <v>TANQUE DE ACO PARA TRANSPORTE DE AGUA COM CAPACIDADE DE 14 M3 (INCLUI MONTAGEM, NAO INCLUI CAMINHAO)</v>
          </cell>
          <cell r="C4271" t="str">
            <v xml:space="preserve">UN    </v>
          </cell>
          <cell r="D4271">
            <v>57230.76</v>
          </cell>
        </row>
        <row r="4272">
          <cell r="A4272">
            <v>37740</v>
          </cell>
          <cell r="B4272" t="str">
            <v>TANQUE DE ACO PARA TRANSPORTE DE AGUA COM CAPACIDADE DE 4 M3 (INCLUI MONTAGEM, NAO INCLUI CAMINHAO)</v>
          </cell>
          <cell r="C4272" t="str">
            <v xml:space="preserve">UN    </v>
          </cell>
          <cell r="D4272">
            <v>32658.86</v>
          </cell>
        </row>
        <row r="4273">
          <cell r="A4273">
            <v>37738</v>
          </cell>
          <cell r="B4273" t="str">
            <v>TANQUE DE ACO PARA TRANSPORTE DE AGUA COM CAPACIDADE DE 6 M3 (INCLUI MONTAGEM, NAO INCLUI CAMINHAO)</v>
          </cell>
          <cell r="C4273" t="str">
            <v xml:space="preserve">UN    </v>
          </cell>
          <cell r="D4273">
            <v>38801.839999999997</v>
          </cell>
        </row>
        <row r="4274">
          <cell r="A4274">
            <v>37737</v>
          </cell>
          <cell r="B4274" t="str">
            <v>TANQUE DE ACO PARA TRANSPORTE DE AGUA COM CAPACIDADE DE 8 M3 (INCLUI MONTAGEM, NAO INCLUI CAMINHAO)</v>
          </cell>
          <cell r="C4274" t="str">
            <v xml:space="preserve">UN    </v>
          </cell>
          <cell r="D4274">
            <v>30870.400000000001</v>
          </cell>
        </row>
        <row r="4275">
          <cell r="A4275">
            <v>25014</v>
          </cell>
          <cell r="B4275" t="str">
            <v>TANQUE DE ASFALTO ESTACIONARIO COM MACARICO, CAPACIDADE 20.000 L</v>
          </cell>
          <cell r="C4275" t="str">
            <v xml:space="preserve">UN    </v>
          </cell>
          <cell r="D4275">
            <v>64656.77</v>
          </cell>
        </row>
        <row r="4276">
          <cell r="A4276">
            <v>25013</v>
          </cell>
          <cell r="B4276" t="str">
            <v>TANQUE DE ASFALTO ESTACIONARIO COM SERPENTINA, CAPACIDADE 20.000 L</v>
          </cell>
          <cell r="C4276" t="str">
            <v xml:space="preserve">UN    </v>
          </cell>
          <cell r="D4276">
            <v>67767.14</v>
          </cell>
        </row>
        <row r="4277">
          <cell r="A4277">
            <v>14405</v>
          </cell>
          <cell r="B4277" t="str">
            <v>TANQUE DE ASFALTO ESTACIONARIO COM SERPENTINA, CAPACIDADE 30.000 L</v>
          </cell>
          <cell r="C4277" t="str">
            <v xml:space="preserve">UN    </v>
          </cell>
          <cell r="D4277">
            <v>79547.649999999994</v>
          </cell>
        </row>
        <row r="4278">
          <cell r="A4278">
            <v>6253</v>
          </cell>
          <cell r="B4278" t="str">
            <v>TANQUE DE LAVAR ROUPAS EM CONCRETO PRE-MOLDADO, 1 BOCA, COM APOIO/PES, DE *60 X 65 X 80* CM (L X P X A)</v>
          </cell>
          <cell r="C4278" t="str">
            <v xml:space="preserve">UN    </v>
          </cell>
          <cell r="D4278">
            <v>67.45</v>
          </cell>
        </row>
        <row r="4279">
          <cell r="A4279">
            <v>36790</v>
          </cell>
          <cell r="B4279" t="str">
            <v>TANQUE DUPLO EM MARMORE SINTETICO COM CUBA LISA E ESFREGADOR, *110 X 60* CM</v>
          </cell>
          <cell r="C4279" t="str">
            <v xml:space="preserve">UN    </v>
          </cell>
          <cell r="D4279">
            <v>165.46</v>
          </cell>
        </row>
        <row r="4280">
          <cell r="A4280">
            <v>20271</v>
          </cell>
          <cell r="B4280" t="str">
            <v>TANQUE LOUCA BRANCA COM COLUNA *30* L</v>
          </cell>
          <cell r="C4280" t="str">
            <v xml:space="preserve">UN    </v>
          </cell>
          <cell r="D4280">
            <v>475.91</v>
          </cell>
        </row>
        <row r="4281">
          <cell r="A4281">
            <v>10423</v>
          </cell>
          <cell r="B4281" t="str">
            <v>TANQUE LOUCA BRANCA SUSPENSO *20* L</v>
          </cell>
          <cell r="C4281" t="str">
            <v xml:space="preserve">UN    </v>
          </cell>
          <cell r="D4281">
            <v>295.17</v>
          </cell>
        </row>
        <row r="4282">
          <cell r="A4282">
            <v>37589</v>
          </cell>
          <cell r="B4282" t="str">
            <v>TANQUE SIMPLES EM MARMORE SINTETICO COM COLUNA, CAPACIDADE *22* L, *60 X 46* CM</v>
          </cell>
          <cell r="C4282" t="str">
            <v xml:space="preserve">UN    </v>
          </cell>
          <cell r="D4282">
            <v>202.74</v>
          </cell>
        </row>
        <row r="4283">
          <cell r="A4283">
            <v>11690</v>
          </cell>
          <cell r="B4283" t="str">
            <v>TANQUE SIMPLES EM MARMORE SINTETICO DE FIXAR NA PAREDE, CAPACIDADE *22* L, *60 X 46* CM</v>
          </cell>
          <cell r="C4283" t="str">
            <v xml:space="preserve">UN    </v>
          </cell>
          <cell r="D4283">
            <v>107.7</v>
          </cell>
        </row>
        <row r="4284">
          <cell r="A4284">
            <v>20234</v>
          </cell>
          <cell r="B4284" t="str">
            <v>TANQUE SIMPLES EM MARMORE SINTETICO SUSPENSO, CAPACIDADE *38* L, *60 X 60* CM</v>
          </cell>
          <cell r="C4284" t="str">
            <v xml:space="preserve">UN    </v>
          </cell>
          <cell r="D4284">
            <v>136.29</v>
          </cell>
        </row>
        <row r="4285">
          <cell r="A4285">
            <v>4763</v>
          </cell>
          <cell r="B4285" t="str">
            <v>TAQUEADOR OU TAQUEIRO</v>
          </cell>
          <cell r="C4285" t="str">
            <v xml:space="preserve">H     </v>
          </cell>
          <cell r="D4285">
            <v>15.88</v>
          </cell>
        </row>
        <row r="4286">
          <cell r="A4286">
            <v>41070</v>
          </cell>
          <cell r="B4286" t="str">
            <v>TAQUEADOR OU TAQUEIRO (MENSALISTA)</v>
          </cell>
          <cell r="C4286" t="str">
            <v xml:space="preserve">MES   </v>
          </cell>
          <cell r="D4286">
            <v>2811.07</v>
          </cell>
        </row>
        <row r="4287">
          <cell r="A4287">
            <v>14583</v>
          </cell>
          <cell r="B4287" t="str">
            <v>TARIFA "A" ENTRE  0 E 20M3 FORNECIMENTO D'AGUA</v>
          </cell>
          <cell r="C4287" t="str">
            <v xml:space="preserve">M3    </v>
          </cell>
          <cell r="D4287">
            <v>11.35</v>
          </cell>
        </row>
        <row r="4288">
          <cell r="A4288">
            <v>11457</v>
          </cell>
          <cell r="B4288" t="str">
            <v>TARJETA TIPO LIVRE / OCUPADO, CROMADA, PARA PORTA DE BANHEIRO</v>
          </cell>
          <cell r="C4288" t="str">
            <v xml:space="preserve">UN    </v>
          </cell>
          <cell r="D4288">
            <v>25.53</v>
          </cell>
        </row>
        <row r="4289">
          <cell r="A4289">
            <v>21121</v>
          </cell>
          <cell r="B4289" t="str">
            <v>TE CPVC, SOLDAVEL, 90 GRAUS, 15 MM, PARA AGUA QUENTE PREDIAL</v>
          </cell>
          <cell r="C4289" t="str">
            <v xml:space="preserve">UN    </v>
          </cell>
          <cell r="D4289">
            <v>3.65</v>
          </cell>
        </row>
        <row r="4290">
          <cell r="A4290">
            <v>38010</v>
          </cell>
          <cell r="B4290" t="str">
            <v>TE CPVC, SOLDAVEL, 90 GRAUS, 22 MM, PARA AGUA QUENTE PREDIAL</v>
          </cell>
          <cell r="C4290" t="str">
            <v xml:space="preserve">UN    </v>
          </cell>
          <cell r="D4290">
            <v>5.97</v>
          </cell>
        </row>
        <row r="4291">
          <cell r="A4291">
            <v>38011</v>
          </cell>
          <cell r="B4291" t="str">
            <v>TE CPVC, SOLDAVEL, 90 GRAUS, 28 MM, PARA AGUA QUENTE PREDIAL</v>
          </cell>
          <cell r="C4291" t="str">
            <v xml:space="preserve">UN    </v>
          </cell>
          <cell r="D4291">
            <v>11.02</v>
          </cell>
        </row>
        <row r="4292">
          <cell r="A4292">
            <v>38012</v>
          </cell>
          <cell r="B4292" t="str">
            <v>TE CPVC, SOLDAVEL, 90 GRAUS, 35 MM, PARA AGUA QUENTE PREDIAL</v>
          </cell>
          <cell r="C4292" t="str">
            <v xml:space="preserve">UN    </v>
          </cell>
          <cell r="D4292">
            <v>37.65</v>
          </cell>
        </row>
        <row r="4293">
          <cell r="A4293">
            <v>38013</v>
          </cell>
          <cell r="B4293" t="str">
            <v>TE CPVC, SOLDAVEL, 90 GRAUS, 42 MM, PARA AGUA QUENTE PREDIAL</v>
          </cell>
          <cell r="C4293" t="str">
            <v xml:space="preserve">UN    </v>
          </cell>
          <cell r="D4293">
            <v>48.88</v>
          </cell>
        </row>
        <row r="4294">
          <cell r="A4294">
            <v>38014</v>
          </cell>
          <cell r="B4294" t="str">
            <v>TE CPVC, SOLDAVEL, 90 GRAUS, 54 MM, PARA AGUA QUENTE PREDIAL</v>
          </cell>
          <cell r="C4294" t="str">
            <v xml:space="preserve">UN    </v>
          </cell>
          <cell r="D4294">
            <v>79.540000000000006</v>
          </cell>
        </row>
        <row r="4295">
          <cell r="A4295">
            <v>38015</v>
          </cell>
          <cell r="B4295" t="str">
            <v>TE CPVC, SOLDAVEL, 90 GRAUS, 73 MM, PARA AGUA QUENTE PREDIAL</v>
          </cell>
          <cell r="C4295" t="str">
            <v xml:space="preserve">UN    </v>
          </cell>
          <cell r="D4295">
            <v>192.06</v>
          </cell>
        </row>
        <row r="4296">
          <cell r="A4296">
            <v>38016</v>
          </cell>
          <cell r="B4296" t="str">
            <v>TE CPVC, SOLDAVEL, 90 GRAUS, 89 MM, PARA AGUA QUENTE PREDIAL</v>
          </cell>
          <cell r="C4296" t="str">
            <v xml:space="preserve">UN    </v>
          </cell>
          <cell r="D4296">
            <v>233.69</v>
          </cell>
        </row>
        <row r="4297">
          <cell r="A4297">
            <v>12741</v>
          </cell>
          <cell r="B4297" t="str">
            <v>TE DE COBRE (REF 611) SEM ANEL DE SOLDA, BOLSA X BOLSA X BOLSA, 104 MM</v>
          </cell>
          <cell r="C4297" t="str">
            <v xml:space="preserve">UN    </v>
          </cell>
          <cell r="D4297">
            <v>1178.0899999999999</v>
          </cell>
        </row>
        <row r="4298">
          <cell r="A4298">
            <v>12733</v>
          </cell>
          <cell r="B4298" t="str">
            <v>TE DE COBRE (REF 611) SEM ANEL DE SOLDA, BOLSA X BOLSA X BOLSA, 15 MM</v>
          </cell>
          <cell r="C4298" t="str">
            <v xml:space="preserve">UN    </v>
          </cell>
          <cell r="D4298">
            <v>5.92</v>
          </cell>
        </row>
        <row r="4299">
          <cell r="A4299">
            <v>12734</v>
          </cell>
          <cell r="B4299" t="str">
            <v>TE DE COBRE (REF 611) SEM ANEL DE SOLDA, BOLSA X BOLSA X BOLSA, 22 MM</v>
          </cell>
          <cell r="C4299" t="str">
            <v xml:space="preserve">UN    </v>
          </cell>
          <cell r="D4299">
            <v>12.63</v>
          </cell>
        </row>
        <row r="4300">
          <cell r="A4300">
            <v>12735</v>
          </cell>
          <cell r="B4300" t="str">
            <v>TE DE COBRE (REF 611) SEM ANEL DE SOLDA, BOLSA X BOLSA X BOLSA, 28 MM</v>
          </cell>
          <cell r="C4300" t="str">
            <v xml:space="preserve">UN    </v>
          </cell>
          <cell r="D4300">
            <v>20.78</v>
          </cell>
        </row>
        <row r="4301">
          <cell r="A4301">
            <v>12736</v>
          </cell>
          <cell r="B4301" t="str">
            <v>TE DE COBRE (REF 611) SEM ANEL DE SOLDA, BOLSA X BOLSA X BOLSA, 35 MM</v>
          </cell>
          <cell r="C4301" t="str">
            <v xml:space="preserve">UN    </v>
          </cell>
          <cell r="D4301">
            <v>47.51</v>
          </cell>
        </row>
        <row r="4302">
          <cell r="A4302">
            <v>12737</v>
          </cell>
          <cell r="B4302" t="str">
            <v>TE DE COBRE (REF 611) SEM ANEL DE SOLDA, BOLSA X BOLSA X BOLSA, 42 MM</v>
          </cell>
          <cell r="C4302" t="str">
            <v xml:space="preserve">UN    </v>
          </cell>
          <cell r="D4302">
            <v>61.21</v>
          </cell>
        </row>
        <row r="4303">
          <cell r="A4303">
            <v>12738</v>
          </cell>
          <cell r="B4303" t="str">
            <v>TE DE COBRE (REF 611) SEM ANEL DE SOLDA, BOLSA X BOLSA X BOLSA, 54 MM</v>
          </cell>
          <cell r="C4303" t="str">
            <v xml:space="preserve">UN    </v>
          </cell>
          <cell r="D4303">
            <v>120.98</v>
          </cell>
        </row>
        <row r="4304">
          <cell r="A4304">
            <v>12739</v>
          </cell>
          <cell r="B4304" t="str">
            <v>TE DE COBRE (REF 611) SEM ANEL DE SOLDA, BOLSA X BOLSA X BOLSA, 66 MM</v>
          </cell>
          <cell r="C4304" t="str">
            <v xml:space="preserve">UN    </v>
          </cell>
          <cell r="D4304">
            <v>344.39</v>
          </cell>
        </row>
        <row r="4305">
          <cell r="A4305">
            <v>12740</v>
          </cell>
          <cell r="B4305" t="str">
            <v>TE DE COBRE (REF 611) SEM ANEL DE SOLDA, BOLSA X BOLSA X BOLSA, 79 MM</v>
          </cell>
          <cell r="C4305" t="str">
            <v xml:space="preserve">UN    </v>
          </cell>
          <cell r="D4305">
            <v>538.80999999999995</v>
          </cell>
        </row>
        <row r="4306">
          <cell r="A4306">
            <v>6297</v>
          </cell>
          <cell r="B4306" t="str">
            <v>TE DE FERRO GALVANIZADO, DE 1 1/2"</v>
          </cell>
          <cell r="C4306" t="str">
            <v xml:space="preserve">UN    </v>
          </cell>
          <cell r="D4306">
            <v>18.71</v>
          </cell>
        </row>
        <row r="4307">
          <cell r="A4307">
            <v>6296</v>
          </cell>
          <cell r="B4307" t="str">
            <v>TE DE FERRO GALVANIZADO, DE 1 1/4"</v>
          </cell>
          <cell r="C4307" t="str">
            <v xml:space="preserve">UN    </v>
          </cell>
          <cell r="D4307">
            <v>14.76</v>
          </cell>
        </row>
        <row r="4308">
          <cell r="A4308">
            <v>6294</v>
          </cell>
          <cell r="B4308" t="str">
            <v>TE DE FERRO GALVANIZADO, DE 1/2"</v>
          </cell>
          <cell r="C4308" t="str">
            <v xml:space="preserve">UN    </v>
          </cell>
          <cell r="D4308">
            <v>4.21</v>
          </cell>
        </row>
        <row r="4309">
          <cell r="A4309">
            <v>6323</v>
          </cell>
          <cell r="B4309" t="str">
            <v>TE DE FERRO GALVANIZADO, DE 1"</v>
          </cell>
          <cell r="C4309" t="str">
            <v xml:space="preserve">UN    </v>
          </cell>
          <cell r="D4309">
            <v>9.65</v>
          </cell>
        </row>
        <row r="4310">
          <cell r="A4310">
            <v>6299</v>
          </cell>
          <cell r="B4310" t="str">
            <v>TE DE FERRO GALVANIZADO, DE 2 1/2"</v>
          </cell>
          <cell r="C4310" t="str">
            <v xml:space="preserve">UN    </v>
          </cell>
          <cell r="D4310">
            <v>56.27</v>
          </cell>
        </row>
        <row r="4311">
          <cell r="A4311">
            <v>6298</v>
          </cell>
          <cell r="B4311" t="str">
            <v>TE DE FERRO GALVANIZADO, DE 2"</v>
          </cell>
          <cell r="C4311" t="str">
            <v xml:space="preserve">UN    </v>
          </cell>
          <cell r="D4311">
            <v>29.63</v>
          </cell>
        </row>
        <row r="4312">
          <cell r="A4312">
            <v>6295</v>
          </cell>
          <cell r="B4312" t="str">
            <v>TE DE FERRO GALVANIZADO, DE 3/4"</v>
          </cell>
          <cell r="C4312" t="str">
            <v xml:space="preserve">UN    </v>
          </cell>
          <cell r="D4312">
            <v>5.99</v>
          </cell>
        </row>
        <row r="4313">
          <cell r="A4313">
            <v>6322</v>
          </cell>
          <cell r="B4313" t="str">
            <v>TE DE FERRO GALVANIZADO, DE 3"</v>
          </cell>
          <cell r="C4313" t="str">
            <v xml:space="preserve">UN    </v>
          </cell>
          <cell r="D4313">
            <v>75.37</v>
          </cell>
        </row>
        <row r="4314">
          <cell r="A4314">
            <v>6300</v>
          </cell>
          <cell r="B4314" t="str">
            <v>TE DE FERRO GALVANIZADO, DE 4"</v>
          </cell>
          <cell r="C4314" t="str">
            <v xml:space="preserve">UN    </v>
          </cell>
          <cell r="D4314">
            <v>138.94999999999999</v>
          </cell>
        </row>
        <row r="4315">
          <cell r="A4315">
            <v>6321</v>
          </cell>
          <cell r="B4315" t="str">
            <v>TE DE FERRO GALVANIZADO, DE 5"</v>
          </cell>
          <cell r="C4315" t="str">
            <v xml:space="preserve">UN    </v>
          </cell>
          <cell r="D4315">
            <v>198.48</v>
          </cell>
        </row>
        <row r="4316">
          <cell r="A4316">
            <v>6301</v>
          </cell>
          <cell r="B4316" t="str">
            <v>TE DE FERRO GALVANIZADO, DE 6"</v>
          </cell>
          <cell r="C4316" t="str">
            <v xml:space="preserve">UN    </v>
          </cell>
          <cell r="D4316">
            <v>465.23</v>
          </cell>
        </row>
        <row r="4317">
          <cell r="A4317">
            <v>7105</v>
          </cell>
          <cell r="B4317" t="str">
            <v>TE DE INSPECAO, PVC,  100 X 75 MM, SERIE NORMAL PARA ESGOTO PREDIAL</v>
          </cell>
          <cell r="C4317" t="str">
            <v xml:space="preserve">UN    </v>
          </cell>
          <cell r="D4317">
            <v>22.75</v>
          </cell>
        </row>
        <row r="4318">
          <cell r="A4318">
            <v>20183</v>
          </cell>
          <cell r="B4318" t="str">
            <v>TE DE INSPECAO, PVC, SERIE R, 100 X 75 MM, PARA ESGOTO PREDIAL</v>
          </cell>
          <cell r="C4318" t="str">
            <v xml:space="preserve">UN    </v>
          </cell>
          <cell r="D4318">
            <v>29.95</v>
          </cell>
        </row>
        <row r="4319">
          <cell r="A4319">
            <v>38448</v>
          </cell>
          <cell r="B4319" t="str">
            <v>TE DE INSPECAO, PVC, SERIE R, 150 X 100 MM, PARA ESGOTO PREDIAL</v>
          </cell>
          <cell r="C4319" t="str">
            <v xml:space="preserve">UN    </v>
          </cell>
          <cell r="D4319">
            <v>140.72999999999999</v>
          </cell>
        </row>
        <row r="4320">
          <cell r="A4320">
            <v>20182</v>
          </cell>
          <cell r="B4320" t="str">
            <v>TE DE INSPECAO, PVC, SERIE R, 75 X 75 MM, PARA ESGOTO PREDIAL</v>
          </cell>
          <cell r="C4320" t="str">
            <v xml:space="preserve">UN    </v>
          </cell>
          <cell r="D4320">
            <v>17.09</v>
          </cell>
        </row>
        <row r="4321">
          <cell r="A4321">
            <v>7119</v>
          </cell>
          <cell r="B4321" t="str">
            <v>TE DE REDUCAO COM ROSCA, PVC, 90 GRAUS, 1 X 3/4", PARA AGUA FRIA PREDIAL</v>
          </cell>
          <cell r="C4321" t="str">
            <v xml:space="preserve">UN    </v>
          </cell>
          <cell r="D4321">
            <v>6.01</v>
          </cell>
        </row>
        <row r="4322">
          <cell r="A4322">
            <v>7120</v>
          </cell>
          <cell r="B4322" t="str">
            <v>TE DE REDUCAO COM ROSCA, PVC, 90 GRAUS, 3/4 X 1/2", PARA AGUA FRIA PREDIAL</v>
          </cell>
          <cell r="C4322" t="str">
            <v xml:space="preserve">UN    </v>
          </cell>
          <cell r="D4322">
            <v>4.12</v>
          </cell>
        </row>
        <row r="4323">
          <cell r="A4323">
            <v>6319</v>
          </cell>
          <cell r="B4323" t="str">
            <v>TE DE REDUCAO DE FERRO GALVANIZADO, COM ROSCA BSP, DE 1 1/2" X 1"</v>
          </cell>
          <cell r="C4323" t="str">
            <v xml:space="preserve">UN    </v>
          </cell>
          <cell r="D4323">
            <v>21.98</v>
          </cell>
        </row>
        <row r="4324">
          <cell r="A4324">
            <v>6304</v>
          </cell>
          <cell r="B4324" t="str">
            <v>TE DE REDUCAO DE FERRO GALVANIZADO, COM ROSCA BSP, DE 1 1/2" X 3/4"</v>
          </cell>
          <cell r="C4324" t="str">
            <v xml:space="preserve">UN    </v>
          </cell>
          <cell r="D4324">
            <v>21.98</v>
          </cell>
        </row>
        <row r="4325">
          <cell r="A4325">
            <v>21116</v>
          </cell>
          <cell r="B4325" t="str">
            <v>TE DE REDUCAO DE FERRO GALVANIZADO, COM ROSCA BSP, DE 1 1/4" X 3/4"</v>
          </cell>
          <cell r="C4325" t="str">
            <v xml:space="preserve">UN    </v>
          </cell>
          <cell r="D4325">
            <v>16.64</v>
          </cell>
        </row>
        <row r="4326">
          <cell r="A4326">
            <v>6320</v>
          </cell>
          <cell r="B4326" t="str">
            <v>TE DE REDUCAO DE FERRO GALVANIZADO, COM ROSCA BSP, DE 1" X 1/2"</v>
          </cell>
          <cell r="C4326" t="str">
            <v xml:space="preserve">UN    </v>
          </cell>
          <cell r="D4326">
            <v>11.32</v>
          </cell>
        </row>
        <row r="4327">
          <cell r="A4327">
            <v>6303</v>
          </cell>
          <cell r="B4327" t="str">
            <v>TE DE REDUCAO DE FERRO GALVANIZADO, COM ROSCA BSP, DE 1" X 3/4"</v>
          </cell>
          <cell r="C4327" t="str">
            <v xml:space="preserve">UN    </v>
          </cell>
          <cell r="D4327">
            <v>11.32</v>
          </cell>
        </row>
        <row r="4328">
          <cell r="A4328">
            <v>6308</v>
          </cell>
          <cell r="B4328" t="str">
            <v>TE DE REDUCAO DE FERRO GALVANIZADO, COM ROSCA BSP, DE 2 1/2" X 1 1/2"</v>
          </cell>
          <cell r="C4328" t="str">
            <v xml:space="preserve">UN    </v>
          </cell>
          <cell r="D4328">
            <v>60.82</v>
          </cell>
        </row>
        <row r="4329">
          <cell r="A4329">
            <v>6317</v>
          </cell>
          <cell r="B4329" t="str">
            <v>TE DE REDUCAO DE FERRO GALVANIZADO, COM ROSCA BSP, DE 2 1/2" X 1 1/4"</v>
          </cell>
          <cell r="C4329" t="str">
            <v xml:space="preserve">UN    </v>
          </cell>
          <cell r="D4329">
            <v>60.82</v>
          </cell>
        </row>
        <row r="4330">
          <cell r="A4330">
            <v>6307</v>
          </cell>
          <cell r="B4330" t="str">
            <v>TE DE REDUCAO DE FERRO GALVANIZADO, COM ROSCA BSP, DE 2 1/2" X 1"</v>
          </cell>
          <cell r="C4330" t="str">
            <v xml:space="preserve">UN    </v>
          </cell>
          <cell r="D4330">
            <v>60.82</v>
          </cell>
        </row>
        <row r="4331">
          <cell r="A4331">
            <v>6309</v>
          </cell>
          <cell r="B4331" t="str">
            <v>TE DE REDUCAO DE FERRO GALVANIZADO, COM ROSCA BSP, DE 2 1/2" X 2"</v>
          </cell>
          <cell r="C4331" t="str">
            <v xml:space="preserve">UN    </v>
          </cell>
          <cell r="D4331">
            <v>62.59</v>
          </cell>
        </row>
        <row r="4332">
          <cell r="A4332">
            <v>6318</v>
          </cell>
          <cell r="B4332" t="str">
            <v>TE DE REDUCAO DE FERRO GALVANIZADO, COM ROSCA BSP, DE 2" X 1 1/2"</v>
          </cell>
          <cell r="C4332" t="str">
            <v xml:space="preserve">UN    </v>
          </cell>
          <cell r="D4332">
            <v>32.81</v>
          </cell>
        </row>
        <row r="4333">
          <cell r="A4333">
            <v>6306</v>
          </cell>
          <cell r="B4333" t="str">
            <v>TE DE REDUCAO DE FERRO GALVANIZADO, COM ROSCA BSP, DE 2" X 1 1/4"</v>
          </cell>
          <cell r="C4333" t="str">
            <v xml:space="preserve">UN    </v>
          </cell>
          <cell r="D4333">
            <v>32.81</v>
          </cell>
        </row>
        <row r="4334">
          <cell r="A4334">
            <v>6305</v>
          </cell>
          <cell r="B4334" t="str">
            <v>TE DE REDUCAO DE FERRO GALVANIZADO, COM ROSCA BSP, DE 2" X 1"</v>
          </cell>
          <cell r="C4334" t="str">
            <v xml:space="preserve">UN    </v>
          </cell>
          <cell r="D4334">
            <v>32.81</v>
          </cell>
        </row>
        <row r="4335">
          <cell r="A4335">
            <v>6302</v>
          </cell>
          <cell r="B4335" t="str">
            <v>TE DE REDUCAO DE FERRO GALVANIZADO, COM ROSCA BSP, DE 3/4" X 1/2"</v>
          </cell>
          <cell r="C4335" t="str">
            <v xml:space="preserve">UN    </v>
          </cell>
          <cell r="D4335">
            <v>6.96</v>
          </cell>
        </row>
        <row r="4336">
          <cell r="A4336">
            <v>6312</v>
          </cell>
          <cell r="B4336" t="str">
            <v>TE DE REDUCAO DE FERRO GALVANIZADO, COM ROSCA BSP, DE 3" X 1 1/2"</v>
          </cell>
          <cell r="C4336" t="str">
            <v xml:space="preserve">UN    </v>
          </cell>
          <cell r="D4336">
            <v>87.48</v>
          </cell>
        </row>
        <row r="4337">
          <cell r="A4337">
            <v>6311</v>
          </cell>
          <cell r="B4337" t="str">
            <v>TE DE REDUCAO DE FERRO GALVANIZADO, COM ROSCA BSP, DE 3" X 1 1/4"</v>
          </cell>
          <cell r="C4337" t="str">
            <v xml:space="preserve">UN    </v>
          </cell>
          <cell r="D4337">
            <v>87.48</v>
          </cell>
        </row>
        <row r="4338">
          <cell r="A4338">
            <v>6310</v>
          </cell>
          <cell r="B4338" t="str">
            <v>TE DE REDUCAO DE FERRO GALVANIZADO, COM ROSCA BSP, DE 3" X 1"</v>
          </cell>
          <cell r="C4338" t="str">
            <v xml:space="preserve">UN    </v>
          </cell>
          <cell r="D4338">
            <v>87.48</v>
          </cell>
        </row>
        <row r="4339">
          <cell r="A4339">
            <v>6314</v>
          </cell>
          <cell r="B4339" t="str">
            <v>TE DE REDUCAO DE FERRO GALVANIZADO, COM ROSCA BSP, DE 3" X 2 1/2"</v>
          </cell>
          <cell r="C4339" t="str">
            <v xml:space="preserve">UN    </v>
          </cell>
          <cell r="D4339">
            <v>87.48</v>
          </cell>
        </row>
        <row r="4340">
          <cell r="A4340">
            <v>6313</v>
          </cell>
          <cell r="B4340" t="str">
            <v>TE DE REDUCAO DE FERRO GALVANIZADO, COM ROSCA BSP, DE 3" X 2"</v>
          </cell>
          <cell r="C4340" t="str">
            <v xml:space="preserve">UN    </v>
          </cell>
          <cell r="D4340">
            <v>87.48</v>
          </cell>
        </row>
        <row r="4341">
          <cell r="A4341">
            <v>6315</v>
          </cell>
          <cell r="B4341" t="str">
            <v>TE DE REDUCAO DE FERRO GALVANIZADO, COM ROSCA BSP, DE 4" X 2"</v>
          </cell>
          <cell r="C4341" t="str">
            <v xml:space="preserve">UN    </v>
          </cell>
          <cell r="D4341">
            <v>165.65</v>
          </cell>
        </row>
        <row r="4342">
          <cell r="A4342">
            <v>6316</v>
          </cell>
          <cell r="B4342" t="str">
            <v>TE DE REDUCAO DE FERRO GALVANIZADO, COM ROSCA BSP, DE 4" X 3"</v>
          </cell>
          <cell r="C4342" t="str">
            <v xml:space="preserve">UN    </v>
          </cell>
          <cell r="D4342">
            <v>165.65</v>
          </cell>
        </row>
        <row r="4343">
          <cell r="A4343">
            <v>38878</v>
          </cell>
          <cell r="B4343" t="str">
            <v>TE DE REDUCAO METALICO, PARA CONEXAO COM ANEL DESLIZANTE EM TUBO PEX, DN 16 X 20 X 16 MM</v>
          </cell>
          <cell r="C4343" t="str">
            <v xml:space="preserve">UN    </v>
          </cell>
          <cell r="D4343">
            <v>11.63</v>
          </cell>
        </row>
        <row r="4344">
          <cell r="A4344">
            <v>38879</v>
          </cell>
          <cell r="B4344" t="str">
            <v>TE DE REDUCAO METALICO, PARA CONEXAO COM ANEL DESLIZANTE EM TUBO PEX, DN 16 X 25 X 16 MM</v>
          </cell>
          <cell r="C4344" t="str">
            <v xml:space="preserve">UN    </v>
          </cell>
          <cell r="D4344">
            <v>21.8</v>
          </cell>
        </row>
        <row r="4345">
          <cell r="A4345">
            <v>38881</v>
          </cell>
          <cell r="B4345" t="str">
            <v>TE DE REDUCAO METALICO, PARA CONEXAO COM ANEL DESLIZANTE EM TUBO PEX, DN 20 X 16 X 16 MM</v>
          </cell>
          <cell r="C4345" t="str">
            <v xml:space="preserve">UN    </v>
          </cell>
          <cell r="D4345">
            <v>11.41</v>
          </cell>
        </row>
        <row r="4346">
          <cell r="A4346">
            <v>38880</v>
          </cell>
          <cell r="B4346" t="str">
            <v>TE DE REDUCAO METALICO, PARA CONEXAO COM ANEL DESLIZANTE EM TUBO PEX, DN 20 X 16 X 20 MM</v>
          </cell>
          <cell r="C4346" t="str">
            <v xml:space="preserve">UN    </v>
          </cell>
          <cell r="D4346">
            <v>11.95</v>
          </cell>
        </row>
        <row r="4347">
          <cell r="A4347">
            <v>38882</v>
          </cell>
          <cell r="B4347" t="str">
            <v>TE DE REDUCAO METALICO, PARA CONEXAO COM ANEL DESLIZANTE EM TUBO PEX, DN 20 X 20 X 16 MM</v>
          </cell>
          <cell r="C4347" t="str">
            <v xml:space="preserve">UN    </v>
          </cell>
          <cell r="D4347">
            <v>12.38</v>
          </cell>
        </row>
        <row r="4348">
          <cell r="A4348">
            <v>38883</v>
          </cell>
          <cell r="B4348" t="str">
            <v>TE DE REDUCAO METALICO, PARA CONEXAO COM ANEL DESLIZANTE EM TUBO PEX, DN 20 X 25 X 20 MM</v>
          </cell>
          <cell r="C4348" t="str">
            <v xml:space="preserve">UN    </v>
          </cell>
          <cell r="D4348">
            <v>18.309999999999999</v>
          </cell>
        </row>
        <row r="4349">
          <cell r="A4349">
            <v>38884</v>
          </cell>
          <cell r="B4349" t="str">
            <v>TE DE REDUCAO METALICO, PARA CONEXAO COM ANEL DESLIZANTE EM TUBO PEX, DN 25 X 16 X 16 MM</v>
          </cell>
          <cell r="C4349" t="str">
            <v xml:space="preserve">UN    </v>
          </cell>
          <cell r="D4349">
            <v>19.88</v>
          </cell>
        </row>
        <row r="4350">
          <cell r="A4350">
            <v>38885</v>
          </cell>
          <cell r="B4350" t="str">
            <v>TE DE REDUCAO METALICO, PARA CONEXAO COM ANEL DESLIZANTE EM TUBO PEX, DN 25 X 16 X 20 MM</v>
          </cell>
          <cell r="C4350" t="str">
            <v xml:space="preserve">UN    </v>
          </cell>
          <cell r="D4350">
            <v>19.23</v>
          </cell>
        </row>
        <row r="4351">
          <cell r="A4351">
            <v>38886</v>
          </cell>
          <cell r="B4351" t="str">
            <v>TE DE REDUCAO METALICO, PARA CONEXAO COM ANEL DESLIZANTE EM TUBO PEX, DN 25 X 16 X 25 MM</v>
          </cell>
          <cell r="C4351" t="str">
            <v xml:space="preserve">UN    </v>
          </cell>
          <cell r="D4351">
            <v>20.75</v>
          </cell>
        </row>
        <row r="4352">
          <cell r="A4352">
            <v>38887</v>
          </cell>
          <cell r="B4352" t="str">
            <v>TE DE REDUCAO METALICO, PARA CONEXAO COM ANEL DESLIZANTE EM TUBO PEX, DN 25 X 20 X 20 MM</v>
          </cell>
          <cell r="C4352" t="str">
            <v xml:space="preserve">UN    </v>
          </cell>
          <cell r="D4352">
            <v>18.64</v>
          </cell>
        </row>
        <row r="4353">
          <cell r="A4353">
            <v>38888</v>
          </cell>
          <cell r="B4353" t="str">
            <v>TE DE REDUCAO METALICO, PARA CONEXAO COM ANEL DESLIZANTE EM TUBO PEX, DN 25 X 20 X 25 MM</v>
          </cell>
          <cell r="C4353" t="str">
            <v xml:space="preserve">UN    </v>
          </cell>
          <cell r="D4353">
            <v>22.16</v>
          </cell>
        </row>
        <row r="4354">
          <cell r="A4354">
            <v>38890</v>
          </cell>
          <cell r="B4354" t="str">
            <v>TE DE REDUCAO METALICO, PARA CONEXAO COM ANEL DESLIZANTE EM TUBO PEX, DN 25 X 32 X 25 MM</v>
          </cell>
          <cell r="C4354" t="str">
            <v xml:space="preserve">UN    </v>
          </cell>
          <cell r="D4354">
            <v>32.94</v>
          </cell>
        </row>
        <row r="4355">
          <cell r="A4355">
            <v>38893</v>
          </cell>
          <cell r="B4355" t="str">
            <v>TE DE REDUCAO METALICO, PARA CONEXAO COM ANEL DESLIZANTE EM TUBO PEX, DN 32 X 20 X 32 MM</v>
          </cell>
          <cell r="C4355" t="str">
            <v xml:space="preserve">UN    </v>
          </cell>
          <cell r="D4355">
            <v>26.49</v>
          </cell>
        </row>
        <row r="4356">
          <cell r="A4356">
            <v>38894</v>
          </cell>
          <cell r="B4356" t="str">
            <v>TE DE REDUCAO METALICO, PARA CONEXAO COM ANEL DESLIZANTE EM TUBO PEX, DN 32 X 25 X 25 MM</v>
          </cell>
          <cell r="C4356" t="str">
            <v xml:space="preserve">UN    </v>
          </cell>
          <cell r="D4356">
            <v>33.64</v>
          </cell>
        </row>
        <row r="4357">
          <cell r="A4357">
            <v>38896</v>
          </cell>
          <cell r="B4357" t="str">
            <v>TE DE REDUCAO METALICO, PARA CONEXAO COM ANEL DESLIZANTE EM TUBO PEX, DN 32 X 25 X 32 MM</v>
          </cell>
          <cell r="C4357" t="str">
            <v xml:space="preserve">UN    </v>
          </cell>
          <cell r="D4357">
            <v>34.299999999999997</v>
          </cell>
        </row>
        <row r="4358">
          <cell r="A4358">
            <v>39324</v>
          </cell>
          <cell r="B4358" t="str">
            <v>TE DE REDUCAO, CPVC, 22 X 15 MM, PARA AGUA QUENTE PREDIAL</v>
          </cell>
          <cell r="C4358" t="str">
            <v xml:space="preserve">UN    </v>
          </cell>
          <cell r="D4358">
            <v>8.09</v>
          </cell>
        </row>
        <row r="4359">
          <cell r="A4359">
            <v>39325</v>
          </cell>
          <cell r="B4359" t="str">
            <v>TE DE REDUCAO, CPVC, 28 X 22 MM, PARA AGUA QUENTE PREDIAL</v>
          </cell>
          <cell r="C4359" t="str">
            <v xml:space="preserve">UN    </v>
          </cell>
          <cell r="D4359">
            <v>12.25</v>
          </cell>
        </row>
        <row r="4360">
          <cell r="A4360">
            <v>39326</v>
          </cell>
          <cell r="B4360" t="str">
            <v>TE DE REDUCAO, CPVC, 35 X 28 MM, PARA AGUA QUENTE PREDIAL</v>
          </cell>
          <cell r="C4360" t="str">
            <v xml:space="preserve">UN    </v>
          </cell>
          <cell r="D4360">
            <v>31.55</v>
          </cell>
        </row>
        <row r="4361">
          <cell r="A4361">
            <v>39327</v>
          </cell>
          <cell r="B4361" t="str">
            <v>TE DE REDUCAO, CPVC, 42 X 35 MM, PARA AGUA QUENTE PREDIAL</v>
          </cell>
          <cell r="C4361" t="str">
            <v xml:space="preserve">UN    </v>
          </cell>
          <cell r="D4361">
            <v>47.79</v>
          </cell>
        </row>
        <row r="4362">
          <cell r="A4362">
            <v>20176</v>
          </cell>
          <cell r="B4362" t="str">
            <v>TE DE REDUCAO, PVC LEVE, CURTO, 90 GRAUS, COM BOLSA PARA ANEL, 150 X 100 MM, PARA ESGOTO</v>
          </cell>
          <cell r="C4362" t="str">
            <v xml:space="preserve">UN    </v>
          </cell>
          <cell r="D4362">
            <v>25.81</v>
          </cell>
        </row>
        <row r="4363">
          <cell r="A4363">
            <v>11378</v>
          </cell>
          <cell r="B4363" t="str">
            <v>TE DE REDUCAO, PVC PBA, BBB, JE, DN 100 X 50 / DE 110 X 60 MM, PARA REDE AGUA (NBR 10351)</v>
          </cell>
          <cell r="C4363" t="str">
            <v xml:space="preserve">UN    </v>
          </cell>
          <cell r="D4363">
            <v>70.02</v>
          </cell>
        </row>
        <row r="4364">
          <cell r="A4364">
            <v>11379</v>
          </cell>
          <cell r="B4364" t="str">
            <v>TE DE REDUCAO, PVC PBA, BBB, JE, DN 100 X 75 / DE 110 X 85 MM, PARA REDE AGUA (NBR 10351)</v>
          </cell>
          <cell r="C4364" t="str">
            <v xml:space="preserve">UN    </v>
          </cell>
          <cell r="D4364">
            <v>59.17</v>
          </cell>
        </row>
        <row r="4365">
          <cell r="A4365">
            <v>11493</v>
          </cell>
          <cell r="B4365" t="str">
            <v>TE DE REDUCAO, PVC PBA, BBB, JE, DN 75 X 50 / DE 85 X 60 MM, PARA REDE AGUA (NBR 10351)</v>
          </cell>
          <cell r="C4365" t="str">
            <v xml:space="preserve">UN    </v>
          </cell>
          <cell r="D4365">
            <v>34.130000000000003</v>
          </cell>
        </row>
        <row r="4366">
          <cell r="A4366">
            <v>42717</v>
          </cell>
          <cell r="B4366" t="str">
            <v>TE DE REDUCAO, PVC, BBB, JE, 90 GRAUS, DN 200 X 150 MM, PARA TUBO CORRUGADO E/OU LISO, REDE COLETORA ESGOTO (NBR 10569)</v>
          </cell>
          <cell r="C4366" t="str">
            <v xml:space="preserve">UN    </v>
          </cell>
          <cell r="D4366">
            <v>317.05</v>
          </cell>
        </row>
        <row r="4367">
          <cell r="A4367">
            <v>42718</v>
          </cell>
          <cell r="B4367" t="str">
            <v>TE DE REDUCAO, PVC, BBB, JE, 90 GRAUS, DN 250 X 150 MM, PARA TUBO CORRUGADO E/OU LISO, REDE COLETORA ESGOTO (NBR 10569)</v>
          </cell>
          <cell r="C4367" t="str">
            <v xml:space="preserve">UN    </v>
          </cell>
          <cell r="D4367">
            <v>351.99</v>
          </cell>
        </row>
        <row r="4368">
          <cell r="A4368">
            <v>7106</v>
          </cell>
          <cell r="B4368" t="str">
            <v>TE DE REDUCAO, PVC, SOLDAVEL, 90 GRAUS, 110 MM X 60 MM, PARA AGUA FRIA PREDIAL</v>
          </cell>
          <cell r="C4368" t="str">
            <v xml:space="preserve">UN    </v>
          </cell>
          <cell r="D4368">
            <v>97.73</v>
          </cell>
        </row>
        <row r="4369">
          <cell r="A4369">
            <v>7104</v>
          </cell>
          <cell r="B4369" t="str">
            <v>TE DE REDUCAO, PVC, SOLDAVEL, 90 GRAUS, 25 MM X 20 MM, PARA AGUA FRIA PREDIAL</v>
          </cell>
          <cell r="C4369" t="str">
            <v xml:space="preserve">UN    </v>
          </cell>
          <cell r="D4369">
            <v>2.0299999999999998</v>
          </cell>
        </row>
        <row r="4370">
          <cell r="A4370">
            <v>7136</v>
          </cell>
          <cell r="B4370" t="str">
            <v>TE DE REDUCAO, PVC, SOLDAVEL, 90 GRAUS, 32 MM X 25 MM, PARA AGUA FRIA PREDIAL</v>
          </cell>
          <cell r="C4370" t="str">
            <v xml:space="preserve">UN    </v>
          </cell>
          <cell r="D4370">
            <v>3.83</v>
          </cell>
        </row>
        <row r="4371">
          <cell r="A4371">
            <v>7128</v>
          </cell>
          <cell r="B4371" t="str">
            <v>TE DE REDUCAO, PVC, SOLDAVEL, 90 GRAUS, 40 MM X 32 MM, PARA AGUA FRIA PREDIAL</v>
          </cell>
          <cell r="C4371" t="str">
            <v xml:space="preserve">UN    </v>
          </cell>
          <cell r="D4371">
            <v>6.27</v>
          </cell>
        </row>
        <row r="4372">
          <cell r="A4372">
            <v>7108</v>
          </cell>
          <cell r="B4372" t="str">
            <v>TE DE REDUCAO, PVC, SOLDAVEL, 90 GRAUS, 50 MM X 20 MM, PARA AGUA FRIA PREDIAL</v>
          </cell>
          <cell r="C4372" t="str">
            <v xml:space="preserve">UN    </v>
          </cell>
          <cell r="D4372">
            <v>6.71</v>
          </cell>
        </row>
        <row r="4373">
          <cell r="A4373">
            <v>7129</v>
          </cell>
          <cell r="B4373" t="str">
            <v>TE DE REDUCAO, PVC, SOLDAVEL, 90 GRAUS, 50 MM X 25 MM, PARA AGUA FRIA PREDIAL</v>
          </cell>
          <cell r="C4373" t="str">
            <v xml:space="preserve">UN    </v>
          </cell>
          <cell r="D4373">
            <v>5.58</v>
          </cell>
        </row>
        <row r="4374">
          <cell r="A4374">
            <v>7130</v>
          </cell>
          <cell r="B4374" t="str">
            <v>TE DE REDUCAO, PVC, SOLDAVEL, 90 GRAUS, 50 MM X 32 MM, PARA AGUA FRIA PREDIAL</v>
          </cell>
          <cell r="C4374" t="str">
            <v xml:space="preserve">UN    </v>
          </cell>
          <cell r="D4374">
            <v>9.1</v>
          </cell>
        </row>
        <row r="4375">
          <cell r="A4375">
            <v>7131</v>
          </cell>
          <cell r="B4375" t="str">
            <v>TE DE REDUCAO, PVC, SOLDAVEL, 90 GRAUS, 50 MM X 40 MM, PARA AGUA FRIA PREDIAL</v>
          </cell>
          <cell r="C4375" t="str">
            <v xml:space="preserve">UN    </v>
          </cell>
          <cell r="D4375">
            <v>11.17</v>
          </cell>
        </row>
        <row r="4376">
          <cell r="A4376">
            <v>7132</v>
          </cell>
          <cell r="B4376" t="str">
            <v>TE DE REDUCAO, PVC, SOLDAVEL, 90 GRAUS, 75 MM X 50 MM, PARA AGUA FRIA PREDIAL</v>
          </cell>
          <cell r="C4376" t="str">
            <v xml:space="preserve">UN    </v>
          </cell>
          <cell r="D4376">
            <v>31.01</v>
          </cell>
        </row>
        <row r="4377">
          <cell r="A4377">
            <v>7133</v>
          </cell>
          <cell r="B4377" t="str">
            <v>TE DE REDUCAO, PVC, SOLDAVEL, 90 GRAUS, 85 MM X 60 MM, PARA AGUA FRIA PREDIAL</v>
          </cell>
          <cell r="C4377" t="str">
            <v xml:space="preserve">UN    </v>
          </cell>
          <cell r="D4377">
            <v>48.17</v>
          </cell>
        </row>
        <row r="4378">
          <cell r="A4378">
            <v>37420</v>
          </cell>
          <cell r="B4378" t="str">
            <v>TE DE SERVICO INTEGRADO, EM POLIPROPILENO (PP), PARA TUBOS EM PEAD/PVC, 60 X 20 MM - LIGACAO PREDIAL DE AGUA</v>
          </cell>
          <cell r="C4378" t="str">
            <v xml:space="preserve">UN    </v>
          </cell>
          <cell r="D4378">
            <v>36.49</v>
          </cell>
        </row>
        <row r="4379">
          <cell r="A4379">
            <v>37421</v>
          </cell>
          <cell r="B4379" t="str">
            <v>TE DE SERVICO INTEGRADO, EM POLIPROPILENO (PP), PARA TUBOS EM PEAD/PVC, 60 X 32 MM - LIGACAO PREDIAL DE AGUA</v>
          </cell>
          <cell r="C4379" t="str">
            <v xml:space="preserve">UN    </v>
          </cell>
          <cell r="D4379">
            <v>49.87</v>
          </cell>
        </row>
        <row r="4380">
          <cell r="A4380">
            <v>37422</v>
          </cell>
          <cell r="B4380" t="str">
            <v>TE DE SERVICO INTEGRADO, EM POLIPROPILENO (PP), PARA TUBOS EM PEAD, 63 X 20 MM - LIGACAO PREDIAL DE AGUA</v>
          </cell>
          <cell r="C4380" t="str">
            <v xml:space="preserve">UN    </v>
          </cell>
          <cell r="D4380">
            <v>46.68</v>
          </cell>
        </row>
        <row r="4381">
          <cell r="A4381">
            <v>37443</v>
          </cell>
          <cell r="B4381" t="str">
            <v>TE DE SERVICO, PEAD PE 100, DE 125 X 20 MM, PARA ELETROFUSAO</v>
          </cell>
          <cell r="C4381" t="str">
            <v xml:space="preserve">UN    </v>
          </cell>
          <cell r="D4381">
            <v>129.57</v>
          </cell>
        </row>
        <row r="4382">
          <cell r="A4382">
            <v>37444</v>
          </cell>
          <cell r="B4382" t="str">
            <v>TE DE SERVICO, PEAD PE 100, DE 125 X 32 MM, PARA ELETROFUSAO</v>
          </cell>
          <cell r="C4382" t="str">
            <v xml:space="preserve">UN    </v>
          </cell>
          <cell r="D4382">
            <v>131.76</v>
          </cell>
        </row>
        <row r="4383">
          <cell r="A4383">
            <v>37445</v>
          </cell>
          <cell r="B4383" t="str">
            <v>TE DE SERVICO, PEAD PE 100, DE 125 X 63 MM, PARA ELETROFUSAO</v>
          </cell>
          <cell r="C4383" t="str">
            <v xml:space="preserve">UN    </v>
          </cell>
          <cell r="D4383">
            <v>199.72</v>
          </cell>
        </row>
        <row r="4384">
          <cell r="A4384">
            <v>37446</v>
          </cell>
          <cell r="B4384" t="str">
            <v>TE DE SERVICO, PEAD PE 100, DE 200 X 20 MM, PARA ELETROFUSAO</v>
          </cell>
          <cell r="C4384" t="str">
            <v xml:space="preserve">UN    </v>
          </cell>
          <cell r="D4384">
            <v>217.73</v>
          </cell>
        </row>
        <row r="4385">
          <cell r="A4385">
            <v>37447</v>
          </cell>
          <cell r="B4385" t="str">
            <v>TE DE SERVICO, PEAD PE 100, DE 200 X 32 MM, PARA ELETROFUSAO</v>
          </cell>
          <cell r="C4385" t="str">
            <v xml:space="preserve">UN    </v>
          </cell>
          <cell r="D4385">
            <v>221.13</v>
          </cell>
        </row>
        <row r="4386">
          <cell r="A4386">
            <v>37448</v>
          </cell>
          <cell r="B4386" t="str">
            <v>TE DE SERVICO, PEAD PE 100, DE 200 X 63 MM, PARA ELETROFUSAO</v>
          </cell>
          <cell r="C4386" t="str">
            <v xml:space="preserve">UN    </v>
          </cell>
          <cell r="D4386">
            <v>303.32</v>
          </cell>
        </row>
        <row r="4387">
          <cell r="A4387">
            <v>37440</v>
          </cell>
          <cell r="B4387" t="str">
            <v>TE DE SERVICO, PEAD PE 100, DE 63 X 20 MM, PARA ELETROFUSAO</v>
          </cell>
          <cell r="C4387" t="str">
            <v xml:space="preserve">UN    </v>
          </cell>
          <cell r="D4387">
            <v>102.84</v>
          </cell>
        </row>
        <row r="4388">
          <cell r="A4388">
            <v>37441</v>
          </cell>
          <cell r="B4388" t="str">
            <v>TE DE SERVICO, PEAD PE 100, DE 63 X 32 MM, PARA ELETROFUSAO</v>
          </cell>
          <cell r="C4388" t="str">
            <v xml:space="preserve">UN    </v>
          </cell>
          <cell r="D4388">
            <v>102.84</v>
          </cell>
        </row>
        <row r="4389">
          <cell r="A4389">
            <v>37442</v>
          </cell>
          <cell r="B4389" t="str">
            <v>TE DE SERVICO, PEAD PE 100, DE 63 X 63 MM, PARA ELETROFUSAO</v>
          </cell>
          <cell r="C4389" t="str">
            <v xml:space="preserve">UN    </v>
          </cell>
          <cell r="D4389">
            <v>123.86</v>
          </cell>
        </row>
        <row r="4390">
          <cell r="A4390">
            <v>38017</v>
          </cell>
          <cell r="B4390" t="str">
            <v>TE DE TRANSICAO, CPVC, SOLDAVEL, 15 MM X 1/2", PARA AGUA QUENTE</v>
          </cell>
          <cell r="C4390" t="str">
            <v xml:space="preserve">UN    </v>
          </cell>
          <cell r="D4390">
            <v>11.51</v>
          </cell>
        </row>
        <row r="4391">
          <cell r="A4391">
            <v>38018</v>
          </cell>
          <cell r="B4391" t="str">
            <v>TE DE TRANSICAO, CPVC, SOLDAVEL, 22 MM X 1/2", PARA AGUA QUENTE</v>
          </cell>
          <cell r="C4391" t="str">
            <v xml:space="preserve">UN    </v>
          </cell>
          <cell r="D4391">
            <v>12.7</v>
          </cell>
        </row>
        <row r="4392">
          <cell r="A4392">
            <v>39895</v>
          </cell>
          <cell r="B4392" t="str">
            <v>TE DUPLA CURVA BRONZE/LATAO (REF 764) SEM ANEL DE SOLDA, ROSCA F X BOLSA X ROSCA F, 1/2" X 15 X 1/2"</v>
          </cell>
          <cell r="C4392" t="str">
            <v xml:space="preserve">UN    </v>
          </cell>
          <cell r="D4392">
            <v>42.8</v>
          </cell>
        </row>
        <row r="4393">
          <cell r="A4393">
            <v>39896</v>
          </cell>
          <cell r="B4393" t="str">
            <v>TE DUPLA CURVA BRONZE/LATAO (REF 764) SEM ANEL DE SOLDA, ROSCA F X BOLSA X ROSCA F, 3/4" X 22 X 3/4"</v>
          </cell>
          <cell r="C4393" t="str">
            <v xml:space="preserve">UN    </v>
          </cell>
          <cell r="D4393">
            <v>62.72</v>
          </cell>
        </row>
        <row r="4394">
          <cell r="A4394">
            <v>38873</v>
          </cell>
          <cell r="B4394" t="str">
            <v>TE METALICO, PARA CONEXAO COM ANEL DESLIZANTE EM TUBO PEX, DN 16 MM</v>
          </cell>
          <cell r="C4394" t="str">
            <v xml:space="preserve">UN    </v>
          </cell>
          <cell r="D4394">
            <v>10.31</v>
          </cell>
        </row>
        <row r="4395">
          <cell r="A4395">
            <v>38874</v>
          </cell>
          <cell r="B4395" t="str">
            <v>TE METALICO, PARA CONEXAO COM ANEL DESLIZANTE EM TUBO PEX, DN 20 MM</v>
          </cell>
          <cell r="C4395" t="str">
            <v xml:space="preserve">UN    </v>
          </cell>
          <cell r="D4395">
            <v>12.54</v>
          </cell>
        </row>
        <row r="4396">
          <cell r="A4396">
            <v>38875</v>
          </cell>
          <cell r="B4396" t="str">
            <v>TE METALICO, PARA CONEXAO COM ANEL DESLIZANTE EM TUBO PEX, DN 25 MM</v>
          </cell>
          <cell r="C4396" t="str">
            <v xml:space="preserve">UN    </v>
          </cell>
          <cell r="D4396">
            <v>22.17</v>
          </cell>
        </row>
        <row r="4397">
          <cell r="A4397">
            <v>38876</v>
          </cell>
          <cell r="B4397" t="str">
            <v>TE METALICO, PARA CONEXAO COM ANEL DESLIZANTE EM TUBO PEX, DN 32 MM</v>
          </cell>
          <cell r="C4397" t="str">
            <v xml:space="preserve">UN    </v>
          </cell>
          <cell r="D4397">
            <v>29.83</v>
          </cell>
        </row>
        <row r="4398">
          <cell r="A4398">
            <v>39000</v>
          </cell>
          <cell r="B4398" t="str">
            <v>TE MISTURADOR COM INSERTO METALICO, FEMEA, PPR, DN 25 MM X 3/4", PARA AGUA QUENTE E FRIA PREDIAL</v>
          </cell>
          <cell r="C4398" t="str">
            <v xml:space="preserve">UN    </v>
          </cell>
          <cell r="D4398">
            <v>25.59</v>
          </cell>
        </row>
        <row r="4399">
          <cell r="A4399">
            <v>38674</v>
          </cell>
          <cell r="B4399" t="str">
            <v>TE MISTURADOR DE TRANSICAO, CPVC, COM ROSCA, 22 MM X 3/4", PARA AGUA QUENTE</v>
          </cell>
          <cell r="C4399" t="str">
            <v xml:space="preserve">UN    </v>
          </cell>
          <cell r="D4399">
            <v>40.03</v>
          </cell>
        </row>
        <row r="4400">
          <cell r="A4400">
            <v>38911</v>
          </cell>
          <cell r="B4400" t="str">
            <v>TE MISTURADOR METALICO, PARA CONEXAO COM ANEL DESLIZANTE EM TUBO PEX, DN 16 MM X 1/2"</v>
          </cell>
          <cell r="C4400" t="str">
            <v xml:space="preserve">UN    </v>
          </cell>
          <cell r="D4400">
            <v>36.99</v>
          </cell>
        </row>
        <row r="4401">
          <cell r="A4401">
            <v>38912</v>
          </cell>
          <cell r="B4401" t="str">
            <v>TE MISTURADOR METALICO, PARA CONEXAO COM ANEL DESLIZANTE EM TUBO PEX, DN 20 MM X 3/4"</v>
          </cell>
          <cell r="C4401" t="str">
            <v xml:space="preserve">UN    </v>
          </cell>
          <cell r="D4401">
            <v>47.01</v>
          </cell>
        </row>
        <row r="4402">
          <cell r="A4402">
            <v>38019</v>
          </cell>
          <cell r="B4402" t="str">
            <v>TE MISTURADOR, CPVC, SOLDAVEL, 15 MM, PARA AGUA QUENTE</v>
          </cell>
          <cell r="C4402" t="str">
            <v xml:space="preserve">UN    </v>
          </cell>
          <cell r="D4402">
            <v>10.029999999999999</v>
          </cell>
        </row>
        <row r="4403">
          <cell r="A4403">
            <v>38020</v>
          </cell>
          <cell r="B4403" t="str">
            <v>TE MISTURADOR, CPVC, SOLDAVEL, 22 MM, PARA AGUA QUENTE</v>
          </cell>
          <cell r="C4403" t="str">
            <v xml:space="preserve">UN    </v>
          </cell>
          <cell r="D4403">
            <v>12.7</v>
          </cell>
        </row>
        <row r="4404">
          <cell r="A4404">
            <v>38454</v>
          </cell>
          <cell r="B4404" t="str">
            <v>TE MISTURADOR, PPR, F M M, DN 20 X 20 MM, PARA AGUA QUENTE PREDIAL</v>
          </cell>
          <cell r="C4404" t="str">
            <v xml:space="preserve">UN    </v>
          </cell>
          <cell r="D4404">
            <v>4.67</v>
          </cell>
        </row>
        <row r="4405">
          <cell r="A4405">
            <v>38455</v>
          </cell>
          <cell r="B4405" t="str">
            <v>TE MISTURADOR, PPR, F M M, DN 25 X 25 MM, PARA AGUA QUENTE PREDIAL</v>
          </cell>
          <cell r="C4405" t="str">
            <v xml:space="preserve">UN    </v>
          </cell>
          <cell r="D4405">
            <v>4.2699999999999996</v>
          </cell>
        </row>
        <row r="4406">
          <cell r="A4406">
            <v>38462</v>
          </cell>
          <cell r="B4406" t="str">
            <v>TE NORMAL, PPR, SOLDAVEL, 90 GRAUS, DN 110 X 110 X 110 MM, PARA AGUA QUENTE PREDIAL</v>
          </cell>
          <cell r="C4406" t="str">
            <v xml:space="preserve">UN    </v>
          </cell>
          <cell r="D4406">
            <v>120.68</v>
          </cell>
        </row>
        <row r="4407">
          <cell r="A4407">
            <v>36362</v>
          </cell>
          <cell r="B4407" t="str">
            <v>TE NORMAL, PPR, SOLDAVEL, 90 GRAUS, DN 20 X 20 X 20 MM, PARA AGUA QUENTE PREDIAL</v>
          </cell>
          <cell r="C4407" t="str">
            <v xml:space="preserve">UN    </v>
          </cell>
          <cell r="D4407">
            <v>1.84</v>
          </cell>
        </row>
        <row r="4408">
          <cell r="A4408">
            <v>36298</v>
          </cell>
          <cell r="B4408" t="str">
            <v>TE NORMAL, PPR, SOLDAVEL, 90 GRAUS, DN 25 X 25 X 25 MM, PARA AGUA QUENTE PREDIAL</v>
          </cell>
          <cell r="C4408" t="str">
            <v xml:space="preserve">UN    </v>
          </cell>
          <cell r="D4408">
            <v>2.72</v>
          </cell>
        </row>
        <row r="4409">
          <cell r="A4409">
            <v>38456</v>
          </cell>
          <cell r="B4409" t="str">
            <v>TE NORMAL, PPR, SOLDAVEL, 90 GRAUS, DN 32 X 32 X 32 MM, PARA AGUA QUENTE PREDIAL</v>
          </cell>
          <cell r="C4409" t="str">
            <v xml:space="preserve">UN    </v>
          </cell>
          <cell r="D4409">
            <v>4.4400000000000004</v>
          </cell>
        </row>
        <row r="4410">
          <cell r="A4410">
            <v>38457</v>
          </cell>
          <cell r="B4410" t="str">
            <v>TE NORMAL, PPR, SOLDAVEL, 90 GRAUS, DN 40 X 40 X 40 MM, PARA AGUA QUENTE PREDIAL</v>
          </cell>
          <cell r="C4410" t="str">
            <v xml:space="preserve">UN    </v>
          </cell>
          <cell r="D4410">
            <v>10</v>
          </cell>
        </row>
        <row r="4411">
          <cell r="A4411">
            <v>38458</v>
          </cell>
          <cell r="B4411" t="str">
            <v>TE NORMAL, PPR, SOLDAVEL, 90 GRAUS, DN 50 X 50 X 50 MM, PARA AGUA QUENTE PREDIAL</v>
          </cell>
          <cell r="C4411" t="str">
            <v xml:space="preserve">UN    </v>
          </cell>
          <cell r="D4411">
            <v>13.41</v>
          </cell>
        </row>
        <row r="4412">
          <cell r="A4412">
            <v>38459</v>
          </cell>
          <cell r="B4412" t="str">
            <v>TE NORMAL, PPR, SOLDAVEL, 90 GRAUS, DN 63 X 63 X 63 MM, PARA AGUA QUENTE PREDIAL</v>
          </cell>
          <cell r="C4412" t="str">
            <v xml:space="preserve">UN    </v>
          </cell>
          <cell r="D4412">
            <v>23.67</v>
          </cell>
        </row>
        <row r="4413">
          <cell r="A4413">
            <v>38460</v>
          </cell>
          <cell r="B4413" t="str">
            <v>TE NORMAL, PPR, SOLDAVEL, 90 GRAUS, DN 75 X 75 X 75 MM, PARA AGUA QUENTE PREDIAL</v>
          </cell>
          <cell r="C4413" t="str">
            <v xml:space="preserve">UN    </v>
          </cell>
          <cell r="D4413">
            <v>49.44</v>
          </cell>
        </row>
        <row r="4414">
          <cell r="A4414">
            <v>38461</v>
          </cell>
          <cell r="B4414" t="str">
            <v>TE NORMAL, PPR, SOLDAVEL, 90 GRAUS, DN 90 X 90 X 90 MM, PARA AGUA QUENTE PREDIAL</v>
          </cell>
          <cell r="C4414" t="str">
            <v xml:space="preserve">UN    </v>
          </cell>
          <cell r="D4414">
            <v>75.41</v>
          </cell>
        </row>
        <row r="4415">
          <cell r="A4415">
            <v>7094</v>
          </cell>
          <cell r="B4415" t="str">
            <v>TE PVC ROSCAVEL 90 GRAUS, 1", PARA  AGUA FRIA PREDIAL</v>
          </cell>
          <cell r="C4415" t="str">
            <v xml:space="preserve">UN    </v>
          </cell>
          <cell r="D4415">
            <v>7.04</v>
          </cell>
        </row>
        <row r="4416">
          <cell r="A4416">
            <v>7116</v>
          </cell>
          <cell r="B4416" t="str">
            <v>TE PVC SOLDAVEL, BBB, 90 GRAUS, DN 40 MM, PARA ESGOTO SECUNDARIO PREDIAL</v>
          </cell>
          <cell r="C4416" t="str">
            <v xml:space="preserve">UN    </v>
          </cell>
          <cell r="D4416">
            <v>1.93</v>
          </cell>
        </row>
        <row r="4417">
          <cell r="A4417">
            <v>7118</v>
          </cell>
          <cell r="B4417" t="str">
            <v>TE PVC, ROSCAVEL, 90 GRAUS, 1 1/2", AGUA FRIA PREDIAL</v>
          </cell>
          <cell r="C4417" t="str">
            <v xml:space="preserve">UN    </v>
          </cell>
          <cell r="D4417">
            <v>15.54</v>
          </cell>
        </row>
        <row r="4418">
          <cell r="A4418">
            <v>7117</v>
          </cell>
          <cell r="B4418" t="str">
            <v>TE PVC, ROSCAVEL, 90 GRAUS, 1 1/4", AGUA FRIA PREDIAL</v>
          </cell>
          <cell r="C4418" t="str">
            <v xml:space="preserve">UN    </v>
          </cell>
          <cell r="D4418">
            <v>13.81</v>
          </cell>
        </row>
        <row r="4419">
          <cell r="A4419">
            <v>7098</v>
          </cell>
          <cell r="B4419" t="str">
            <v>TE PVC, ROSCAVEL, 90 GRAUS, 1/2",  AGUA FRIA PREDIAL</v>
          </cell>
          <cell r="C4419" t="str">
            <v xml:space="preserve">UN    </v>
          </cell>
          <cell r="D4419">
            <v>1.92</v>
          </cell>
        </row>
        <row r="4420">
          <cell r="A4420">
            <v>7110</v>
          </cell>
          <cell r="B4420" t="str">
            <v>TE PVC, ROSCAVEL, 90 GRAUS, 2",  AGUA FRIA PREDIAL</v>
          </cell>
          <cell r="C4420" t="str">
            <v xml:space="preserve">UN    </v>
          </cell>
          <cell r="D4420">
            <v>33.79</v>
          </cell>
        </row>
        <row r="4421">
          <cell r="A4421">
            <v>7123</v>
          </cell>
          <cell r="B4421" t="str">
            <v>TE PVC, ROSCAVEL, 90 GRAUS, 3/4", AGUA FRIA PREDIAL</v>
          </cell>
          <cell r="C4421" t="str">
            <v xml:space="preserve">UN    </v>
          </cell>
          <cell r="D4421">
            <v>2.48</v>
          </cell>
        </row>
        <row r="4422">
          <cell r="A4422">
            <v>7121</v>
          </cell>
          <cell r="B4422" t="str">
            <v>TE PVC, SOLDAVEL, COM BUCHA DE LATAO NA BOLSA CENTRAL, 90 GRAUS, 20 MM X 1/2", PARA AGUA FRIA PREDIAL</v>
          </cell>
          <cell r="C4422" t="str">
            <v xml:space="preserve">UN    </v>
          </cell>
          <cell r="D4422">
            <v>6.1</v>
          </cell>
        </row>
        <row r="4423">
          <cell r="A4423">
            <v>7137</v>
          </cell>
          <cell r="B4423" t="str">
            <v>TE PVC, SOLDAVEL, COM BUCHA DE LATAO NA BOLSA CENTRAL, 90 GRAUS, 25 MM X 1/2", PARA AGUA FRIA PREDIAL</v>
          </cell>
          <cell r="C4423" t="str">
            <v xml:space="preserve">UN    </v>
          </cell>
          <cell r="D4423">
            <v>5.49</v>
          </cell>
        </row>
        <row r="4424">
          <cell r="A4424">
            <v>7122</v>
          </cell>
          <cell r="B4424" t="str">
            <v>TE PVC, SOLDAVEL, COM BUCHA DE LATAO NA BOLSA CENTRAL, 90 GRAUS, 25 MM X 3/4", PARA AGUA FRIA PREDIAL</v>
          </cell>
          <cell r="C4424" t="str">
            <v xml:space="preserve">UN    </v>
          </cell>
          <cell r="D4424">
            <v>6.87</v>
          </cell>
        </row>
        <row r="4425">
          <cell r="A4425">
            <v>7114</v>
          </cell>
          <cell r="B4425" t="str">
            <v>TE PVC, SOLDAVEL, COM BUCHA DE LATAO NA BOLSA CENTRAL, 90 GRAUS, 32 MM X 3/4", PARA AGUA FRIA PREDIAL</v>
          </cell>
          <cell r="C4425" t="str">
            <v xml:space="preserve">UN    </v>
          </cell>
          <cell r="D4425">
            <v>10.59</v>
          </cell>
        </row>
        <row r="4426">
          <cell r="A4426">
            <v>7109</v>
          </cell>
          <cell r="B4426" t="str">
            <v>TE PVC, SOLDAVEL, COM ROSCA NA BOLSA CENTRAL, 90 GRAUS, 20 MM X 1/2", PARA AGUA FRIA PREDIAL</v>
          </cell>
          <cell r="C4426" t="str">
            <v xml:space="preserve">UN    </v>
          </cell>
          <cell r="D4426">
            <v>1.85</v>
          </cell>
        </row>
        <row r="4427">
          <cell r="A4427">
            <v>7135</v>
          </cell>
          <cell r="B4427" t="str">
            <v>TE PVC, SOLDAVEL, COM ROSCA NA BOLSA CENTRAL, 90 GRAUS, 25 MM X 1/2", PARA AGUA FRIA PREDIAL</v>
          </cell>
          <cell r="C4427" t="str">
            <v xml:space="preserve">UN    </v>
          </cell>
          <cell r="D4427">
            <v>2.89</v>
          </cell>
        </row>
        <row r="4428">
          <cell r="A4428">
            <v>37947</v>
          </cell>
          <cell r="B4428" t="str">
            <v>TE PVC, SOLDAVEL, COM ROSCA NA BOLSA CENTRAL, 90 GRAUS, 25 MM X 3/4", PARA AGUA FRIA PREDIAL</v>
          </cell>
          <cell r="C4428" t="str">
            <v xml:space="preserve">UN    </v>
          </cell>
          <cell r="D4428">
            <v>2.93</v>
          </cell>
        </row>
        <row r="4429">
          <cell r="A4429">
            <v>7103</v>
          </cell>
          <cell r="B4429" t="str">
            <v>TE PVC, SOLDAVEL, COM ROSCA NA BOLSA CENTRAL, 90 GRAUS, 32 MM X 3/4", PARA AGUA FRIA PREDIAL</v>
          </cell>
          <cell r="C4429" t="str">
            <v xml:space="preserve">UN    </v>
          </cell>
          <cell r="D4429">
            <v>6.72</v>
          </cell>
        </row>
        <row r="4430">
          <cell r="A4430">
            <v>40419</v>
          </cell>
          <cell r="B4430" t="str">
            <v>TE RANHURADO EM FERRO FUNDIDO, DN 50 (2")</v>
          </cell>
          <cell r="C4430" t="str">
            <v xml:space="preserve">UN    </v>
          </cell>
          <cell r="D4430">
            <v>20</v>
          </cell>
        </row>
        <row r="4431">
          <cell r="A4431">
            <v>40420</v>
          </cell>
          <cell r="B4431" t="str">
            <v>TE RANHURADO EM FERRO FUNDIDO, DN 65 (2 1/2")</v>
          </cell>
          <cell r="C4431" t="str">
            <v xml:space="preserve">UN    </v>
          </cell>
          <cell r="D4431">
            <v>29.18</v>
          </cell>
        </row>
        <row r="4432">
          <cell r="A4432">
            <v>40421</v>
          </cell>
          <cell r="B4432" t="str">
            <v>TE RANHURADO EM FERRO FUNDIDO, DN 80 (3")</v>
          </cell>
          <cell r="C4432" t="str">
            <v xml:space="preserve">UN    </v>
          </cell>
          <cell r="D4432">
            <v>31.06</v>
          </cell>
        </row>
        <row r="4433">
          <cell r="A4433">
            <v>7126</v>
          </cell>
          <cell r="B4433" t="str">
            <v>TE REDUCAO PVC, ROSCAVEL, 90 GRAUS,  1.1/2" X 3/4",  AGUA FRIA PREDIAL</v>
          </cell>
          <cell r="C4433" t="str">
            <v xml:space="preserve">UN    </v>
          </cell>
          <cell r="D4433">
            <v>14.09</v>
          </cell>
        </row>
        <row r="4434">
          <cell r="A4434">
            <v>38905</v>
          </cell>
          <cell r="B4434" t="str">
            <v>TE ROSCA FEMEA, METALICO, PARA CONEXAO COM ANEL DESLIZANTE EM TUBO PEX, DN 16 MM X 1/2"</v>
          </cell>
          <cell r="C4434" t="str">
            <v xml:space="preserve">UN    </v>
          </cell>
          <cell r="D4434">
            <v>11.59</v>
          </cell>
        </row>
        <row r="4435">
          <cell r="A4435">
            <v>38907</v>
          </cell>
          <cell r="B4435" t="str">
            <v>TE ROSCA FEMEA, METALICO, PARA CONEXAO COM ANEL DESLIZANTE EM TUBO PEX, DN 20 MM X 1/2"</v>
          </cell>
          <cell r="C4435" t="str">
            <v xml:space="preserve">UN    </v>
          </cell>
          <cell r="D4435">
            <v>12.33</v>
          </cell>
        </row>
        <row r="4436">
          <cell r="A4436">
            <v>38908</v>
          </cell>
          <cell r="B4436" t="str">
            <v>TE ROSCA FEMEA, METALICO, PARA CONEXAO COM ANEL DESLIZANTE EM TUBO PEX, DN 20 MM X 3/4"</v>
          </cell>
          <cell r="C4436" t="str">
            <v xml:space="preserve">UN    </v>
          </cell>
          <cell r="D4436">
            <v>13.88</v>
          </cell>
        </row>
        <row r="4437">
          <cell r="A4437">
            <v>38909</v>
          </cell>
          <cell r="B4437" t="str">
            <v>TE ROSCA FEMEA, METALICO, PARA CONEXAO COM ANEL DESLIZANTE EM TUBO PEX, DN 25 MM X 1/2"</v>
          </cell>
          <cell r="C4437" t="str">
            <v xml:space="preserve">UN    </v>
          </cell>
          <cell r="D4437">
            <v>19.95</v>
          </cell>
        </row>
        <row r="4438">
          <cell r="A4438">
            <v>38910</v>
          </cell>
          <cell r="B4438" t="str">
            <v>TE ROSCA FEMEA, METALICO, PARA CONEXAO COM ANEL DESLIZANTE EM TUBO PEX, DN 25 MM X 3/4"</v>
          </cell>
          <cell r="C4438" t="str">
            <v xml:space="preserve">UN    </v>
          </cell>
          <cell r="D4438">
            <v>21.55</v>
          </cell>
        </row>
        <row r="4439">
          <cell r="A4439">
            <v>38897</v>
          </cell>
          <cell r="B4439" t="str">
            <v>TE ROSCA MACHO, METALICO, PARA CONEXAO COM ANEL DESLIZANTE EM TUBO PEX, DN 16 MM X 1/2"</v>
          </cell>
          <cell r="C4439" t="str">
            <v xml:space="preserve">UN    </v>
          </cell>
          <cell r="D4439">
            <v>11.64</v>
          </cell>
        </row>
        <row r="4440">
          <cell r="A4440">
            <v>38899</v>
          </cell>
          <cell r="B4440" t="str">
            <v>TE ROSCA MACHO, METALICO, PARA CONEXAO COM ANEL DESLIZANTE EM TUBO PEX, DN 20 MM X 1/2"</v>
          </cell>
          <cell r="C4440" t="str">
            <v xml:space="preserve">UN    </v>
          </cell>
          <cell r="D4440">
            <v>13.09</v>
          </cell>
        </row>
        <row r="4441">
          <cell r="A4441">
            <v>38900</v>
          </cell>
          <cell r="B4441" t="str">
            <v>TE ROSCA MACHO, METALICO, PARA CONEXAO COM ANEL DESLIZANTE EM TUBO PEX, DN 20 MM X 3/4"</v>
          </cell>
          <cell r="C4441" t="str">
            <v xml:space="preserve">UN    </v>
          </cell>
          <cell r="D4441">
            <v>13.65</v>
          </cell>
        </row>
        <row r="4442">
          <cell r="A4442">
            <v>38901</v>
          </cell>
          <cell r="B4442" t="str">
            <v>TE ROSCA MACHO, METALICO, PARA CONEXAO COM ANEL DESLIZANTE EM TUBO PEX, DN 25 MM X 3/4"</v>
          </cell>
          <cell r="C4442" t="str">
            <v xml:space="preserve">UN    </v>
          </cell>
          <cell r="D4442">
            <v>22.33</v>
          </cell>
        </row>
        <row r="4443">
          <cell r="A4443">
            <v>38904</v>
          </cell>
          <cell r="B4443" t="str">
            <v>TE ROSCA MACHO, METALICO, PARA CONEXAO COM ANEL DESLIZANTE EM TUBO PEX, DN 32 MM X 1"</v>
          </cell>
          <cell r="C4443" t="str">
            <v xml:space="preserve">UN    </v>
          </cell>
          <cell r="D4443">
            <v>36.28</v>
          </cell>
        </row>
        <row r="4444">
          <cell r="A4444">
            <v>38903</v>
          </cell>
          <cell r="B4444" t="str">
            <v>TE ROSCA MACHO, METALICO, PARA CONEXAO COM ANEL DESLIZANTE EM TUBO PEX, DN 32 MM X 3/4"</v>
          </cell>
          <cell r="C4444" t="str">
            <v xml:space="preserve">UN    </v>
          </cell>
          <cell r="D4444">
            <v>36.049999999999997</v>
          </cell>
        </row>
        <row r="4445">
          <cell r="A4445">
            <v>7091</v>
          </cell>
          <cell r="B4445" t="str">
            <v>TE SANITARIO, PVC, DN 100 X 100 MM, SERIE NORMAL, PARA ESGOTO PREDIAL</v>
          </cell>
          <cell r="C4445" t="str">
            <v xml:space="preserve">UN    </v>
          </cell>
          <cell r="D4445">
            <v>9.08</v>
          </cell>
        </row>
        <row r="4446">
          <cell r="A4446">
            <v>11655</v>
          </cell>
          <cell r="B4446" t="str">
            <v>TE SANITARIO, PVC, DN 100 X 50 MM, SERIE NORMAL, PARA ESGOTO PREDIAL</v>
          </cell>
          <cell r="C4446" t="str">
            <v xml:space="preserve">UN    </v>
          </cell>
          <cell r="D4446">
            <v>8.68</v>
          </cell>
        </row>
        <row r="4447">
          <cell r="A4447">
            <v>11656</v>
          </cell>
          <cell r="B4447" t="str">
            <v>TE SANITARIO, PVC, DN 100 X 75 MM, SERIE NORMAL PARA ESGOTO PREDIAL</v>
          </cell>
          <cell r="C4447" t="str">
            <v xml:space="preserve">UN    </v>
          </cell>
          <cell r="D4447">
            <v>9.07</v>
          </cell>
        </row>
        <row r="4448">
          <cell r="A4448">
            <v>37948</v>
          </cell>
          <cell r="B4448" t="str">
            <v>TE SANITARIO, PVC, DN 40 X 40 MM, SERIE NORMAL, PARA ESGOTO PREDIAL</v>
          </cell>
          <cell r="C4448" t="str">
            <v xml:space="preserve">UN    </v>
          </cell>
          <cell r="D4448">
            <v>1.84</v>
          </cell>
        </row>
        <row r="4449">
          <cell r="A4449">
            <v>7097</v>
          </cell>
          <cell r="B4449" t="str">
            <v>TE SANITARIO, PVC, DN 50 X 50 MM, SERIE NORMAL, PARA ESGOTO PREDIAL</v>
          </cell>
          <cell r="C4449" t="str">
            <v xml:space="preserve">UN    </v>
          </cell>
          <cell r="D4449">
            <v>4.03</v>
          </cell>
        </row>
        <row r="4450">
          <cell r="A4450">
            <v>11657</v>
          </cell>
          <cell r="B4450" t="str">
            <v>TE SANITARIO, PVC, DN 75 X 50 MM, SERIE NORMAL PARA ESGOTO PREDIAL</v>
          </cell>
          <cell r="C4450" t="str">
            <v xml:space="preserve">UN    </v>
          </cell>
          <cell r="D4450">
            <v>7.91</v>
          </cell>
        </row>
        <row r="4451">
          <cell r="A4451">
            <v>11658</v>
          </cell>
          <cell r="B4451" t="str">
            <v>TE SANITARIO, PVC, DN 75 X 75 MM, SERIE NORMAL PARA ESGOTO PREDIAL</v>
          </cell>
          <cell r="C4451" t="str">
            <v xml:space="preserve">UN    </v>
          </cell>
          <cell r="D4451">
            <v>8.06</v>
          </cell>
        </row>
        <row r="4452">
          <cell r="A4452">
            <v>7146</v>
          </cell>
          <cell r="B4452" t="str">
            <v>TE SOLDAVEL, PVC, 90 GRAUS, 110 MM, PARA AGUA FRIA PREDIAL (NBR 5648)</v>
          </cell>
          <cell r="C4452" t="str">
            <v xml:space="preserve">UN    </v>
          </cell>
          <cell r="D4452">
            <v>104.66</v>
          </cell>
        </row>
        <row r="4453">
          <cell r="A4453">
            <v>7138</v>
          </cell>
          <cell r="B4453" t="str">
            <v>TE SOLDAVEL, PVC, 90 GRAUS, 20 MM, PARA AGUA FRIA PREDIAL (NBR 5648)</v>
          </cell>
          <cell r="C4453" t="str">
            <v xml:space="preserve">UN    </v>
          </cell>
          <cell r="D4453">
            <v>0.59</v>
          </cell>
        </row>
        <row r="4454">
          <cell r="A4454">
            <v>7139</v>
          </cell>
          <cell r="B4454" t="str">
            <v>TE SOLDAVEL, PVC, 90 GRAUS, 25 MM, PARA AGUA FRIA PREDIAL (NBR 5648)</v>
          </cell>
          <cell r="C4454" t="str">
            <v xml:space="preserve">UN    </v>
          </cell>
          <cell r="D4454">
            <v>0.77</v>
          </cell>
        </row>
        <row r="4455">
          <cell r="A4455">
            <v>7140</v>
          </cell>
          <cell r="B4455" t="str">
            <v>TE SOLDAVEL, PVC, 90 GRAUS, 32 MM, PARA AGUA FRIA PREDIAL (NBR 5648)</v>
          </cell>
          <cell r="C4455" t="str">
            <v xml:space="preserve">UN    </v>
          </cell>
          <cell r="D4455">
            <v>2.58</v>
          </cell>
        </row>
        <row r="4456">
          <cell r="A4456">
            <v>7141</v>
          </cell>
          <cell r="B4456" t="str">
            <v>TE SOLDAVEL, PVC, 90 GRAUS, 40 MM, PARA AGUA FRIA PREDIAL (NBR 5648)</v>
          </cell>
          <cell r="C4456" t="str">
            <v xml:space="preserve">UN    </v>
          </cell>
          <cell r="D4456">
            <v>5.64</v>
          </cell>
        </row>
        <row r="4457">
          <cell r="A4457">
            <v>7143</v>
          </cell>
          <cell r="B4457" t="str">
            <v>TE SOLDAVEL, PVC, 90 GRAUS, 60 MM, PARA AGUA FRIA PREDIAL (NBR 5648)</v>
          </cell>
          <cell r="C4457" t="str">
            <v xml:space="preserve">UN    </v>
          </cell>
          <cell r="D4457">
            <v>18.809999999999999</v>
          </cell>
        </row>
        <row r="4458">
          <cell r="A4458">
            <v>7144</v>
          </cell>
          <cell r="B4458" t="str">
            <v>TE SOLDAVEL, PVC, 90 GRAUS, 75 MM, PARA AGUA FRIA PREDIAL (NBR 5648)</v>
          </cell>
          <cell r="C4458" t="str">
            <v xml:space="preserve">UN    </v>
          </cell>
          <cell r="D4458">
            <v>37.630000000000003</v>
          </cell>
        </row>
        <row r="4459">
          <cell r="A4459">
            <v>7145</v>
          </cell>
          <cell r="B4459" t="str">
            <v>TE SOLDAVEL, PVC, 90 GRAUS, 85 MM, PARA AGUA FRIA PREDIAL (NBR 5648)</v>
          </cell>
          <cell r="C4459" t="str">
            <v xml:space="preserve">UN    </v>
          </cell>
          <cell r="D4459">
            <v>61.71</v>
          </cell>
        </row>
        <row r="4460">
          <cell r="A4460">
            <v>7142</v>
          </cell>
          <cell r="B4460" t="str">
            <v>TE SOLDAVEL, PVC, 90 GRAUS,50 MM, PARA AGUA FRIA PREDIAL (NBR 5648)</v>
          </cell>
          <cell r="C4460" t="str">
            <v xml:space="preserve">UN    </v>
          </cell>
          <cell r="D4460">
            <v>6.31</v>
          </cell>
        </row>
        <row r="4461">
          <cell r="A4461">
            <v>3593</v>
          </cell>
          <cell r="B4461" t="str">
            <v>TE 45 GRAUS DE FERRO GALVANIZADO, COM ROSCA BSP, DE 1 1/2"</v>
          </cell>
          <cell r="C4461" t="str">
            <v xml:space="preserve">UN    </v>
          </cell>
          <cell r="D4461">
            <v>40.6</v>
          </cell>
        </row>
        <row r="4462">
          <cell r="A4462">
            <v>3588</v>
          </cell>
          <cell r="B4462" t="str">
            <v>TE 45 GRAUS DE FERRO GALVANIZADO, COM ROSCA BSP, DE 1 1/4"</v>
          </cell>
          <cell r="C4462" t="str">
            <v xml:space="preserve">UN    </v>
          </cell>
          <cell r="D4462">
            <v>31.3</v>
          </cell>
        </row>
        <row r="4463">
          <cell r="A4463">
            <v>3585</v>
          </cell>
          <cell r="B4463" t="str">
            <v>TE 45 GRAUS DE FERRO GALVANIZADO, COM ROSCA BSP, DE 1/2"</v>
          </cell>
          <cell r="C4463" t="str">
            <v xml:space="preserve">UN    </v>
          </cell>
          <cell r="D4463">
            <v>9.66</v>
          </cell>
        </row>
        <row r="4464">
          <cell r="A4464">
            <v>3587</v>
          </cell>
          <cell r="B4464" t="str">
            <v>TE 45 GRAUS DE FERRO GALVANIZADO, COM ROSCA BSP, DE 1"</v>
          </cell>
          <cell r="C4464" t="str">
            <v xml:space="preserve">UN    </v>
          </cell>
          <cell r="D4464">
            <v>19.420000000000002</v>
          </cell>
        </row>
        <row r="4465">
          <cell r="A4465">
            <v>3590</v>
          </cell>
          <cell r="B4465" t="str">
            <v>TE 45 GRAUS DE FERRO GALVANIZADO, COM ROSCA BSP, DE 2 1/2"</v>
          </cell>
          <cell r="C4465" t="str">
            <v xml:space="preserve">UN    </v>
          </cell>
          <cell r="D4465">
            <v>115.29</v>
          </cell>
        </row>
        <row r="4466">
          <cell r="A4466">
            <v>3589</v>
          </cell>
          <cell r="B4466" t="str">
            <v>TE 45 GRAUS DE FERRO GALVANIZADO, COM ROSCA BSP, DE 2"</v>
          </cell>
          <cell r="C4466" t="str">
            <v xml:space="preserve">UN    </v>
          </cell>
          <cell r="D4466">
            <v>61.88</v>
          </cell>
        </row>
        <row r="4467">
          <cell r="A4467">
            <v>3586</v>
          </cell>
          <cell r="B4467" t="str">
            <v>TE 45 GRAUS DE FERRO GALVANIZADO, COM ROSCA BSP, DE 3/4"</v>
          </cell>
          <cell r="C4467" t="str">
            <v xml:space="preserve">UN    </v>
          </cell>
          <cell r="D4467">
            <v>12.66</v>
          </cell>
        </row>
        <row r="4468">
          <cell r="A4468">
            <v>3592</v>
          </cell>
          <cell r="B4468" t="str">
            <v>TE 45 GRAUS DE FERRO GALVANIZADO, COM ROSCA BSP, DE 3"</v>
          </cell>
          <cell r="C4468" t="str">
            <v xml:space="preserve">UN    </v>
          </cell>
          <cell r="D4468">
            <v>182.24</v>
          </cell>
        </row>
        <row r="4469">
          <cell r="A4469">
            <v>3591</v>
          </cell>
          <cell r="B4469" t="str">
            <v>TE 45 GRAUS DE FERRO GALVANIZADO, COM ROSCA BSP, DE 4"</v>
          </cell>
          <cell r="C4469" t="str">
            <v xml:space="preserve">UN    </v>
          </cell>
          <cell r="D4469">
            <v>292.14999999999998</v>
          </cell>
        </row>
        <row r="4470">
          <cell r="A4470">
            <v>40396</v>
          </cell>
          <cell r="B4470" t="str">
            <v>TE 90 GRAUS EM ACO CARBONO, SOLDAVEL, PRESSAO 3.000 LBS, DN 1 1/2"</v>
          </cell>
          <cell r="C4470" t="str">
            <v xml:space="preserve">UN    </v>
          </cell>
          <cell r="D4470">
            <v>59.58</v>
          </cell>
        </row>
        <row r="4471">
          <cell r="A4471">
            <v>40395</v>
          </cell>
          <cell r="B4471" t="str">
            <v>TE 90 GRAUS EM ACO CARBONO, SOLDAVEL, PRESSAO 3.000 LBS, DN 1 1/4"</v>
          </cell>
          <cell r="C4471" t="str">
            <v xml:space="preserve">UN    </v>
          </cell>
          <cell r="D4471">
            <v>45.72</v>
          </cell>
        </row>
        <row r="4472">
          <cell r="A4472">
            <v>40392</v>
          </cell>
          <cell r="B4472" t="str">
            <v>TE 90 GRAUS EM ACO CARBONO, SOLDAVEL, PRESSAO 3.000 LBS, DN 1/2"</v>
          </cell>
          <cell r="C4472" t="str">
            <v xml:space="preserve">UN    </v>
          </cell>
          <cell r="D4472">
            <v>14.71</v>
          </cell>
        </row>
        <row r="4473">
          <cell r="A4473">
            <v>40394</v>
          </cell>
          <cell r="B4473" t="str">
            <v>TE 90 GRAUS EM ACO CARBONO, SOLDAVEL, PRESSAO 3.000 LBS, DN 1"</v>
          </cell>
          <cell r="C4473" t="str">
            <v xml:space="preserve">UN    </v>
          </cell>
          <cell r="D4473">
            <v>29.77</v>
          </cell>
        </row>
        <row r="4474">
          <cell r="A4474">
            <v>40398</v>
          </cell>
          <cell r="B4474" t="str">
            <v>TE 90 GRAUS EM ACO CARBONO, SOLDAVEL, PRESSAO 3.000 LBS, DN 2 1/2"</v>
          </cell>
          <cell r="C4474" t="str">
            <v xml:space="preserve">UN    </v>
          </cell>
          <cell r="D4474">
            <v>191.15</v>
          </cell>
        </row>
        <row r="4475">
          <cell r="A4475">
            <v>40397</v>
          </cell>
          <cell r="B4475" t="str">
            <v>TE 90 GRAUS EM ACO CARBONO, SOLDAVEL, PRESSAO 3.000 LBS, DN 2"</v>
          </cell>
          <cell r="C4475" t="str">
            <v xml:space="preserve">UN    </v>
          </cell>
          <cell r="D4475">
            <v>97.89</v>
          </cell>
        </row>
        <row r="4476">
          <cell r="A4476">
            <v>40393</v>
          </cell>
          <cell r="B4476" t="str">
            <v>TE 90 GRAUS EM ACO CARBONO, SOLDAVEL, PRESSAO 3.000 LBS, DN 3/4"</v>
          </cell>
          <cell r="C4476" t="str">
            <v xml:space="preserve">UN    </v>
          </cell>
          <cell r="D4476">
            <v>18.95</v>
          </cell>
        </row>
        <row r="4477">
          <cell r="A4477">
            <v>40399</v>
          </cell>
          <cell r="B4477" t="str">
            <v>TE 90 GRAUS EM ACO CARBONO, SOLDAVEL, PRESSAO 3.000 LBS, DN 3"</v>
          </cell>
          <cell r="C4477" t="str">
            <v xml:space="preserve">UN    </v>
          </cell>
          <cell r="D4477">
            <v>312.72000000000003</v>
          </cell>
        </row>
        <row r="4478">
          <cell r="A4478">
            <v>39322</v>
          </cell>
          <cell r="B4478" t="str">
            <v>TE, PLASTICO, DN 16 MM, PARA CONEXAO COM CRIMPAGEM EM TUBO PEX</v>
          </cell>
          <cell r="C4478" t="str">
            <v xml:space="preserve">UN    </v>
          </cell>
          <cell r="D4478">
            <v>14.06</v>
          </cell>
        </row>
        <row r="4479">
          <cell r="A4479">
            <v>39289</v>
          </cell>
          <cell r="B4479" t="str">
            <v>TE, PLASTICO, DN 20 MM, PARA CONEXAO COM CRIMPAGEM EM TUBO PEX</v>
          </cell>
          <cell r="C4479" t="str">
            <v xml:space="preserve">UN    </v>
          </cell>
          <cell r="D4479">
            <v>16.84</v>
          </cell>
        </row>
        <row r="4480">
          <cell r="A4480">
            <v>39290</v>
          </cell>
          <cell r="B4480" t="str">
            <v>TE, PLASTICO, DN 25 MM, PARA CONEXAO COM CRIMPAGEM EM TUBO PEX</v>
          </cell>
          <cell r="C4480" t="str">
            <v xml:space="preserve">UN    </v>
          </cell>
          <cell r="D4480">
            <v>28.59</v>
          </cell>
        </row>
        <row r="4481">
          <cell r="A4481">
            <v>39291</v>
          </cell>
          <cell r="B4481" t="str">
            <v>TE, PLASTICO, DN 32 MM, PARA CONEXAO COM CRIMPAGEM EM TUBO PEX</v>
          </cell>
          <cell r="C4481" t="str">
            <v xml:space="preserve">UN    </v>
          </cell>
          <cell r="D4481">
            <v>42.81</v>
          </cell>
        </row>
        <row r="4482">
          <cell r="A4482">
            <v>20174</v>
          </cell>
          <cell r="B4482" t="str">
            <v>TE, PVC LEVE, CURTO, 90 GRAUS, 150 MM, PARA ESGOTO</v>
          </cell>
          <cell r="C4482" t="str">
            <v xml:space="preserve">UN    </v>
          </cell>
          <cell r="D4482">
            <v>22.13</v>
          </cell>
        </row>
        <row r="4483">
          <cell r="A4483">
            <v>41892</v>
          </cell>
          <cell r="B4483" t="str">
            <v>TE, PVC PBA, BBB, 90 GRAUS, DN 100 / DE 110 MM, PARA REDE  AGUA (NBR 10351)</v>
          </cell>
          <cell r="C4483" t="str">
            <v xml:space="preserve">UN    </v>
          </cell>
          <cell r="D4483">
            <v>88.12</v>
          </cell>
        </row>
        <row r="4484">
          <cell r="A4484">
            <v>7048</v>
          </cell>
          <cell r="B4484" t="str">
            <v>TE, PVC PBA, BBB, 90 GRAUS, DN 50 / DE 60 MM, PARA REDE AGUA (NBR 10351)</v>
          </cell>
          <cell r="C4484" t="str">
            <v xml:space="preserve">UN    </v>
          </cell>
          <cell r="D4484">
            <v>19.02</v>
          </cell>
        </row>
        <row r="4485">
          <cell r="A4485">
            <v>7088</v>
          </cell>
          <cell r="B4485" t="str">
            <v>TE, PVC PBA, BBB, 90 GRAUS, DN 75 / DE 85 MM, PARA REDE AGUA (NBR 10351)</v>
          </cell>
          <cell r="C4485" t="str">
            <v xml:space="preserve">UN    </v>
          </cell>
          <cell r="D4485">
            <v>41.59</v>
          </cell>
        </row>
        <row r="4486">
          <cell r="A4486">
            <v>20179</v>
          </cell>
          <cell r="B4486" t="str">
            <v>TE, PVC, SERIE R, 100 X 100 MM, PARA ESGOTO PREDIAL</v>
          </cell>
          <cell r="C4486" t="str">
            <v xml:space="preserve">UN    </v>
          </cell>
          <cell r="D4486">
            <v>29.8</v>
          </cell>
        </row>
        <row r="4487">
          <cell r="A4487">
            <v>20178</v>
          </cell>
          <cell r="B4487" t="str">
            <v>TE, PVC, SERIE R, 100 X 75 MM, PARA ESGOTO PREDIAL</v>
          </cell>
          <cell r="C4487" t="str">
            <v xml:space="preserve">UN    </v>
          </cell>
          <cell r="D4487">
            <v>26.33</v>
          </cell>
        </row>
        <row r="4488">
          <cell r="A4488">
            <v>20180</v>
          </cell>
          <cell r="B4488" t="str">
            <v>TE, PVC, SERIE R, 150 X 100 MM, PARA ESGOTO PREDIAL</v>
          </cell>
          <cell r="C4488" t="str">
            <v xml:space="preserve">UN    </v>
          </cell>
          <cell r="D4488">
            <v>48.39</v>
          </cell>
        </row>
        <row r="4489">
          <cell r="A4489">
            <v>20181</v>
          </cell>
          <cell r="B4489" t="str">
            <v>TE, PVC, SERIE R, 150 X 150 MM, PARA ESGOTO PREDIAL</v>
          </cell>
          <cell r="C4489" t="str">
            <v xml:space="preserve">UN    </v>
          </cell>
          <cell r="D4489">
            <v>71.790000000000006</v>
          </cell>
        </row>
        <row r="4490">
          <cell r="A4490">
            <v>20177</v>
          </cell>
          <cell r="B4490" t="str">
            <v>TE, PVC, SERIE R, 75 X 75 MM, PARA ESGOTO PREDIAL</v>
          </cell>
          <cell r="C4490" t="str">
            <v xml:space="preserve">UN    </v>
          </cell>
          <cell r="D4490">
            <v>17.260000000000002</v>
          </cell>
        </row>
        <row r="4491">
          <cell r="A4491">
            <v>7082</v>
          </cell>
          <cell r="B4491" t="str">
            <v>TE, PVC, 90 GRAUS, BBB, JE, DN 100 MM, PARA REDE COLETORA ESGOTO (NBR 10569)</v>
          </cell>
          <cell r="C4491" t="str">
            <v xml:space="preserve">UN    </v>
          </cell>
          <cell r="D4491">
            <v>34.15</v>
          </cell>
        </row>
        <row r="4492">
          <cell r="A4492">
            <v>42707</v>
          </cell>
          <cell r="B4492" t="str">
            <v>TE, PVC, 90 GRAUS, BBB, JE, DN 100 MM, PARA TUBO CORRUGADO E/OU LISO, REDE COLETORA ESGOTO (NBR 10569</v>
          </cell>
          <cell r="C4492" t="str">
            <v xml:space="preserve">UN    </v>
          </cell>
          <cell r="D4492">
            <v>92.75</v>
          </cell>
        </row>
        <row r="4493">
          <cell r="A4493">
            <v>7069</v>
          </cell>
          <cell r="B4493" t="str">
            <v>TE, PVC, 90 GRAUS, BBB, JE, DN 150 MM, PARA REDE COLETORA ESGOTO (NBR 10569)</v>
          </cell>
          <cell r="C4493" t="str">
            <v xml:space="preserve">UN    </v>
          </cell>
          <cell r="D4493">
            <v>75.8</v>
          </cell>
        </row>
        <row r="4494">
          <cell r="A4494">
            <v>42708</v>
          </cell>
          <cell r="B4494" t="str">
            <v>TE, PVC, 90 GRAUS, BBB, JE, DN 150 MM, PARA TUBO CORRUGADO E/OU LISO, REDE COLETORA ESGOTO (NBR 10569)</v>
          </cell>
          <cell r="C4494" t="str">
            <v xml:space="preserve">UN    </v>
          </cell>
          <cell r="D4494">
            <v>243.44</v>
          </cell>
        </row>
        <row r="4495">
          <cell r="A4495">
            <v>7070</v>
          </cell>
          <cell r="B4495" t="str">
            <v>TE, PVC, 90 GRAUS, BBB, JE, DN 200 MM, PARA REDE COLETORA ESGOTO (NBR 10569)</v>
          </cell>
          <cell r="C4495" t="str">
            <v xml:space="preserve">UN    </v>
          </cell>
          <cell r="D4495">
            <v>108.54</v>
          </cell>
        </row>
        <row r="4496">
          <cell r="A4496">
            <v>42709</v>
          </cell>
          <cell r="B4496" t="str">
            <v>TE, PVC, 90 GRAUS, BBB, JE, DN 200 MM, PARA TUBO CORRUGADO E/OU LISO, REDE COLETORA ESGOTO (NBR 10569)</v>
          </cell>
          <cell r="C4496" t="str">
            <v xml:space="preserve">UN    </v>
          </cell>
          <cell r="D4496">
            <v>364.08</v>
          </cell>
        </row>
        <row r="4497">
          <cell r="A4497">
            <v>42710</v>
          </cell>
          <cell r="B4497" t="str">
            <v>TE, PVC, 90 GRAUS, BBB, JE, DN 250 MM, PARA TUBO CORRUGADO E/OU LISO, REDE COLETORA ESGOTO (NBR 10569)</v>
          </cell>
          <cell r="C4497" t="str">
            <v xml:space="preserve">UN    </v>
          </cell>
          <cell r="D4497">
            <v>1046.56</v>
          </cell>
        </row>
        <row r="4498">
          <cell r="A4498">
            <v>42716</v>
          </cell>
          <cell r="B4498" t="str">
            <v>TE, PVC, 90 GRAUS, BBB, JE, DN 300 MM, PARA TUBO CORRUGADO E/OU LISO, REDE COLETORA ESGOTO (NBR 10569)</v>
          </cell>
          <cell r="C4498" t="str">
            <v xml:space="preserve">UN    </v>
          </cell>
          <cell r="D4498">
            <v>1302.6300000000001</v>
          </cell>
        </row>
        <row r="4499">
          <cell r="A4499">
            <v>20172</v>
          </cell>
          <cell r="B4499" t="str">
            <v>TE, PVC, 90 GRAUS, BBP, JE, DN 100 MM, PARA REDE COLETORA ESGOTO (NBR 10569)</v>
          </cell>
          <cell r="C4499" t="str">
            <v xml:space="preserve">UN    </v>
          </cell>
          <cell r="D4499">
            <v>25.05</v>
          </cell>
        </row>
        <row r="4500">
          <cell r="A4500">
            <v>40945</v>
          </cell>
          <cell r="B4500" t="str">
            <v>TECNICO DE EDIFICACOES</v>
          </cell>
          <cell r="C4500" t="str">
            <v xml:space="preserve">H     </v>
          </cell>
          <cell r="D4500">
            <v>15.93</v>
          </cell>
        </row>
        <row r="4501">
          <cell r="A4501">
            <v>40946</v>
          </cell>
          <cell r="B4501" t="str">
            <v>TECNICO DE EDIFICACOES (MENSALISTA)</v>
          </cell>
          <cell r="C4501" t="str">
            <v xml:space="preserve">MES   </v>
          </cell>
          <cell r="D4501">
            <v>2214.9299999999998</v>
          </cell>
        </row>
        <row r="4502">
          <cell r="A4502">
            <v>7153</v>
          </cell>
          <cell r="B4502" t="str">
            <v>TECNICO EM LABORATORIO E CAMPO DE CONSTRUCAO CIVIL</v>
          </cell>
          <cell r="C4502" t="str">
            <v xml:space="preserve">H     </v>
          </cell>
          <cell r="D4502">
            <v>18.63</v>
          </cell>
        </row>
        <row r="4503">
          <cell r="A4503">
            <v>41089</v>
          </cell>
          <cell r="B4503" t="str">
            <v>TECNICO EM LABORATORIO E CAMPO DE CONSTRUCAO CIVIL (MENSALISTA)</v>
          </cell>
          <cell r="C4503" t="str">
            <v xml:space="preserve">MES   </v>
          </cell>
          <cell r="D4503">
            <v>3298.03</v>
          </cell>
        </row>
        <row r="4504">
          <cell r="A4504">
            <v>40943</v>
          </cell>
          <cell r="B4504" t="str">
            <v>TECNICO EM SEGURANCA DO TRABALHO</v>
          </cell>
          <cell r="C4504" t="str">
            <v xml:space="preserve">H     </v>
          </cell>
          <cell r="D4504">
            <v>19.62</v>
          </cell>
        </row>
        <row r="4505">
          <cell r="A4505">
            <v>40944</v>
          </cell>
          <cell r="B4505" t="str">
            <v>TECNICO EM SEGURANCA DO TRABALHO (MENSALISTA)</v>
          </cell>
          <cell r="C4505" t="str">
            <v xml:space="preserve">MES   </v>
          </cell>
          <cell r="D4505">
            <v>3473.26</v>
          </cell>
        </row>
        <row r="4506">
          <cell r="A4506">
            <v>6175</v>
          </cell>
          <cell r="B4506" t="str">
            <v>TECNICO EM SONDAGEM</v>
          </cell>
          <cell r="C4506" t="str">
            <v xml:space="preserve">H     </v>
          </cell>
          <cell r="D4506">
            <v>16.600000000000001</v>
          </cell>
        </row>
        <row r="4507">
          <cell r="A4507">
            <v>41092</v>
          </cell>
          <cell r="B4507" t="str">
            <v>TECNICO EM SONDAGEM (MENSALISTA)</v>
          </cell>
          <cell r="C4507" t="str">
            <v xml:space="preserve">MES   </v>
          </cell>
          <cell r="D4507">
            <v>2937.61</v>
          </cell>
        </row>
        <row r="4508">
          <cell r="A4508">
            <v>37712</v>
          </cell>
          <cell r="B4508" t="str">
            <v>TELA ARAME GALVANIZADO REVESTIDO COM PVC, MALHA HEXAGONAL DUPLA TORCAO, 8 X 10 CM (ZN/AL + PVC), FIO *2,4* MM</v>
          </cell>
          <cell r="C4508" t="str">
            <v xml:space="preserve">M2    </v>
          </cell>
          <cell r="D4508">
            <v>64.75</v>
          </cell>
        </row>
        <row r="4509">
          <cell r="A4509">
            <v>34547</v>
          </cell>
          <cell r="B4509" t="str">
            <v>TELA DE ACO SOLDADA GALVANIZADA/ZINCADA PARA ALVENARIA, FIO  D = *1,20 A 1,70* MM, MALHA 15 X 15 MM, (C X L) *50 X 12* CM</v>
          </cell>
          <cell r="C4509" t="str">
            <v xml:space="preserve">M     </v>
          </cell>
          <cell r="D4509">
            <v>2.5099999999999998</v>
          </cell>
        </row>
        <row r="4510">
          <cell r="A4510">
            <v>34548</v>
          </cell>
          <cell r="B4510" t="str">
            <v>TELA DE ACO SOLDADA GALVANIZADA/ZINCADA PARA ALVENARIA, FIO  D = *1,20 A 1,70* MM, MALHA 15 X 15 MM, (C X L) *50 X 17,5* CM</v>
          </cell>
          <cell r="C4510" t="str">
            <v xml:space="preserve">M     </v>
          </cell>
          <cell r="D4510">
            <v>2.4500000000000002</v>
          </cell>
        </row>
        <row r="4511">
          <cell r="A4511">
            <v>37411</v>
          </cell>
          <cell r="B4511" t="str">
            <v>TELA DE ACO SOLDADA GALVANIZADA/ZINCADA PARA ALVENARIA, FIO  D = *1,24 MM, MALHA 25 X 25 MM</v>
          </cell>
          <cell r="C4511" t="str">
            <v xml:space="preserve">M2    </v>
          </cell>
          <cell r="D4511">
            <v>12.31</v>
          </cell>
        </row>
        <row r="4512">
          <cell r="A4512">
            <v>34558</v>
          </cell>
          <cell r="B4512" t="str">
            <v>TELA DE ACO SOLDADA GALVANIZADA/ZINCADA PARA ALVENARIA, FIO D = *1,20 A 1,70* MM, MALHA 15 X 15 MM, (C X L) *50 X 10,5* CM</v>
          </cell>
          <cell r="C4512" t="str">
            <v xml:space="preserve">M     </v>
          </cell>
          <cell r="D4512">
            <v>1.64</v>
          </cell>
        </row>
        <row r="4513">
          <cell r="A4513">
            <v>34550</v>
          </cell>
          <cell r="B4513" t="str">
            <v>TELA DE ACO SOLDADA GALVANIZADA/ZINCADA PARA ALVENARIA, FIO D = *1,20 A 1,70* MM, MALHA 15 X 15 MM, (C X L) *50 X 6* CM</v>
          </cell>
          <cell r="C4513" t="str">
            <v xml:space="preserve">M     </v>
          </cell>
          <cell r="D4513">
            <v>0.87</v>
          </cell>
        </row>
        <row r="4514">
          <cell r="A4514">
            <v>34557</v>
          </cell>
          <cell r="B4514" t="str">
            <v>TELA DE ACO SOLDADA GALVANIZADA/ZINCADA PARA ALVENARIA, FIO D = *1,20 A 1,70* MM, MALHA 15 X 15 MM, (C X L) *50 X 7,5* CM</v>
          </cell>
          <cell r="C4514" t="str">
            <v xml:space="preserve">M     </v>
          </cell>
          <cell r="D4514">
            <v>1.54</v>
          </cell>
        </row>
        <row r="4515">
          <cell r="A4515">
            <v>7155</v>
          </cell>
          <cell r="B4515" t="str">
            <v>TELA DE ACO SOLDADA NERVURADA CA-60, Q-138, (2,20 KG/M2), DIAMETRO DO FIO = 4,2 MM, LARGURA =  2,45 X 120 M DE COMPRIMENTO, ESPACAMENTO DA MALHA = 10  X 10 CM</v>
          </cell>
          <cell r="C4515" t="str">
            <v xml:space="preserve">M2    </v>
          </cell>
          <cell r="D4515">
            <v>14.19</v>
          </cell>
        </row>
        <row r="4516">
          <cell r="A4516">
            <v>7154</v>
          </cell>
          <cell r="B4516" t="str">
            <v>TELA DE ACO SOLDADA NERVURADA CA-60, Q-138, (2,20 KG/M2), DIAMETRO DO FIO = 4,2 MM, LARGURA =  2,45 X 120 M DE COMPRIMENTO, ESPACAMENTO DA MALHA = 10 X 10 CM</v>
          </cell>
          <cell r="C4516" t="str">
            <v xml:space="preserve">KG    </v>
          </cell>
          <cell r="D4516">
            <v>6.38</v>
          </cell>
        </row>
        <row r="4517">
          <cell r="A4517">
            <v>10915</v>
          </cell>
          <cell r="B4517" t="str">
            <v>TELA DE ACO SOLDADA NERVURADA CA-60, Q-61, (0,97 KG/M2), DIAMETRO DO FIO = 3,4 MM, LARGURA =  2,45 X 120 M DE COMPRIMENTO, ESPACAMENTO DA MALHA = 15  X 15 CM</v>
          </cell>
          <cell r="C4517" t="str">
            <v xml:space="preserve">KG    </v>
          </cell>
          <cell r="D4517">
            <v>6.63</v>
          </cell>
        </row>
        <row r="4518">
          <cell r="A4518">
            <v>10917</v>
          </cell>
          <cell r="B4518" t="str">
            <v>TELA DE ACO SOLDADA NERVURADA CA-60, Q-61, (0,97 KG/M2), DIAMETRO DO FIO = 3,4 MM, LARGURA =  2,45 X 120 M DE COMPRIMENTO, ESPACAMENTO DA MALHA = 15 X 15 CM</v>
          </cell>
          <cell r="C4518" t="str">
            <v xml:space="preserve">M2    </v>
          </cell>
          <cell r="D4518">
            <v>6.44</v>
          </cell>
        </row>
        <row r="4519">
          <cell r="A4519">
            <v>21141</v>
          </cell>
          <cell r="B4519" t="str">
            <v>TELA DE ACO SOLDADA NERVURADA CA-60, Q-92, (1,48 KG/M2), DIAMETRO DO FIO = 4,2 MM, LARGURA =  2,45 X 60 M DE COMPRIMENTO, ESPACAMENTO DA MALHA = 15  X 15 CM</v>
          </cell>
          <cell r="C4519" t="str">
            <v xml:space="preserve">M2    </v>
          </cell>
          <cell r="D4519">
            <v>9.5399999999999991</v>
          </cell>
        </row>
        <row r="4520">
          <cell r="A4520">
            <v>10916</v>
          </cell>
          <cell r="B4520" t="str">
            <v>TELA DE ACO SOLDADA NERVURADA CA-60, Q-92, (1,48 KG/M2), DIAMETRO DO FIO = 4,2 MM, LARGURA =  2,45 X 60 M DE COMPRIMENTO, ESPACAMENTO DA MALHA = 15 X 15 CM</v>
          </cell>
          <cell r="C4520" t="str">
            <v xml:space="preserve">KG    </v>
          </cell>
          <cell r="D4520">
            <v>6.44</v>
          </cell>
        </row>
        <row r="4521">
          <cell r="A4521">
            <v>39508</v>
          </cell>
          <cell r="B4521" t="str">
            <v>TELA DE ACO SOLDADA NERVURADA, CA-60, L-159, (1,69 KG/M2), DIAMETRO DO FIO = 4,5 MM, LARGURA =  2,45 M, ESPACAMENTO DA MALHA = 30 X 10 CM</v>
          </cell>
          <cell r="C4521" t="str">
            <v xml:space="preserve">M2    </v>
          </cell>
          <cell r="D4521">
            <v>11.33</v>
          </cell>
        </row>
        <row r="4522">
          <cell r="A4522">
            <v>39507</v>
          </cell>
          <cell r="B4522" t="str">
            <v>TELA DE ACO SOLDADA NERVURADA, CA-60, Q-113, (1,8 KG/M2), DIAMETRO DO FIO = 3,8 MM, LARGURA =  2,45 M, ESPACAMENTO DA MALHA = 10 X 10 CM</v>
          </cell>
          <cell r="C4522" t="str">
            <v xml:space="preserve">M2    </v>
          </cell>
          <cell r="D4522">
            <v>11.09</v>
          </cell>
        </row>
        <row r="4523">
          <cell r="A4523">
            <v>7156</v>
          </cell>
          <cell r="B4523" t="str">
            <v>TELA DE ACO SOLDADA NERVURADA, CA-60, Q-196, (3,11 KG/M2), DIAMETRO DO FIO = 5,0 MM, LARGURA =  2,45 M, ESPACAMENTO DA MALHA = 10 X 10 CM</v>
          </cell>
          <cell r="C4523" t="str">
            <v xml:space="preserve">M2    </v>
          </cell>
          <cell r="D4523">
            <v>19.18</v>
          </cell>
        </row>
        <row r="4524">
          <cell r="A4524">
            <v>39509</v>
          </cell>
          <cell r="B4524" t="str">
            <v>TELA DE ACO SOLDADA NERVURADA, CA-60, T-196, (2,11 KG/M2), DIAMETRO DO FIO = 5,0 MM, LARGURA =  2,45 M, ESPACAMENTO DA MALHA = 30 X 10 CM</v>
          </cell>
          <cell r="C4524" t="str">
            <v xml:space="preserve">M2    </v>
          </cell>
          <cell r="D4524">
            <v>8.93</v>
          </cell>
        </row>
        <row r="4525">
          <cell r="A4525">
            <v>25988</v>
          </cell>
          <cell r="B4525" t="str">
            <v>TELA DE ANIAGEM (JUTA)</v>
          </cell>
          <cell r="C4525" t="str">
            <v xml:space="preserve">M2    </v>
          </cell>
          <cell r="D4525">
            <v>10.77</v>
          </cell>
        </row>
        <row r="4526">
          <cell r="A4526">
            <v>10928</v>
          </cell>
          <cell r="B4526" t="str">
            <v>TELA DE ARAME GALV QUADRANGULAR / LOSANGULAR,  FIO 2,11 MM (14  BWG), MALHA  8 X 8 CM, H = 2 M</v>
          </cell>
          <cell r="C4526" t="str">
            <v xml:space="preserve">M2    </v>
          </cell>
          <cell r="D4526">
            <v>11.79</v>
          </cell>
        </row>
        <row r="4527">
          <cell r="A4527">
            <v>7167</v>
          </cell>
          <cell r="B4527" t="str">
            <v>TELA DE ARAME GALV QUADRANGULAR / LOSANGULAR,  FIO 2,11 MM (14 BWG), MALHA  5 X 5 CM, H = 2 M</v>
          </cell>
          <cell r="C4527" t="str">
            <v xml:space="preserve">M2    </v>
          </cell>
          <cell r="D4527">
            <v>16.11</v>
          </cell>
        </row>
        <row r="4528">
          <cell r="A4528">
            <v>10933</v>
          </cell>
          <cell r="B4528" t="str">
            <v>TELA DE ARAME GALV QUADRANGULAR / LOSANGULAR,  FIO 2,77 MM (12  BWG), MALHA  10 X 10 CM, H = 2 M</v>
          </cell>
          <cell r="C4528" t="str">
            <v xml:space="preserve">M2    </v>
          </cell>
          <cell r="D4528">
            <v>14.41</v>
          </cell>
        </row>
        <row r="4529">
          <cell r="A4529">
            <v>10927</v>
          </cell>
          <cell r="B4529" t="str">
            <v>TELA DE ARAME GALV QUADRANGULAR / LOSANGULAR,  FIO 2,77 MM (12  BWG), MALHA  8 X 8 CM, H = 2 M</v>
          </cell>
          <cell r="C4529" t="str">
            <v xml:space="preserve">M2    </v>
          </cell>
          <cell r="D4529">
            <v>17.399999999999999</v>
          </cell>
        </row>
        <row r="4530">
          <cell r="A4530">
            <v>7158</v>
          </cell>
          <cell r="B4530" t="str">
            <v>TELA DE ARAME GALV QUADRANGULAR / LOSANGULAR,  FIO 2,77 MM (12 BWG), MALHA  5 X 5 CM, H = 2 M</v>
          </cell>
          <cell r="C4530" t="str">
            <v xml:space="preserve">M2    </v>
          </cell>
          <cell r="D4530">
            <v>24.28</v>
          </cell>
        </row>
        <row r="4531">
          <cell r="A4531">
            <v>7162</v>
          </cell>
          <cell r="B4531" t="str">
            <v>TELA DE ARAME GALV QUADRANGULAR / LOSANGULAR,  FIO 3,4 MM (10  BWG), MALHA  5 X 5 CM, H = 2 M</v>
          </cell>
          <cell r="C4531" t="str">
            <v xml:space="preserve">M2    </v>
          </cell>
          <cell r="D4531">
            <v>36.5</v>
          </cell>
        </row>
        <row r="4532">
          <cell r="A4532">
            <v>10932</v>
          </cell>
          <cell r="B4532" t="str">
            <v>TELA DE ARAME GALV QUADRANGULAR / LOSANGULAR,  FIO 4,19 MM (8 BWG), MALHA  5 X 5 CM, H = 2 M</v>
          </cell>
          <cell r="C4532" t="str">
            <v xml:space="preserve">M2    </v>
          </cell>
          <cell r="D4532">
            <v>64.650000000000006</v>
          </cell>
        </row>
        <row r="4533">
          <cell r="A4533">
            <v>40706</v>
          </cell>
          <cell r="B4533" t="str">
            <v>TELA DE ARAME GALV REVESTIDO EM PVC, QUADRANGULAR / LOSANGULAR,  FIO 1,24 MM (18 BWG), BITOLA = *1,9* MM, MALHA  1,9 X 1,9  CM, H = 2 M</v>
          </cell>
          <cell r="C4533" t="str">
            <v xml:space="preserve">M2    </v>
          </cell>
          <cell r="D4533">
            <v>38.76</v>
          </cell>
        </row>
        <row r="4534">
          <cell r="A4534">
            <v>10937</v>
          </cell>
          <cell r="B4534" t="str">
            <v>TELA DE ARAME GALV REVESTIDO EM PVC, QUADRANGULAR / LOSANGULAR,  FIO 2,11 MM (14 BWG), BITOLA FINAL = *2,8* MM, MALHA  *8 X 8* CM, H = 2 M</v>
          </cell>
          <cell r="C4534" t="str">
            <v xml:space="preserve">M2    </v>
          </cell>
          <cell r="D4534">
            <v>25.41</v>
          </cell>
        </row>
        <row r="4535">
          <cell r="A4535">
            <v>10935</v>
          </cell>
          <cell r="B4535" t="str">
            <v>TELA DE ARAME GALV REVESTIDO EM PVC, QUADRANGULAR / LOSANGULAR,  FIO 2,77 MM (12 BWG), BITOLA FINAL = *3,8* MM, MALHA  7,5 X 7,5 CM, H = 2 M</v>
          </cell>
          <cell r="C4535" t="str">
            <v xml:space="preserve">M2    </v>
          </cell>
          <cell r="D4535">
            <v>33.46</v>
          </cell>
        </row>
        <row r="4536">
          <cell r="A4536">
            <v>40707</v>
          </cell>
          <cell r="B4536" t="str">
            <v>TELA DE ARAME GALV REVESTIDO EM PVC, QUADRANGULAR/LOSANGULAR, FIO 2,77 MM (12 BWG), MALHA 3 X 3 CM, H = 2 M</v>
          </cell>
          <cell r="C4536" t="str">
            <v xml:space="preserve">M2    </v>
          </cell>
          <cell r="D4536">
            <v>77.040000000000006</v>
          </cell>
        </row>
        <row r="4537">
          <cell r="A4537">
            <v>10931</v>
          </cell>
          <cell r="B4537" t="str">
            <v>TELA DE ARAME GALV, HEXAGONAL,  FIO 0,56 MM (24  BWG), MALHA  1/2", H = 1 M</v>
          </cell>
          <cell r="C4537" t="str">
            <v xml:space="preserve">M2    </v>
          </cell>
          <cell r="D4537">
            <v>10.77</v>
          </cell>
        </row>
        <row r="4538">
          <cell r="A4538">
            <v>7164</v>
          </cell>
          <cell r="B4538" t="str">
            <v>TELA DE ARAME ONDULADA,  FIO *2,77* MM (10  BWG), MALHA  5 X 5 CM, H = 2 M</v>
          </cell>
          <cell r="C4538" t="str">
            <v xml:space="preserve">M2    </v>
          </cell>
          <cell r="D4538">
            <v>30.17</v>
          </cell>
        </row>
        <row r="4539">
          <cell r="A4539">
            <v>36887</v>
          </cell>
          <cell r="B4539" t="str">
            <v>TELA DE FIBRA DE VIDRO, ACABAMENTO ANTI-ALCALINO, MALHA 10 X 10 MM</v>
          </cell>
          <cell r="C4539" t="str">
            <v xml:space="preserve">M2    </v>
          </cell>
          <cell r="D4539">
            <v>14.07</v>
          </cell>
        </row>
        <row r="4540">
          <cell r="A4540">
            <v>34630</v>
          </cell>
          <cell r="B4540" t="str">
            <v>TELA EM MALHA HEXAGONAL DE DUPLA TORCAO 8 X 10 CM (ZN/ AL + PVC), FIO 2,7 MM, COM GEOMANTA OU BIOMANTA, DIMENSOES 4,0 X 2,0 X 0,6 M, COM INCLINACAO DE 70 GRAUS, PARA SOLO REFORCADO</v>
          </cell>
          <cell r="C4540" t="str">
            <v xml:space="preserve">UN    </v>
          </cell>
          <cell r="D4540">
            <v>1052.3599999999999</v>
          </cell>
        </row>
        <row r="4541">
          <cell r="A4541">
            <v>7161</v>
          </cell>
          <cell r="B4541" t="str">
            <v>TELA EM METAL PARA ESTUQUE (DEPLOYE)</v>
          </cell>
          <cell r="C4541" t="str">
            <v xml:space="preserve">M2    </v>
          </cell>
          <cell r="D4541">
            <v>4.57</v>
          </cell>
        </row>
        <row r="4542">
          <cell r="A4542">
            <v>7170</v>
          </cell>
          <cell r="B4542" t="str">
            <v>TELA FACHADEIRA EM POLIETILENO, ROLO DE 3 X 100 M (L X C), COR BRANCA, SEM LOGOMARCA - PARA PROTECAO DE OBRAS</v>
          </cell>
          <cell r="C4542" t="str">
            <v xml:space="preserve">M2    </v>
          </cell>
          <cell r="D4542">
            <v>2</v>
          </cell>
        </row>
        <row r="4543">
          <cell r="A4543">
            <v>37524</v>
          </cell>
          <cell r="B4543" t="str">
            <v>TELA PLASTICA LARANJA, TIPO TAPUME PARA SINALIZACAO, MALHA RETANGULAR, ROLO 1.20 X 50 M (L X C)</v>
          </cell>
          <cell r="C4543" t="str">
            <v xml:space="preserve">M     </v>
          </cell>
          <cell r="D4543">
            <v>1.91</v>
          </cell>
        </row>
        <row r="4544">
          <cell r="A4544">
            <v>37525</v>
          </cell>
          <cell r="B4544" t="str">
            <v>TELA PLASTICA TECIDA LISTRADA BRANCA E LARANJA, TIPO GUARDA CORPO, EM POLIETILENO MONOFILADO, ROLO 1,20 X 50 M (L X C)</v>
          </cell>
          <cell r="C4544" t="str">
            <v xml:space="preserve">M     </v>
          </cell>
          <cell r="D4544">
            <v>2.2799999999999998</v>
          </cell>
        </row>
        <row r="4545">
          <cell r="A4545">
            <v>10920</v>
          </cell>
          <cell r="B4545" t="str">
            <v>TELA SOLDADA ARAME GALVANIZADO 12 BWG (2,77MM), MALHA 15 X 5 CM</v>
          </cell>
          <cell r="C4545" t="str">
            <v xml:space="preserve">M2    </v>
          </cell>
          <cell r="D4545">
            <v>12.78</v>
          </cell>
        </row>
        <row r="4546">
          <cell r="A4546">
            <v>7238</v>
          </cell>
          <cell r="B4546" t="str">
            <v>TELHA ALUMINIO ONDULADA, ALTURA = *18* MM, E = 0,5 MM</v>
          </cell>
          <cell r="C4546" t="str">
            <v xml:space="preserve">M2    </v>
          </cell>
          <cell r="D4546">
            <v>32.19</v>
          </cell>
        </row>
        <row r="4547">
          <cell r="A4547">
            <v>7239</v>
          </cell>
          <cell r="B4547" t="str">
            <v>TELHA ALUMINIO ONDULADA, ALTURA = *18* MM, E = 0,6 MM</v>
          </cell>
          <cell r="C4547" t="str">
            <v xml:space="preserve">M2    </v>
          </cell>
          <cell r="D4547">
            <v>40.03</v>
          </cell>
        </row>
        <row r="4548">
          <cell r="A4548">
            <v>7240</v>
          </cell>
          <cell r="B4548" t="str">
            <v>TELHA ALUMINIO ONDULADA, ALTURA = *18* MM, E = 0,7 MM</v>
          </cell>
          <cell r="C4548" t="str">
            <v xml:space="preserve">M2    </v>
          </cell>
          <cell r="D4548">
            <v>45.96</v>
          </cell>
        </row>
        <row r="4549">
          <cell r="A4549">
            <v>36789</v>
          </cell>
          <cell r="B4549" t="str">
            <v>TELHA CERAMICA TIPO AMERICANA, COMPRIMENTO DE *45* CM, RENDIMENTO DE *12* TELHAS/M2</v>
          </cell>
          <cell r="C4549" t="str">
            <v xml:space="preserve">UN    </v>
          </cell>
          <cell r="D4549">
            <v>1.7</v>
          </cell>
        </row>
        <row r="4550">
          <cell r="A4550">
            <v>25007</v>
          </cell>
          <cell r="B4550" t="str">
            <v>TELHA DE ACO ZINCADO ONDULADA, A = *17* MM, E = 0,5 MM, SEM PINTURA</v>
          </cell>
          <cell r="C4550" t="str">
            <v xml:space="preserve">M2    </v>
          </cell>
          <cell r="D4550">
            <v>28.5</v>
          </cell>
        </row>
        <row r="4551">
          <cell r="A4551">
            <v>14171</v>
          </cell>
          <cell r="B4551" t="str">
            <v>TELHA DE ACO ZINCADO TRAPEZOIDAL AUTOPORTANTE, A = 120 MM, E = 0,95 MM, COM PINTURA ELETROSTATICA BRANCA EM 1 FACE</v>
          </cell>
          <cell r="C4551" t="str">
            <v xml:space="preserve">M2    </v>
          </cell>
          <cell r="D4551">
            <v>76.2</v>
          </cell>
        </row>
        <row r="4552">
          <cell r="A4552">
            <v>14170</v>
          </cell>
          <cell r="B4552" t="str">
            <v>TELHA DE ACO ZINCADO TRAPEZOIDAL AUTOPORTANTE, A = 120 MM, E = 0,95 MM, SEM PINTURA</v>
          </cell>
          <cell r="C4552" t="str">
            <v xml:space="preserve">M2    </v>
          </cell>
          <cell r="D4552">
            <v>67.33</v>
          </cell>
        </row>
        <row r="4553">
          <cell r="A4553">
            <v>14173</v>
          </cell>
          <cell r="B4553" t="str">
            <v>TELHA DE ACO ZINCADO TRAPEZOIDAL AUTOPORTANTE, A = 259 MM, E = 0,95 MM, COM PINTURA ELETROSTATICA BRANCA EM 1 FACE</v>
          </cell>
          <cell r="C4553" t="str">
            <v xml:space="preserve">M2    </v>
          </cell>
          <cell r="D4553">
            <v>88.77</v>
          </cell>
        </row>
        <row r="4554">
          <cell r="A4554">
            <v>14172</v>
          </cell>
          <cell r="B4554" t="str">
            <v>TELHA DE ACO ZINCADO TRAPEZOIDAL AUTOPORTANTE, A = 259 MM, E = 0,95 MM, SEM PINTURA</v>
          </cell>
          <cell r="C4554" t="str">
            <v xml:space="preserve">M2    </v>
          </cell>
          <cell r="D4554">
            <v>71.849999999999994</v>
          </cell>
        </row>
        <row r="4555">
          <cell r="A4555">
            <v>7243</v>
          </cell>
          <cell r="B4555" t="str">
            <v>TELHA DE ACO ZINCADO TRAPEZOIDAL, A = *40* MM, E = 0,5 MM, SEM PINTURA</v>
          </cell>
          <cell r="C4555" t="str">
            <v xml:space="preserve">M2    </v>
          </cell>
          <cell r="D4555">
            <v>28.19</v>
          </cell>
        </row>
        <row r="4556">
          <cell r="A4556">
            <v>11067</v>
          </cell>
          <cell r="B4556" t="str">
            <v>TELHA DE ALUMINIO TRAPEZOIDAL, ALTURA = 38 MM, E = 0,5 MM (LARGURA = 1056 MM E COMPRIMENTO = 5000 MM)</v>
          </cell>
          <cell r="C4556" t="str">
            <v xml:space="preserve">UN    </v>
          </cell>
          <cell r="D4556">
            <v>160.13999999999999</v>
          </cell>
        </row>
        <row r="4557">
          <cell r="A4557">
            <v>11068</v>
          </cell>
          <cell r="B4557" t="str">
            <v>TELHA DE ALUMINIO TRAPEZOIDAL, ALTURA = 38 MM, E = 0,7 MM (LARGURA = 1056 MM E COMPRIMENTO = 5000 MM)</v>
          </cell>
          <cell r="C4557" t="str">
            <v xml:space="preserve">UN    </v>
          </cell>
          <cell r="D4557">
            <v>226.17</v>
          </cell>
        </row>
        <row r="4558">
          <cell r="A4558">
            <v>7173</v>
          </cell>
          <cell r="B4558" t="str">
            <v>TELHA DE BARRO / CERAMICA, NAO ESMALTADA, TIPO COLONIAL, CANAL, PLAN, PAULISTA, COMPRIMENTO DE *44 A 50* CM, RENDIMENTO DE COBERTURA DE *26* TELHAS/M2</v>
          </cell>
          <cell r="C4558" t="str">
            <v xml:space="preserve">MIL   </v>
          </cell>
          <cell r="D4558">
            <v>1100</v>
          </cell>
        </row>
        <row r="4559">
          <cell r="A4559">
            <v>7175</v>
          </cell>
          <cell r="B4559" t="str">
            <v>TELHA DE BARRO / CERAMICA, TIPO ROMANA, AMERICANA, PORTUGUESA, FRANCESA, COMPRIMENTO DE *41* CM,  RENDIMENTO DE *16* TELHAS/M2</v>
          </cell>
          <cell r="C4559" t="str">
            <v xml:space="preserve">UN    </v>
          </cell>
          <cell r="D4559">
            <v>1.24</v>
          </cell>
        </row>
        <row r="4560">
          <cell r="A4560">
            <v>40865</v>
          </cell>
          <cell r="B4560" t="str">
            <v>TELHA DE CONCRETO TIPO CLASSICA, COR CINZA, COMPRIMENTO DE *42* CM, RENDIMENTO DE *10* TELHAS/M2 (COLETADO CAIXA)</v>
          </cell>
          <cell r="C4560" t="str">
            <v xml:space="preserve">UN    </v>
          </cell>
          <cell r="D4560">
            <v>3.2</v>
          </cell>
        </row>
        <row r="4561">
          <cell r="A4561">
            <v>7184</v>
          </cell>
          <cell r="B4561" t="str">
            <v>TELHA DE FIBRA DE VIDRO ONDULADA INCOLOR, E = 0,6 MM, DE *0,50 X 2,44* M</v>
          </cell>
          <cell r="C4561" t="str">
            <v xml:space="preserve">M2    </v>
          </cell>
          <cell r="D4561">
            <v>34.22</v>
          </cell>
        </row>
        <row r="4562">
          <cell r="A4562">
            <v>34458</v>
          </cell>
          <cell r="B4562" t="str">
            <v>TELHA DE FIBROCIMENTO E = 6 MM, DE 3,00 X 1,06 M (SEM AMIANTO)</v>
          </cell>
          <cell r="C4562" t="str">
            <v xml:space="preserve">UN    </v>
          </cell>
          <cell r="D4562">
            <v>101.14</v>
          </cell>
        </row>
        <row r="4563">
          <cell r="A4563">
            <v>34464</v>
          </cell>
          <cell r="B4563" t="str">
            <v>TELHA DE FIBROCIMENTO E = 6 MM, DE 4,10 X 1,06 M (SEM AMIANTO)</v>
          </cell>
          <cell r="C4563" t="str">
            <v xml:space="preserve">UN    </v>
          </cell>
          <cell r="D4563">
            <v>135.69</v>
          </cell>
        </row>
        <row r="4564">
          <cell r="A4564">
            <v>34468</v>
          </cell>
          <cell r="B4564" t="str">
            <v>TELHA DE FIBROCIMENTO E = 6 MM, DE 4,60 X 1,06 M (SEM AMIANTO)</v>
          </cell>
          <cell r="C4564" t="str">
            <v xml:space="preserve">UN    </v>
          </cell>
          <cell r="D4564">
            <v>156.6</v>
          </cell>
        </row>
        <row r="4565">
          <cell r="A4565">
            <v>34473</v>
          </cell>
          <cell r="B4565" t="str">
            <v>TELHA DE FIBROCIMENTO E = 8 MM, DE 3,00 X 1,06 M (SEM AMIANTO)</v>
          </cell>
          <cell r="C4565" t="str">
            <v xml:space="preserve">UN    </v>
          </cell>
          <cell r="D4565">
            <v>128.07</v>
          </cell>
        </row>
        <row r="4566">
          <cell r="A4566">
            <v>34480</v>
          </cell>
          <cell r="B4566" t="str">
            <v>TELHA DE FIBROCIMENTO E = 8 MM, DE 4,10 X 1,06 M (SEM AMIANTO)</v>
          </cell>
          <cell r="C4566" t="str">
            <v xml:space="preserve">UN    </v>
          </cell>
          <cell r="D4566">
            <v>174.65</v>
          </cell>
        </row>
        <row r="4567">
          <cell r="A4567">
            <v>34486</v>
          </cell>
          <cell r="B4567" t="str">
            <v>TELHA DE FIBROCIMENTO E = 8 MM, DE 4,60 X 1,06 M (SEM AMIANTO)</v>
          </cell>
          <cell r="C4567" t="str">
            <v xml:space="preserve">UN    </v>
          </cell>
          <cell r="D4567">
            <v>195.61</v>
          </cell>
        </row>
        <row r="4568">
          <cell r="A4568">
            <v>7202</v>
          </cell>
          <cell r="B4568" t="str">
            <v>TELHA DE FIBROCIMENTO E= 8 MM, DE *3,70 X 1,06* M (SEM AMIANTO)</v>
          </cell>
          <cell r="C4568" t="str">
            <v xml:space="preserve">M2    </v>
          </cell>
          <cell r="D4568">
            <v>40.08</v>
          </cell>
        </row>
        <row r="4569">
          <cell r="A4569">
            <v>7190</v>
          </cell>
          <cell r="B4569" t="str">
            <v>TELHA DE FIBROCIMENTO ONDULADA E = 4 MM, DE 1,22 X 0,50 M (SEM AMIANTO)</v>
          </cell>
          <cell r="C4569" t="str">
            <v xml:space="preserve">UN    </v>
          </cell>
          <cell r="D4569">
            <v>6.87</v>
          </cell>
        </row>
        <row r="4570">
          <cell r="A4570">
            <v>34417</v>
          </cell>
          <cell r="B4570" t="str">
            <v>TELHA DE FIBROCIMENTO ONDULADA E = 4 MM, DE 2,13 X 0,50 M (SEM AMIANTO)</v>
          </cell>
          <cell r="C4570" t="str">
            <v xml:space="preserve">UN    </v>
          </cell>
          <cell r="D4570">
            <v>11.95</v>
          </cell>
        </row>
        <row r="4571">
          <cell r="A4571">
            <v>7191</v>
          </cell>
          <cell r="B4571" t="str">
            <v>TELHA DE FIBROCIMENTO ONDULADA E = 4 MM, DE 2,44 X 0,50 M (SEM AMIANTO)</v>
          </cell>
          <cell r="C4571" t="str">
            <v xml:space="preserve">UN    </v>
          </cell>
          <cell r="D4571">
            <v>13.85</v>
          </cell>
        </row>
        <row r="4572">
          <cell r="A4572">
            <v>7213</v>
          </cell>
          <cell r="B4572" t="str">
            <v>TELHA DE FIBROCIMENTO ONDULADA E = 4 MM, DE 2,44 X 0,50 M (SEM AMIANTO)</v>
          </cell>
          <cell r="C4572" t="str">
            <v xml:space="preserve">M2    </v>
          </cell>
          <cell r="D4572">
            <v>11.35</v>
          </cell>
        </row>
        <row r="4573">
          <cell r="A4573">
            <v>7195</v>
          </cell>
          <cell r="B4573" t="str">
            <v>TELHA DE FIBROCIMENTO ONDULADA E = 6 MM, DE 1,53 X 1,10 M (SEM AMIANTO)</v>
          </cell>
          <cell r="C4573" t="str">
            <v xml:space="preserve">UN    </v>
          </cell>
          <cell r="D4573">
            <v>33</v>
          </cell>
        </row>
        <row r="4574">
          <cell r="A4574">
            <v>7186</v>
          </cell>
          <cell r="B4574" t="str">
            <v>TELHA DE FIBROCIMENTO ONDULADA E = 6 MM, DE 1,83 X 1,10 M (SEM AMIANTO)</v>
          </cell>
          <cell r="C4574" t="str">
            <v xml:space="preserve">UN    </v>
          </cell>
          <cell r="D4574">
            <v>39.49</v>
          </cell>
        </row>
        <row r="4575">
          <cell r="A4575">
            <v>7194</v>
          </cell>
          <cell r="B4575" t="str">
            <v>TELHA DE FIBROCIMENTO ONDULADA E = 6 MM, DE 2,44 X 1,10 M (SEM AMIANTO)</v>
          </cell>
          <cell r="C4575" t="str">
            <v xml:space="preserve">M2    </v>
          </cell>
          <cell r="D4575">
            <v>19.579999999999998</v>
          </cell>
        </row>
        <row r="4576">
          <cell r="A4576">
            <v>7207</v>
          </cell>
          <cell r="B4576" t="str">
            <v>TELHA DE FIBROCIMENTO ONDULADA E = 6 MM, DE 2,44 X 1,10 M (SEM AMIANTO)</v>
          </cell>
          <cell r="C4576" t="str">
            <v xml:space="preserve">UN    </v>
          </cell>
          <cell r="D4576">
            <v>52.56</v>
          </cell>
        </row>
        <row r="4577">
          <cell r="A4577">
            <v>7197</v>
          </cell>
          <cell r="B4577" t="str">
            <v>TELHA DE FIBROCIMENTO ONDULADA E = 6 MM, DE 3,66 X 1,10 M (SEM AMIANTO)</v>
          </cell>
          <cell r="C4577" t="str">
            <v xml:space="preserve">UN    </v>
          </cell>
          <cell r="D4577">
            <v>78.959999999999994</v>
          </cell>
        </row>
        <row r="4578">
          <cell r="A4578">
            <v>7192</v>
          </cell>
          <cell r="B4578" t="str">
            <v>TELHA DE FIBROCIMENTO ONDULADA E = 8 MM, DE 1,53 X 1,10 M (SEM AMIANTO)</v>
          </cell>
          <cell r="C4578" t="str">
            <v xml:space="preserve">UN    </v>
          </cell>
          <cell r="D4578">
            <v>43.43</v>
          </cell>
        </row>
        <row r="4579">
          <cell r="A4579">
            <v>7193</v>
          </cell>
          <cell r="B4579" t="str">
            <v>TELHA DE FIBROCIMENTO ONDULADA E = 8 MM, DE 1,83 X 1,10 M (SEM AMIANTO)</v>
          </cell>
          <cell r="C4579" t="str">
            <v xml:space="preserve">UN    </v>
          </cell>
          <cell r="D4579">
            <v>51.84</v>
          </cell>
        </row>
        <row r="4580">
          <cell r="A4580">
            <v>7189</v>
          </cell>
          <cell r="B4580" t="str">
            <v>TELHA DE FIBROCIMENTO ONDULADA E = 8 MM, DE 2,44 X 1,10 M (SEM AMIANTO)</v>
          </cell>
          <cell r="C4580" t="str">
            <v xml:space="preserve">UN    </v>
          </cell>
          <cell r="D4580">
            <v>72.81</v>
          </cell>
        </row>
        <row r="4581">
          <cell r="A4581">
            <v>7198</v>
          </cell>
          <cell r="B4581" t="str">
            <v>TELHA DE FIBROCIMENTO ONDULADA E = 8 MM, DE 3,66 X 1,10 M (SEM AMIANTO)</v>
          </cell>
          <cell r="C4581" t="str">
            <v xml:space="preserve">M2    </v>
          </cell>
          <cell r="D4581">
            <v>27.11</v>
          </cell>
        </row>
        <row r="4582">
          <cell r="A4582">
            <v>34402</v>
          </cell>
          <cell r="B4582" t="str">
            <v>TELHA DE FIBROCIMENTO ONDULADA E = 8 MM, DE 3,66 X 1,10 M (SEM AMIANTO)</v>
          </cell>
          <cell r="C4582" t="str">
            <v xml:space="preserve">UN    </v>
          </cell>
          <cell r="D4582">
            <v>109.14</v>
          </cell>
        </row>
        <row r="4583">
          <cell r="A4583">
            <v>7245</v>
          </cell>
          <cell r="B4583" t="str">
            <v>TELHA DE VIDRO TIPO FRANCESA, *39 X 23* CM</v>
          </cell>
          <cell r="C4583" t="str">
            <v xml:space="preserve">UN    </v>
          </cell>
          <cell r="D4583">
            <v>34.020000000000003</v>
          </cell>
        </row>
        <row r="4584">
          <cell r="A4584">
            <v>34425</v>
          </cell>
          <cell r="B4584" t="str">
            <v>TELHA ESTRUTURAL DE FIBROCIMENTO 1 ABA, DE 0,52 X 2,00 M (SEM AMIANTO)</v>
          </cell>
          <cell r="C4584" t="str">
            <v xml:space="preserve">UN    </v>
          </cell>
          <cell r="D4584">
            <v>67.489999999999995</v>
          </cell>
        </row>
        <row r="4585">
          <cell r="A4585">
            <v>7223</v>
          </cell>
          <cell r="B4585" t="str">
            <v>TELHA ESTRUTURAL DE FIBROCIMENTO 1 ABA, DE 0,52 X 2,50 M (SEM AMIANTO)</v>
          </cell>
          <cell r="C4585" t="str">
            <v xml:space="preserve">UN    </v>
          </cell>
          <cell r="D4585">
            <v>78.66</v>
          </cell>
        </row>
        <row r="4586">
          <cell r="A4586">
            <v>7234</v>
          </cell>
          <cell r="B4586" t="str">
            <v>TELHA ESTRUTURAL DE FIBROCIMENTO 1 ABA, DE 0,52 X 3,60 M (SEM AMIANTO)</v>
          </cell>
          <cell r="C4586" t="str">
            <v xml:space="preserve">UN    </v>
          </cell>
          <cell r="D4586">
            <v>113.45</v>
          </cell>
        </row>
        <row r="4587">
          <cell r="A4587">
            <v>7224</v>
          </cell>
          <cell r="B4587" t="str">
            <v>TELHA ESTRUTURAL DE FIBROCIMENTO 1 ABA, DE 0,52 X 4,00 M (SEM AMIANTO)</v>
          </cell>
          <cell r="C4587" t="str">
            <v xml:space="preserve">UN    </v>
          </cell>
          <cell r="D4587">
            <v>125.31</v>
          </cell>
        </row>
        <row r="4588">
          <cell r="A4588">
            <v>7221</v>
          </cell>
          <cell r="B4588" t="str">
            <v>TELHA ESTRUTURAL DE FIBROCIMENTO 1 ABA, DE 0,52 X 4,50 M (SEM AMIANTO)</v>
          </cell>
          <cell r="C4588" t="str">
            <v xml:space="preserve">M2    </v>
          </cell>
          <cell r="D4588">
            <v>60.93</v>
          </cell>
        </row>
        <row r="4589">
          <cell r="A4589">
            <v>7210</v>
          </cell>
          <cell r="B4589" t="str">
            <v>TELHA ESTRUTURAL DE FIBROCIMENTO 1 ABA, DE 0,52 X 4,50 M (SEM AMIANTO)</v>
          </cell>
          <cell r="C4589" t="str">
            <v xml:space="preserve">UN    </v>
          </cell>
          <cell r="D4589">
            <v>142.58000000000001</v>
          </cell>
        </row>
        <row r="4590">
          <cell r="A4590">
            <v>7225</v>
          </cell>
          <cell r="B4590" t="str">
            <v>TELHA ESTRUTURAL DE FIBROCIMENTO 1 ABA, DE 0,52 X 5,00 M (SEM AMIANTO)</v>
          </cell>
          <cell r="C4590" t="str">
            <v xml:space="preserve">UN    </v>
          </cell>
          <cell r="D4590">
            <v>158.43</v>
          </cell>
        </row>
        <row r="4591">
          <cell r="A4591">
            <v>7226</v>
          </cell>
          <cell r="B4591" t="str">
            <v>TELHA ESTRUTURAL DE FIBROCIMENTO 1 ABA, DE 0,52 X 5,50 M (SEM AMIANTO)</v>
          </cell>
          <cell r="C4591" t="str">
            <v xml:space="preserve">UN    </v>
          </cell>
          <cell r="D4591">
            <v>174.35</v>
          </cell>
        </row>
        <row r="4592">
          <cell r="A4592">
            <v>7236</v>
          </cell>
          <cell r="B4592" t="str">
            <v>TELHA ESTRUTURAL DE FIBROCIMENTO 1 ABA, DE 0,52 X 6,00 M (SEM AMIANTO)</v>
          </cell>
          <cell r="C4592" t="str">
            <v xml:space="preserve">UN    </v>
          </cell>
          <cell r="D4592">
            <v>190.15</v>
          </cell>
        </row>
        <row r="4593">
          <cell r="A4593">
            <v>7227</v>
          </cell>
          <cell r="B4593" t="str">
            <v>TELHA ESTRUTURAL DE FIBROCIMENTO 1 ABA, DE 0,52 X 6,50 M (SEM AMIANTO)</v>
          </cell>
          <cell r="C4593" t="str">
            <v xml:space="preserve">UN    </v>
          </cell>
          <cell r="D4593">
            <v>206</v>
          </cell>
        </row>
        <row r="4594">
          <cell r="A4594">
            <v>7212</v>
          </cell>
          <cell r="B4594" t="str">
            <v>TELHA ESTRUTURAL DE FIBROCIMENTO 1 ABA, DE 0,52 X 7,20 M (SEM AMIANTO)</v>
          </cell>
          <cell r="C4594" t="str">
            <v xml:space="preserve">UN    </v>
          </cell>
          <cell r="D4594">
            <v>228.09</v>
          </cell>
        </row>
        <row r="4595">
          <cell r="A4595">
            <v>7229</v>
          </cell>
          <cell r="B4595" t="str">
            <v>TELHA ESTRUTURAL DE FIBROCIMENTO 2 ABAS, DE 1,00 X 3,00 M (SEM AMIANTO)</v>
          </cell>
          <cell r="C4595" t="str">
            <v xml:space="preserve">UN    </v>
          </cell>
          <cell r="D4595">
            <v>150.84</v>
          </cell>
        </row>
        <row r="4596">
          <cell r="A4596">
            <v>7230</v>
          </cell>
          <cell r="B4596" t="str">
            <v>TELHA ESTRUTURAL DE FIBROCIMENTO 2 ABAS, DE 1,00 X 4,60 M (SEM AMIANTO)</v>
          </cell>
          <cell r="C4596" t="str">
            <v xml:space="preserve">UN    </v>
          </cell>
          <cell r="D4596">
            <v>240.37</v>
          </cell>
        </row>
        <row r="4597">
          <cell r="A4597">
            <v>7231</v>
          </cell>
          <cell r="B4597" t="str">
            <v>TELHA ESTRUTURAL DE FIBROCIMENTO 2 ABAS, DE 1,00 X 6,00 M (SEM AMIANTO)</v>
          </cell>
          <cell r="C4597" t="str">
            <v xml:space="preserve">UN    </v>
          </cell>
          <cell r="D4597">
            <v>315.68</v>
          </cell>
        </row>
        <row r="4598">
          <cell r="A4598">
            <v>7220</v>
          </cell>
          <cell r="B4598" t="str">
            <v>TELHA ESTRUTURAL DE FIBROCIMENTO 2 ABAS, DE 1,00 X 7,40 M (SEM AMIANTO)</v>
          </cell>
          <cell r="C4598" t="str">
            <v xml:space="preserve">UN    </v>
          </cell>
          <cell r="D4598">
            <v>388.1</v>
          </cell>
        </row>
        <row r="4599">
          <cell r="A4599">
            <v>34447</v>
          </cell>
          <cell r="B4599" t="str">
            <v>TELHA ESTRUTURAL DE FIBROCIMENTO 2 ABAS, DE 1,00 X 8,20 M (SEM AMIANTO)</v>
          </cell>
          <cell r="C4599" t="str">
            <v xml:space="preserve">UN    </v>
          </cell>
          <cell r="D4599">
            <v>431.96</v>
          </cell>
        </row>
        <row r="4600">
          <cell r="A4600">
            <v>7233</v>
          </cell>
          <cell r="B4600" t="str">
            <v>TELHA ESTRUTURAL DE FIBROCIMENTO 2 ABAS, DE 1,00 X 9,20 M (SEM AMIANTO)</v>
          </cell>
          <cell r="C4600" t="str">
            <v xml:space="preserve">UN    </v>
          </cell>
          <cell r="D4600">
            <v>483.6</v>
          </cell>
        </row>
        <row r="4601">
          <cell r="A4601">
            <v>42172</v>
          </cell>
          <cell r="B4601" t="str">
            <v>TELHA GALVALUME COM ISOLAMENTO TERMOACUSTICO EM ESPUMA RIGIDA DE POLIURETANO (PU) INJETADO, E = 30 MM, DENSIDADE 35 KG/M3, COM DUAS FACES TRAPEZOIDAIS (NAO INCLUI ACESSORIOS DE FIXACAO) (COLETADO CAIXA)</v>
          </cell>
          <cell r="C4601" t="str">
            <v xml:space="preserve">M2    </v>
          </cell>
          <cell r="D4601">
            <v>111.42</v>
          </cell>
        </row>
        <row r="4602">
          <cell r="A4602">
            <v>39520</v>
          </cell>
          <cell r="B4602" t="str">
            <v>TELHA ISOLANTE COM NUCLEO EM POLIESTIRENO (EPS), E = 30 MM, REVESTIDA EM ACO ZINCADO *0,5* MM COM PRE-PINTURA NAS DUAS FACES, FACE SUPERIOR EM TELHA TRAPEZOIDAL E FACE INFERIOR EM CHAPA PLANA (NAO INCLUI ACESSORIOS DE FIXACAO)</v>
          </cell>
          <cell r="C4602" t="str">
            <v xml:space="preserve">M2    </v>
          </cell>
          <cell r="D4602">
            <v>113.77</v>
          </cell>
        </row>
        <row r="4603">
          <cell r="A4603">
            <v>39521</v>
          </cell>
          <cell r="B4603" t="str">
            <v>TELHA ISOLANTE COM NUCLEO EM POLIESTIRENO (EPS), E = 50 MM, REVESTIDA EM ACO ZINCADO *0,5* MM COM PRE-PINTURA NAS DUAS FACES, FACE SUPERIOR EM TELHA TRAPEZOIDAL E FACE INFERIOR EM CHAPA PLANA (NAO INCLUI ACESSORIOS DE FIXACAO)</v>
          </cell>
          <cell r="C4603" t="str">
            <v xml:space="preserve">M2    </v>
          </cell>
          <cell r="D4603">
            <v>121.86</v>
          </cell>
        </row>
        <row r="4604">
          <cell r="A4604">
            <v>39522</v>
          </cell>
          <cell r="B4604" t="str">
            <v>TELHA ISOLANTE COM NUCLEO EM POLIESTIRENO (EPS), E = 50 MM, REVESTIDA EM TELHA TRAPEZOIDAL DE ACO ZINCADO *0,5* MM COM PRE-PINTURA NAS DUAS FACES (NAO INCLUI ACESSORIOS DE FIXACAO)</v>
          </cell>
          <cell r="C4604" t="str">
            <v xml:space="preserve">M2    </v>
          </cell>
          <cell r="D4604">
            <v>97.43</v>
          </cell>
        </row>
        <row r="4605">
          <cell r="A4605">
            <v>7246</v>
          </cell>
          <cell r="B4605" t="str">
            <v>TELHA VIDRO TIPO CANAL OU COLONIAL, C = 46 A 50 CM</v>
          </cell>
          <cell r="C4605" t="str">
            <v xml:space="preserve">UN    </v>
          </cell>
          <cell r="D4605">
            <v>31.66</v>
          </cell>
        </row>
        <row r="4606">
          <cell r="A4606">
            <v>12869</v>
          </cell>
          <cell r="B4606" t="str">
            <v>TELHADOR</v>
          </cell>
          <cell r="C4606" t="str">
            <v xml:space="preserve">H     </v>
          </cell>
          <cell r="D4606">
            <v>14.12</v>
          </cell>
        </row>
        <row r="4607">
          <cell r="A4607">
            <v>41097</v>
          </cell>
          <cell r="B4607" t="str">
            <v>TELHADOR ( MENSALISTA )</v>
          </cell>
          <cell r="C4607" t="str">
            <v xml:space="preserve">MES   </v>
          </cell>
          <cell r="D4607">
            <v>2501.3000000000002</v>
          </cell>
        </row>
        <row r="4608">
          <cell r="A4608">
            <v>1574</v>
          </cell>
          <cell r="B4608" t="str">
            <v>TERMINAL A COMPRESSAO EM COBRE ESTANHADO PARA CABO 10 MM2, 1 FURO E 1 COMPRESSAO, PARA PARAFUSO DE FIXACAO M6</v>
          </cell>
          <cell r="C4608" t="str">
            <v xml:space="preserve">UN    </v>
          </cell>
          <cell r="D4608">
            <v>0.99</v>
          </cell>
        </row>
        <row r="4609">
          <cell r="A4609">
            <v>1581</v>
          </cell>
          <cell r="B4609" t="str">
            <v>TERMINAL A COMPRESSAO EM COBRE ESTANHADO PARA CABO 120 MM2, 1 FURO E 1 COMPRESSAO, PARA PARAFUSO DE FIXACAO M12</v>
          </cell>
          <cell r="C4609" t="str">
            <v xml:space="preserve">UN    </v>
          </cell>
          <cell r="D4609">
            <v>6.92</v>
          </cell>
        </row>
        <row r="4610">
          <cell r="A4610">
            <v>1575</v>
          </cell>
          <cell r="B4610" t="str">
            <v>TERMINAL A COMPRESSAO EM COBRE ESTANHADO PARA CABO 16 MM2, 1 FURO E 1 COMPRESSAO, PARA PARAFUSO DE FIXACAO M6</v>
          </cell>
          <cell r="C4610" t="str">
            <v xml:space="preserve">UN    </v>
          </cell>
          <cell r="D4610">
            <v>1.18</v>
          </cell>
        </row>
        <row r="4611">
          <cell r="A4611">
            <v>1570</v>
          </cell>
          <cell r="B4611" t="str">
            <v>TERMINAL A COMPRESSAO EM COBRE ESTANHADO PARA CABO 2,5 MM2, 1 FURO E 1 COMPRESSAO, PARA PARAFUSO DE FIXACAO M5</v>
          </cell>
          <cell r="C4611" t="str">
            <v xml:space="preserve">UN    </v>
          </cell>
          <cell r="D4611">
            <v>0.59</v>
          </cell>
        </row>
        <row r="4612">
          <cell r="A4612">
            <v>1576</v>
          </cell>
          <cell r="B4612" t="str">
            <v>TERMINAL A COMPRESSAO EM COBRE ESTANHADO PARA CABO 25 MM2, 1 FURO E 1 COMPRESSAO, PARA PARAFUSO DE FIXACAO M8</v>
          </cell>
          <cell r="C4612" t="str">
            <v xml:space="preserve">UN    </v>
          </cell>
          <cell r="D4612">
            <v>1.64</v>
          </cell>
        </row>
        <row r="4613">
          <cell r="A4613">
            <v>1577</v>
          </cell>
          <cell r="B4613" t="str">
            <v>TERMINAL A COMPRESSAO EM COBRE ESTANHADO PARA CABO 35 MM2, 1 FURO E 1 COMPRESSAO, PARA PARAFUSO DE FIXACAO M8</v>
          </cell>
          <cell r="C4613" t="str">
            <v xml:space="preserve">UN    </v>
          </cell>
          <cell r="D4613">
            <v>1.85</v>
          </cell>
        </row>
        <row r="4614">
          <cell r="A4614">
            <v>1571</v>
          </cell>
          <cell r="B4614" t="str">
            <v>TERMINAL A COMPRESSAO EM COBRE ESTANHADO PARA CABO 4 MM2, 1 FURO E 1 COMPRESSAO, PARA PARAFUSO DE FIXACAO M5</v>
          </cell>
          <cell r="C4614" t="str">
            <v xml:space="preserve">UN    </v>
          </cell>
          <cell r="D4614">
            <v>0.77</v>
          </cell>
        </row>
        <row r="4615">
          <cell r="A4615">
            <v>1578</v>
          </cell>
          <cell r="B4615" t="str">
            <v>TERMINAL A COMPRESSAO EM COBRE ESTANHADO PARA CABO 50 MM2, 1 FURO E 1 COMPRESSAO, PARA PARAFUSO DE FIXACAO M8</v>
          </cell>
          <cell r="C4615" t="str">
            <v xml:space="preserve">UN    </v>
          </cell>
          <cell r="D4615">
            <v>3.2</v>
          </cell>
        </row>
        <row r="4616">
          <cell r="A4616">
            <v>1573</v>
          </cell>
          <cell r="B4616" t="str">
            <v>TERMINAL A COMPRESSAO EM COBRE ESTANHADO PARA CABO 6 MM2, 1 FURO E 1 COMPRESSAO, PARA PARAFUSO DE FIXACAO M6</v>
          </cell>
          <cell r="C4616" t="str">
            <v xml:space="preserve">UN    </v>
          </cell>
          <cell r="D4616">
            <v>0.92</v>
          </cell>
        </row>
        <row r="4617">
          <cell r="A4617">
            <v>1579</v>
          </cell>
          <cell r="B4617" t="str">
            <v>TERMINAL A COMPRESSAO EM COBRE ESTANHADO PARA CABO 70 MM2, 1 FURO E 1 COMPRESSAO, PARA PARAFUSO DE FIXACAO M10</v>
          </cell>
          <cell r="C4617" t="str">
            <v xml:space="preserve">UN    </v>
          </cell>
          <cell r="D4617">
            <v>3.99</v>
          </cell>
        </row>
        <row r="4618">
          <cell r="A4618">
            <v>1580</v>
          </cell>
          <cell r="B4618" t="str">
            <v>TERMINAL A COMPRESSAO EM COBRE ESTANHADO PARA CABO 95 MM2, 1 FURO E 1 COMPRESSAO, PARA PARAFUSO DE FIXACAO M12</v>
          </cell>
          <cell r="C4618" t="str">
            <v xml:space="preserve">UN    </v>
          </cell>
          <cell r="D4618">
            <v>4.92</v>
          </cell>
        </row>
        <row r="4619">
          <cell r="A4619">
            <v>7571</v>
          </cell>
          <cell r="B4619" t="str">
            <v>TERMINAL AEREO EM ACO GALVANIZADO DN 5/16", COMPRIMENTO DE 350MM, COM BASE DE FIXACAO HORIZONTAL</v>
          </cell>
          <cell r="C4619" t="str">
            <v xml:space="preserve">UN    </v>
          </cell>
          <cell r="D4619">
            <v>10.72</v>
          </cell>
        </row>
        <row r="4620">
          <cell r="A4620">
            <v>39321</v>
          </cell>
          <cell r="B4620" t="str">
            <v>TERMINAL DE VENTILACAO, 100 MM, SERIE NORMAL, ESGOTO PREDIAL</v>
          </cell>
          <cell r="C4620" t="str">
            <v xml:space="preserve">UN    </v>
          </cell>
          <cell r="D4620">
            <v>10</v>
          </cell>
        </row>
        <row r="4621">
          <cell r="A4621">
            <v>39319</v>
          </cell>
          <cell r="B4621" t="str">
            <v>TERMINAL DE VENTILACAO, 50 MM, SERIE NORMAL, ESGOTO PREDIAL</v>
          </cell>
          <cell r="C4621" t="str">
            <v xml:space="preserve">UN    </v>
          </cell>
          <cell r="D4621">
            <v>3.9</v>
          </cell>
        </row>
        <row r="4622">
          <cell r="A4622">
            <v>39320</v>
          </cell>
          <cell r="B4622" t="str">
            <v>TERMINAL DE VENTILACAO, 75 MM, SERIE NORMAL, ESGOTO PREDIAL</v>
          </cell>
          <cell r="C4622" t="str">
            <v xml:space="preserve">UN    </v>
          </cell>
          <cell r="D4622">
            <v>6.49</v>
          </cell>
        </row>
        <row r="4623">
          <cell r="A4623">
            <v>1591</v>
          </cell>
          <cell r="B4623" t="str">
            <v>TERMINAL METALICO A PRESSAO PARA 1 CABO DE 120 MM2, COM 1 FURO DE FIXACAO</v>
          </cell>
          <cell r="C4623" t="str">
            <v xml:space="preserve">UN    </v>
          </cell>
          <cell r="D4623">
            <v>15.26</v>
          </cell>
        </row>
        <row r="4624">
          <cell r="A4624">
            <v>1547</v>
          </cell>
          <cell r="B4624" t="str">
            <v>TERMINAL METALICO A PRESSAO PARA 1 CABO DE 150 A 185 MM2, COM 2 FUROS PARA FIXACAO</v>
          </cell>
          <cell r="C4624" t="str">
            <v xml:space="preserve">UN    </v>
          </cell>
          <cell r="D4624">
            <v>79.989999999999995</v>
          </cell>
        </row>
        <row r="4625">
          <cell r="A4625">
            <v>38196</v>
          </cell>
          <cell r="B4625" t="str">
            <v>TERMINAL METALICO A PRESSAO PARA 1 CABO DE 150 MM2, COM 1 FURO DE FIXACAO</v>
          </cell>
          <cell r="C4625" t="str">
            <v xml:space="preserve">UN    </v>
          </cell>
          <cell r="D4625">
            <v>15.58</v>
          </cell>
        </row>
        <row r="4626">
          <cell r="A4626">
            <v>1543</v>
          </cell>
          <cell r="B4626" t="str">
            <v>TERMINAL METALICO A PRESSAO PARA 1 CABO DE 16 A 25 MM2, COM 2 FUROS PARA FIXACAO</v>
          </cell>
          <cell r="C4626" t="str">
            <v xml:space="preserve">UN    </v>
          </cell>
          <cell r="D4626">
            <v>16.55</v>
          </cell>
        </row>
        <row r="4627">
          <cell r="A4627">
            <v>1585</v>
          </cell>
          <cell r="B4627" t="str">
            <v>TERMINAL METALICO A PRESSAO PARA 1 CABO DE 16 MM2, COM 1 FURO DE FIXACAO</v>
          </cell>
          <cell r="C4627" t="str">
            <v xml:space="preserve">UN    </v>
          </cell>
          <cell r="D4627">
            <v>3.2</v>
          </cell>
        </row>
        <row r="4628">
          <cell r="A4628">
            <v>1593</v>
          </cell>
          <cell r="B4628" t="str">
            <v>TERMINAL METALICO A PRESSAO PARA 1 CABO DE 185 MM2, COM 1 FURO DE FIXACAO</v>
          </cell>
          <cell r="C4628" t="str">
            <v xml:space="preserve">UN    </v>
          </cell>
          <cell r="D4628">
            <v>17.02</v>
          </cell>
        </row>
        <row r="4629">
          <cell r="A4629">
            <v>11838</v>
          </cell>
          <cell r="B4629" t="str">
            <v>TERMINAL METALICO A PRESSAO PARA 1 CABO DE 240 MM2, COM 1 FURO DE FIXACAO</v>
          </cell>
          <cell r="C4629" t="str">
            <v xml:space="preserve">UN    </v>
          </cell>
          <cell r="D4629">
            <v>22.46</v>
          </cell>
        </row>
        <row r="4630">
          <cell r="A4630">
            <v>1594</v>
          </cell>
          <cell r="B4630" t="str">
            <v>TERMINAL METALICO A PRESSAO PARA 1 CABO DE 25 A 35 MM2, COM 2 FUROS PARA FIXACAO</v>
          </cell>
          <cell r="C4630" t="str">
            <v xml:space="preserve">UN    </v>
          </cell>
          <cell r="D4630">
            <v>22.71</v>
          </cell>
        </row>
        <row r="4631">
          <cell r="A4631">
            <v>1586</v>
          </cell>
          <cell r="B4631" t="str">
            <v>TERMINAL METALICO A PRESSAO PARA 1 CABO DE 25 MM2, COM 1 FURO DE FIXACAO</v>
          </cell>
          <cell r="C4631" t="str">
            <v xml:space="preserve">UN    </v>
          </cell>
          <cell r="D4631">
            <v>4.05</v>
          </cell>
        </row>
        <row r="4632">
          <cell r="A4632">
            <v>11839</v>
          </cell>
          <cell r="B4632" t="str">
            <v>TERMINAL METALICO A PRESSAO PARA 1 CABO DE 300 MM2, COM 1 FURO DE FIXACAO</v>
          </cell>
          <cell r="C4632" t="str">
            <v xml:space="preserve">UN    </v>
          </cell>
          <cell r="D4632">
            <v>32.69</v>
          </cell>
        </row>
        <row r="4633">
          <cell r="A4633">
            <v>1587</v>
          </cell>
          <cell r="B4633" t="str">
            <v>TERMINAL METALICO A PRESSAO PARA 1 CABO DE 35 MM2, COM 1 FURO DE FIXACAO</v>
          </cell>
          <cell r="C4633" t="str">
            <v xml:space="preserve">UN    </v>
          </cell>
          <cell r="D4633">
            <v>4.13</v>
          </cell>
        </row>
        <row r="4634">
          <cell r="A4634">
            <v>1545</v>
          </cell>
          <cell r="B4634" t="str">
            <v>TERMINAL METALICO A PRESSAO PARA 1 CABO DE 50 A 70 MM2, COM 2 FUROS PARA FIXACAO</v>
          </cell>
          <cell r="C4634" t="str">
            <v xml:space="preserve">UN    </v>
          </cell>
          <cell r="D4634">
            <v>39.22</v>
          </cell>
        </row>
        <row r="4635">
          <cell r="A4635">
            <v>1588</v>
          </cell>
          <cell r="B4635" t="str">
            <v>TERMINAL METALICO A PRESSAO PARA 1 CABO DE 50 MM2, COM 1 FURO DE FIXACAO</v>
          </cell>
          <cell r="C4635" t="str">
            <v xml:space="preserve">UN    </v>
          </cell>
          <cell r="D4635">
            <v>5.67</v>
          </cell>
        </row>
        <row r="4636">
          <cell r="A4636">
            <v>1535</v>
          </cell>
          <cell r="B4636" t="str">
            <v>TERMINAL METALICO A PRESSAO PARA 1 CABO DE 6 A 10 MM2, COM 1 FURO DE FIXACAO</v>
          </cell>
          <cell r="C4636" t="str">
            <v xml:space="preserve">UN    </v>
          </cell>
          <cell r="D4636">
            <v>3.26</v>
          </cell>
        </row>
        <row r="4637">
          <cell r="A4637">
            <v>1589</v>
          </cell>
          <cell r="B4637" t="str">
            <v>TERMINAL METALICO A PRESSAO PARA 1 CABO DE 70 MM2, COM 1 FURO DE FIXACAO</v>
          </cell>
          <cell r="C4637" t="str">
            <v xml:space="preserve">UN    </v>
          </cell>
          <cell r="D4637">
            <v>5.85</v>
          </cell>
        </row>
        <row r="4638">
          <cell r="A4638">
            <v>1546</v>
          </cell>
          <cell r="B4638" t="str">
            <v>TERMINAL METALICO A PRESSAO PARA 1 CABO DE 95 A 120 MM2, COM 2 FUROS PARA FIXACAO</v>
          </cell>
          <cell r="C4638" t="str">
            <v xml:space="preserve">UN    </v>
          </cell>
          <cell r="D4638">
            <v>66.19</v>
          </cell>
        </row>
        <row r="4639">
          <cell r="A4639">
            <v>1590</v>
          </cell>
          <cell r="B4639" t="str">
            <v>TERMINAL METALICO A PRESSAO PARA 1 CABO DE 95 MM2, COM 1 FURO DE FIXACAO</v>
          </cell>
          <cell r="C4639" t="str">
            <v xml:space="preserve">UN    </v>
          </cell>
          <cell r="D4639">
            <v>10.29</v>
          </cell>
        </row>
        <row r="4640">
          <cell r="A4640">
            <v>1542</v>
          </cell>
          <cell r="B4640" t="str">
            <v>TERMINAL METALICO A PRESSAO 1 CABO, PARA CABOS DE 4 A 10 MM2, COM 2 FUROS PARA FIXACAO</v>
          </cell>
          <cell r="C4640" t="str">
            <v xml:space="preserve">UN    </v>
          </cell>
          <cell r="D4640">
            <v>13.64</v>
          </cell>
        </row>
        <row r="4641">
          <cell r="A4641">
            <v>38415</v>
          </cell>
          <cell r="B4641" t="str">
            <v>TERMOFUSORA PARA TUBOS E CONEXOES EM PPR COM DIAMETROS DE 20 A 63 MM, POTENCIA DE 800 W, TENSAO 220 V</v>
          </cell>
          <cell r="C4641" t="str">
            <v xml:space="preserve">UN    </v>
          </cell>
          <cell r="D4641">
            <v>993.54</v>
          </cell>
        </row>
        <row r="4642">
          <cell r="A4642">
            <v>38414</v>
          </cell>
          <cell r="B4642" t="str">
            <v>TERMOFUSORA PARA TUBOS E CONEXOES EM PPR COM DIAMETROS DE 75 A 110 MM, POTENCIA DE *1100* W, TENSAO 220 V</v>
          </cell>
          <cell r="C4642" t="str">
            <v xml:space="preserve">UN    </v>
          </cell>
          <cell r="D4642">
            <v>1394.44</v>
          </cell>
        </row>
        <row r="4643">
          <cell r="A4643">
            <v>38128</v>
          </cell>
          <cell r="B4643" t="str">
            <v>TERRA VEGETAL (ENSACADA)</v>
          </cell>
          <cell r="C4643" t="str">
            <v xml:space="preserve">KG    </v>
          </cell>
          <cell r="D4643">
            <v>0.5</v>
          </cell>
        </row>
        <row r="4644">
          <cell r="A4644">
            <v>7253</v>
          </cell>
          <cell r="B4644" t="str">
            <v>TERRA VEGETAL (GRANEL)</v>
          </cell>
          <cell r="C4644" t="str">
            <v xml:space="preserve">M3    </v>
          </cell>
          <cell r="D4644">
            <v>107.14</v>
          </cell>
        </row>
        <row r="4645">
          <cell r="A4645">
            <v>4806</v>
          </cell>
          <cell r="B4645" t="str">
            <v>TESTEIRA ANTIDERRAPANTE PARA PISO VINILICO *5 X 2,5* CM, E = 2 MM</v>
          </cell>
          <cell r="C4645" t="str">
            <v xml:space="preserve">M     </v>
          </cell>
          <cell r="D4645">
            <v>11.93</v>
          </cell>
        </row>
        <row r="4646">
          <cell r="A4646">
            <v>34401</v>
          </cell>
          <cell r="B4646" t="str">
            <v>TIJOLO CERAMICO LAMINADO 5,5 X 11 X 23 CM</v>
          </cell>
          <cell r="C4646" t="str">
            <v xml:space="preserve">UN    </v>
          </cell>
          <cell r="D4646">
            <v>1.18</v>
          </cell>
        </row>
        <row r="4647">
          <cell r="A4647">
            <v>7258</v>
          </cell>
          <cell r="B4647" t="str">
            <v>TIJOLO CERAMICO MACICO *5 X 10 X 20* CM</v>
          </cell>
          <cell r="C4647" t="str">
            <v xml:space="preserve">UN    </v>
          </cell>
          <cell r="D4647">
            <v>0.37</v>
          </cell>
        </row>
        <row r="4648">
          <cell r="A4648">
            <v>7260</v>
          </cell>
          <cell r="B4648" t="str">
            <v>TIJOLO CERAMICO MACICO APARENTE *6 X 12 X 24* CM</v>
          </cell>
          <cell r="C4648" t="str">
            <v xml:space="preserve">UN    </v>
          </cell>
          <cell r="D4648">
            <v>1.1399999999999999</v>
          </cell>
        </row>
        <row r="4649">
          <cell r="A4649">
            <v>7256</v>
          </cell>
          <cell r="B4649" t="str">
            <v>TIJOLO CERAMICO MACICO APARENTE 2 FUROS, *6,5 X 10 X 20* CM</v>
          </cell>
          <cell r="C4649" t="str">
            <v xml:space="preserve">UN    </v>
          </cell>
          <cell r="D4649">
            <v>0.66</v>
          </cell>
        </row>
        <row r="4650">
          <cell r="A4650">
            <v>34400</v>
          </cell>
          <cell r="B4650" t="str">
            <v>TIJOLO CERAMICO REFRATARIO 2,5 X 11,4 X 22,9 CM</v>
          </cell>
          <cell r="C4650" t="str">
            <v xml:space="preserve">UN    </v>
          </cell>
          <cell r="D4650">
            <v>2.88</v>
          </cell>
        </row>
        <row r="4651">
          <cell r="A4651">
            <v>10617</v>
          </cell>
          <cell r="B4651" t="str">
            <v>TIJOLO CERAMICO REFRATARIO 6,3 X 11,4 X 22,9 CM</v>
          </cell>
          <cell r="C4651" t="str">
            <v xml:space="preserve">UN    </v>
          </cell>
          <cell r="D4651">
            <v>4.0199999999999996</v>
          </cell>
        </row>
        <row r="4652">
          <cell r="A4652">
            <v>7274</v>
          </cell>
          <cell r="B4652" t="str">
            <v>TIL PARA LIGACAO PREDIAL, EM PVC, JE, BBB, DN 100 X 100 MM, PARA REDE COLETORA ESGOTO (NBR 10569)</v>
          </cell>
          <cell r="C4652" t="str">
            <v xml:space="preserve">UN    </v>
          </cell>
          <cell r="D4652">
            <v>30.14</v>
          </cell>
        </row>
        <row r="4653">
          <cell r="A4653">
            <v>7284</v>
          </cell>
          <cell r="B4653" t="str">
            <v>TIL RADIAL, PVC, JE, BBB, DN 300 X 200 MM, PARA REDE COLETORA DE ESGOTO (NBR 10569)</v>
          </cell>
          <cell r="C4653" t="str">
            <v xml:space="preserve">UN    </v>
          </cell>
          <cell r="D4653">
            <v>1763.28</v>
          </cell>
        </row>
        <row r="4654">
          <cell r="A4654">
            <v>11663</v>
          </cell>
          <cell r="B4654" t="str">
            <v>TIL TUBO QUEDA, EM PVC, JE, BBB, DN 100 X 100 MM, PARA REDE COLETORA DE ESGOTO (NBR 10569)</v>
          </cell>
          <cell r="C4654" t="str">
            <v xml:space="preserve">UN    </v>
          </cell>
          <cell r="D4654">
            <v>247.93</v>
          </cell>
        </row>
        <row r="4655">
          <cell r="A4655">
            <v>38121</v>
          </cell>
          <cell r="B4655" t="str">
            <v>TINTA A BASE DE RESINA ACRILICA EMULSIONADA EM AGUA, PARA SINALIZACAO HORIZONTAL VIARIA (NBR 13699)</v>
          </cell>
          <cell r="C4655" t="str">
            <v xml:space="preserve">L     </v>
          </cell>
          <cell r="D4655">
            <v>7.53</v>
          </cell>
        </row>
        <row r="4656">
          <cell r="A4656">
            <v>7343</v>
          </cell>
          <cell r="B4656" t="str">
            <v>TINTA A BASE DE RESINA ACRILICA, PARA SINALIZACAO HORIZONTAL VIARIA (NBR 11862)</v>
          </cell>
          <cell r="C4656" t="str">
            <v xml:space="preserve">L     </v>
          </cell>
          <cell r="D4656">
            <v>7.63</v>
          </cell>
        </row>
        <row r="4657">
          <cell r="A4657">
            <v>7287</v>
          </cell>
          <cell r="B4657" t="str">
            <v>TINTA A OLEO BRILHANTE PARA MADEIRA E METAIS</v>
          </cell>
          <cell r="C4657" t="str">
            <v xml:space="preserve">GL    </v>
          </cell>
          <cell r="D4657">
            <v>66.319999999999993</v>
          </cell>
        </row>
        <row r="4658">
          <cell r="A4658">
            <v>7350</v>
          </cell>
          <cell r="B4658" t="str">
            <v>TINTA ACRILICA PARA CERAMICA</v>
          </cell>
          <cell r="C4658" t="str">
            <v xml:space="preserve">L     </v>
          </cell>
          <cell r="D4658">
            <v>20.25</v>
          </cell>
        </row>
        <row r="4659">
          <cell r="A4659">
            <v>7348</v>
          </cell>
          <cell r="B4659" t="str">
            <v>TINTA ACRILICA PREMIUM PARA PISO</v>
          </cell>
          <cell r="C4659" t="str">
            <v xml:space="preserve">L     </v>
          </cell>
          <cell r="D4659">
            <v>11.36</v>
          </cell>
        </row>
        <row r="4660">
          <cell r="A4660">
            <v>7347</v>
          </cell>
          <cell r="B4660" t="str">
            <v>TINTA ACRILICA PREMIUM PARA PISO</v>
          </cell>
          <cell r="C4660" t="str">
            <v xml:space="preserve">GL    </v>
          </cell>
          <cell r="D4660">
            <v>40.89</v>
          </cell>
        </row>
        <row r="4661">
          <cell r="A4661">
            <v>7355</v>
          </cell>
          <cell r="B4661" t="str">
            <v>TINTA ACRILICA PREMIUM, COR BRANCO  FOSCO</v>
          </cell>
          <cell r="C4661" t="str">
            <v xml:space="preserve">GL    </v>
          </cell>
          <cell r="D4661">
            <v>61.29</v>
          </cell>
        </row>
        <row r="4662">
          <cell r="A4662">
            <v>7356</v>
          </cell>
          <cell r="B4662" t="str">
            <v>TINTA ACRILICA PREMIUM, COR BRANCO FOSCO</v>
          </cell>
          <cell r="C4662" t="str">
            <v xml:space="preserve">L     </v>
          </cell>
          <cell r="D4662">
            <v>17.02</v>
          </cell>
        </row>
        <row r="4663">
          <cell r="A4663">
            <v>7313</v>
          </cell>
          <cell r="B4663" t="str">
            <v>TINTA ASFALTICA IMPERMEABILIZANTE DILUIDA EM SOLVENTE, PARA MATERIAIS CIMENTICIOS, METAL E MADEIRA</v>
          </cell>
          <cell r="C4663" t="str">
            <v xml:space="preserve">L     </v>
          </cell>
          <cell r="D4663">
            <v>13.44</v>
          </cell>
        </row>
        <row r="4664">
          <cell r="A4664">
            <v>7319</v>
          </cell>
          <cell r="B4664" t="str">
            <v>TINTA ASFALTICA IMPERMEABILIZANTE DISPERSA EM AGUA, PARA MATERIAIS CIMENTICIOS</v>
          </cell>
          <cell r="C4664" t="str">
            <v xml:space="preserve">L     </v>
          </cell>
          <cell r="D4664">
            <v>7.69</v>
          </cell>
        </row>
        <row r="4665">
          <cell r="A4665">
            <v>38119</v>
          </cell>
          <cell r="B4665" t="str">
            <v>TINTA BORRACHA CLORADA, ACABAMENTO SEMIBRILHO, BRANCA</v>
          </cell>
          <cell r="C4665" t="str">
            <v xml:space="preserve">L     </v>
          </cell>
          <cell r="D4665">
            <v>93.52</v>
          </cell>
        </row>
        <row r="4666">
          <cell r="A4666">
            <v>7314</v>
          </cell>
          <cell r="B4666" t="str">
            <v>TINTA BORRACHA CLORADA, ACABAMENTO SEMIBRILHO, CORES VIVAS</v>
          </cell>
          <cell r="C4666" t="str">
            <v xml:space="preserve">L     </v>
          </cell>
          <cell r="D4666">
            <v>100.79</v>
          </cell>
        </row>
        <row r="4667">
          <cell r="A4667">
            <v>38131</v>
          </cell>
          <cell r="B4667" t="str">
            <v>TINTA BORRACHA, CLORADA, ACABAMENTO SEMIBRILHO, PRETA</v>
          </cell>
          <cell r="C4667" t="str">
            <v xml:space="preserve">L     </v>
          </cell>
          <cell r="D4667">
            <v>94.36</v>
          </cell>
        </row>
        <row r="4668">
          <cell r="A4668">
            <v>7304</v>
          </cell>
          <cell r="B4668" t="str">
            <v>TINTA EPOXI PREMIUM, BRANCA</v>
          </cell>
          <cell r="C4668" t="str">
            <v xml:space="preserve">L     </v>
          </cell>
          <cell r="D4668">
            <v>49.5</v>
          </cell>
        </row>
        <row r="4669">
          <cell r="A4669">
            <v>7293</v>
          </cell>
          <cell r="B4669" t="str">
            <v>TINTA ESMALTE SINTETICO GRAFITE COM PROTECAO PARA METAIS FERROSOS</v>
          </cell>
          <cell r="C4669" t="str">
            <v xml:space="preserve">L     </v>
          </cell>
          <cell r="D4669">
            <v>22.19</v>
          </cell>
        </row>
        <row r="4670">
          <cell r="A4670">
            <v>7311</v>
          </cell>
          <cell r="B4670" t="str">
            <v>TINTA ESMALTE SINTETICO PREMIUM ACETINADO</v>
          </cell>
          <cell r="C4670" t="str">
            <v xml:space="preserve">L     </v>
          </cell>
          <cell r="D4670">
            <v>21.46</v>
          </cell>
        </row>
        <row r="4671">
          <cell r="A4671">
            <v>7292</v>
          </cell>
          <cell r="B4671" t="str">
            <v>TINTA ESMALTE SINTETICO PREMIUM BRILHANTE</v>
          </cell>
          <cell r="C4671" t="str">
            <v xml:space="preserve">L     </v>
          </cell>
          <cell r="D4671">
            <v>20.84</v>
          </cell>
        </row>
        <row r="4672">
          <cell r="A4672">
            <v>7288</v>
          </cell>
          <cell r="B4672" t="str">
            <v>TINTA ESMALTE SINTETICO PREMIUM FOSCO</v>
          </cell>
          <cell r="C4672" t="str">
            <v xml:space="preserve">L     </v>
          </cell>
          <cell r="D4672">
            <v>23.62</v>
          </cell>
        </row>
        <row r="4673">
          <cell r="A4673">
            <v>35693</v>
          </cell>
          <cell r="B4673" t="str">
            <v>TINTA LATEX ACRILICA ECONOMICA, COR BRANCA</v>
          </cell>
          <cell r="C4673" t="str">
            <v xml:space="preserve">L     </v>
          </cell>
          <cell r="D4673">
            <v>7.81</v>
          </cell>
        </row>
        <row r="4674">
          <cell r="A4674">
            <v>35692</v>
          </cell>
          <cell r="B4674" t="str">
            <v>TINTA LATEX ACRILICA STANDARD, COR BRANCA</v>
          </cell>
          <cell r="C4674" t="str">
            <v xml:space="preserve">L     </v>
          </cell>
          <cell r="D4674">
            <v>41.87</v>
          </cell>
        </row>
        <row r="4675">
          <cell r="A4675">
            <v>7344</v>
          </cell>
          <cell r="B4675" t="str">
            <v>TINTA LATEX PVA PREMIUM,  COR BRANCA</v>
          </cell>
          <cell r="C4675" t="str">
            <v xml:space="preserve">GL    </v>
          </cell>
          <cell r="D4675">
            <v>52.98</v>
          </cell>
        </row>
        <row r="4676">
          <cell r="A4676">
            <v>7345</v>
          </cell>
          <cell r="B4676" t="str">
            <v>TINTA LATEX PVA PREMIUM, COR BRANCA</v>
          </cell>
          <cell r="C4676" t="str">
            <v xml:space="preserve">L     </v>
          </cell>
          <cell r="D4676">
            <v>14.71</v>
          </cell>
        </row>
        <row r="4677">
          <cell r="A4677">
            <v>35691</v>
          </cell>
          <cell r="B4677" t="str">
            <v>TINTA LATEX PVA STANDARD, COR BRANCA</v>
          </cell>
          <cell r="C4677" t="str">
            <v xml:space="preserve">L     </v>
          </cell>
          <cell r="D4677">
            <v>11.63</v>
          </cell>
        </row>
        <row r="4678">
          <cell r="A4678">
            <v>7342</v>
          </cell>
          <cell r="B4678" t="str">
            <v>TINTA MINERAL IMPERMEAVEL EM PO, BRANCA</v>
          </cell>
          <cell r="C4678" t="str">
            <v xml:space="preserve">KG    </v>
          </cell>
          <cell r="D4678">
            <v>1.47</v>
          </cell>
        </row>
        <row r="4679">
          <cell r="A4679">
            <v>7306</v>
          </cell>
          <cell r="B4679" t="str">
            <v>TINTA PROTETORA SUPERFICIE METALICA ALUMINIO</v>
          </cell>
          <cell r="C4679" t="str">
            <v xml:space="preserve">L     </v>
          </cell>
          <cell r="D4679">
            <v>25.45</v>
          </cell>
        </row>
        <row r="4680">
          <cell r="A4680">
            <v>154</v>
          </cell>
          <cell r="B4680" t="str">
            <v>TINTA/REVESTIMENTO  A BASE DE RESINA EPOXI COM ALCATRAO, BICOMPONENTE</v>
          </cell>
          <cell r="C4680" t="str">
            <v xml:space="preserve">L     </v>
          </cell>
          <cell r="D4680">
            <v>41.36</v>
          </cell>
        </row>
        <row r="4681">
          <cell r="A4681">
            <v>7338</v>
          </cell>
          <cell r="B4681" t="str">
            <v>TINTA/REVESTIMENTO A BASE DE RESINA EPOXI COM ALCATRAO, BICOMPONENTE</v>
          </cell>
          <cell r="C4681" t="str">
            <v xml:space="preserve">KG    </v>
          </cell>
          <cell r="D4681">
            <v>27.57</v>
          </cell>
        </row>
        <row r="4682">
          <cell r="A4682">
            <v>39574</v>
          </cell>
          <cell r="B4682" t="str">
            <v>TIRANTE COM ELO, EM ARAME GALVANIZADO RIGIDO, NUMERO 10, COMPRIMENTO 2000 MM, PARA PENDURAL DE FORRO REMOVIVEL</v>
          </cell>
          <cell r="C4682" t="str">
            <v xml:space="preserve">UN    </v>
          </cell>
          <cell r="D4682">
            <v>3.23</v>
          </cell>
        </row>
        <row r="4683">
          <cell r="A4683">
            <v>11060</v>
          </cell>
          <cell r="B4683" t="str">
            <v>TIRANTE EM FERRO GALVANIZADO PARA CONTRAVENTAMENTO DE TELHA CANALETE 90, 1/4 " X 400 MM</v>
          </cell>
          <cell r="C4683" t="str">
            <v xml:space="preserve">UN    </v>
          </cell>
          <cell r="D4683">
            <v>24.82</v>
          </cell>
        </row>
        <row r="4684">
          <cell r="A4684">
            <v>37401</v>
          </cell>
          <cell r="B4684" t="str">
            <v>TOALHEIRO PLASTICO TIPO DISPENSER PARA PAPEL TOALHA INTERFOLHADO</v>
          </cell>
          <cell r="C4684" t="str">
            <v xml:space="preserve">UN    </v>
          </cell>
          <cell r="D4684">
            <v>39.659999999999997</v>
          </cell>
        </row>
        <row r="4685">
          <cell r="A4685">
            <v>7525</v>
          </cell>
          <cell r="B4685" t="str">
            <v>TOMADA INDUSTRIAL DE EMBUTIR 3P+T 30 A, 440 V, COM TRAVA, COM PLACA</v>
          </cell>
          <cell r="C4685" t="str">
            <v xml:space="preserve">UN    </v>
          </cell>
          <cell r="D4685">
            <v>29.49</v>
          </cell>
        </row>
        <row r="4686">
          <cell r="A4686">
            <v>7524</v>
          </cell>
          <cell r="B4686" t="str">
            <v>TOMADA INDUSTRIAL DE EMBUTIR 3P+T 30 A, 440 V, COM TRAVA, SEM PLACA</v>
          </cell>
          <cell r="C4686" t="str">
            <v xml:space="preserve">UN    </v>
          </cell>
          <cell r="D4686">
            <v>27.79</v>
          </cell>
        </row>
        <row r="4687">
          <cell r="A4687">
            <v>38105</v>
          </cell>
          <cell r="B4687" t="str">
            <v>TOMADA PARA ANTENA DE TV, CABO COAXIAL DE 9 MM (APENAS MODULO)</v>
          </cell>
          <cell r="C4687" t="str">
            <v xml:space="preserve">UN    </v>
          </cell>
          <cell r="D4687">
            <v>7.14</v>
          </cell>
        </row>
        <row r="4688">
          <cell r="A4688">
            <v>38084</v>
          </cell>
          <cell r="B4688" t="str">
            <v>TOMADA PARA ANTENA DE TV, CABO COAXIAL DE 9 MM, CONJUNTO MONTADO PARA EMBUTIR 4" X 2" (PLACA + SUPORTE + MODULO)</v>
          </cell>
          <cell r="C4688" t="str">
            <v xml:space="preserve">UN    </v>
          </cell>
          <cell r="D4688">
            <v>10.14</v>
          </cell>
        </row>
        <row r="4689">
          <cell r="A4689">
            <v>38103</v>
          </cell>
          <cell r="B4689" t="str">
            <v>TOMADA RJ11, 2 FIOS (APENAS MODULO)</v>
          </cell>
          <cell r="C4689" t="str">
            <v xml:space="preserve">UN    </v>
          </cell>
          <cell r="D4689">
            <v>10.72</v>
          </cell>
        </row>
        <row r="4690">
          <cell r="A4690">
            <v>38082</v>
          </cell>
          <cell r="B4690" t="str">
            <v>TOMADA RJ11, 2 FIOS, CONJUNTO MONTADO PARA EMBUTIR 4" X 2" (PLACA + SUPORTE + MODULO)</v>
          </cell>
          <cell r="C4690" t="str">
            <v xml:space="preserve">UN    </v>
          </cell>
          <cell r="D4690">
            <v>13.2</v>
          </cell>
        </row>
        <row r="4691">
          <cell r="A4691">
            <v>38104</v>
          </cell>
          <cell r="B4691" t="str">
            <v>TOMADA RJ45, 8 FIOS, CAT 5E (APENAS MODULO)</v>
          </cell>
          <cell r="C4691" t="str">
            <v xml:space="preserve">UN    </v>
          </cell>
          <cell r="D4691">
            <v>20.98</v>
          </cell>
        </row>
        <row r="4692">
          <cell r="A4692">
            <v>38083</v>
          </cell>
          <cell r="B4692" t="str">
            <v>TOMADA RJ45, 8 FIOS, CAT 5E, CONJUNTO MONTADO PARA EMBUTIR 4" X 2" (PLACA + SUPORTE + MODULO)</v>
          </cell>
          <cell r="C4692" t="str">
            <v xml:space="preserve">UN    </v>
          </cell>
          <cell r="D4692">
            <v>23.3</v>
          </cell>
        </row>
        <row r="4693">
          <cell r="A4693">
            <v>38101</v>
          </cell>
          <cell r="B4693" t="str">
            <v>TOMADA 2P+T 10A, 250V  (APENAS MODULO)</v>
          </cell>
          <cell r="C4693" t="str">
            <v xml:space="preserve">UN    </v>
          </cell>
          <cell r="D4693">
            <v>5.09</v>
          </cell>
        </row>
        <row r="4694">
          <cell r="A4694">
            <v>7528</v>
          </cell>
          <cell r="B4694" t="str">
            <v>TOMADA 2P+T 10A, 250V, CONJUNTO MONTADO PARA EMBUTIR 4" X 2" (PLACA + SUPORTE + MODULO)</v>
          </cell>
          <cell r="C4694" t="str">
            <v xml:space="preserve">UN    </v>
          </cell>
          <cell r="D4694">
            <v>5.99</v>
          </cell>
        </row>
        <row r="4695">
          <cell r="A4695">
            <v>12147</v>
          </cell>
          <cell r="B4695" t="str">
            <v>TOMADA 2P+T 10A, 250V, CONJUNTO MONTADO PARA SOBREPOR 4" X 2" (CAIXA + MODULO)</v>
          </cell>
          <cell r="C4695" t="str">
            <v xml:space="preserve">UN    </v>
          </cell>
          <cell r="D4695">
            <v>9.1300000000000008</v>
          </cell>
        </row>
        <row r="4696">
          <cell r="A4696">
            <v>38075</v>
          </cell>
          <cell r="B4696" t="str">
            <v>TOMADA 2P+T 20A 250V, CONJUNTO MONTADO PARA EMBUTIR 4" X 2" (PLACA + SUPORTE + MODULO)</v>
          </cell>
          <cell r="C4696" t="str">
            <v xml:space="preserve">UN    </v>
          </cell>
          <cell r="D4696">
            <v>10.37</v>
          </cell>
        </row>
        <row r="4697">
          <cell r="A4697">
            <v>38102</v>
          </cell>
          <cell r="B4697" t="str">
            <v>TOMADA 2P+T 20A, 250V  (APENAS MODULO)</v>
          </cell>
          <cell r="C4697" t="str">
            <v xml:space="preserve">UN    </v>
          </cell>
          <cell r="D4697">
            <v>6.52</v>
          </cell>
        </row>
        <row r="4698">
          <cell r="A4698">
            <v>38076</v>
          </cell>
          <cell r="B4698" t="str">
            <v>TOMADAS (2 MODULOS) 2P+T 10A, 250V, CONJUNTO MONTADO PARA EMBUTIR 4" X 2" (PLACA + SUPORTE + MODULOS)</v>
          </cell>
          <cell r="C4698" t="str">
            <v xml:space="preserve">UN    </v>
          </cell>
          <cell r="D4698">
            <v>11.63</v>
          </cell>
        </row>
        <row r="4699">
          <cell r="A4699">
            <v>7592</v>
          </cell>
          <cell r="B4699" t="str">
            <v>TOPOGRAFO</v>
          </cell>
          <cell r="C4699" t="str">
            <v xml:space="preserve">H     </v>
          </cell>
          <cell r="D4699">
            <v>12.52</v>
          </cell>
        </row>
        <row r="4700">
          <cell r="A4700">
            <v>40820</v>
          </cell>
          <cell r="B4700" t="str">
            <v>TOPOGRAFO (MENSALISTA)</v>
          </cell>
          <cell r="C4700" t="str">
            <v xml:space="preserve">MES   </v>
          </cell>
          <cell r="D4700">
            <v>2321.94</v>
          </cell>
        </row>
        <row r="4701">
          <cell r="A4701">
            <v>11762</v>
          </cell>
          <cell r="B4701" t="str">
            <v>TORNEIRA CROMADA COM BICO PARA JARDIM/TANQUE 1/2 " OU 3/4 " (REF 1153)</v>
          </cell>
          <cell r="C4701" t="str">
            <v xml:space="preserve">UN    </v>
          </cell>
          <cell r="D4701">
            <v>62.35</v>
          </cell>
        </row>
        <row r="4702">
          <cell r="A4702">
            <v>13418</v>
          </cell>
          <cell r="B4702" t="str">
            <v>TORNEIRA CROMADA CURTA SEM BICO PARA TANQUE, PADRAO POPULAR, 1/2 " OU 3/4 " (REF 1140)</v>
          </cell>
          <cell r="C4702" t="str">
            <v xml:space="preserve">UN    </v>
          </cell>
          <cell r="D4702">
            <v>17.420000000000002</v>
          </cell>
        </row>
        <row r="4703">
          <cell r="A4703">
            <v>13984</v>
          </cell>
          <cell r="B4703" t="str">
            <v>TORNEIRA CROMADA CURTA SEM BICO PARA USO GERAL  1/2 " OU 3/4 " (REF 1152)</v>
          </cell>
          <cell r="C4703" t="str">
            <v xml:space="preserve">UN    </v>
          </cell>
          <cell r="D4703">
            <v>43.57</v>
          </cell>
        </row>
        <row r="4704">
          <cell r="A4704">
            <v>11772</v>
          </cell>
          <cell r="B4704" t="str">
            <v>TORNEIRA CROMADA DE MESA PARA COZINHA BICA MOVEL COM AREJADOR 1/2 " OU 3/4 " (REF 1167)</v>
          </cell>
          <cell r="C4704" t="str">
            <v xml:space="preserve">UN    </v>
          </cell>
          <cell r="D4704">
            <v>105.82</v>
          </cell>
        </row>
        <row r="4705">
          <cell r="A4705">
            <v>36795</v>
          </cell>
          <cell r="B4705" t="str">
            <v>TORNEIRA CROMADA DE MESA PARA LAVATORIO COM SENSOR DE PRESENCA</v>
          </cell>
          <cell r="C4705" t="str">
            <v xml:space="preserve">UN    </v>
          </cell>
          <cell r="D4705">
            <v>680.58</v>
          </cell>
        </row>
        <row r="4706">
          <cell r="A4706">
            <v>36796</v>
          </cell>
          <cell r="B4706" t="str">
            <v>TORNEIRA CROMADA DE MESA PARA LAVATORIO TEMPORIZADA PRESSAO BICA BAIXA</v>
          </cell>
          <cell r="C4706" t="str">
            <v xml:space="preserve">UN    </v>
          </cell>
          <cell r="D4706">
            <v>175.23</v>
          </cell>
        </row>
        <row r="4707">
          <cell r="A4707">
            <v>36791</v>
          </cell>
          <cell r="B4707" t="str">
            <v>TORNEIRA CROMADA DE MESA PARA LAVATORIO, BICA ALTA (REF 1195)</v>
          </cell>
          <cell r="C4707" t="str">
            <v xml:space="preserve">UN    </v>
          </cell>
          <cell r="D4707">
            <v>90.28</v>
          </cell>
        </row>
        <row r="4708">
          <cell r="A4708">
            <v>13415</v>
          </cell>
          <cell r="B4708" t="str">
            <v>TORNEIRA CROMADA DE MESA PARA LAVATORIO, PADRAO POPULAR, 1/2 " OU 3/4 " (REF 1193)</v>
          </cell>
          <cell r="C4708" t="str">
            <v xml:space="preserve">UN    </v>
          </cell>
          <cell r="D4708">
            <v>52.48</v>
          </cell>
        </row>
        <row r="4709">
          <cell r="A4709">
            <v>36792</v>
          </cell>
          <cell r="B4709" t="str">
            <v>TORNEIRA CROMADA DE PAREDE LONGA PARA LAVATORIO (REF 1178)</v>
          </cell>
          <cell r="C4709" t="str">
            <v xml:space="preserve">UN    </v>
          </cell>
          <cell r="D4709">
            <v>172.58</v>
          </cell>
        </row>
        <row r="4710">
          <cell r="A4710">
            <v>11773</v>
          </cell>
          <cell r="B4710" t="str">
            <v>TORNEIRA CROMADA DE PAREDE PARA COZINHA BICA MOVEL COM AREJADOR 1/2 " OU 3/4 " (REF 1168)</v>
          </cell>
          <cell r="C4710" t="str">
            <v xml:space="preserve">UN    </v>
          </cell>
          <cell r="D4710">
            <v>101.02</v>
          </cell>
        </row>
        <row r="4711">
          <cell r="A4711">
            <v>11775</v>
          </cell>
          <cell r="B4711" t="str">
            <v>TORNEIRA CROMADA DE PAREDE PARA COZINHA COM AREJADOR 1/2 " OU 3/4 " (REF 1157)</v>
          </cell>
          <cell r="C4711" t="str">
            <v xml:space="preserve">UN    </v>
          </cell>
          <cell r="D4711">
            <v>105.49</v>
          </cell>
        </row>
        <row r="4712">
          <cell r="A4712">
            <v>13983</v>
          </cell>
          <cell r="B4712" t="str">
            <v>TORNEIRA CROMADA DE PAREDE PARA COZINHA COM AREJADOR, PADRAO POPULAR, 1/2 " OU 3/4 " (REF 1159)</v>
          </cell>
          <cell r="C4712" t="str">
            <v xml:space="preserve">UN    </v>
          </cell>
          <cell r="D4712">
            <v>53.89</v>
          </cell>
        </row>
        <row r="4713">
          <cell r="A4713">
            <v>13416</v>
          </cell>
          <cell r="B4713" t="str">
            <v>TORNEIRA CROMADA DE PAREDE PARA COZINHA SEM AREJADOR, PADRAO POPULAR, 1/2 " OU 3/4 " (REF 1158)</v>
          </cell>
          <cell r="C4713" t="str">
            <v xml:space="preserve">UN    </v>
          </cell>
          <cell r="D4713">
            <v>43.46</v>
          </cell>
        </row>
        <row r="4714">
          <cell r="A4714">
            <v>13417</v>
          </cell>
          <cell r="B4714" t="str">
            <v>TORNEIRA CROMADA SEM BICO PARA TANQUE 1/2 " OU 3/4 " (REF 1143)</v>
          </cell>
          <cell r="C4714" t="str">
            <v xml:space="preserve">UN    </v>
          </cell>
          <cell r="D4714">
            <v>38.340000000000003</v>
          </cell>
        </row>
        <row r="4715">
          <cell r="A4715">
            <v>7604</v>
          </cell>
          <cell r="B4715" t="str">
            <v>TORNEIRA CROMADA SEM BICO PARA TANQUE, PADRAO POPULAR, 1/2 " OU 3/4 " (REF 1126)</v>
          </cell>
          <cell r="C4715" t="str">
            <v xml:space="preserve">UN    </v>
          </cell>
          <cell r="D4715">
            <v>16.600000000000001</v>
          </cell>
        </row>
        <row r="4716">
          <cell r="A4716">
            <v>11763</v>
          </cell>
          <cell r="B4716" t="str">
            <v>TORNEIRA DE BOIA CONVENCIONAL PARA CAIXA D'AGUA, 1.1/2", COM HASTE E TORNEIRA METALICOS E BALAO PLASTICO</v>
          </cell>
          <cell r="C4716" t="str">
            <v xml:space="preserve">UN    </v>
          </cell>
          <cell r="D4716">
            <v>59.86</v>
          </cell>
        </row>
        <row r="4717">
          <cell r="A4717">
            <v>11764</v>
          </cell>
          <cell r="B4717" t="str">
            <v>TORNEIRA DE BOIA CONVENCIONAL PARA CAIXA D'AGUA, 1.1/4", COM HASTE E TORNEIRA METALICOS E BALAO PLASTICO</v>
          </cell>
          <cell r="C4717" t="str">
            <v xml:space="preserve">UN    </v>
          </cell>
          <cell r="D4717">
            <v>63.93</v>
          </cell>
        </row>
        <row r="4718">
          <cell r="A4718">
            <v>11829</v>
          </cell>
          <cell r="B4718" t="str">
            <v>TORNEIRA DE BOIA CONVENCIONAL PARA CAIXA D'AGUA, 1/2", COM HASTE E TORNEIRA METALICOS E BALAO PLASTICO</v>
          </cell>
          <cell r="C4718" t="str">
            <v xml:space="preserve">UN    </v>
          </cell>
          <cell r="D4718">
            <v>15.32</v>
          </cell>
        </row>
        <row r="4719">
          <cell r="A4719">
            <v>11825</v>
          </cell>
          <cell r="B4719" t="str">
            <v>TORNEIRA DE BOIA CONVENCIONAL PARA CAIXA D'AGUA, 1", COM HASTE E TORNEIRA METALICOS E BALAO PLASTICO</v>
          </cell>
          <cell r="C4719" t="str">
            <v xml:space="preserve">UN    </v>
          </cell>
          <cell r="D4719">
            <v>26.27</v>
          </cell>
        </row>
        <row r="4720">
          <cell r="A4720">
            <v>11767</v>
          </cell>
          <cell r="B4720" t="str">
            <v>TORNEIRA DE BOIA CONVENCIONAL PARA CAIXA D'AGUA, 2", COM HASTE E TORNEIRA METALICOS E BALAO PLASTICO</v>
          </cell>
          <cell r="C4720" t="str">
            <v xml:space="preserve">UN    </v>
          </cell>
          <cell r="D4720">
            <v>106.12</v>
          </cell>
        </row>
        <row r="4721">
          <cell r="A4721">
            <v>11830</v>
          </cell>
          <cell r="B4721" t="str">
            <v>TORNEIRA DE BOIA CONVENCIONAL PARA CAIXA D'AGUA, 3/4", COM HASTE E TORNEIRA METALICOS E BALAO PLASTICO</v>
          </cell>
          <cell r="C4721" t="str">
            <v xml:space="preserve">UN    </v>
          </cell>
          <cell r="D4721">
            <v>16.559999999999999</v>
          </cell>
        </row>
        <row r="4722">
          <cell r="A4722">
            <v>11766</v>
          </cell>
          <cell r="B4722" t="str">
            <v>TORNEIRA DE BOIA VAZAO TOTAL PARA CAIXA D'AGUA, 1/2", COM HASTE E TORNEIRA METALICOS E BALAO PLASTICO</v>
          </cell>
          <cell r="C4722" t="str">
            <v xml:space="preserve">UN    </v>
          </cell>
          <cell r="D4722">
            <v>29.43</v>
          </cell>
        </row>
        <row r="4723">
          <cell r="A4723">
            <v>11765</v>
          </cell>
          <cell r="B4723" t="str">
            <v>TORNEIRA DE BOIA VAZAO TOTAL PARA CAIXA D'AGUA, 1", COM HASTE E TORNEIRA METALICOS E BALAO PLASTICO</v>
          </cell>
          <cell r="C4723" t="str">
            <v xml:space="preserve">UN    </v>
          </cell>
          <cell r="D4723">
            <v>40.08</v>
          </cell>
        </row>
        <row r="4724">
          <cell r="A4724">
            <v>11824</v>
          </cell>
          <cell r="B4724" t="str">
            <v>TORNEIRA DE BOIA VAZAO TOTAL PARA CAIXA D'AGUA, 3/4", COM HASTE E TORNEIRA METALICOS E BALAO PLASTICO</v>
          </cell>
          <cell r="C4724" t="str">
            <v xml:space="preserve">UN    </v>
          </cell>
          <cell r="D4724">
            <v>30.36</v>
          </cell>
        </row>
        <row r="4725">
          <cell r="A4725">
            <v>11777</v>
          </cell>
          <cell r="B4725" t="str">
            <v>TORNEIRA ELETRICA DE PAREDE, BICA ALTA, PARA COZINHA, 5500 W (110/220 V)</v>
          </cell>
          <cell r="C4725" t="str">
            <v xml:space="preserve">UN    </v>
          </cell>
          <cell r="D4725">
            <v>129.02000000000001</v>
          </cell>
        </row>
        <row r="4726">
          <cell r="A4726">
            <v>7602</v>
          </cell>
          <cell r="B4726" t="str">
            <v>TORNEIRA METAL AMARELO COM BICO PARA JARDIM, PADRAO POPULAR, 1/2 " OU 3/4 " (REF 1128)</v>
          </cell>
          <cell r="C4726" t="str">
            <v xml:space="preserve">UN    </v>
          </cell>
          <cell r="D4726">
            <v>16.46</v>
          </cell>
        </row>
        <row r="4727">
          <cell r="A4727">
            <v>7603</v>
          </cell>
          <cell r="B4727" t="str">
            <v>TORNEIRA METAL AMARELO CURTA SEM BICO PARA TANQUE, PADRAO POPULAR, 1/2 " OU 3/4 " (REF 1120)</v>
          </cell>
          <cell r="C4727" t="str">
            <v xml:space="preserve">UN    </v>
          </cell>
          <cell r="D4727">
            <v>15.96</v>
          </cell>
        </row>
        <row r="4728">
          <cell r="A4728">
            <v>11826</v>
          </cell>
          <cell r="B4728" t="str">
            <v>TORNEIRA METALICA DE BOIA CONVENCIONAL PARA CAIXA D'AGUA, 1/2 ", COM HASTE, TORNEIRA E BALAO METALICOS</v>
          </cell>
          <cell r="C4728" t="str">
            <v xml:space="preserve">UN    </v>
          </cell>
          <cell r="D4728">
            <v>25.5</v>
          </cell>
        </row>
        <row r="4729">
          <cell r="A4729">
            <v>7606</v>
          </cell>
          <cell r="B4729" t="str">
            <v>TORNEIRA METALICA DE BOIA CONVENCIONAL PARA CAIXA D'AGUA, 3/4 ", COM HASTE, TORNEIRA E BALAO METALICOS</v>
          </cell>
          <cell r="C4729" t="str">
            <v xml:space="preserve">UN    </v>
          </cell>
          <cell r="D4729">
            <v>26.56</v>
          </cell>
        </row>
        <row r="4730">
          <cell r="A4730">
            <v>40329</v>
          </cell>
          <cell r="B4730" t="str">
            <v>TORNEIRA PLASTICA DE BOIA CONVENCIONAL PARA CAIXA DE AGUA, 3/4 ", COM HASTE METALICA E COM TORNEIRA E BALAO PLASTICOS (PADRAO POPULAR)</v>
          </cell>
          <cell r="C4730" t="str">
            <v xml:space="preserve">UN    </v>
          </cell>
          <cell r="D4730">
            <v>12.85</v>
          </cell>
        </row>
        <row r="4731">
          <cell r="A4731">
            <v>11823</v>
          </cell>
          <cell r="B4731" t="str">
            <v>TORNEIRA PLASTICA DE BOIA PARA CAIXA DE DESCARGA,  1/2", BALAO E TORNEIRA PLASTICOS, COM HASTE METALICA</v>
          </cell>
          <cell r="C4731" t="str">
            <v xml:space="preserve">UN    </v>
          </cell>
          <cell r="D4731">
            <v>5.55</v>
          </cell>
        </row>
        <row r="4732">
          <cell r="A4732">
            <v>11822</v>
          </cell>
          <cell r="B4732" t="str">
            <v>TORNEIRA PLASTICA DE MESA, BICA MOVEL, PARA COZINHA 1/2 "</v>
          </cell>
          <cell r="C4732" t="str">
            <v xml:space="preserve">UN    </v>
          </cell>
          <cell r="D4732">
            <v>43.72</v>
          </cell>
        </row>
        <row r="4733">
          <cell r="A4733">
            <v>11831</v>
          </cell>
          <cell r="B4733" t="str">
            <v>TORNEIRA PLASTICA PARA TANQUE 1/2 " OU 3/4 " COM BICO PARA MANGUEIRA</v>
          </cell>
          <cell r="C4733" t="str">
            <v xml:space="preserve">UN    </v>
          </cell>
          <cell r="D4733">
            <v>33.200000000000003</v>
          </cell>
        </row>
        <row r="4734">
          <cell r="A4734">
            <v>7613</v>
          </cell>
          <cell r="B4734" t="str">
            <v>TRANSFORMADOR TRIFASICO DE DISTRIBUICAO, POTENCIA DE 1000 KVA, TENSAO NOMINAL DE 15 KV, TENSAO SECUNDARIA DE 220/127V, EM OLEO ISOLANTE TIPO MINERAL</v>
          </cell>
          <cell r="C4734" t="str">
            <v xml:space="preserve">UN    </v>
          </cell>
          <cell r="D4734">
            <v>53500.639999999999</v>
          </cell>
        </row>
        <row r="4735">
          <cell r="A4735">
            <v>7619</v>
          </cell>
          <cell r="B4735" t="str">
            <v>TRANSFORMADOR TRIFASICO DE DISTRIBUICAO, POTENCIA DE 112,5 KVA, TENSAO NOMINAL DE 15 KV, TENSAO SECUNDARIA DE 220/127V, EM OLEO ISOLANTE TIPO MINERAL</v>
          </cell>
          <cell r="C4735" t="str">
            <v xml:space="preserve">UN    </v>
          </cell>
          <cell r="D4735">
            <v>8270.0499999999993</v>
          </cell>
        </row>
        <row r="4736">
          <cell r="A4736">
            <v>12076</v>
          </cell>
          <cell r="B4736" t="str">
            <v>TRANSFORMADOR TRIFASICO DE DISTRIBUICAO, POTENCIA DE 15 KVA, TENSAO NOMINAL DE 15 KV, TENSAO SECUNDARIA DE 220/127V, EM OLEO ISOLANTE TIPO MINERAL</v>
          </cell>
          <cell r="C4736" t="str">
            <v xml:space="preserve">UN    </v>
          </cell>
          <cell r="D4736">
            <v>3793.6</v>
          </cell>
        </row>
        <row r="4737">
          <cell r="A4737">
            <v>7614</v>
          </cell>
          <cell r="B4737" t="str">
            <v>TRANSFORMADOR TRIFASICO DE DISTRIBUICAO, POTENCIA DE 150 KVA, TENSAO NOMINAL DE 15 KV, TENSAO SECUNDARIA DE 220/127V, EM OLEO ISOLANTE TIPO MINERAL</v>
          </cell>
          <cell r="C4737" t="str">
            <v xml:space="preserve">UN    </v>
          </cell>
          <cell r="D4737">
            <v>10430.51</v>
          </cell>
        </row>
        <row r="4738">
          <cell r="A4738">
            <v>7618</v>
          </cell>
          <cell r="B4738" t="str">
            <v>TRANSFORMADOR TRIFASICO DE DISTRIBUICAO, POTENCIA DE 1500 KVA, TENSAO NOMINAL DE 15 KV, TENSAO SECUNDARIA DE 220/127V, EM OLEO ISOLANTE TIPO MINERAL</v>
          </cell>
          <cell r="C4738" t="str">
            <v xml:space="preserve">UN    </v>
          </cell>
          <cell r="D4738">
            <v>67649.7</v>
          </cell>
        </row>
        <row r="4739">
          <cell r="A4739">
            <v>7620</v>
          </cell>
          <cell r="B4739" t="str">
            <v>TRANSFORMADOR TRIFASICO DE DISTRIBUICAO, POTENCIA DE 225 KVA, TENSAO NOMINAL DE 15 KV, TENSAO SECUNDARIA DE 220/127V, EM OLEO ISOLANTE TIPO MINERAL</v>
          </cell>
          <cell r="C4739" t="str">
            <v xml:space="preserve">UN    </v>
          </cell>
          <cell r="D4739">
            <v>14632.46</v>
          </cell>
        </row>
        <row r="4740">
          <cell r="A4740">
            <v>7610</v>
          </cell>
          <cell r="B4740" t="str">
            <v>TRANSFORMADOR TRIFASICO DE DISTRIBUICAO, POTENCIA DE 30 KVA, TENSAO NOMINAL DE 15 KV, TENSAO SECUNDARIA DE 220/127V, EM OLEO ISOLANTE TIPO MINERAL</v>
          </cell>
          <cell r="C4740" t="str">
            <v xml:space="preserve">UN    </v>
          </cell>
          <cell r="D4740">
            <v>4633.6099999999997</v>
          </cell>
        </row>
        <row r="4741">
          <cell r="A4741">
            <v>7615</v>
          </cell>
          <cell r="B4741" t="str">
            <v>TRANSFORMADOR TRIFASICO DE DISTRIBUICAO, POTENCIA DE 300 KVA, TENSAO NOMINAL DE 15 KV, TENSAO SECUNDARIA DE 220/127V, EM OLEO ISOLANTE TIPO MINERAL</v>
          </cell>
          <cell r="C4741" t="str">
            <v xml:space="preserve">UN    </v>
          </cell>
          <cell r="D4741">
            <v>17071.21</v>
          </cell>
        </row>
        <row r="4742">
          <cell r="A4742">
            <v>7617</v>
          </cell>
          <cell r="B4742" t="str">
            <v>TRANSFORMADOR TRIFASICO DE DISTRIBUICAO, POTENCIA DE 45 KVA, TENSAO NOMINAL DE 15 KV, TENSAO SECUNDARIA DE 220/127V, EM OLEO ISOLANTE TIPO MINERAL</v>
          </cell>
          <cell r="C4742" t="str">
            <v xml:space="preserve">UN    </v>
          </cell>
          <cell r="D4742">
            <v>5175.55</v>
          </cell>
        </row>
        <row r="4743">
          <cell r="A4743">
            <v>7616</v>
          </cell>
          <cell r="B4743" t="str">
            <v>TRANSFORMADOR TRIFASICO DE DISTRIBUICAO, POTENCIA DE 500 KVA, TENSAO NOMINAL DE 15 KV, TENSAO SECUNDARIA DE 220/127V, EM OLEO ISOLANTE TIPO MINERAL</v>
          </cell>
          <cell r="C4743" t="str">
            <v xml:space="preserve">UN    </v>
          </cell>
          <cell r="D4743">
            <v>27857.51</v>
          </cell>
        </row>
        <row r="4744">
          <cell r="A4744">
            <v>7611</v>
          </cell>
          <cell r="B4744" t="str">
            <v>TRANSFORMADOR TRIFASICO DE DISTRIBUICAO, POTENCIA DE 75 KVA, TENSAO NOMINAL DE 15 KV, TENSAO SECUNDARIA DE 220/127V, EM OLEO ISOLANTE TIPO MINERAL</v>
          </cell>
          <cell r="C4744" t="str">
            <v xml:space="preserve">UN    </v>
          </cell>
          <cell r="D4744">
            <v>6693</v>
          </cell>
        </row>
        <row r="4745">
          <cell r="A4745">
            <v>7612</v>
          </cell>
          <cell r="B4745" t="str">
            <v>TRANSFORMADOR TRIFASICO DE DISTRIBUICAO, POTENCIA DE 750 KVA, TENSAO NOMINAL DE 15 KV, TENSAO SECUNDARIA DE 220/127V, EM OLEO ISOLANTE TIPO MINERAL</v>
          </cell>
          <cell r="C4745" t="str">
            <v xml:space="preserve">UN    </v>
          </cell>
          <cell r="D4745">
            <v>38211.33</v>
          </cell>
        </row>
        <row r="4746">
          <cell r="A4746">
            <v>37371</v>
          </cell>
          <cell r="B4746" t="str">
            <v>TRANSPORTE - HORISTA (COLETADO CAIXA)</v>
          </cell>
          <cell r="C4746" t="str">
            <v xml:space="preserve">H     </v>
          </cell>
          <cell r="D4746">
            <v>0.65</v>
          </cell>
        </row>
        <row r="4747">
          <cell r="A4747">
            <v>40861</v>
          </cell>
          <cell r="B4747" t="str">
            <v>TRANSPORTE - MENSALISTA (COLETADO CAIXA)</v>
          </cell>
          <cell r="C4747" t="str">
            <v xml:space="preserve">MES   </v>
          </cell>
          <cell r="D4747">
            <v>123.36</v>
          </cell>
        </row>
        <row r="4748">
          <cell r="A4748">
            <v>36510</v>
          </cell>
          <cell r="B4748" t="str">
            <v>TRATOR DE ESTEIRAS, POTENCIA BRUTA DE 133 HP, PESO OPERACIONAL DE 14 T, COM LAMINA COM CAPACIDADE DE 3,00 M3</v>
          </cell>
          <cell r="C4748" t="str">
            <v xml:space="preserve">UN    </v>
          </cell>
          <cell r="D4748">
            <v>536697.22</v>
          </cell>
        </row>
        <row r="4749">
          <cell r="A4749">
            <v>25020</v>
          </cell>
          <cell r="B4749" t="str">
            <v>TRATOR DE ESTEIRAS, POTENCIA BRUTA DE 347 HP, PESO OPERACIONAL DE 38,5 T, COM ESCARIFICADOR E LAMINA COM CAPACIDADE DE 4,70M3</v>
          </cell>
          <cell r="C4749" t="str">
            <v xml:space="preserve">UN    </v>
          </cell>
          <cell r="D4749">
            <v>2211003.7400000002</v>
          </cell>
        </row>
        <row r="4750">
          <cell r="A4750">
            <v>7622</v>
          </cell>
          <cell r="B4750" t="str">
            <v>TRATOR DE ESTEIRAS, POTENCIA DE 100 HP, PESO OPERACIONAL DE 9,4 T, COM LAMINA COM CAPACIDADE DE 2,19 M3</v>
          </cell>
          <cell r="C4750" t="str">
            <v xml:space="preserve">UN    </v>
          </cell>
          <cell r="D4750">
            <v>520674.75</v>
          </cell>
        </row>
        <row r="4751">
          <cell r="A4751">
            <v>7624</v>
          </cell>
          <cell r="B4751" t="str">
            <v>TRATOR DE ESTEIRAS, POTENCIA DE 150 HP, PESO OPERACIONAL DE 16,7 T, COM RODA MOTRIZ ELEVADA E LAMINA COM CONTATO DE 3,18M3</v>
          </cell>
          <cell r="C4751" t="str">
            <v xml:space="preserve">UN    </v>
          </cell>
          <cell r="D4751">
            <v>675000</v>
          </cell>
        </row>
        <row r="4752">
          <cell r="A4752">
            <v>7625</v>
          </cell>
          <cell r="B4752" t="str">
            <v>TRATOR DE ESTEIRAS, POTENCIA DE 170 HP, PESO OPERACIONAL DE 19 T, COM LAMINA COM CAPACIDADE DE 5,2 M3</v>
          </cell>
          <cell r="C4752" t="str">
            <v xml:space="preserve">UN    </v>
          </cell>
          <cell r="D4752">
            <v>670871.49</v>
          </cell>
        </row>
        <row r="4753">
          <cell r="A4753">
            <v>7623</v>
          </cell>
          <cell r="B4753" t="str">
            <v>TRATOR DE ESTEIRAS, POTENCIA DE 347 HP, PESO OPERACIONAL DE 38,5 T, COM LAMINA COM CAPACIDADE DE 8,70M3</v>
          </cell>
          <cell r="C4753" t="str">
            <v xml:space="preserve">UN    </v>
          </cell>
          <cell r="D4753">
            <v>2211003.7400000002</v>
          </cell>
        </row>
        <row r="4754">
          <cell r="A4754">
            <v>36508</v>
          </cell>
          <cell r="B4754" t="str">
            <v>TRATOR DE ESTEIRAS, POTENCIA NO VOLANTE DE 200 HP, PESO OPERACIONAL DE 20,1 T, COM RODA MOTRIZ ELEVADA E LAMINA COM CAPACIDADE DE 3,89 M3</v>
          </cell>
          <cell r="C4754" t="str">
            <v xml:space="preserve">UN    </v>
          </cell>
          <cell r="D4754">
            <v>994376.11</v>
          </cell>
        </row>
        <row r="4755">
          <cell r="A4755">
            <v>36509</v>
          </cell>
          <cell r="B4755" t="str">
            <v>TRATOR DE ESTEIRAS, POTENCIA 125 HP, PESO OPERACIONAL DE 12,9 T, COM LAMINA COM CAPACIDADE DE 2,7 M3</v>
          </cell>
          <cell r="C4755" t="str">
            <v xml:space="preserve">UN    </v>
          </cell>
          <cell r="D4755">
            <v>544954.09</v>
          </cell>
        </row>
        <row r="4756">
          <cell r="A4756">
            <v>13238</v>
          </cell>
          <cell r="B4756" t="str">
            <v>TRATOR DE PNEUS COM POTENCIA DE 105 CV, TRACAO 4 X 4, PESO COM LASTRO DE 5775 KG</v>
          </cell>
          <cell r="C4756" t="str">
            <v xml:space="preserve">UN    </v>
          </cell>
          <cell r="D4756">
            <v>158971.95000000001</v>
          </cell>
        </row>
        <row r="4757">
          <cell r="A4757">
            <v>36511</v>
          </cell>
          <cell r="B4757" t="str">
            <v>TRATOR DE PNEUS COM POTENCIA DE 122 CV, TRACAO 4 X 4, PESO COM LASTRO DE 4510 KG</v>
          </cell>
          <cell r="C4757" t="str">
            <v xml:space="preserve">UN    </v>
          </cell>
          <cell r="D4757">
            <v>184205.59</v>
          </cell>
        </row>
        <row r="4758">
          <cell r="A4758">
            <v>36515</v>
          </cell>
          <cell r="B4758" t="str">
            <v>TRATOR DE PNEUS COM POTENCIA DE 15 CV, PESO COM LASTRO DE 1160 KG</v>
          </cell>
          <cell r="C4758" t="str">
            <v xml:space="preserve">UN    </v>
          </cell>
          <cell r="D4758">
            <v>54252.32</v>
          </cell>
        </row>
        <row r="4759">
          <cell r="A4759">
            <v>10598</v>
          </cell>
          <cell r="B4759" t="str">
            <v>TRATOR DE PNEUS COM POTENCIA DE 50 CV, TRACAO 4 X 2, PESO COM LASTRO DE 2714 KG</v>
          </cell>
          <cell r="C4759" t="str">
            <v xml:space="preserve">UN    </v>
          </cell>
          <cell r="D4759">
            <v>87978.35</v>
          </cell>
        </row>
        <row r="4760">
          <cell r="A4760">
            <v>7640</v>
          </cell>
          <cell r="B4760" t="str">
            <v>TRATOR DE PNEUS COM POTENCIA DE 85 CV, TRACAO 4 X 4, PESO COM LASTRO DE 4675 KG</v>
          </cell>
          <cell r="C4760" t="str">
            <v xml:space="preserve">UN    </v>
          </cell>
          <cell r="D4760">
            <v>135000</v>
          </cell>
        </row>
        <row r="4761">
          <cell r="A4761">
            <v>36513</v>
          </cell>
          <cell r="B4761" t="str">
            <v>TRATOR DE PNEUS COM POTENCIA DE 85 CV, TURBO,  PESO COM LASTRO DE 4900 KG</v>
          </cell>
          <cell r="C4761" t="str">
            <v xml:space="preserve">UN    </v>
          </cell>
          <cell r="D4761">
            <v>130047.88</v>
          </cell>
        </row>
        <row r="4762">
          <cell r="A4762">
            <v>36514</v>
          </cell>
          <cell r="B4762" t="str">
            <v>TRATOR DE PNEUS COM POTENCIA DE 95 CV, TRACAO 4 X 4, PESO MAXIMO DE 5225 KG</v>
          </cell>
          <cell r="C4762" t="str">
            <v xml:space="preserve">UN    </v>
          </cell>
          <cell r="D4762">
            <v>145093.45000000001</v>
          </cell>
        </row>
        <row r="4763">
          <cell r="A4763">
            <v>36149</v>
          </cell>
          <cell r="B4763" t="str">
            <v>TRAVA-QUEDAS EM ACO PARA CORDA DE 12 MM, EXTENSOR DE 25 X 300 MM, COM MOSQUETAO TIPO GANCHO TRAVA DUPLA</v>
          </cell>
          <cell r="C4763" t="str">
            <v xml:space="preserve">UN    </v>
          </cell>
          <cell r="D4763">
            <v>151.57</v>
          </cell>
        </row>
        <row r="4764">
          <cell r="A4764">
            <v>43066</v>
          </cell>
          <cell r="B4764" t="str">
            <v>TRELICA NERVURADA (ESPACADOR), ALTURA = 120,0 MM, DIAMETRO DOS BANZOS INFERIORES E SUPERIOR = 6,0 MM, DIAMETRO DA DIAGONAL = 4,2 MM (COLETADO CAIXA)</v>
          </cell>
          <cell r="C4764" t="str">
            <v xml:space="preserve">M     </v>
          </cell>
          <cell r="D4764">
            <v>5.26</v>
          </cell>
        </row>
        <row r="4765">
          <cell r="A4765">
            <v>11581</v>
          </cell>
          <cell r="B4765" t="str">
            <v>TRILHO EM ALUMINIO "U", COM ABAULADO PARA ROLDANA DE PORTA DE CORRER, *40 X 40* MM</v>
          </cell>
          <cell r="C4765" t="str">
            <v xml:space="preserve">M     </v>
          </cell>
          <cell r="D4765">
            <v>24.43</v>
          </cell>
        </row>
        <row r="4766">
          <cell r="A4766">
            <v>11580</v>
          </cell>
          <cell r="B4766" t="str">
            <v>TRILHO QUADRADO, EM ALUMINIO (VERGALHAO MACICO), 1/4", (*6 X 6* CM), PARA RODIZIOS</v>
          </cell>
          <cell r="C4766" t="str">
            <v xml:space="preserve">M     </v>
          </cell>
          <cell r="D4766">
            <v>11.12</v>
          </cell>
        </row>
        <row r="4767">
          <cell r="A4767">
            <v>38177</v>
          </cell>
          <cell r="B4767" t="str">
            <v>TRINCO / FECHO TIPO AVIAO, EM ZAMAC CROMADO, *60* MM, PARA JANELAS - INCLUI PARAFUSOS</v>
          </cell>
          <cell r="C4767" t="str">
            <v xml:space="preserve">UN    </v>
          </cell>
          <cell r="D4767">
            <v>7.55</v>
          </cell>
        </row>
        <row r="4768">
          <cell r="A4768">
            <v>10743</v>
          </cell>
          <cell r="B4768" t="str">
            <v>TROLEY MANUAL CAPACIDADE 1 T</v>
          </cell>
          <cell r="C4768" t="str">
            <v xml:space="preserve">UN    </v>
          </cell>
          <cell r="D4768">
            <v>557.47</v>
          </cell>
        </row>
        <row r="4769">
          <cell r="A4769">
            <v>39848</v>
          </cell>
          <cell r="B4769" t="str">
            <v>TUBO / MANGUEIRA PRETA EM POLIETILENO, LINHA PESADA OU REFORCADA, TIPO ESPAGUETE, PARA INJECAO DE CALDA DE CIMENTO, D = 1/2", ESPESSURA 1,5 MM</v>
          </cell>
          <cell r="C4769" t="str">
            <v xml:space="preserve">M     </v>
          </cell>
          <cell r="D4769">
            <v>1.23</v>
          </cell>
        </row>
        <row r="4770">
          <cell r="A4770">
            <v>20999</v>
          </cell>
          <cell r="B4770" t="str">
            <v>TUBO ACO CARBONO COM COSTURA, NBR 5580, CLASSE L, DN = 15 MM, E = 2,25 MM, 1,06 KG/M</v>
          </cell>
          <cell r="C4770" t="str">
            <v xml:space="preserve">M     </v>
          </cell>
          <cell r="D4770">
            <v>5.46</v>
          </cell>
        </row>
        <row r="4771">
          <cell r="A4771">
            <v>21001</v>
          </cell>
          <cell r="B4771" t="str">
            <v>TUBO ACO CARBONO COM COSTURA, NBR 5580, CLASSE L, DN = 25 MM, E = 2,65 MM, 2,02 KG/M</v>
          </cell>
          <cell r="C4771" t="str">
            <v xml:space="preserve">M     </v>
          </cell>
          <cell r="D4771">
            <v>10.19</v>
          </cell>
        </row>
        <row r="4772">
          <cell r="A4772">
            <v>21003</v>
          </cell>
          <cell r="B4772" t="str">
            <v>TUBO ACO CARBONO COM COSTURA, NBR 5580, CLASSE L, DN = 40 MM, E = 3,0 MM, 3,34 KG/M</v>
          </cell>
          <cell r="C4772" t="str">
            <v xml:space="preserve">M     </v>
          </cell>
          <cell r="D4772">
            <v>16.739999999999998</v>
          </cell>
        </row>
        <row r="4773">
          <cell r="A4773">
            <v>21006</v>
          </cell>
          <cell r="B4773" t="str">
            <v>TUBO ACO CARBONO COM COSTURA, NBR 5580, CLASSE L, DN = 80 MM, E = 3,35 MM, 7,07 KG/M</v>
          </cell>
          <cell r="C4773" t="str">
            <v xml:space="preserve">M     </v>
          </cell>
          <cell r="D4773">
            <v>35.53</v>
          </cell>
        </row>
        <row r="4774">
          <cell r="A4774">
            <v>21019</v>
          </cell>
          <cell r="B4774" t="str">
            <v>TUBO ACO CARBONO COM COSTURA, NBR 5580, CLASSE M, DN = 25 MM, E = 3,35 MM, *2,50* KG//M</v>
          </cell>
          <cell r="C4774" t="str">
            <v xml:space="preserve">M     </v>
          </cell>
          <cell r="D4774">
            <v>12.35</v>
          </cell>
        </row>
        <row r="4775">
          <cell r="A4775">
            <v>21021</v>
          </cell>
          <cell r="B4775" t="str">
            <v>TUBO ACO CARBONO COM COSTURA, NBR 5580, CLASSE M, DN = 40 MM, E = 3,35 MM, *3,71* KG//M</v>
          </cell>
          <cell r="C4775" t="str">
            <v xml:space="preserve">M     </v>
          </cell>
          <cell r="D4775">
            <v>19.52</v>
          </cell>
        </row>
        <row r="4776">
          <cell r="A4776">
            <v>21024</v>
          </cell>
          <cell r="B4776" t="str">
            <v>TUBO ACO CARBONO COM COSTURA, NBR 5580, CLASSE M, DN = 80 MM, E = 4,05 MM, *8,47* KG/M</v>
          </cell>
          <cell r="C4776" t="str">
            <v xml:space="preserve">M     </v>
          </cell>
          <cell r="D4776">
            <v>41.84</v>
          </cell>
        </row>
        <row r="4777">
          <cell r="A4777">
            <v>40624</v>
          </cell>
          <cell r="B4777" t="str">
            <v>TUBO ACO CARBONO SEM COSTURA 1 1/2", E= *3,68 MM, SCHEDULE 40, 4,05 KG/M</v>
          </cell>
          <cell r="C4777" t="str">
            <v xml:space="preserve">M     </v>
          </cell>
          <cell r="D4777">
            <v>42.83</v>
          </cell>
        </row>
        <row r="4778">
          <cell r="A4778">
            <v>13127</v>
          </cell>
          <cell r="B4778" t="str">
            <v>TUBO ACO CARBONO SEM COSTURA 1/2", E= *2,77 MM, SCHEDULE 40, *1,27 KG/M</v>
          </cell>
          <cell r="C4778" t="str">
            <v xml:space="preserve">M     </v>
          </cell>
          <cell r="D4778">
            <v>19.100000000000001</v>
          </cell>
        </row>
        <row r="4779">
          <cell r="A4779">
            <v>13137</v>
          </cell>
          <cell r="B4779" t="str">
            <v>TUBO ACO CARBONO SEM COSTURA 1/2", E= *3,73 MM, SCHEDULE 80, *1,62 KG/M</v>
          </cell>
          <cell r="C4779" t="str">
            <v xml:space="preserve">M     </v>
          </cell>
          <cell r="D4779">
            <v>25.35</v>
          </cell>
        </row>
        <row r="4780">
          <cell r="A4780">
            <v>20989</v>
          </cell>
          <cell r="B4780" t="str">
            <v>TUBO ACO CARBONO SEM COSTURA 14", E= *11,13 MM, SCHEDULE 40, *94,55 KG/M</v>
          </cell>
          <cell r="C4780" t="str">
            <v xml:space="preserve">M     </v>
          </cell>
          <cell r="D4780">
            <v>908.25</v>
          </cell>
        </row>
        <row r="4781">
          <cell r="A4781">
            <v>21147</v>
          </cell>
          <cell r="B4781" t="str">
            <v>TUBO ACO CARBONO SEM COSTURA 2 1/2", E = 5,16 MM, SCHEDULE 40 (8,62 KG/M)</v>
          </cell>
          <cell r="C4781" t="str">
            <v xml:space="preserve">M     </v>
          </cell>
          <cell r="D4781">
            <v>85.15</v>
          </cell>
        </row>
        <row r="4782">
          <cell r="A4782">
            <v>21148</v>
          </cell>
          <cell r="B4782" t="str">
            <v>TUBO ACO CARBONO SEM COSTURA 2", E= *3,91* MM, SCHEDULE 40, *5,43* KG/M</v>
          </cell>
          <cell r="C4782" t="str">
            <v xml:space="preserve">M     </v>
          </cell>
          <cell r="D4782">
            <v>52.56</v>
          </cell>
        </row>
        <row r="4783">
          <cell r="A4783">
            <v>20984</v>
          </cell>
          <cell r="B4783" t="str">
            <v>TUBO ACO CARBONO SEM COSTURA 20", E= *12,70 MM, SCHEDULE 30, *154,97 KG/M</v>
          </cell>
          <cell r="C4783" t="str">
            <v xml:space="preserve">M     </v>
          </cell>
          <cell r="D4783">
            <v>1742.75</v>
          </cell>
        </row>
        <row r="4784">
          <cell r="A4784">
            <v>13042</v>
          </cell>
          <cell r="B4784" t="str">
            <v>TUBO ACO CARBONO SEM COSTURA 20", E= *6,35 MM,  SCHEDULE 10, *78,46 KG/M</v>
          </cell>
          <cell r="C4784" t="str">
            <v xml:space="preserve">M     </v>
          </cell>
          <cell r="D4784">
            <v>965.74</v>
          </cell>
        </row>
        <row r="4785">
          <cell r="A4785">
            <v>21150</v>
          </cell>
          <cell r="B4785" t="str">
            <v>TUBO ACO CARBONO SEM COSTURA 3/4", E= *2,87 MM, SCHEDULE 40, *1,69 KG/M</v>
          </cell>
          <cell r="C4785" t="str">
            <v xml:space="preserve">M     </v>
          </cell>
          <cell r="D4785">
            <v>26.06</v>
          </cell>
        </row>
        <row r="4786">
          <cell r="A4786">
            <v>13141</v>
          </cell>
          <cell r="B4786" t="str">
            <v>TUBO ACO CARBONO SEM COSTURA 3/4", E= *3,91 MM, SCHEDULE 80, *2,19 KG/M.</v>
          </cell>
          <cell r="C4786" t="str">
            <v xml:space="preserve">M     </v>
          </cell>
          <cell r="D4786">
            <v>32.83</v>
          </cell>
        </row>
        <row r="4787">
          <cell r="A4787">
            <v>21151</v>
          </cell>
          <cell r="B4787" t="str">
            <v>TUBO ACO CARBONO SEM COSTURA 4", E= *6,02 MM, SCHEDULE 40, *16,06 KG/M</v>
          </cell>
          <cell r="C4787" t="str">
            <v xml:space="preserve">M     </v>
          </cell>
          <cell r="D4787">
            <v>155.99</v>
          </cell>
        </row>
        <row r="4788">
          <cell r="A4788">
            <v>13142</v>
          </cell>
          <cell r="B4788" t="str">
            <v>TUBO ACO CARBONO SEM COSTURA 4", E= *8,56 MM, SCHEDULE 80, *22,31 KG/M</v>
          </cell>
          <cell r="C4788" t="str">
            <v xml:space="preserve">M     </v>
          </cell>
          <cell r="D4788">
            <v>223.01</v>
          </cell>
        </row>
        <row r="4789">
          <cell r="A4789">
            <v>20994</v>
          </cell>
          <cell r="B4789" t="str">
            <v>TUBO ACO CARBONO SEM COSTURA 6", E= *10,97 MM, SCHEDULE 80, *42,56 KG/M</v>
          </cell>
          <cell r="C4789" t="str">
            <v xml:space="preserve">M     </v>
          </cell>
          <cell r="D4789">
            <v>420.47</v>
          </cell>
        </row>
        <row r="4790">
          <cell r="A4790">
            <v>7672</v>
          </cell>
          <cell r="B4790" t="str">
            <v>TUBO ACO CARBONO SEM COSTURA 6", E= 7,11 MM,  SCHEDULE 40, *28,26 KG/M</v>
          </cell>
          <cell r="C4790" t="str">
            <v xml:space="preserve">M     </v>
          </cell>
          <cell r="D4790">
            <v>275.45</v>
          </cell>
        </row>
        <row r="4791">
          <cell r="A4791">
            <v>20995</v>
          </cell>
          <cell r="B4791" t="str">
            <v>TUBO ACO CARBONO SEM COSTURA 8", E= *12,70 MM, SCHEDULE 80, *64,64 KG/M</v>
          </cell>
          <cell r="C4791" t="str">
            <v xml:space="preserve">M     </v>
          </cell>
          <cell r="D4791">
            <v>552.58000000000004</v>
          </cell>
        </row>
        <row r="4792">
          <cell r="A4792">
            <v>7690</v>
          </cell>
          <cell r="B4792" t="str">
            <v>TUBO ACO CARBONO SEM COSTURA 8", E= *6,35 MM,  SCHEDULE 20, *33,27 KG/M</v>
          </cell>
          <cell r="C4792" t="str">
            <v xml:space="preserve">M     </v>
          </cell>
          <cell r="D4792">
            <v>319.58999999999997</v>
          </cell>
        </row>
        <row r="4793">
          <cell r="A4793">
            <v>20980</v>
          </cell>
          <cell r="B4793" t="str">
            <v>TUBO ACO CARBONO SEM COSTURA 8", E= *7,04 MM, SCHEDULE 30, *36,75 KG/M</v>
          </cell>
          <cell r="C4793" t="str">
            <v xml:space="preserve">M     </v>
          </cell>
          <cell r="D4793">
            <v>348.64</v>
          </cell>
        </row>
        <row r="4794">
          <cell r="A4794">
            <v>7661</v>
          </cell>
          <cell r="B4794" t="str">
            <v>TUBO ACO CARBONO SEM COSTURA 8", E= *8,18 MM, SCHEDULE 40, *42,55 KG/M</v>
          </cell>
          <cell r="C4794" t="str">
            <v xml:space="preserve">M     </v>
          </cell>
          <cell r="D4794">
            <v>414.74</v>
          </cell>
        </row>
        <row r="4795">
          <cell r="A4795">
            <v>21016</v>
          </cell>
          <cell r="B4795" t="str">
            <v>TUBO ACO GALVANIZADO COM COSTURA, CLASSE LEVE, DN 100 MM ( 4"),  E = 3,75 MM,  *10,55* KG/M (NBR 5580)</v>
          </cell>
          <cell r="C4795" t="str">
            <v xml:space="preserve">M     </v>
          </cell>
          <cell r="D4795">
            <v>99.2</v>
          </cell>
        </row>
        <row r="4796">
          <cell r="A4796">
            <v>21008</v>
          </cell>
          <cell r="B4796" t="str">
            <v>TUBO ACO GALVANIZADO COM COSTURA, CLASSE LEVE, DN 15 MM ( 1/2"),  E = 2,25 MM,  *1,2* KG/M (NBR 5580)</v>
          </cell>
          <cell r="C4796" t="str">
            <v xml:space="preserve">M     </v>
          </cell>
          <cell r="D4796">
            <v>11.59</v>
          </cell>
        </row>
        <row r="4797">
          <cell r="A4797">
            <v>21009</v>
          </cell>
          <cell r="B4797" t="str">
            <v>TUBO ACO GALVANIZADO COM COSTURA, CLASSE LEVE, DN 20 MM ( 3/4"),  E = 2,25 MM,  *1,3* KG/M (NBR 5580)</v>
          </cell>
          <cell r="C4797" t="str">
            <v xml:space="preserve">M     </v>
          </cell>
          <cell r="D4797">
            <v>15.09</v>
          </cell>
        </row>
        <row r="4798">
          <cell r="A4798">
            <v>21010</v>
          </cell>
          <cell r="B4798" t="str">
            <v>TUBO ACO GALVANIZADO COM COSTURA, CLASSE LEVE, DN 25 MM ( 1"),  E = 2,65 MM,  *2,11* KG/M (NBR 5580)</v>
          </cell>
          <cell r="C4798" t="str">
            <v xml:space="preserve">M     </v>
          </cell>
          <cell r="D4798">
            <v>20.260000000000002</v>
          </cell>
        </row>
        <row r="4799">
          <cell r="A4799">
            <v>21011</v>
          </cell>
          <cell r="B4799" t="str">
            <v>TUBO ACO GALVANIZADO COM COSTURA, CLASSE LEVE, DN 32 MM ( 1 1/4"),  E = 2,65 MM,  *2,71* KG/M (NBR 5580)</v>
          </cell>
          <cell r="C4799" t="str">
            <v xml:space="preserve">M     </v>
          </cell>
          <cell r="D4799">
            <v>29.53</v>
          </cell>
        </row>
        <row r="4800">
          <cell r="A4800">
            <v>21012</v>
          </cell>
          <cell r="B4800" t="str">
            <v>TUBO ACO GALVANIZADO COM COSTURA, CLASSE LEVE, DN 40 MM ( 1 1/2"),  E = 3,00 MM,  *3,48* KG/M (NBR 5580)</v>
          </cell>
          <cell r="C4800" t="str">
            <v xml:space="preserve">M     </v>
          </cell>
          <cell r="D4800">
            <v>32.630000000000003</v>
          </cell>
        </row>
        <row r="4801">
          <cell r="A4801">
            <v>21013</v>
          </cell>
          <cell r="B4801" t="str">
            <v>TUBO ACO GALVANIZADO COM COSTURA, CLASSE LEVE, DN 50 MM ( 2"),  E = 3,00 MM,  *4,40* KG/M (NBR 5580)</v>
          </cell>
          <cell r="C4801" t="str">
            <v xml:space="preserve">M     </v>
          </cell>
          <cell r="D4801">
            <v>42.58</v>
          </cell>
        </row>
        <row r="4802">
          <cell r="A4802">
            <v>21014</v>
          </cell>
          <cell r="B4802" t="str">
            <v>TUBO ACO GALVANIZADO COM COSTURA, CLASSE LEVE, DN 65 MM ( 2 1/2"),  E = 3,35 MM, * 6,23* KG/M (NBR 5580)</v>
          </cell>
          <cell r="C4802" t="str">
            <v xml:space="preserve">M     </v>
          </cell>
          <cell r="D4802">
            <v>59.58</v>
          </cell>
        </row>
        <row r="4803">
          <cell r="A4803">
            <v>21015</v>
          </cell>
          <cell r="B4803" t="str">
            <v>TUBO ACO GALVANIZADO COM COSTURA, CLASSE LEVE, DN 80 MM ( 3"),  E = 3,35 MM, *7,32* KG/M (NBR 5580)</v>
          </cell>
          <cell r="C4803" t="str">
            <v xml:space="preserve">M     </v>
          </cell>
          <cell r="D4803">
            <v>68.45</v>
          </cell>
        </row>
        <row r="4804">
          <cell r="A4804">
            <v>7697</v>
          </cell>
          <cell r="B4804" t="str">
            <v>TUBO ACO GALVANIZADO COM COSTURA, CLASSE MEDIA, DN 1.1/2", E = *3,25* MM, PESO *3,61* KG/M (NBR 5580)</v>
          </cell>
          <cell r="C4804" t="str">
            <v xml:space="preserve">M     </v>
          </cell>
          <cell r="D4804">
            <v>32.659999999999997</v>
          </cell>
        </row>
        <row r="4805">
          <cell r="A4805">
            <v>7698</v>
          </cell>
          <cell r="B4805" t="str">
            <v>TUBO ACO GALVANIZADO COM COSTURA, CLASSE MEDIA, DN 1.1/4", E = *3,25* MM, PESO *3,14* KG/M (NBR 5580)</v>
          </cell>
          <cell r="C4805" t="str">
            <v xml:space="preserve">M     </v>
          </cell>
          <cell r="D4805">
            <v>28.11</v>
          </cell>
        </row>
        <row r="4806">
          <cell r="A4806">
            <v>7691</v>
          </cell>
          <cell r="B4806" t="str">
            <v>TUBO ACO GALVANIZADO COM COSTURA, CLASSE MEDIA, DN 1/2", E = *2,65* MM, PESO *1,22* KG/M (NBR 5580)</v>
          </cell>
          <cell r="C4806" t="str">
            <v xml:space="preserve">M     </v>
          </cell>
          <cell r="D4806">
            <v>11.88</v>
          </cell>
        </row>
        <row r="4807">
          <cell r="A4807">
            <v>40626</v>
          </cell>
          <cell r="B4807" t="str">
            <v>TUBO ACO GALVANIZADO COM COSTURA, CLASSE MEDIA, DN 1", E = 3,38 MM, PESO 2,50 KG/M (NBR 5580)</v>
          </cell>
          <cell r="C4807" t="str">
            <v xml:space="preserve">M     </v>
          </cell>
          <cell r="D4807">
            <v>22.29</v>
          </cell>
        </row>
        <row r="4808">
          <cell r="A4808">
            <v>7701</v>
          </cell>
          <cell r="B4808" t="str">
            <v>TUBO ACO GALVANIZADO COM COSTURA, CLASSE MEDIA, DN 2.1/2", E = *3,65* MM, PESO *6,51* KG/M (NBR 5580)</v>
          </cell>
          <cell r="C4808" t="str">
            <v xml:space="preserve">M     </v>
          </cell>
          <cell r="D4808">
            <v>58.45</v>
          </cell>
        </row>
        <row r="4809">
          <cell r="A4809">
            <v>7696</v>
          </cell>
          <cell r="B4809" t="str">
            <v>TUBO ACO GALVANIZADO COM COSTURA, CLASSE MEDIA, DN 2", E = *3,65* MM, PESO *5,10* KG/M (NBR 5580)</v>
          </cell>
          <cell r="C4809" t="str">
            <v xml:space="preserve">M     </v>
          </cell>
          <cell r="D4809">
            <v>47.1</v>
          </cell>
        </row>
        <row r="4810">
          <cell r="A4810">
            <v>7700</v>
          </cell>
          <cell r="B4810" t="str">
            <v>TUBO ACO GALVANIZADO COM COSTURA, CLASSE MEDIA, DN 3/4", E = *2,65* MM, PESO *1,58* KG/M (NBR 5580)</v>
          </cell>
          <cell r="C4810" t="str">
            <v xml:space="preserve">M     </v>
          </cell>
          <cell r="D4810">
            <v>15.02</v>
          </cell>
        </row>
        <row r="4811">
          <cell r="A4811">
            <v>7694</v>
          </cell>
          <cell r="B4811" t="str">
            <v>TUBO ACO GALVANIZADO COM COSTURA, CLASSE MEDIA, DN 3", E = *4,05* MM, PESO *8,47* KG/M (NBR 5580)</v>
          </cell>
          <cell r="C4811" t="str">
            <v xml:space="preserve">M     </v>
          </cell>
          <cell r="D4811">
            <v>78.66</v>
          </cell>
        </row>
        <row r="4812">
          <cell r="A4812">
            <v>7693</v>
          </cell>
          <cell r="B4812" t="str">
            <v>TUBO ACO GALVANIZADO COM COSTURA, CLASSE MEDIA, DN 4", E = 4,50* MM, PESO 12,10* KG/M (NBR 5580)</v>
          </cell>
          <cell r="C4812" t="str">
            <v xml:space="preserve">M     </v>
          </cell>
          <cell r="D4812">
            <v>108.33</v>
          </cell>
        </row>
        <row r="4813">
          <cell r="A4813">
            <v>7692</v>
          </cell>
          <cell r="B4813" t="str">
            <v>TUBO ACO GALVANIZADO COM COSTURA, CLASSE MEDIA, DN 5", E = *5,40* MM, PESO *17,80* KG/M (NBR 5580)</v>
          </cell>
          <cell r="C4813" t="str">
            <v xml:space="preserve">M     </v>
          </cell>
          <cell r="D4813">
            <v>162.19</v>
          </cell>
        </row>
        <row r="4814">
          <cell r="A4814">
            <v>7695</v>
          </cell>
          <cell r="B4814" t="str">
            <v>TUBO ACO GALVANIZADO COM COSTURA, CLASSE MEDIA, DN 6", E = 4,85* MM, PESO 19,68* KG/M (NBR 5580)</v>
          </cell>
          <cell r="C4814" t="str">
            <v xml:space="preserve">M     </v>
          </cell>
          <cell r="D4814">
            <v>175.9</v>
          </cell>
        </row>
        <row r="4815">
          <cell r="A4815">
            <v>13356</v>
          </cell>
          <cell r="B4815" t="str">
            <v>TUBO ACO INDUSTRIAL DN 2" (50,8 MM) E=1,50MM, PESO= 1,8237 KG/M</v>
          </cell>
          <cell r="C4815" t="str">
            <v xml:space="preserve">M     </v>
          </cell>
          <cell r="D4815">
            <v>12.75</v>
          </cell>
        </row>
        <row r="4816">
          <cell r="A4816">
            <v>36365</v>
          </cell>
          <cell r="B4816" t="str">
            <v>TUBO COLETOR DE ESGOTO PVC, JEI, DN 100 MM (NBR  7362)</v>
          </cell>
          <cell r="C4816" t="str">
            <v xml:space="preserve">M     </v>
          </cell>
          <cell r="D4816">
            <v>18.440000000000001</v>
          </cell>
        </row>
        <row r="4817">
          <cell r="A4817">
            <v>41930</v>
          </cell>
          <cell r="B4817" t="str">
            <v>TUBO COLETOR DE ESGOTO PVC, JEI, DN 200 MM (NBR 7362)</v>
          </cell>
          <cell r="C4817" t="str">
            <v xml:space="preserve">M     </v>
          </cell>
          <cell r="D4817">
            <v>59.69</v>
          </cell>
        </row>
        <row r="4818">
          <cell r="A4818">
            <v>41931</v>
          </cell>
          <cell r="B4818" t="str">
            <v>TUBO COLETOR DE ESGOTO PVC, JEI, DN 250 MM (NBR 7362)</v>
          </cell>
          <cell r="C4818" t="str">
            <v xml:space="preserve">M     </v>
          </cell>
          <cell r="D4818">
            <v>101.79</v>
          </cell>
        </row>
        <row r="4819">
          <cell r="A4819">
            <v>41932</v>
          </cell>
          <cell r="B4819" t="str">
            <v>TUBO COLETOR DE ESGOTO PVC, JEI, DN 300 MM (NBR 7362)</v>
          </cell>
          <cell r="C4819" t="str">
            <v xml:space="preserve">M     </v>
          </cell>
          <cell r="D4819">
            <v>164.41</v>
          </cell>
        </row>
        <row r="4820">
          <cell r="A4820">
            <v>41933</v>
          </cell>
          <cell r="B4820" t="str">
            <v>TUBO COLETOR DE ESGOTO PVC, JEI, DN 350 MM (NBR 7362)</v>
          </cell>
          <cell r="C4820" t="str">
            <v xml:space="preserve">M     </v>
          </cell>
          <cell r="D4820">
            <v>203.62</v>
          </cell>
        </row>
        <row r="4821">
          <cell r="A4821">
            <v>41934</v>
          </cell>
          <cell r="B4821" t="str">
            <v>TUBO COLETOR DE ESGOTO PVC, JEI, DN 400 MM (NBR 7362)</v>
          </cell>
          <cell r="C4821" t="str">
            <v xml:space="preserve">M     </v>
          </cell>
          <cell r="D4821">
            <v>263.73</v>
          </cell>
        </row>
        <row r="4822">
          <cell r="A4822">
            <v>41936</v>
          </cell>
          <cell r="B4822" t="str">
            <v>TUBO COLETOR DE ESGOTO, PVC, JEI, DN 150 MM  (NBR 7362)</v>
          </cell>
          <cell r="C4822" t="str">
            <v xml:space="preserve">M     </v>
          </cell>
          <cell r="D4822">
            <v>39.76</v>
          </cell>
        </row>
        <row r="4823">
          <cell r="A4823">
            <v>7720</v>
          </cell>
          <cell r="B4823" t="str">
            <v>TUBO CONCRETO ARMADO, CLASSE EA-2, PB JE, DN 1000 MM, PARA ESGOTO SANITARIO (NBR 8890)</v>
          </cell>
          <cell r="C4823" t="str">
            <v xml:space="preserve">M     </v>
          </cell>
          <cell r="D4823">
            <v>455.54</v>
          </cell>
        </row>
        <row r="4824">
          <cell r="A4824">
            <v>40335</v>
          </cell>
          <cell r="B4824" t="str">
            <v>TUBO CONCRETO ARMADO, CLASSE EA-2, PB JE, DN 300 MM, PARA ESGOTO SANITARIO (NBR 8890)</v>
          </cell>
          <cell r="C4824" t="str">
            <v xml:space="preserve">M     </v>
          </cell>
          <cell r="D4824">
            <v>92.78</v>
          </cell>
        </row>
        <row r="4825">
          <cell r="A4825">
            <v>7740</v>
          </cell>
          <cell r="B4825" t="str">
            <v>TUBO CONCRETO ARMADO, CLASSE EA-2, PB JE, DN 400 MM, PARA ESGOTO SANITARIO (NBR 8890)</v>
          </cell>
          <cell r="C4825" t="str">
            <v xml:space="preserve">M     </v>
          </cell>
          <cell r="D4825">
            <v>126.59</v>
          </cell>
        </row>
        <row r="4826">
          <cell r="A4826">
            <v>7741</v>
          </cell>
          <cell r="B4826" t="str">
            <v>TUBO CONCRETO ARMADO, CLASSE EA-2, PB JE, DN 500 MM, PARA ESGOTO SANITARIO (NBR 8890)</v>
          </cell>
          <cell r="C4826" t="str">
            <v xml:space="preserve">M     </v>
          </cell>
          <cell r="D4826">
            <v>159.76</v>
          </cell>
        </row>
        <row r="4827">
          <cell r="A4827">
            <v>7774</v>
          </cell>
          <cell r="B4827" t="str">
            <v>TUBO CONCRETO ARMADO, CLASSE EA-2, PB JE, DN 600 MM, PARA ESGOTO SANITARIO (NBR 8890)</v>
          </cell>
          <cell r="C4827" t="str">
            <v xml:space="preserve">M     </v>
          </cell>
          <cell r="D4827">
            <v>215.06</v>
          </cell>
        </row>
        <row r="4828">
          <cell r="A4828">
            <v>7744</v>
          </cell>
          <cell r="B4828" t="str">
            <v>TUBO CONCRETO ARMADO, CLASSE EA-2, PB JE, DN 700 MM, PARA ESGOTO SANITARIO (NBR 8890)</v>
          </cell>
          <cell r="C4828" t="str">
            <v xml:space="preserve">M     </v>
          </cell>
          <cell r="D4828">
            <v>247.91</v>
          </cell>
        </row>
        <row r="4829">
          <cell r="A4829">
            <v>7773</v>
          </cell>
          <cell r="B4829" t="str">
            <v>TUBO CONCRETO ARMADO, CLASSE EA-2, PB JE, DN 800 MM, PARA ESGOTO SANITARIO (NBR 8890)</v>
          </cell>
          <cell r="C4829" t="str">
            <v xml:space="preserve">M     </v>
          </cell>
          <cell r="D4829">
            <v>308.74</v>
          </cell>
        </row>
        <row r="4830">
          <cell r="A4830">
            <v>7754</v>
          </cell>
          <cell r="B4830" t="str">
            <v>TUBO CONCRETO ARMADO, CLASSE EA-2, PB JE, DN 900 MM, PARA ESGOTO SANITARIO (NBR 8890)</v>
          </cell>
          <cell r="C4830" t="str">
            <v xml:space="preserve">M     </v>
          </cell>
          <cell r="D4830">
            <v>419.56</v>
          </cell>
        </row>
        <row r="4831">
          <cell r="A4831">
            <v>7735</v>
          </cell>
          <cell r="B4831" t="str">
            <v>TUBO CONCRETO ARMADO, CLASSE EA-3, PB JE, DN 1000 MM, PARA ESGOTO SANITARIO (NBR 8890)</v>
          </cell>
          <cell r="C4831" t="str">
            <v xml:space="preserve">M     </v>
          </cell>
          <cell r="D4831">
            <v>575.05999999999995</v>
          </cell>
        </row>
        <row r="4832">
          <cell r="A4832">
            <v>7755</v>
          </cell>
          <cell r="B4832" t="str">
            <v>TUBO CONCRETO ARMADO, CLASSE EA-3, PB JE, DN 400 MM, PARA ESGOTO SANITARIO (NBR 8890)</v>
          </cell>
          <cell r="C4832" t="str">
            <v xml:space="preserve">M     </v>
          </cell>
          <cell r="D4832">
            <v>154.22</v>
          </cell>
        </row>
        <row r="4833">
          <cell r="A4833">
            <v>7776</v>
          </cell>
          <cell r="B4833" t="str">
            <v>TUBO CONCRETO ARMADO, CLASSE EA-3, PB JE, DN 500 MM, PARA ESGOTO SANITARIO (NBR 8890)</v>
          </cell>
          <cell r="C4833" t="str">
            <v xml:space="preserve">M     </v>
          </cell>
          <cell r="D4833">
            <v>200.72</v>
          </cell>
        </row>
        <row r="4834">
          <cell r="A4834">
            <v>7743</v>
          </cell>
          <cell r="B4834" t="str">
            <v>TUBO CONCRETO ARMADO, CLASSE EA-3, PB JE, DN 600 MM, PARA ESGOTO SANITARIO (NBR 8890)</v>
          </cell>
          <cell r="C4834" t="str">
            <v xml:space="preserve">M     </v>
          </cell>
          <cell r="D4834">
            <v>265.07</v>
          </cell>
        </row>
        <row r="4835">
          <cell r="A4835">
            <v>7733</v>
          </cell>
          <cell r="B4835" t="str">
            <v>TUBO CONCRETO ARMADO, CLASSE EA-3, PB JE, DN 700 MM, PARA ESGOTO SANITARIO (NBR 8890)</v>
          </cell>
          <cell r="C4835" t="str">
            <v xml:space="preserve">M     </v>
          </cell>
          <cell r="D4835">
            <v>295.57</v>
          </cell>
        </row>
        <row r="4836">
          <cell r="A4836">
            <v>7775</v>
          </cell>
          <cell r="B4836" t="str">
            <v>TUBO CONCRETO ARMADO, CLASSE EA-3, PB JE, DN 800 MM, PARA ESGOTO SANITARIO (NBR 8890)</v>
          </cell>
          <cell r="C4836" t="str">
            <v xml:space="preserve">M     </v>
          </cell>
          <cell r="D4836">
            <v>363.64</v>
          </cell>
        </row>
        <row r="4837">
          <cell r="A4837">
            <v>7734</v>
          </cell>
          <cell r="B4837" t="str">
            <v>TUBO CONCRETO ARMADO, CLASSE EA-3, PB JE, DN 900 MM, PARA ESGOTO SANITARIO (NBR 8890)</v>
          </cell>
          <cell r="C4837" t="str">
            <v xml:space="preserve">M     </v>
          </cell>
          <cell r="D4837">
            <v>525.72</v>
          </cell>
        </row>
        <row r="4838">
          <cell r="A4838">
            <v>7753</v>
          </cell>
          <cell r="B4838" t="str">
            <v>TUBO CONCRETO ARMADO, CLASSE PA-1, PB, DN 1000 MM, PARA AGUAS PLUVIAIS (NBR 8890)</v>
          </cell>
          <cell r="C4838" t="str">
            <v xml:space="preserve">M     </v>
          </cell>
          <cell r="D4838">
            <v>266.55</v>
          </cell>
        </row>
        <row r="4839">
          <cell r="A4839">
            <v>13256</v>
          </cell>
          <cell r="B4839" t="str">
            <v>TUBO CONCRETO ARMADO, CLASSE PA-1, PB, DN 1100 MM, PARA AGUAS PLUVIAIS (NBR 8890)</v>
          </cell>
          <cell r="C4839" t="str">
            <v xml:space="preserve">M     </v>
          </cell>
          <cell r="D4839">
            <v>311.14999999999998</v>
          </cell>
        </row>
        <row r="4840">
          <cell r="A4840">
            <v>7757</v>
          </cell>
          <cell r="B4840" t="str">
            <v>TUBO CONCRETO ARMADO, CLASSE PA-1, PB, DN 1200 MM, PARA AGUAS PLUVIAIS (NBR 8890)</v>
          </cell>
          <cell r="C4840" t="str">
            <v xml:space="preserve">M     </v>
          </cell>
          <cell r="D4840">
            <v>377.75</v>
          </cell>
        </row>
        <row r="4841">
          <cell r="A4841">
            <v>7758</v>
          </cell>
          <cell r="B4841" t="str">
            <v>TUBO CONCRETO ARMADO, CLASSE PA-1, PB, DN 1500 MM, PARA AGUAS PLUVIAIS (NBR 8890)</v>
          </cell>
          <cell r="C4841" t="str">
            <v xml:space="preserve">M     </v>
          </cell>
          <cell r="D4841">
            <v>561.87</v>
          </cell>
        </row>
        <row r="4842">
          <cell r="A4842">
            <v>7759</v>
          </cell>
          <cell r="B4842" t="str">
            <v>TUBO CONCRETO ARMADO, CLASSE PA-1, PB, DN 2000 MM, PARA AGUAS PLUVIAIS (NBR 8890)</v>
          </cell>
          <cell r="C4842" t="str">
            <v xml:space="preserve">M     </v>
          </cell>
          <cell r="D4842">
            <v>1224.1099999999999</v>
          </cell>
        </row>
        <row r="4843">
          <cell r="A4843">
            <v>40334</v>
          </cell>
          <cell r="B4843" t="str">
            <v>TUBO CONCRETO ARMADO, CLASSE PA-1, PB, DN 300 MM, PARA AGUAS PLUVIAIS (NBR 8890)</v>
          </cell>
          <cell r="C4843" t="str">
            <v xml:space="preserve">M     </v>
          </cell>
          <cell r="D4843">
            <v>66.09</v>
          </cell>
        </row>
        <row r="4844">
          <cell r="A4844">
            <v>7745</v>
          </cell>
          <cell r="B4844" t="str">
            <v>TUBO CONCRETO ARMADO, CLASSE PA-1, PB, DN 400 MM, PARA AGUAS PLUVIAIS (NBR 8890)</v>
          </cell>
          <cell r="C4844" t="str">
            <v xml:space="preserve">M     </v>
          </cell>
          <cell r="D4844">
            <v>69.84</v>
          </cell>
        </row>
        <row r="4845">
          <cell r="A4845">
            <v>7714</v>
          </cell>
          <cell r="B4845" t="str">
            <v>TUBO CONCRETO ARMADO, CLASSE PA-1, PB, DN 500 MM, PARA AGUAS PLUVIAIS (NBR 8890)</v>
          </cell>
          <cell r="C4845" t="str">
            <v xml:space="preserve">M     </v>
          </cell>
          <cell r="D4845">
            <v>92.22</v>
          </cell>
        </row>
        <row r="4846">
          <cell r="A4846">
            <v>7725</v>
          </cell>
          <cell r="B4846" t="str">
            <v>TUBO CONCRETO ARMADO, CLASSE PA-1, PB, DN 600 MM, PARA AGUAS PLUVIAIS (NBR 8890)</v>
          </cell>
          <cell r="C4846" t="str">
            <v xml:space="preserve">M     </v>
          </cell>
          <cell r="D4846">
            <v>122</v>
          </cell>
        </row>
        <row r="4847">
          <cell r="A4847">
            <v>7742</v>
          </cell>
          <cell r="B4847" t="str">
            <v>TUBO CONCRETO ARMADO, CLASSE PA-1, PB, DN 700 MM, PARA AGUAS PLUVIAIS (NBR 8890)</v>
          </cell>
          <cell r="C4847" t="str">
            <v xml:space="preserve">M     </v>
          </cell>
          <cell r="D4847">
            <v>171.24</v>
          </cell>
        </row>
        <row r="4848">
          <cell r="A4848">
            <v>7750</v>
          </cell>
          <cell r="B4848" t="str">
            <v>TUBO CONCRETO ARMADO, CLASSE PA-1, PB, DN 800 MM, PARA AGUAS PLUVIAIS (NBR 8890)</v>
          </cell>
          <cell r="C4848" t="str">
            <v xml:space="preserve">M     </v>
          </cell>
          <cell r="D4848">
            <v>194.19</v>
          </cell>
        </row>
        <row r="4849">
          <cell r="A4849">
            <v>7756</v>
          </cell>
          <cell r="B4849" t="str">
            <v>TUBO CONCRETO ARMADO, CLASSE PA-1, PB, DN 900 MM, PARA AGUAS PLUVIAIS (NBR 8890)</v>
          </cell>
          <cell r="C4849" t="str">
            <v xml:space="preserve">M     </v>
          </cell>
          <cell r="D4849">
            <v>239.74</v>
          </cell>
        </row>
        <row r="4850">
          <cell r="A4850">
            <v>7765</v>
          </cell>
          <cell r="B4850" t="str">
            <v>TUBO CONCRETO ARMADO, CLASSE PA-2, PB, DN 1000 MM, PARA AGUAS PLUVIAIS (NBR 8890)</v>
          </cell>
          <cell r="C4850" t="str">
            <v xml:space="preserve">M     </v>
          </cell>
          <cell r="D4850">
            <v>294.36</v>
          </cell>
        </row>
        <row r="4851">
          <cell r="A4851">
            <v>12569</v>
          </cell>
          <cell r="B4851" t="str">
            <v>TUBO CONCRETO ARMADO, CLASSE PA-2, PB, DN 1100 MM, PARA AGUAS PLUVIAIS (NBR 8890)</v>
          </cell>
          <cell r="C4851" t="str">
            <v xml:space="preserve">M     </v>
          </cell>
          <cell r="D4851">
            <v>316.75</v>
          </cell>
        </row>
        <row r="4852">
          <cell r="A4852">
            <v>7766</v>
          </cell>
          <cell r="B4852" t="str">
            <v>TUBO CONCRETO ARMADO, CLASSE PA-2, PB, DN 1200 MM, PARA AGUAS PLUVIAIS (NBR 8890)</v>
          </cell>
          <cell r="C4852" t="str">
            <v xml:space="preserve">M     </v>
          </cell>
          <cell r="D4852">
            <v>428.11</v>
          </cell>
        </row>
        <row r="4853">
          <cell r="A4853">
            <v>7767</v>
          </cell>
          <cell r="B4853" t="str">
            <v>TUBO CONCRETO ARMADO, CLASSE PA-2, PB, DN 1500 MM, PARA AGUAS PLUVIAIS (NBR 8890)</v>
          </cell>
          <cell r="C4853" t="str">
            <v xml:space="preserve">M     </v>
          </cell>
          <cell r="D4853">
            <v>659.7</v>
          </cell>
        </row>
        <row r="4854">
          <cell r="A4854">
            <v>7727</v>
          </cell>
          <cell r="B4854" t="str">
            <v>TUBO CONCRETO ARMADO, CLASSE PA-2, PB, DN 2000 MM, PARA AGUAS PLUVIAIS (NBR 8890)</v>
          </cell>
          <cell r="C4854" t="str">
            <v xml:space="preserve">M     </v>
          </cell>
          <cell r="D4854">
            <v>1432.66</v>
          </cell>
        </row>
        <row r="4855">
          <cell r="A4855">
            <v>7760</v>
          </cell>
          <cell r="B4855" t="str">
            <v>TUBO CONCRETO ARMADO, CLASSE PA-2, PB, DN 300 MM, PARA AGUAS PLUVIAIS (NBR 8890)</v>
          </cell>
          <cell r="C4855" t="str">
            <v xml:space="preserve">M     </v>
          </cell>
          <cell r="D4855">
            <v>69.5</v>
          </cell>
        </row>
        <row r="4856">
          <cell r="A4856">
            <v>7761</v>
          </cell>
          <cell r="B4856" t="str">
            <v>TUBO CONCRETO ARMADO, CLASSE PA-2, PB, DN 400 MM, PARA AGUAS PLUVIAIS (NBR 8890)</v>
          </cell>
          <cell r="C4856" t="str">
            <v xml:space="preserve">M     </v>
          </cell>
          <cell r="D4856">
            <v>73.87</v>
          </cell>
        </row>
        <row r="4857">
          <cell r="A4857">
            <v>7752</v>
          </cell>
          <cell r="B4857" t="str">
            <v>TUBO CONCRETO ARMADO, CLASSE PA-2, PB, DN 500 MM, PARA AGUAS PLUVIAIS (NBR 8890)</v>
          </cell>
          <cell r="C4857" t="str">
            <v xml:space="preserve">M     </v>
          </cell>
          <cell r="D4857">
            <v>89.48</v>
          </cell>
        </row>
        <row r="4858">
          <cell r="A4858">
            <v>7762</v>
          </cell>
          <cell r="B4858" t="str">
            <v>TUBO CONCRETO ARMADO, CLASSE PA-2, PB, DN 600 MM, PARA AGUAS PLUVIAIS (NBR 8890)</v>
          </cell>
          <cell r="C4858" t="str">
            <v xml:space="preserve">M     </v>
          </cell>
          <cell r="D4858">
            <v>117.07</v>
          </cell>
        </row>
        <row r="4859">
          <cell r="A4859">
            <v>7722</v>
          </cell>
          <cell r="B4859" t="str">
            <v>TUBO CONCRETO ARMADO, CLASSE PA-2, PB, DN 700 MM, PARA AGUAS PLUVIAIS (NBR 8890)</v>
          </cell>
          <cell r="C4859" t="str">
            <v xml:space="preserve">M     </v>
          </cell>
          <cell r="D4859">
            <v>180.53</v>
          </cell>
        </row>
        <row r="4860">
          <cell r="A4860">
            <v>7763</v>
          </cell>
          <cell r="B4860" t="str">
            <v>TUBO CONCRETO ARMADO, CLASSE PA-2, PB, DN 800 MM, PARA AGUAS PLUVIAIS (NBR 8890)</v>
          </cell>
          <cell r="C4860" t="str">
            <v xml:space="preserve">M     </v>
          </cell>
          <cell r="D4860">
            <v>201.18</v>
          </cell>
        </row>
        <row r="4861">
          <cell r="A4861">
            <v>7764</v>
          </cell>
          <cell r="B4861" t="str">
            <v>TUBO CONCRETO ARMADO, CLASSE PA-2, PB, DN 900 MM, PARA AGUAS PLUVIAIS (NBR 8890)</v>
          </cell>
          <cell r="C4861" t="str">
            <v xml:space="preserve">M     </v>
          </cell>
          <cell r="D4861">
            <v>302.2</v>
          </cell>
        </row>
        <row r="4862">
          <cell r="A4862">
            <v>12572</v>
          </cell>
          <cell r="B4862" t="str">
            <v>TUBO CONCRETO ARMADO, CLASSE PA-3, PB, DN 1000 MM, PARA AGUAS PLUVIAIS (NBR 8890)</v>
          </cell>
          <cell r="C4862" t="str">
            <v xml:space="preserve">M     </v>
          </cell>
          <cell r="D4862">
            <v>396.22</v>
          </cell>
        </row>
        <row r="4863">
          <cell r="A4863">
            <v>12573</v>
          </cell>
          <cell r="B4863" t="str">
            <v>TUBO CONCRETO ARMADO, CLASSE PA-3, PB, DN 1100 MM, PARA AGUAS PLUVIAIS (NBR 8890)</v>
          </cell>
          <cell r="C4863" t="str">
            <v xml:space="preserve">M     </v>
          </cell>
          <cell r="D4863">
            <v>416.36</v>
          </cell>
        </row>
        <row r="4864">
          <cell r="A4864">
            <v>12574</v>
          </cell>
          <cell r="B4864" t="str">
            <v>TUBO CONCRETO ARMADO, CLASSE PA-3, PB, DN 1200 MM, PARA AGUAS PLUVIAIS (NBR 8890)</v>
          </cell>
          <cell r="C4864" t="str">
            <v xml:space="preserve">M     </v>
          </cell>
          <cell r="D4864">
            <v>541.03</v>
          </cell>
        </row>
        <row r="4865">
          <cell r="A4865">
            <v>12575</v>
          </cell>
          <cell r="B4865" t="str">
            <v>TUBO CONCRETO ARMADO, CLASSE PA-3, PB, DN 1500 MM, PARA AGUAS PLUVIAIS (NBR 8890)</v>
          </cell>
          <cell r="C4865" t="str">
            <v xml:space="preserve">M     </v>
          </cell>
          <cell r="D4865">
            <v>794.11</v>
          </cell>
        </row>
        <row r="4866">
          <cell r="A4866">
            <v>12576</v>
          </cell>
          <cell r="B4866" t="str">
            <v>TUBO CONCRETO ARMADO, CLASSE PA-3, PB, DN 400 MM, PARA AGUAS PLUVIAIS (NBR 8890)</v>
          </cell>
          <cell r="C4866" t="str">
            <v xml:space="preserve">M     </v>
          </cell>
          <cell r="D4866">
            <v>83.94</v>
          </cell>
        </row>
        <row r="4867">
          <cell r="A4867">
            <v>12577</v>
          </cell>
          <cell r="B4867" t="str">
            <v>TUBO CONCRETO ARMADO, CLASSE PA-3, PB, DN 500 MM, PARA AGUAS PLUVIAIS (NBR 8890)</v>
          </cell>
          <cell r="C4867" t="str">
            <v xml:space="preserve">M     </v>
          </cell>
          <cell r="D4867">
            <v>108.56</v>
          </cell>
        </row>
        <row r="4868">
          <cell r="A4868">
            <v>12578</v>
          </cell>
          <cell r="B4868" t="str">
            <v>TUBO CONCRETO ARMADO, CLASSE PA-3, PB, DN 600 MM, PARA AGUAS PLUVIAIS (NBR 8890)</v>
          </cell>
          <cell r="C4868" t="str">
            <v xml:space="preserve">M     </v>
          </cell>
          <cell r="D4868">
            <v>145.61000000000001</v>
          </cell>
        </row>
        <row r="4869">
          <cell r="A4869">
            <v>12579</v>
          </cell>
          <cell r="B4869" t="str">
            <v>TUBO CONCRETO ARMADO, CLASSE PA-3, PB, DN 700 MM, PARA AGUAS PLUVIAIS (NBR 8890)</v>
          </cell>
          <cell r="C4869" t="str">
            <v xml:space="preserve">M     </v>
          </cell>
          <cell r="D4869">
            <v>213.22</v>
          </cell>
        </row>
        <row r="4870">
          <cell r="A4870">
            <v>12580</v>
          </cell>
          <cell r="B4870" t="str">
            <v>TUBO CONCRETO ARMADO, CLASSE PA-3, PB, DN 800 MM, PARA AGUAS PLUVIAIS (NBR 8890)</v>
          </cell>
          <cell r="C4870" t="str">
            <v xml:space="preserve">M     </v>
          </cell>
          <cell r="D4870">
            <v>275.25</v>
          </cell>
        </row>
        <row r="4871">
          <cell r="A4871">
            <v>12581</v>
          </cell>
          <cell r="B4871" t="str">
            <v>TUBO CONCRETO ARMADO, CLASSE PA-3, PB, DN 900 MM, PARA AGUAS PLUVIAIS (NBR 8890)</v>
          </cell>
          <cell r="C4871" t="str">
            <v xml:space="preserve">M     </v>
          </cell>
          <cell r="D4871">
            <v>376.63</v>
          </cell>
        </row>
        <row r="4872">
          <cell r="A4872">
            <v>41785</v>
          </cell>
          <cell r="B4872" t="str">
            <v>TUBO CORRUGADO PEAD, PAREDE DUPLA, INTERNA LISA, JEI, DN/DI *1000* MM, PARA SANEAMENTO</v>
          </cell>
          <cell r="C4872" t="str">
            <v xml:space="preserve">M     </v>
          </cell>
          <cell r="D4872">
            <v>1051.33</v>
          </cell>
        </row>
        <row r="4873">
          <cell r="A4873">
            <v>41781</v>
          </cell>
          <cell r="B4873" t="str">
            <v>TUBO CORRUGADO PEAD, PAREDE DUPLA, INTERNA LISA, JEI, DN/DI *400* MM, PARA SANEAMENTO</v>
          </cell>
          <cell r="C4873" t="str">
            <v xml:space="preserve">M     </v>
          </cell>
          <cell r="D4873">
            <v>299.74</v>
          </cell>
        </row>
        <row r="4874">
          <cell r="A4874">
            <v>41783</v>
          </cell>
          <cell r="B4874" t="str">
            <v>TUBO CORRUGADO PEAD, PAREDE DUPLA, INTERNA LISA, JEI, DN/DI *800* MM, PARA SANEAMENTO</v>
          </cell>
          <cell r="C4874" t="str">
            <v xml:space="preserve">M     </v>
          </cell>
          <cell r="D4874">
            <v>790.97</v>
          </cell>
        </row>
        <row r="4875">
          <cell r="A4875">
            <v>41786</v>
          </cell>
          <cell r="B4875" t="str">
            <v>TUBO CORRUGADO PEAD, PAREDE DUPLA, INTERNA LISA, JEI, DN/DI 1200 MM, PARA SANEAMENTO</v>
          </cell>
          <cell r="C4875" t="str">
            <v xml:space="preserve">M     </v>
          </cell>
          <cell r="D4875">
            <v>1650.06</v>
          </cell>
        </row>
        <row r="4876">
          <cell r="A4876">
            <v>41779</v>
          </cell>
          <cell r="B4876" t="str">
            <v>TUBO CORRUGADO PEAD, PAREDE DUPLA, INTERNA LISA, JEI, DN/DI 250 MM, PARA SANEAMENTO</v>
          </cell>
          <cell r="C4876" t="str">
            <v xml:space="preserve">M     </v>
          </cell>
          <cell r="D4876">
            <v>114.96</v>
          </cell>
        </row>
        <row r="4877">
          <cell r="A4877">
            <v>41780</v>
          </cell>
          <cell r="B4877" t="str">
            <v>TUBO CORRUGADO PEAD, PAREDE DUPLA, INTERNA LISA, JEI, DN/DI 300 MM, PARA SANEAMENTO</v>
          </cell>
          <cell r="C4877" t="str">
            <v xml:space="preserve">M     </v>
          </cell>
          <cell r="D4877">
            <v>135.97</v>
          </cell>
        </row>
        <row r="4878">
          <cell r="A4878">
            <v>41782</v>
          </cell>
          <cell r="B4878" t="str">
            <v>TUBO CORRUGADO PEAD, PAREDE DUPLA, INTERNA LISA, JEI, DN/DI 600 MM, PARA SANEAMENTO</v>
          </cell>
          <cell r="C4878" t="str">
            <v xml:space="preserve">M     </v>
          </cell>
          <cell r="D4878">
            <v>560.5</v>
          </cell>
        </row>
        <row r="4879">
          <cell r="A4879">
            <v>38130</v>
          </cell>
          <cell r="B4879" t="str">
            <v>TUBO CPVC SOLDAVEL, 35 MM, AGUA QUENTE PREDIAL (NBR 15884)</v>
          </cell>
          <cell r="C4879" t="str">
            <v xml:space="preserve">M     </v>
          </cell>
          <cell r="D4879">
            <v>25.9</v>
          </cell>
        </row>
        <row r="4880">
          <cell r="A4880">
            <v>21123</v>
          </cell>
          <cell r="B4880" t="str">
            <v>TUBO CPVC, SOLDAVEL, 15 MM, AGUA QUENTE PREDIAL (NBR 15884)</v>
          </cell>
          <cell r="C4880" t="str">
            <v xml:space="preserve">M     </v>
          </cell>
          <cell r="D4880">
            <v>7.35</v>
          </cell>
        </row>
        <row r="4881">
          <cell r="A4881">
            <v>21124</v>
          </cell>
          <cell r="B4881" t="str">
            <v>TUBO CPVC, SOLDAVEL, 22 MM, AGUA QUENTE PREDIAL (NBR 15884)</v>
          </cell>
          <cell r="C4881" t="str">
            <v xml:space="preserve">M     </v>
          </cell>
          <cell r="D4881">
            <v>13.03</v>
          </cell>
        </row>
        <row r="4882">
          <cell r="A4882">
            <v>21125</v>
          </cell>
          <cell r="B4882" t="str">
            <v>TUBO CPVC, SOLDAVEL, 28 MM, AGUA QUENTE PREDIAL (NBR 15884)</v>
          </cell>
          <cell r="C4882" t="str">
            <v xml:space="preserve">M     </v>
          </cell>
          <cell r="D4882">
            <v>20.91</v>
          </cell>
        </row>
        <row r="4883">
          <cell r="A4883">
            <v>38028</v>
          </cell>
          <cell r="B4883" t="str">
            <v>TUBO CPVC, SOLDAVEL, 42 MM, AGUA QUENTE PREDIAL (NBR 15884)</v>
          </cell>
          <cell r="C4883" t="str">
            <v xml:space="preserve">M     </v>
          </cell>
          <cell r="D4883">
            <v>35.49</v>
          </cell>
        </row>
        <row r="4884">
          <cell r="A4884">
            <v>38029</v>
          </cell>
          <cell r="B4884" t="str">
            <v>TUBO CPVC, SOLDAVEL, 54 MM, AGUA QUENTE PREDIAL (NBR 15884)</v>
          </cell>
          <cell r="C4884" t="str">
            <v xml:space="preserve">M     </v>
          </cell>
          <cell r="D4884">
            <v>54.1</v>
          </cell>
        </row>
        <row r="4885">
          <cell r="A4885">
            <v>38030</v>
          </cell>
          <cell r="B4885" t="str">
            <v>TUBO CPVC, SOLDAVEL, 73 MM, AGUA QUENTE PREDIAL (NBR 15884)</v>
          </cell>
          <cell r="C4885" t="str">
            <v xml:space="preserve">M     </v>
          </cell>
          <cell r="D4885">
            <v>83.11</v>
          </cell>
        </row>
        <row r="4886">
          <cell r="A4886">
            <v>38031</v>
          </cell>
          <cell r="B4886" t="str">
            <v>TUBO CPVC, SOLDAVEL, 89 MM, AGUA QUENTE PREDIAL (NBR 15884)</v>
          </cell>
          <cell r="C4886" t="str">
            <v xml:space="preserve">M     </v>
          </cell>
          <cell r="D4886">
            <v>131.69</v>
          </cell>
        </row>
        <row r="4887">
          <cell r="A4887">
            <v>39735</v>
          </cell>
          <cell r="B4887" t="str">
            <v>TUBO DE BORRACHA ELASTOMERICA FLEXIVEL, PRETA, PARA ISOLAMENTO TERMICO DE TUBULACAO, DN 1 1/8" (28 MM), E= 32 MM, COEFICIENTE DE CONDUTIVIDADE TERMICA 0,036W/mK, VAPOR DE AGUA MAIOR OU IGUAL A 10.000</v>
          </cell>
          <cell r="C4887" t="str">
            <v xml:space="preserve">M     </v>
          </cell>
          <cell r="D4887">
            <v>64.510000000000005</v>
          </cell>
        </row>
        <row r="4888">
          <cell r="A4888">
            <v>39734</v>
          </cell>
          <cell r="B4888" t="str">
            <v>TUBO DE BORRACHA ELASTOMERICA FLEXIVEL, PRETA, PARA ISOLAMENTO TERMICO DE TUBULACAO, DN 1 3/8" (35 MM), E= 32 MM, COEFICIENTE DE CONDUTIVIDADE TERMICA 0,036W/mK, VAPOR DE AGUA MAIOR OU IGUAL A 10.000</v>
          </cell>
          <cell r="C4888" t="str">
            <v xml:space="preserve">M     </v>
          </cell>
          <cell r="D4888">
            <v>76.53</v>
          </cell>
        </row>
        <row r="4889">
          <cell r="A4889">
            <v>39736</v>
          </cell>
          <cell r="B4889" t="str">
            <v>TUBO DE BORRACHA ELASTOMERICA FLEXIVEL, PRETA, PARA ISOLAMENTO TERMICO DE TUBULACAO, DN 1 5/8" (42 MM), E= 32 MM, COEFICIENTE DE CONDUTIVIDADE TERMICA 0,036W/mK, VAPOR DE AGUA MAIOR OU IGUAL A 10.000</v>
          </cell>
          <cell r="C4889" t="str">
            <v xml:space="preserve">M     </v>
          </cell>
          <cell r="D4889">
            <v>87.34</v>
          </cell>
        </row>
        <row r="4890">
          <cell r="A4890">
            <v>39737</v>
          </cell>
          <cell r="B4890" t="str">
            <v>TUBO DE BORRACHA ELASTOMERICA FLEXIVEL, PRETA, PARA ISOLAMENTO TERMICO DE TUBULACAO, DN 1/2" (12 MM), E= 19 MM, COEFICIENTE DE CONDUTIVIDADE TERMICA 0,036W/mK, VAPOR DE AGUA MAIOR OU IGUAL A 10.000</v>
          </cell>
          <cell r="C4890" t="str">
            <v xml:space="preserve">M     </v>
          </cell>
          <cell r="D4890">
            <v>11.74</v>
          </cell>
        </row>
        <row r="4891">
          <cell r="A4891">
            <v>39738</v>
          </cell>
          <cell r="B4891" t="str">
            <v>TUBO DE BORRACHA ELASTOMERICA FLEXIVEL, PRETA, PARA ISOLAMENTO TERMICO DE TUBULACAO, DN 1/4" (6 MM), E= 9 MM, COEFICIENTE DE CONDUTIVIDADE TERMICA 0,036W/mK, VAPOR DE AGUA MAIOR OU IGUAL A 10.000</v>
          </cell>
          <cell r="C4891" t="str">
            <v xml:space="preserve">M     </v>
          </cell>
          <cell r="D4891">
            <v>4.24</v>
          </cell>
        </row>
        <row r="4892">
          <cell r="A4892">
            <v>39739</v>
          </cell>
          <cell r="B4892" t="str">
            <v>TUBO DE BORRACHA ELASTOMERICA FLEXIVEL, PRETA, PARA ISOLAMENTO TERMICO DE TUBULACAO, DN 1" (25 MM), E= 32 MM, COEFICIENTE DE CONDUTIVIDADE TERMICA 0,036W/mK, VAPOR DE AGUA MAIOR OU IGUAL A 10.000</v>
          </cell>
          <cell r="C4892" t="str">
            <v xml:space="preserve">M     </v>
          </cell>
          <cell r="D4892">
            <v>60.4</v>
          </cell>
        </row>
        <row r="4893">
          <cell r="A4893">
            <v>39733</v>
          </cell>
          <cell r="B4893" t="str">
            <v>TUBO DE BORRACHA ELASTOMERICA FLEXIVEL, PRETA, PARA ISOLAMENTO TERMICO DE TUBULACAO, DN 2 1/8" (54 MM), E= 32 MM, COEFICIENTE DE CONDUTIVIDADE TERMICA 0,036W/mK, VAPOR DE AGUA MAIOR OU IGUAL A 10.000</v>
          </cell>
          <cell r="C4893" t="str">
            <v xml:space="preserve">M     </v>
          </cell>
          <cell r="D4893">
            <v>104.52</v>
          </cell>
        </row>
        <row r="4894">
          <cell r="A4894">
            <v>39854</v>
          </cell>
          <cell r="B4894" t="str">
            <v>TUBO DE BORRACHA ELASTOMERICA FLEXIVEL, PRETA, PARA ISOLAMENTO TERMICO DE TUBULACAO, DN 2 5/8" (*64* MM), E= *32* MM, COEFICIENTE DE CONDUTIVIDADE TERMICA 0,036W/MK, VAPOR DE AGUA MAIOR OU IGUAL A 10.000</v>
          </cell>
          <cell r="C4894" t="str">
            <v xml:space="preserve">M     </v>
          </cell>
          <cell r="D4894">
            <v>106</v>
          </cell>
        </row>
        <row r="4895">
          <cell r="A4895">
            <v>39740</v>
          </cell>
          <cell r="B4895" t="str">
            <v>TUBO DE BORRACHA ELASTOMERICA FLEXIVEL, PRETA, PARA ISOLAMENTO TERMICO DE TUBULACAO, DN 3/4" (18 MM), E= 32 MM, COEFICIENTE DE CONDUTIVIDADE TERMICA 0,036W/mK, VAPOR DE AGUA MAIOR OU IGUAL A 10.000</v>
          </cell>
          <cell r="C4895" t="str">
            <v xml:space="preserve">M     </v>
          </cell>
          <cell r="D4895">
            <v>58</v>
          </cell>
        </row>
        <row r="4896">
          <cell r="A4896">
            <v>39741</v>
          </cell>
          <cell r="B4896" t="str">
            <v>TUBO DE BORRACHA ELASTOMERICA FLEXIVEL, PRETA, PARA ISOLAMENTO TERMICO DE TUBULACAO, DN 3/8" (10 MM), E= 19 MM, COEFICIENTE DE CONDUTIVIDADE TERMICA 0,036W/mK, VAPOR DE AGUA MAIOR OU IGUAL A 10.000</v>
          </cell>
          <cell r="C4896" t="str">
            <v xml:space="preserve">M     </v>
          </cell>
          <cell r="D4896">
            <v>10.69</v>
          </cell>
        </row>
        <row r="4897">
          <cell r="A4897">
            <v>39853</v>
          </cell>
          <cell r="B4897" t="str">
            <v>TUBO DE BORRACHA ELASTOMERICA FLEXIVEL, PRETA, PARA ISOLAMENTO TERMICO DE TUBULACAO, DN 5/8" (15 MM), E= 19 MM, COEFICIENTE DE CONDUTIVIDADE TERMICA 0,036W/MK, VAPOR DE AGUA MAIOR OU IGUAL A 10.000</v>
          </cell>
          <cell r="C4897" t="str">
            <v xml:space="preserve">M     </v>
          </cell>
          <cell r="D4897">
            <v>14.04</v>
          </cell>
        </row>
        <row r="4898">
          <cell r="A4898">
            <v>39742</v>
          </cell>
          <cell r="B4898" t="str">
            <v>TUBO DE BORRACHA ELASTOMERICA FLEXIVEL, PRETA, PARA ISOLAMENTO TERMICO DE TUBULACAO, DN 7/8" (22 MM), E= 32 MM, COEFICIENTE DE CONDUTIVIDADE TERMICA 0,036W/mK, VAPOR DE AGUA MAIOR OU IGUAL A 10.000</v>
          </cell>
          <cell r="C4898" t="str">
            <v xml:space="preserve">M     </v>
          </cell>
          <cell r="D4898">
            <v>46.62</v>
          </cell>
        </row>
        <row r="4899">
          <cell r="A4899">
            <v>39749</v>
          </cell>
          <cell r="B4899" t="str">
            <v>TUBO DE COBRE CLASSE "A", DN = 1 " (28 MM), PARA INSTALACOES DE MEDIA PRESSAO PARA GASES COMBUSTIVEIS E MEDICINAIS</v>
          </cell>
          <cell r="C4899" t="str">
            <v xml:space="preserve">M     </v>
          </cell>
          <cell r="D4899">
            <v>82.7</v>
          </cell>
        </row>
        <row r="4900">
          <cell r="A4900">
            <v>39751</v>
          </cell>
          <cell r="B4900" t="str">
            <v>TUBO DE COBRE CLASSE "A", DN = 1 1/2 " (42 MM), PARA INSTALACOES DE MEDIA PRESSAO PARA GASES COMBUSTIVEIS E MEDICINAIS</v>
          </cell>
          <cell r="C4900" t="str">
            <v xml:space="preserve">M     </v>
          </cell>
          <cell r="D4900">
            <v>150.28</v>
          </cell>
        </row>
        <row r="4901">
          <cell r="A4901">
            <v>39750</v>
          </cell>
          <cell r="B4901" t="str">
            <v>TUBO DE COBRE CLASSE "A", DN = 1 1/4 " (35 MM), PARA INSTALACOES DE MEDIA PRESSAO PARA GASES COMBUSTIVEIS E MEDICINAIS</v>
          </cell>
          <cell r="C4901" t="str">
            <v xml:space="preserve">M     </v>
          </cell>
          <cell r="D4901">
            <v>124.9</v>
          </cell>
        </row>
        <row r="4902">
          <cell r="A4902">
            <v>39747</v>
          </cell>
          <cell r="B4902" t="str">
            <v>TUBO DE COBRE CLASSE "A", DN = 1/2 " (15 MM), PARA INSTALACOES DE MEDIA PRESSAO PARA GASES COMBUSTIVEIS E MEDICINAIS</v>
          </cell>
          <cell r="C4902" t="str">
            <v xml:space="preserve">M     </v>
          </cell>
          <cell r="D4902">
            <v>40.18</v>
          </cell>
        </row>
        <row r="4903">
          <cell r="A4903">
            <v>39753</v>
          </cell>
          <cell r="B4903" t="str">
            <v>TUBO DE COBRE CLASSE "A", DN = 2 1/2 " (66 MM), PARA INSTALACOES DE MEDIA PRESSAO PARA GASES COMBUSTIVEIS E MEDICINAIS</v>
          </cell>
          <cell r="C4903" t="str">
            <v xml:space="preserve">M     </v>
          </cell>
          <cell r="D4903">
            <v>276.62</v>
          </cell>
        </row>
        <row r="4904">
          <cell r="A4904">
            <v>39754</v>
          </cell>
          <cell r="B4904" t="str">
            <v>TUBO DE COBRE CLASSE "A", DN = 3 " (79 MM), PARA INSTALACOES DE MEDIA PRESSAO PARA GASES COMBUSTIVEIS E MEDICINAIS</v>
          </cell>
          <cell r="C4904" t="str">
            <v xml:space="preserve">M     </v>
          </cell>
          <cell r="D4904">
            <v>407.54</v>
          </cell>
        </row>
        <row r="4905">
          <cell r="A4905">
            <v>39748</v>
          </cell>
          <cell r="B4905" t="str">
            <v>TUBO DE COBRE CLASSE "A", DN = 3/4 " (22 MM), PARA INSTALACOES DE MEDIA PRESSAO PARA GASES COMBUSTIVEIS E MEDICINAIS</v>
          </cell>
          <cell r="C4905" t="str">
            <v xml:space="preserve">M     </v>
          </cell>
          <cell r="D4905">
            <v>65.010000000000005</v>
          </cell>
        </row>
        <row r="4906">
          <cell r="A4906">
            <v>39755</v>
          </cell>
          <cell r="B4906" t="str">
            <v>TUBO DE COBRE CLASSE "A", DN = 4 " (104 MM), PARA INSTALACOES DE MEDIA PRESSAO PARA GASES COMBUSTIVEIS E MEDICINAIS</v>
          </cell>
          <cell r="C4906" t="str">
            <v xml:space="preserve">M     </v>
          </cell>
          <cell r="D4906">
            <v>617.91999999999996</v>
          </cell>
        </row>
        <row r="4907">
          <cell r="A4907">
            <v>12742</v>
          </cell>
          <cell r="B4907" t="str">
            <v>TUBO DE COBRE CLASSE "E", DN = 104 MM, PARA INSTALACAO HIDRAULICA PREDIAL</v>
          </cell>
          <cell r="C4907" t="str">
            <v xml:space="preserve">M     </v>
          </cell>
          <cell r="D4907">
            <v>489.29</v>
          </cell>
        </row>
        <row r="4908">
          <cell r="A4908">
            <v>12713</v>
          </cell>
          <cell r="B4908" t="str">
            <v>TUBO DE COBRE CLASSE "E", DN = 15 MM, PARA INSTALACAO HIDRAULICA PREDIAL</v>
          </cell>
          <cell r="C4908" t="str">
            <v xml:space="preserve">M     </v>
          </cell>
          <cell r="D4908">
            <v>25.95</v>
          </cell>
        </row>
        <row r="4909">
          <cell r="A4909">
            <v>12743</v>
          </cell>
          <cell r="B4909" t="str">
            <v>TUBO DE COBRE CLASSE "E", DN = 22 MM, PARA INSTALACAO HIDRAULICA PREDIAL</v>
          </cell>
          <cell r="C4909" t="str">
            <v xml:space="preserve">M     </v>
          </cell>
          <cell r="D4909">
            <v>44.64</v>
          </cell>
        </row>
        <row r="4910">
          <cell r="A4910">
            <v>12744</v>
          </cell>
          <cell r="B4910" t="str">
            <v>TUBO DE COBRE CLASSE "E", DN = 28 MM, PARA INSTALACAO HIDRAULICA PREDIAL</v>
          </cell>
          <cell r="C4910" t="str">
            <v xml:space="preserve">M     </v>
          </cell>
          <cell r="D4910">
            <v>56.65</v>
          </cell>
        </row>
        <row r="4911">
          <cell r="A4911">
            <v>12745</v>
          </cell>
          <cell r="B4911" t="str">
            <v>TUBO DE COBRE CLASSE "E", DN = 35 MM, PARA INSTALACAO HIDRAULICA PREDIAL</v>
          </cell>
          <cell r="C4911" t="str">
            <v xml:space="preserve">M     </v>
          </cell>
          <cell r="D4911">
            <v>82.27</v>
          </cell>
        </row>
        <row r="4912">
          <cell r="A4912">
            <v>12746</v>
          </cell>
          <cell r="B4912" t="str">
            <v>TUBO DE COBRE CLASSE "E", DN = 42 MM, PARA INSTALACAO HIDRAULICA PREDIAL</v>
          </cell>
          <cell r="C4912" t="str">
            <v xml:space="preserve">M     </v>
          </cell>
          <cell r="D4912">
            <v>111.1</v>
          </cell>
        </row>
        <row r="4913">
          <cell r="A4913">
            <v>12747</v>
          </cell>
          <cell r="B4913" t="str">
            <v>TUBO DE COBRE CLASSE "E", DN = 54 MM, PARA INSTALACAO HIDRAULICA PREDIAL</v>
          </cell>
          <cell r="C4913" t="str">
            <v xml:space="preserve">M     </v>
          </cell>
          <cell r="D4913">
            <v>161.12</v>
          </cell>
        </row>
        <row r="4914">
          <cell r="A4914">
            <v>12748</v>
          </cell>
          <cell r="B4914" t="str">
            <v>TUBO DE COBRE CLASSE "E", DN = 66 MM, PARA INSTALACAO HIDRAULICA PREDIAL</v>
          </cell>
          <cell r="C4914" t="str">
            <v xml:space="preserve">M     </v>
          </cell>
          <cell r="D4914">
            <v>226.99</v>
          </cell>
        </row>
        <row r="4915">
          <cell r="A4915">
            <v>12749</v>
          </cell>
          <cell r="B4915" t="str">
            <v>TUBO DE COBRE CLASSE "E", DN = 79 MM, PARA INSTALACAO HIDRAULICA PREDIAL</v>
          </cell>
          <cell r="C4915" t="str">
            <v xml:space="preserve">M     </v>
          </cell>
          <cell r="D4915">
            <v>331.82</v>
          </cell>
        </row>
        <row r="4916">
          <cell r="A4916">
            <v>39726</v>
          </cell>
          <cell r="B4916" t="str">
            <v>TUBO DE COBRE CLASSE "I", DN = 1 " (28 MM), PARA INSTALACOES INDUSTRIAIS DE ALTA PRESSAO E VAPOR</v>
          </cell>
          <cell r="C4916" t="str">
            <v xml:space="preserve">M     </v>
          </cell>
          <cell r="D4916">
            <v>108.99</v>
          </cell>
        </row>
        <row r="4917">
          <cell r="A4917">
            <v>39728</v>
          </cell>
          <cell r="B4917" t="str">
            <v>TUBO DE COBRE CLASSE "I", DN = 1 1/2 " (42 MM), PARA INSTALACOES INDUSTRIAIS DE ALTA PRESSAO E VAPOR</v>
          </cell>
          <cell r="C4917" t="str">
            <v xml:space="preserve">M     </v>
          </cell>
          <cell r="D4917">
            <v>191.55</v>
          </cell>
        </row>
        <row r="4918">
          <cell r="A4918">
            <v>39727</v>
          </cell>
          <cell r="B4918" t="str">
            <v>TUBO DE COBRE CLASSE "I", DN = 1 1/4 " (35 MM), PARA INSTALACOES INDUSTRIAIS DE ALTA PRESSAO E VAPOR</v>
          </cell>
          <cell r="C4918" t="str">
            <v xml:space="preserve">M     </v>
          </cell>
          <cell r="D4918">
            <v>157.63</v>
          </cell>
        </row>
        <row r="4919">
          <cell r="A4919">
            <v>39724</v>
          </cell>
          <cell r="B4919" t="str">
            <v>TUBO DE COBRE CLASSE "I", DN = 1/2 " (15 MM), PARA INSTALACOES INDUSTRIAIS DE ALTA PRESSAO E VAPOR</v>
          </cell>
          <cell r="C4919" t="str">
            <v xml:space="preserve">M     </v>
          </cell>
          <cell r="D4919">
            <v>48.26</v>
          </cell>
        </row>
        <row r="4920">
          <cell r="A4920">
            <v>39729</v>
          </cell>
          <cell r="B4920" t="str">
            <v>TUBO DE COBRE CLASSE "I", DN = 2 " (54 MM), PARA INSTALACOES INDUSTRIAIS DE ALTA PRESSAO E VAPOR</v>
          </cell>
          <cell r="C4920" t="str">
            <v xml:space="preserve">M     </v>
          </cell>
          <cell r="D4920">
            <v>265.26</v>
          </cell>
        </row>
        <row r="4921">
          <cell r="A4921">
            <v>39730</v>
          </cell>
          <cell r="B4921" t="str">
            <v>TUBO DE COBRE CLASSE "I", DN = 2 1/2 " (66 MM), PARA INSTALACOES INDUSTRIAIS DE ALTA PRESSAO E VAPOR</v>
          </cell>
          <cell r="C4921" t="str">
            <v xml:space="preserve">M     </v>
          </cell>
          <cell r="D4921">
            <v>344.17</v>
          </cell>
        </row>
        <row r="4922">
          <cell r="A4922">
            <v>39731</v>
          </cell>
          <cell r="B4922" t="str">
            <v>TUBO DE COBRE CLASSE "I", DN = 3 " (79 MM), PARA INSTALACOES INDUSTRIAIS DE ALTA PRESSAO E VAPOR</v>
          </cell>
          <cell r="C4922" t="str">
            <v xml:space="preserve">M     </v>
          </cell>
          <cell r="D4922">
            <v>509.73</v>
          </cell>
        </row>
        <row r="4923">
          <cell r="A4923">
            <v>39725</v>
          </cell>
          <cell r="B4923" t="str">
            <v>TUBO DE COBRE CLASSE "I", DN = 3/4 " (22 MM), PARA INSTALACOES INDUSTRIAIS DE ALTA PRESSAO E VAPOR</v>
          </cell>
          <cell r="C4923" t="str">
            <v xml:space="preserve">M     </v>
          </cell>
          <cell r="D4923">
            <v>78.66</v>
          </cell>
        </row>
        <row r="4924">
          <cell r="A4924">
            <v>39732</v>
          </cell>
          <cell r="B4924" t="str">
            <v>TUBO DE COBRE CLASSE "I", DN = 4" (104 MM), PARA INSTALACOES INDUSTRIAIS DE ALTA PRESSAO E VAPOR</v>
          </cell>
          <cell r="C4924" t="str">
            <v xml:space="preserve">M     </v>
          </cell>
          <cell r="D4924">
            <v>750.3</v>
          </cell>
        </row>
        <row r="4925">
          <cell r="A4925">
            <v>39660</v>
          </cell>
          <cell r="B4925" t="str">
            <v>TUBO DE COBRE FLEXIVEL, D = 1/2 ", E = 0,79 MM, PARA AR-CONDICIONADO/ INSTALACOES GAS RESIDENCIAIS E COMERCIAIS</v>
          </cell>
          <cell r="C4925" t="str">
            <v xml:space="preserve">M     </v>
          </cell>
          <cell r="D4925">
            <v>34.19</v>
          </cell>
        </row>
        <row r="4926">
          <cell r="A4926">
            <v>39662</v>
          </cell>
          <cell r="B4926" t="str">
            <v>TUBO DE COBRE FLEXIVEL, D = 1/4 ", E = 0,79 MM, PARA AR-CONDICIONADO/ INSTALACOES GAS RESIDENCIAIS E COMERCIAIS</v>
          </cell>
          <cell r="C4926" t="str">
            <v xml:space="preserve">M     </v>
          </cell>
          <cell r="D4926">
            <v>16.38</v>
          </cell>
        </row>
        <row r="4927">
          <cell r="A4927">
            <v>39661</v>
          </cell>
          <cell r="B4927" t="str">
            <v>TUBO DE COBRE FLEXIVEL, D = 3/16 ", E = 0,79 MM, PARA AR-CONDICIONADO/ INSTALACOES GAS RESIDENCIAIS E COMERCIAIS</v>
          </cell>
          <cell r="C4927" t="str">
            <v xml:space="preserve">M     </v>
          </cell>
          <cell r="D4927">
            <v>11.17</v>
          </cell>
        </row>
        <row r="4928">
          <cell r="A4928">
            <v>39666</v>
          </cell>
          <cell r="B4928" t="str">
            <v>TUBO DE COBRE FLEXIVEL, D = 3/4 ", E = 0,79 MM, PARA AR-CONDICIONADO/ INSTALACOES GAS RESIDENCIAIS E COMERCIAIS</v>
          </cell>
          <cell r="C4928" t="str">
            <v xml:space="preserve">M     </v>
          </cell>
          <cell r="D4928">
            <v>51.43</v>
          </cell>
        </row>
        <row r="4929">
          <cell r="A4929">
            <v>39664</v>
          </cell>
          <cell r="B4929" t="str">
            <v>TUBO DE COBRE FLEXIVEL, D = 3/8 ", E = 0,79 MM, PARA AR-CONDICIONADO/ INSTALACOES GAS RESIDENCIAIS E COMERCIAIS</v>
          </cell>
          <cell r="C4929" t="str">
            <v xml:space="preserve">M     </v>
          </cell>
          <cell r="D4929">
            <v>25.2</v>
          </cell>
        </row>
        <row r="4930">
          <cell r="A4930">
            <v>39663</v>
          </cell>
          <cell r="B4930" t="str">
            <v>TUBO DE COBRE FLEXIVEL, D = 5/16 ", E = 0,79 MM, PARA AR-CONDICIONADO/ INSTALACOES GAS RESIDENCIAIS E COMERCIAIS</v>
          </cell>
          <cell r="C4930" t="str">
            <v xml:space="preserve">M     </v>
          </cell>
          <cell r="D4930">
            <v>20.149999999999999</v>
          </cell>
        </row>
        <row r="4931">
          <cell r="A4931">
            <v>39665</v>
          </cell>
          <cell r="B4931" t="str">
            <v>TUBO DE COBRE FLEXIVEL, D = 5/8 ", E = 0,79 MM, PARA AR-CONDICIONADO/ INSTALACOES GAS RESIDENCIAIS E COMERCIAIS</v>
          </cell>
          <cell r="C4931" t="str">
            <v xml:space="preserve">M     </v>
          </cell>
          <cell r="D4931">
            <v>42.52</v>
          </cell>
        </row>
        <row r="4932">
          <cell r="A4932">
            <v>39752</v>
          </cell>
          <cell r="B4932" t="str">
            <v>TUBO DE COBRE, CLASSE "A", DN = 2" (54 MM), PARA INSTALACOES DE MEDIA PRESSAO PARA GASES COMBUSTIVEIS E MEDICINAIS</v>
          </cell>
          <cell r="C4932" t="str">
            <v xml:space="preserve">M     </v>
          </cell>
          <cell r="D4932">
            <v>213.83</v>
          </cell>
        </row>
        <row r="4933">
          <cell r="A4933">
            <v>12583</v>
          </cell>
          <cell r="B4933" t="str">
            <v>TUBO DE CONCRETO SIMPLES POROSO, MACHO/FEMEA, DN 200 MM</v>
          </cell>
          <cell r="C4933" t="str">
            <v xml:space="preserve">M     </v>
          </cell>
          <cell r="D4933">
            <v>23.89</v>
          </cell>
        </row>
        <row r="4934">
          <cell r="A4934">
            <v>12584</v>
          </cell>
          <cell r="B4934" t="str">
            <v>TUBO DE CONCRETO SIMPLES POROSO, MACHO/FEMEA, DN 300 MM</v>
          </cell>
          <cell r="C4934" t="str">
            <v xml:space="preserve">M     </v>
          </cell>
          <cell r="D4934">
            <v>22.99</v>
          </cell>
        </row>
        <row r="4935">
          <cell r="A4935">
            <v>13159</v>
          </cell>
          <cell r="B4935" t="str">
            <v>TUBO DE CONCRETO SIMPLES, CLASSE ES, PB JE, DN 400 MM, PARA ESGOTO SANITARIO (NBR 8890)</v>
          </cell>
          <cell r="C4935" t="str">
            <v xml:space="preserve">M     </v>
          </cell>
          <cell r="D4935">
            <v>69.66</v>
          </cell>
        </row>
        <row r="4936">
          <cell r="A4936">
            <v>13168</v>
          </cell>
          <cell r="B4936" t="str">
            <v>TUBO DE CONCRETO SIMPLES, CLASSE ES, PB JE, DN 500 MM, PARA ESGOTO SANITARIO (NBR 8890)</v>
          </cell>
          <cell r="C4936" t="str">
            <v xml:space="preserve">M     </v>
          </cell>
          <cell r="D4936">
            <v>104.74</v>
          </cell>
        </row>
        <row r="4937">
          <cell r="A4937">
            <v>13173</v>
          </cell>
          <cell r="B4937" t="str">
            <v>TUBO DE CONCRETO SIMPLES, CLASSE ES, PB JE, DN 600 MM, PARA ESGOTO SANITARIO (NBR 8890)</v>
          </cell>
          <cell r="C4937" t="str">
            <v xml:space="preserve">M     </v>
          </cell>
          <cell r="D4937">
            <v>129.15</v>
          </cell>
        </row>
        <row r="4938">
          <cell r="A4938">
            <v>37449</v>
          </cell>
          <cell r="B4938" t="str">
            <v>TUBO DE CONCRETO SIMPLES, CLASSE- PS1, MACHO/FEMEA, DN 200 MM, PARA AGUAS PLUVIAIS (NBR 8890)</v>
          </cell>
          <cell r="C4938" t="str">
            <v xml:space="preserve">M     </v>
          </cell>
          <cell r="D4938">
            <v>21.35</v>
          </cell>
        </row>
        <row r="4939">
          <cell r="A4939">
            <v>37450</v>
          </cell>
          <cell r="B4939" t="str">
            <v>TUBO DE CONCRETO SIMPLES, CLASSE- PS1, MACHO/FEMEA, DN 300 MM, PARA AGUAS PLUVIAIS (NBR 8890)</v>
          </cell>
          <cell r="C4939" t="str">
            <v xml:space="preserve">M     </v>
          </cell>
          <cell r="D4939">
            <v>26.03</v>
          </cell>
        </row>
        <row r="4940">
          <cell r="A4940">
            <v>37451</v>
          </cell>
          <cell r="B4940" t="str">
            <v>TUBO DE CONCRETO SIMPLES, CLASSE- PS1, MACHO/FEMEA, DN 400 MM, PARA AGUAS PLUVIAIS (NBR 8890)</v>
          </cell>
          <cell r="C4940" t="str">
            <v xml:space="preserve">M     </v>
          </cell>
          <cell r="D4940">
            <v>39.86</v>
          </cell>
        </row>
        <row r="4941">
          <cell r="A4941">
            <v>37452</v>
          </cell>
          <cell r="B4941" t="str">
            <v>TUBO DE CONCRETO SIMPLES, CLASSE- PS1, MACHO/FEMEA, DN 500 MM, PARA AGUAS PLUVIAIS (NBR 8890)</v>
          </cell>
          <cell r="C4941" t="str">
            <v xml:space="preserve">M     </v>
          </cell>
          <cell r="D4941">
            <v>52.88</v>
          </cell>
        </row>
        <row r="4942">
          <cell r="A4942">
            <v>37453</v>
          </cell>
          <cell r="B4942" t="str">
            <v>TUBO DE CONCRETO SIMPLES, CLASSE- PS1, MACHO/FEMEA, DN 600 MM, PARA AGUAS PLUVIAIS (NBR 8890)</v>
          </cell>
          <cell r="C4942" t="str">
            <v xml:space="preserve">M     </v>
          </cell>
          <cell r="D4942">
            <v>66.349999999999994</v>
          </cell>
        </row>
        <row r="4943">
          <cell r="A4943">
            <v>7778</v>
          </cell>
          <cell r="B4943" t="str">
            <v>TUBO DE CONCRETO SIMPLES, CLASSE- PS1, PB, DN 200 MM, PARA AGUAS PLUVIAIS (NBR 8890)</v>
          </cell>
          <cell r="C4943" t="str">
            <v xml:space="preserve">M     </v>
          </cell>
          <cell r="D4943">
            <v>24.91</v>
          </cell>
        </row>
        <row r="4944">
          <cell r="A4944">
            <v>7796</v>
          </cell>
          <cell r="B4944" t="str">
            <v>TUBO DE CONCRETO SIMPLES, CLASSE- PS1, PB, DN 300 MM, PARA AGUAS PLUVIAIS (NBR 8890)</v>
          </cell>
          <cell r="C4944" t="str">
            <v xml:space="preserve">M     </v>
          </cell>
          <cell r="D4944">
            <v>30</v>
          </cell>
        </row>
        <row r="4945">
          <cell r="A4945">
            <v>7781</v>
          </cell>
          <cell r="B4945" t="str">
            <v>TUBO DE CONCRETO SIMPLES, CLASSE- PS1, PB, DN 400 MM, PARA AGUAS PLUVIAIS (NBR 8890)</v>
          </cell>
          <cell r="C4945" t="str">
            <v xml:space="preserve">M     </v>
          </cell>
          <cell r="D4945">
            <v>39.659999999999997</v>
          </cell>
        </row>
        <row r="4946">
          <cell r="A4946">
            <v>7795</v>
          </cell>
          <cell r="B4946" t="str">
            <v>TUBO DE CONCRETO SIMPLES, CLASSE- PS1, PB, DN 500 MM, PARA AGUAS PLUVIAIS (NBR 8890)</v>
          </cell>
          <cell r="C4946" t="str">
            <v xml:space="preserve">M     </v>
          </cell>
          <cell r="D4946">
            <v>57.45</v>
          </cell>
        </row>
        <row r="4947">
          <cell r="A4947">
            <v>7791</v>
          </cell>
          <cell r="B4947" t="str">
            <v>TUBO DE CONCRETO SIMPLES, CLASSE- PS1, PB, DN 600 MM, PARA AGUAS PLUVIAIS (NBR 8890)</v>
          </cell>
          <cell r="C4947" t="str">
            <v xml:space="preserve">M     </v>
          </cell>
          <cell r="D4947">
            <v>73.22</v>
          </cell>
        </row>
        <row r="4948">
          <cell r="A4948">
            <v>7783</v>
          </cell>
          <cell r="B4948" t="str">
            <v>TUBO DE CONCRETO SIMPLES, CLASSE- PS2, PB, DN 200 MM, PARA AGUAS PLUVIAIS (NBR 8890)</v>
          </cell>
          <cell r="C4948" t="str">
            <v xml:space="preserve">M     </v>
          </cell>
          <cell r="D4948">
            <v>27.96</v>
          </cell>
        </row>
        <row r="4949">
          <cell r="A4949">
            <v>7790</v>
          </cell>
          <cell r="B4949" t="str">
            <v>TUBO DE CONCRETO SIMPLES, CLASSE- PS2, PB, DN 300 MM, PARA AGUAS PLUVIAIS (NBR 8890)</v>
          </cell>
          <cell r="C4949" t="str">
            <v xml:space="preserve">M     </v>
          </cell>
          <cell r="D4949">
            <v>32.54</v>
          </cell>
        </row>
        <row r="4950">
          <cell r="A4950">
            <v>7785</v>
          </cell>
          <cell r="B4950" t="str">
            <v>TUBO DE CONCRETO SIMPLES, CLASSE- PS2, PB, DN 400 MM, PARA AGUAS PLUVIAIS (NBR 8890)</v>
          </cell>
          <cell r="C4950" t="str">
            <v xml:space="preserve">M     </v>
          </cell>
          <cell r="D4950">
            <v>42.71</v>
          </cell>
        </row>
        <row r="4951">
          <cell r="A4951">
            <v>7792</v>
          </cell>
          <cell r="B4951" t="str">
            <v>TUBO DE CONCRETO SIMPLES, CLASSE- PS2, PB, DN 500 MM, PARA AGUAS PLUVIAIS (NBR 8890)</v>
          </cell>
          <cell r="C4951" t="str">
            <v xml:space="preserve">M     </v>
          </cell>
          <cell r="D4951">
            <v>62.03</v>
          </cell>
        </row>
        <row r="4952">
          <cell r="A4952">
            <v>7793</v>
          </cell>
          <cell r="B4952" t="str">
            <v>TUBO DE CONCRETO SIMPLES, CLASSE- PS2, PB, DN 600 MM, PARA AGUAS PLUVIAIS (NBR 8890)</v>
          </cell>
          <cell r="C4952" t="str">
            <v xml:space="preserve">M     </v>
          </cell>
          <cell r="D4952">
            <v>80.05</v>
          </cell>
        </row>
        <row r="4953">
          <cell r="A4953">
            <v>12613</v>
          </cell>
          <cell r="B4953" t="str">
            <v>TUBO DE DESCARGA PVC, PARA LIGACAO CAIXA DE DESCARGA - EMBUTIR, 40 MM X 150 CM</v>
          </cell>
          <cell r="C4953" t="str">
            <v xml:space="preserve">UN    </v>
          </cell>
          <cell r="D4953">
            <v>13.81</v>
          </cell>
        </row>
        <row r="4954">
          <cell r="A4954">
            <v>1031</v>
          </cell>
          <cell r="B4954" t="str">
            <v>TUBO DE DESCIDA EXTERNO DE PVC PARA CAIXA DE DESCARGA EXTERNA ALTA - 40 MM X 1,60 M</v>
          </cell>
          <cell r="C4954" t="str">
            <v xml:space="preserve">UN    </v>
          </cell>
          <cell r="D4954">
            <v>9.07</v>
          </cell>
        </row>
        <row r="4955">
          <cell r="A4955">
            <v>39707</v>
          </cell>
          <cell r="B4955" t="str">
            <v>TUBO DE ESPUMA DE POLIETILENO EXPANDIDO FLEXIVEL PARA ISOLAMENTO TERMICO DE TUBULACAO DE AR CONDICIONADO, AGUA QUENTE,  DN 1 1/2", E= 10 MM</v>
          </cell>
          <cell r="C4955" t="str">
            <v xml:space="preserve">M     </v>
          </cell>
          <cell r="D4955">
            <v>2.58</v>
          </cell>
        </row>
        <row r="4956">
          <cell r="A4956">
            <v>39708</v>
          </cell>
          <cell r="B4956" t="str">
            <v>TUBO DE ESPUMA DE POLIETILENO EXPANDIDO FLEXIVEL PARA ISOLAMENTO TERMICO DE TUBULACAO DE AR CONDICIONADO, AGUA QUENTE,  DN 1 1/4", E= 10 MM</v>
          </cell>
          <cell r="C4956" t="str">
            <v xml:space="preserve">M     </v>
          </cell>
          <cell r="D4956">
            <v>2.5</v>
          </cell>
        </row>
        <row r="4957">
          <cell r="A4957">
            <v>39710</v>
          </cell>
          <cell r="B4957" t="str">
            <v>TUBO DE ESPUMA DE POLIETILENO EXPANDIDO FLEXIVEL PARA ISOLAMENTO TERMICO DE TUBULACAO DE AR CONDICIONADO, AGUA QUENTE,  DN 1 1/8", E= 10 MM</v>
          </cell>
          <cell r="C4957" t="str">
            <v xml:space="preserve">M     </v>
          </cell>
          <cell r="D4957">
            <v>1.75</v>
          </cell>
        </row>
        <row r="4958">
          <cell r="A4958">
            <v>39709</v>
          </cell>
          <cell r="B4958" t="str">
            <v>TUBO DE ESPUMA DE POLIETILENO EXPANDIDO FLEXIVEL PARA ISOLAMENTO TERMICO DE TUBULACAO DE AR CONDICIONADO, AGUA QUENTE,  DN 1 3/8", E= 10 MM</v>
          </cell>
          <cell r="C4958" t="str">
            <v xml:space="preserve">M     </v>
          </cell>
          <cell r="D4958">
            <v>2.44</v>
          </cell>
        </row>
        <row r="4959">
          <cell r="A4959">
            <v>39711</v>
          </cell>
          <cell r="B4959" t="str">
            <v>TUBO DE ESPUMA DE POLIETILENO EXPANDIDO FLEXIVEL PARA ISOLAMENTO TERMICO DE TUBULACAO DE AR CONDICIONADO, AGUA QUENTE,  DN 1 5/8", E= 10 MM</v>
          </cell>
          <cell r="C4959" t="str">
            <v xml:space="preserve">M     </v>
          </cell>
          <cell r="D4959">
            <v>2.74</v>
          </cell>
        </row>
        <row r="4960">
          <cell r="A4960">
            <v>39712</v>
          </cell>
          <cell r="B4960" t="str">
            <v>TUBO DE ESPUMA DE POLIETILENO EXPANDIDO FLEXIVEL PARA ISOLAMENTO TERMICO DE TUBULACAO DE AR CONDICIONADO, AGUA QUENTE,  DN 1/2", E= 10 MM</v>
          </cell>
          <cell r="C4960" t="str">
            <v xml:space="preserve">M     </v>
          </cell>
          <cell r="D4960">
            <v>0.96</v>
          </cell>
        </row>
        <row r="4961">
          <cell r="A4961">
            <v>39713</v>
          </cell>
          <cell r="B4961" t="str">
            <v>TUBO DE ESPUMA DE POLIETILENO EXPANDIDO FLEXIVEL PARA ISOLAMENTO TERMICO DE TUBULACAO DE AR CONDICIONADO, AGUA QUENTE,  DN 1/4", E= 10 MM</v>
          </cell>
          <cell r="C4961" t="str">
            <v xml:space="preserve">M     </v>
          </cell>
          <cell r="D4961">
            <v>0.76</v>
          </cell>
        </row>
        <row r="4962">
          <cell r="A4962">
            <v>39714</v>
          </cell>
          <cell r="B4962" t="str">
            <v>TUBO DE ESPUMA DE POLIETILENO EXPANDIDO FLEXIVEL PARA ISOLAMENTO TERMICO DE TUBULACAO DE AR CONDICIONADO, AGUA QUENTE,  DN 1", E= 10 MM</v>
          </cell>
          <cell r="C4962" t="str">
            <v xml:space="preserve">M     </v>
          </cell>
          <cell r="D4962">
            <v>1.74</v>
          </cell>
        </row>
        <row r="4963">
          <cell r="A4963">
            <v>39715</v>
          </cell>
          <cell r="B4963" t="str">
            <v>TUBO DE ESPUMA DE POLIETILENO EXPANDIDO FLEXIVEL PARA ISOLAMENTO TERMICO DE TUBULACAO DE AR CONDICIONADO, AGUA QUENTE,  DN 3/4", E= 10 MM</v>
          </cell>
          <cell r="C4963" t="str">
            <v xml:space="preserve">M     </v>
          </cell>
          <cell r="D4963">
            <v>1.24</v>
          </cell>
        </row>
        <row r="4964">
          <cell r="A4964">
            <v>39716</v>
          </cell>
          <cell r="B4964" t="str">
            <v>TUBO DE ESPUMA DE POLIETILENO EXPANDIDO FLEXIVEL PARA ISOLAMENTO TERMICO DE TUBULACAO DE AR CONDICIONADO, AGUA QUENTE,  DN 3/8", E= 10 MM</v>
          </cell>
          <cell r="C4964" t="str">
            <v xml:space="preserve">M     </v>
          </cell>
          <cell r="D4964">
            <v>0.94</v>
          </cell>
        </row>
        <row r="4965">
          <cell r="A4965">
            <v>39718</v>
          </cell>
          <cell r="B4965" t="str">
            <v>TUBO DE ESPUMA DE POLIETILENO EXPANDIDO FLEXIVEL PARA ISOLAMENTO TERMICO DE TUBULACAO DE AR CONDICIONADO, AGUA QUENTE,  DN 7/8", E= 10 MM</v>
          </cell>
          <cell r="C4965" t="str">
            <v xml:space="preserve">M     </v>
          </cell>
          <cell r="D4965">
            <v>1.6</v>
          </cell>
        </row>
        <row r="4966">
          <cell r="A4966">
            <v>9813</v>
          </cell>
          <cell r="B4966" t="str">
            <v>TUBO DE POLIETILENO DE ALTA DENSIDADE (PEAD), PE-80, DE = 20 MM X 2,3 MM DE PAREDE, PARA LIGACAO DE AGUA PREDIAL (NBR 15561)</v>
          </cell>
          <cell r="C4966" t="str">
            <v xml:space="preserve">M     </v>
          </cell>
          <cell r="D4966">
            <v>3.52</v>
          </cell>
        </row>
        <row r="4967">
          <cell r="A4967">
            <v>9815</v>
          </cell>
          <cell r="B4967" t="str">
            <v>TUBO DE POLIETILENO DE ALTA DENSIDADE (PEAD), PE-80, DE = 32 MM X 3,0 MM DE PAREDE, PARA LIGACAO DE AGUA PREDIAL (NBR 15561)</v>
          </cell>
          <cell r="C4967" t="str">
            <v xml:space="preserve">M     </v>
          </cell>
          <cell r="D4967">
            <v>6.95</v>
          </cell>
        </row>
        <row r="4968">
          <cell r="A4968">
            <v>25876</v>
          </cell>
          <cell r="B4968" t="str">
            <v>TUBO DE POLIETILENO DE ALTA DENSIDADE, PEAD, PE-80, DE = 1000 MM X 38,5 MM PAREDE, ( SDR 26 - PN 05 ) PARA REDE DE AGUA OU ESGOTO (NBR 15561)</v>
          </cell>
          <cell r="C4968" t="str">
            <v xml:space="preserve">M     </v>
          </cell>
          <cell r="D4968">
            <v>3458.98</v>
          </cell>
        </row>
        <row r="4969">
          <cell r="A4969">
            <v>25888</v>
          </cell>
          <cell r="B4969" t="str">
            <v>TUBO DE POLIETILENO DE ALTA DENSIDADE, PEAD, PE-80, DE = 110 MM X 10,0 MM PAREDE, ( SDR 11 - PN 12,5 ) PARA REDE DE AGUA OU ESGOTO (NBR 15561)</v>
          </cell>
          <cell r="C4969" t="str">
            <v xml:space="preserve">M     </v>
          </cell>
          <cell r="D4969">
            <v>84.77</v>
          </cell>
        </row>
        <row r="4970">
          <cell r="A4970">
            <v>25874</v>
          </cell>
          <cell r="B4970" t="str">
            <v>TUBO DE POLIETILENO DE ALTA DENSIDADE, PEAD, PE-80, DE = 1200 MM X 37,2 MM PAREDE ( SDR 32,25 - PN 04 ) PARA REDE DE AGUA OU ESGOTO (NBR 15561)</v>
          </cell>
          <cell r="C4970" t="str">
            <v xml:space="preserve">M     </v>
          </cell>
          <cell r="D4970">
            <v>6066.54</v>
          </cell>
        </row>
        <row r="4971">
          <cell r="A4971">
            <v>25877</v>
          </cell>
          <cell r="B4971" t="str">
            <v>TUBO DE POLIETILENO DE ALTA DENSIDADE, PEAD, PE-80, DE = 1400 MM X 42,9 MM PAREDE, (SDR 32,25 - PN 04 ) PARA REDE DE AGUA OU ESGOTO (NBR 15561)</v>
          </cell>
          <cell r="C4971" t="str">
            <v xml:space="preserve">M     </v>
          </cell>
          <cell r="D4971">
            <v>8278.02</v>
          </cell>
        </row>
        <row r="4972">
          <cell r="A4972">
            <v>25878</v>
          </cell>
          <cell r="B4972" t="str">
            <v>TUBO DE POLIETILENO DE ALTA DENSIDADE, PEAD, PE-80, DE = 160 MM X 14,6 MM PAREDE, (SDR 11 - PN 12,5 ) PARA REDE DE AGUA OU ESGOTO (NBR 15561)</v>
          </cell>
          <cell r="C4972" t="str">
            <v xml:space="preserve">M     </v>
          </cell>
          <cell r="D4972">
            <v>181.97</v>
          </cell>
        </row>
        <row r="4973">
          <cell r="A4973">
            <v>25879</v>
          </cell>
          <cell r="B4973" t="str">
            <v>TUBO DE POLIETILENO DE ALTA DENSIDADE, PEAD, PE-80, DE = 1600 MM X 49,0 MM PAREDE, ( SDR 32,25 - PN 04 ) PARA REDE DE AGUA OU ESGOTO (NBR 15561)</v>
          </cell>
          <cell r="C4973" t="str">
            <v xml:space="preserve">M     </v>
          </cell>
          <cell r="D4973">
            <v>7852.69</v>
          </cell>
        </row>
        <row r="4974">
          <cell r="A4974">
            <v>25887</v>
          </cell>
          <cell r="B4974" t="str">
            <v>TUBO DE POLIETILENO DE ALTA DENSIDADE, PEAD, PE-80, DE = 900 MM X 34,7 MM PAREDE, ( SDR 26 - PN 05 ) PARA REDE DE AGUA OU ESGOTO (NBR 15561)</v>
          </cell>
          <cell r="C4974" t="str">
            <v xml:space="preserve">M     </v>
          </cell>
          <cell r="D4974">
            <v>3137.28</v>
          </cell>
        </row>
        <row r="4975">
          <cell r="A4975">
            <v>25880</v>
          </cell>
          <cell r="B4975" t="str">
            <v>TUBO DE POLIETILENO DE ALTA DENSIDADE, PEAD, PE-80, DE= 200 MM X 18,2 MM PAREDE, ( SDR 11 - PN 12,5 ) PARA REDE DE AGUA OU ESGOTO (NBR 15561)</v>
          </cell>
          <cell r="C4975" t="str">
            <v xml:space="preserve">M     </v>
          </cell>
          <cell r="D4975">
            <v>283.67</v>
          </cell>
        </row>
        <row r="4976">
          <cell r="A4976">
            <v>25881</v>
          </cell>
          <cell r="B4976" t="str">
            <v>TUBO DE POLIETILENO DE ALTA DENSIDADE, PEAD, PE-80, DE= 315 MM X 28,7 MM PAREDE, ( SDR 11 - PN 12,5 ) PARA REDE DE AGUA OU ESGOTO (NBR 15561)</v>
          </cell>
          <cell r="C4976" t="str">
            <v xml:space="preserve">M     </v>
          </cell>
          <cell r="D4976">
            <v>695.06</v>
          </cell>
        </row>
        <row r="4977">
          <cell r="A4977">
            <v>25882</v>
          </cell>
          <cell r="B4977" t="str">
            <v>TUBO DE POLIETILENO DE ALTA DENSIDADE, PEAD, PE-80, DE= 400 MM X 36,4 MM PAREDE, ( SDR 11 - PN 12,5 ) PARA REDE DE AGUA OU ESGOTO (NBR 15561)</v>
          </cell>
          <cell r="C4977" t="str">
            <v xml:space="preserve">M     </v>
          </cell>
          <cell r="D4977">
            <v>1119.49</v>
          </cell>
        </row>
        <row r="4978">
          <cell r="A4978">
            <v>25883</v>
          </cell>
          <cell r="B4978" t="str">
            <v>TUBO DE POLIETILENO DE ALTA DENSIDADE, PEAD, PE-80, DE= 50 MM X 4,6 MM PAREDE, (SDR 11 - PN 12,5) PARA REDE DE AGUA OU ESGOTO (NBR 15561)</v>
          </cell>
          <cell r="C4978" t="str">
            <v xml:space="preserve">M     </v>
          </cell>
          <cell r="D4978">
            <v>18.059999999999999</v>
          </cell>
        </row>
        <row r="4979">
          <cell r="A4979">
            <v>25884</v>
          </cell>
          <cell r="B4979" t="str">
            <v>TUBO DE POLIETILENO DE ALTA DENSIDADE, PEAD, PE-80, DE= 500 MM X 45,5 MM PAREDE, ( SDR 11 - PN 12,5 ) PARA REDE DE AGUA OU ESGOTO (NBR 15561)</v>
          </cell>
          <cell r="C4979" t="str">
            <v xml:space="preserve">M     </v>
          </cell>
          <cell r="D4979">
            <v>1965.42</v>
          </cell>
        </row>
        <row r="4980">
          <cell r="A4980">
            <v>25885</v>
          </cell>
          <cell r="B4980" t="str">
            <v>TUBO DE POLIETILENO DE ALTA DENSIDADE, PEAD, PE-80, DE= 630 MM X 57,3 MM PAREDE (SDR 11 - PN 12,5 ) PARA REDE DE AGUA OU ESGOTO (NBR 15561)</v>
          </cell>
          <cell r="C4980" t="str">
            <v xml:space="preserve">M     </v>
          </cell>
          <cell r="D4980">
            <v>2923.13</v>
          </cell>
        </row>
        <row r="4981">
          <cell r="A4981">
            <v>25889</v>
          </cell>
          <cell r="B4981" t="str">
            <v>TUBO DE POLIETILENO DE ALTA DENSIDADE, PEAD, PE-80, DE= 730 MM X 34,1 MM PAREDE, ( SDR 21 - PN 06 ) PARA REDE DE AGUA OU ESGOTO (NBR 15561)</v>
          </cell>
          <cell r="C4981" t="str">
            <v xml:space="preserve">M     </v>
          </cell>
          <cell r="D4981">
            <v>1465.87</v>
          </cell>
        </row>
        <row r="4982">
          <cell r="A4982">
            <v>25886</v>
          </cell>
          <cell r="B4982" t="str">
            <v>TUBO DE POLIETILENO DE ALTA DENSIDADE, PEAD, PE-80, DE= 75 MM X 6,9 MM PAREDE, ( SRD 11 - PN 12,5 ) PARA REDE DE AGUA OU ESGOTO (NBR 15561)</v>
          </cell>
          <cell r="C4982" t="str">
            <v xml:space="preserve">M     </v>
          </cell>
          <cell r="D4982">
            <v>40.39</v>
          </cell>
        </row>
        <row r="4983">
          <cell r="A4983">
            <v>25875</v>
          </cell>
          <cell r="B4983" t="str">
            <v>TUBO DE POLIETILENO DE ALTA DENSIDADE, PEAD, PE-80, DE= 800 MM X 30,8 MM PAREDE, ( SDR 26 - PN 05 ) PARA REDE DE AGUA OU ESGOTO (NBR 15561)</v>
          </cell>
          <cell r="C4983" t="str">
            <v xml:space="preserve">M     </v>
          </cell>
          <cell r="D4983">
            <v>1912.47</v>
          </cell>
        </row>
        <row r="4984">
          <cell r="A4984">
            <v>9876</v>
          </cell>
          <cell r="B4984" t="str">
            <v>TUBO DE PVC, PBL, TIPO LEVE, DN = 125 MM,  PARA VENTILACAO</v>
          </cell>
          <cell r="C4984" t="str">
            <v xml:space="preserve">M     </v>
          </cell>
          <cell r="D4984">
            <v>12.75</v>
          </cell>
        </row>
        <row r="4985">
          <cell r="A4985">
            <v>9877</v>
          </cell>
          <cell r="B4985" t="str">
            <v>TUBO DE PVC, PBL, TIPO LEVE, DN = 250 MM,  PARA VENTILACAO</v>
          </cell>
          <cell r="C4985" t="str">
            <v xml:space="preserve">M     </v>
          </cell>
          <cell r="D4985">
            <v>44.69</v>
          </cell>
        </row>
        <row r="4986">
          <cell r="A4986">
            <v>9878</v>
          </cell>
          <cell r="B4986" t="str">
            <v>TUBO DE PVC, PBL, TIPO LEVE, DN = 300 MM,  PARA VENTILACAO</v>
          </cell>
          <cell r="C4986" t="str">
            <v xml:space="preserve">M     </v>
          </cell>
          <cell r="D4986">
            <v>58.21</v>
          </cell>
        </row>
        <row r="4987">
          <cell r="A4987">
            <v>9879</v>
          </cell>
          <cell r="B4987" t="str">
            <v>TUBO DE PVC, PBL, TIPO LEVE, DN = 400 MM,  PARA VENTILACAO</v>
          </cell>
          <cell r="C4987" t="str">
            <v xml:space="preserve">M     </v>
          </cell>
          <cell r="D4987">
            <v>138.94</v>
          </cell>
        </row>
        <row r="4988">
          <cell r="A4988">
            <v>42001</v>
          </cell>
          <cell r="B4988" t="str">
            <v>TUBO DE REVESTIMENTO, EM ACO, CORPO SCHEDULE 40, PONTEIRA SCHEDULE 80, ROSQUEAVEL E SEGMENTADO PARA PERFURACAO,  DIAMETRO 6'' (200 MM) (COLETADO CAIXA)</v>
          </cell>
          <cell r="C4988" t="str">
            <v xml:space="preserve">M     </v>
          </cell>
          <cell r="D4988">
            <v>367.05</v>
          </cell>
        </row>
        <row r="4989">
          <cell r="A4989">
            <v>41998</v>
          </cell>
          <cell r="B4989" t="str">
            <v>TUBO DE REVESTIMENTO, EM ACO, CORPO SCHEDULE 40, PONTEIRA SCHEDULE 80, ROSQUEAVEL E SEGMENTADO PARA PERFURACAO, DIAMETRO 10'' (310 MM)  (COLETADO CAIXA)</v>
          </cell>
          <cell r="C4989" t="str">
            <v xml:space="preserve">M     </v>
          </cell>
          <cell r="D4989">
            <v>904.53</v>
          </cell>
        </row>
        <row r="4990">
          <cell r="A4990">
            <v>41999</v>
          </cell>
          <cell r="B4990" t="str">
            <v>TUBO DE REVESTIMENTO, EM ACO, CORPO SCHEDULE 40, PONTEIRA SCHEDULE 80, ROSQUEAVEL E SEGMENTADO PARA PERFURACAO, DIAMETRO 14'' (400 MM)  (COLETADO CAIXA)</v>
          </cell>
          <cell r="C4990" t="str">
            <v xml:space="preserve">M     </v>
          </cell>
          <cell r="D4990">
            <v>1659.25</v>
          </cell>
        </row>
        <row r="4991">
          <cell r="A4991">
            <v>42000</v>
          </cell>
          <cell r="B4991" t="str">
            <v>TUBO DE REVESTIMENTO, EM ACO, CORPO SCHEDULE 40, PONTEIRA SCHEDULE 80, ROSQUEAVEL E SEGMENTADO PARA PERFURACAO, DIAMETRO 16'' (450 MM)  (COLETADO CAIXA)</v>
          </cell>
          <cell r="C4991" t="str">
            <v xml:space="preserve">M     </v>
          </cell>
          <cell r="D4991">
            <v>2833.48</v>
          </cell>
        </row>
        <row r="4992">
          <cell r="A4992">
            <v>38053</v>
          </cell>
          <cell r="B4992" t="str">
            <v>TUBO DRENO, CORRUGADO, ESPIRALADO, FLEXIVEL, PERFURADO, EM POLIETILENO DE ALTA DENSIDADE (PEAD), DN *160* MM, (6") PARA DRENAGEM - EM BARRA (NORMA DNIT 093/2006 - EM)</v>
          </cell>
          <cell r="C4992" t="str">
            <v xml:space="preserve">M     </v>
          </cell>
          <cell r="D4992">
            <v>11.75</v>
          </cell>
        </row>
        <row r="4993">
          <cell r="A4993">
            <v>38054</v>
          </cell>
          <cell r="B4993" t="str">
            <v>TUBO DRENO, CORRUGADO, ESPIRALADO, FLEXIVEL, PERFURADO, EM POLIETILENO DE ALTA DENSIDADE (PEAD), DN *200* MM, (8") PARA DRENAGEM - EM BARRA (NORMA DNIT 093/2006 - EM)</v>
          </cell>
          <cell r="C4993" t="str">
            <v xml:space="preserve">M     </v>
          </cell>
          <cell r="D4993">
            <v>20.2</v>
          </cell>
        </row>
        <row r="4994">
          <cell r="A4994">
            <v>38052</v>
          </cell>
          <cell r="B4994" t="str">
            <v>TUBO DRENO, CORRUGADO, ESPIRALADO, FLEXIVEL, PERFURADO, EM POLIETILENO DE ALTA DENSIDADE (PEAD), DN 100 MM, (4") PARA DRENAGEM - EM ROLO (NORMA DNIT 093/2006 - E.M)</v>
          </cell>
          <cell r="C4994" t="str">
            <v xml:space="preserve">M     </v>
          </cell>
          <cell r="D4994">
            <v>5.69</v>
          </cell>
        </row>
        <row r="4995">
          <cell r="A4995">
            <v>38051</v>
          </cell>
          <cell r="B4995" t="str">
            <v>TUBO DRENO, CORRUGADO, ESPIRALADO, FLEXIVEL, PERFURADO, EM POLIETILENO DE ALTA DENSIDADE (PEAD), DN 65 MM, (2 1/2") PARA DRENAGEM - EM ROLO (NORMA DNIT 093/2006 - EM)</v>
          </cell>
          <cell r="C4995" t="str">
            <v xml:space="preserve">M     </v>
          </cell>
          <cell r="D4995">
            <v>3.54</v>
          </cell>
        </row>
        <row r="4996">
          <cell r="A4996">
            <v>38787</v>
          </cell>
          <cell r="B4996" t="str">
            <v>TUBO MONOCAMADA PEX, DN 16 MM</v>
          </cell>
          <cell r="C4996" t="str">
            <v xml:space="preserve">M     </v>
          </cell>
          <cell r="D4996">
            <v>3.52</v>
          </cell>
        </row>
        <row r="4997">
          <cell r="A4997">
            <v>38825</v>
          </cell>
          <cell r="B4997" t="str">
            <v>TUBO MONOCAMADA PEX, DN 20 MM</v>
          </cell>
          <cell r="C4997" t="str">
            <v xml:space="preserve">M     </v>
          </cell>
          <cell r="D4997">
            <v>4.6100000000000003</v>
          </cell>
        </row>
        <row r="4998">
          <cell r="A4998">
            <v>38826</v>
          </cell>
          <cell r="B4998" t="str">
            <v>TUBO MONOCAMADA PEX, DN 25 MM</v>
          </cell>
          <cell r="C4998" t="str">
            <v xml:space="preserve">M     </v>
          </cell>
          <cell r="D4998">
            <v>6.83</v>
          </cell>
        </row>
        <row r="4999">
          <cell r="A4999">
            <v>38827</v>
          </cell>
          <cell r="B4999" t="str">
            <v>TUBO MONOCAMADA PEX, DN 32 MM</v>
          </cell>
          <cell r="C4999" t="str">
            <v xml:space="preserve">M     </v>
          </cell>
          <cell r="D4999">
            <v>10.98</v>
          </cell>
        </row>
        <row r="5000">
          <cell r="A5000">
            <v>38830</v>
          </cell>
          <cell r="B5000" t="str">
            <v>TUBO MULTICAMADA PEX, DN *26* MM, PARA INSTALACOES A GAS (AMARELO)</v>
          </cell>
          <cell r="C5000" t="str">
            <v xml:space="preserve">M     </v>
          </cell>
          <cell r="D5000">
            <v>15.37</v>
          </cell>
        </row>
        <row r="5001">
          <cell r="A5001">
            <v>38828</v>
          </cell>
          <cell r="B5001" t="str">
            <v>TUBO MULTICAMADA PEX, DN 16 MM, PARA INSTALACOES A GAS (AMARELO)</v>
          </cell>
          <cell r="C5001" t="str">
            <v xml:space="preserve">M     </v>
          </cell>
          <cell r="D5001">
            <v>6.78</v>
          </cell>
        </row>
        <row r="5002">
          <cell r="A5002">
            <v>38829</v>
          </cell>
          <cell r="B5002" t="str">
            <v>TUBO MULTICAMADA PEX, DN 20 MM, PARA INSTALACOES A GAS (AMARELO)</v>
          </cell>
          <cell r="C5002" t="str">
            <v xml:space="preserve">M     </v>
          </cell>
          <cell r="D5002">
            <v>11.1</v>
          </cell>
        </row>
        <row r="5003">
          <cell r="A5003">
            <v>38831</v>
          </cell>
          <cell r="B5003" t="str">
            <v>TUBO MULTICAMADA PEX, DN 32 MM, PARA INSTALACOES A GAS (AMARELO)</v>
          </cell>
          <cell r="C5003" t="str">
            <v xml:space="preserve">M     </v>
          </cell>
          <cell r="D5003">
            <v>21.44</v>
          </cell>
        </row>
        <row r="5004">
          <cell r="A5004">
            <v>36274</v>
          </cell>
          <cell r="B5004" t="str">
            <v>TUBO PPR PN 20, DN 20 MM, PARA AGUA QUENTE PREDIAL</v>
          </cell>
          <cell r="C5004" t="str">
            <v xml:space="preserve">M     </v>
          </cell>
          <cell r="D5004">
            <v>5.7</v>
          </cell>
        </row>
        <row r="5005">
          <cell r="A5005">
            <v>36278</v>
          </cell>
          <cell r="B5005" t="str">
            <v>TUBO PPR PN 20, DN 25 MM, PARA AGUA QUENTE PREDIAL</v>
          </cell>
          <cell r="C5005" t="str">
            <v xml:space="preserve">M     </v>
          </cell>
          <cell r="D5005">
            <v>7.73</v>
          </cell>
        </row>
        <row r="5006">
          <cell r="A5006">
            <v>38977</v>
          </cell>
          <cell r="B5006" t="str">
            <v>TUBO PPR, CLASSE PN 12, DN 110 MM</v>
          </cell>
          <cell r="C5006" t="str">
            <v xml:space="preserve">M     </v>
          </cell>
          <cell r="D5006">
            <v>117.66</v>
          </cell>
        </row>
        <row r="5007">
          <cell r="A5007">
            <v>38971</v>
          </cell>
          <cell r="B5007" t="str">
            <v>TUBO PPR, CLASSE PN 12, DN 32 MM</v>
          </cell>
          <cell r="C5007" t="str">
            <v xml:space="preserve">M     </v>
          </cell>
          <cell r="D5007">
            <v>9.69</v>
          </cell>
        </row>
        <row r="5008">
          <cell r="A5008">
            <v>38972</v>
          </cell>
          <cell r="B5008" t="str">
            <v>TUBO PPR, CLASSE PN 12, DN 40 MM</v>
          </cell>
          <cell r="C5008" t="str">
            <v xml:space="preserve">M     </v>
          </cell>
          <cell r="D5008">
            <v>14.76</v>
          </cell>
        </row>
        <row r="5009">
          <cell r="A5009">
            <v>38973</v>
          </cell>
          <cell r="B5009" t="str">
            <v>TUBO PPR, CLASSE PN 12, DN 50 MM</v>
          </cell>
          <cell r="C5009" t="str">
            <v xml:space="preserve">M     </v>
          </cell>
          <cell r="D5009">
            <v>19.53</v>
          </cell>
        </row>
        <row r="5010">
          <cell r="A5010">
            <v>38974</v>
          </cell>
          <cell r="B5010" t="str">
            <v>TUBO PPR, CLASSE PN 12, DN 63 MM</v>
          </cell>
          <cell r="C5010" t="str">
            <v xml:space="preserve">M     </v>
          </cell>
          <cell r="D5010">
            <v>28.48</v>
          </cell>
        </row>
        <row r="5011">
          <cell r="A5011">
            <v>38975</v>
          </cell>
          <cell r="B5011" t="str">
            <v>TUBO PPR, CLASSE PN 12, DN 75 MM</v>
          </cell>
          <cell r="C5011" t="str">
            <v xml:space="preserve">M     </v>
          </cell>
          <cell r="D5011">
            <v>47.46</v>
          </cell>
        </row>
        <row r="5012">
          <cell r="A5012">
            <v>38976</v>
          </cell>
          <cell r="B5012" t="str">
            <v>TUBO PPR, CLASSE PN 12, DN 90 MM</v>
          </cell>
          <cell r="C5012" t="str">
            <v xml:space="preserve">M     </v>
          </cell>
          <cell r="D5012">
            <v>66.56</v>
          </cell>
        </row>
        <row r="5013">
          <cell r="A5013">
            <v>38986</v>
          </cell>
          <cell r="B5013" t="str">
            <v>TUBO PPR, CLASSE PN 25, DN 110 MM, PARA AGUA QUENTE E FRIA PREDIAL</v>
          </cell>
          <cell r="C5013" t="str">
            <v xml:space="preserve">M     </v>
          </cell>
          <cell r="D5013">
            <v>133.94999999999999</v>
          </cell>
        </row>
        <row r="5014">
          <cell r="A5014">
            <v>38978</v>
          </cell>
          <cell r="B5014" t="str">
            <v>TUBO PPR, CLASSE PN 25, DN 20 MM, PARA AGUA QUENTE E FRIA PREDIAL</v>
          </cell>
          <cell r="C5014" t="str">
            <v xml:space="preserve">M     </v>
          </cell>
          <cell r="D5014">
            <v>5.7</v>
          </cell>
        </row>
        <row r="5015">
          <cell r="A5015">
            <v>38979</v>
          </cell>
          <cell r="B5015" t="str">
            <v>TUBO PPR, CLASSE PN 25, DN 25 MM, PARA AGUA QUENTE E FRIA PREDIAL</v>
          </cell>
          <cell r="C5015" t="str">
            <v xml:space="preserve">M     </v>
          </cell>
          <cell r="D5015">
            <v>7.73</v>
          </cell>
        </row>
        <row r="5016">
          <cell r="A5016">
            <v>38980</v>
          </cell>
          <cell r="B5016" t="str">
            <v>TUBO PPR, CLASSE PN 25, DN 32 MM, PARA AGUA QUENTE E FRIA PREDIAL</v>
          </cell>
          <cell r="C5016" t="str">
            <v xml:space="preserve">M     </v>
          </cell>
          <cell r="D5016">
            <v>12.92</v>
          </cell>
        </row>
        <row r="5017">
          <cell r="A5017">
            <v>38981</v>
          </cell>
          <cell r="B5017" t="str">
            <v>TUBO PPR, CLASSE PN 25, DN 40 MM, PARA AGUA QUENTE E FRIA PREDIAL</v>
          </cell>
          <cell r="C5017" t="str">
            <v xml:space="preserve">M     </v>
          </cell>
          <cell r="D5017">
            <v>17.899999999999999</v>
          </cell>
        </row>
        <row r="5018">
          <cell r="A5018">
            <v>38982</v>
          </cell>
          <cell r="B5018" t="str">
            <v>TUBO PPR, CLASSE PN 25, DN 50 MM, PARA AGUA QUENTE E FRIA PREDIAL</v>
          </cell>
          <cell r="C5018" t="str">
            <v xml:space="preserve">M     </v>
          </cell>
          <cell r="D5018">
            <v>26.05</v>
          </cell>
        </row>
        <row r="5019">
          <cell r="A5019">
            <v>38983</v>
          </cell>
          <cell r="B5019" t="str">
            <v>TUBO PPR, CLASSE PN 25, DN 63 MM, PARA AGUA QUENTE E FRIA PREDIAL</v>
          </cell>
          <cell r="C5019" t="str">
            <v xml:space="preserve">M     </v>
          </cell>
          <cell r="D5019">
            <v>34.53</v>
          </cell>
        </row>
        <row r="5020">
          <cell r="A5020">
            <v>38984</v>
          </cell>
          <cell r="B5020" t="str">
            <v>TUBO PPR, CLASSE PN 25, DN 75 MM, PARA AGUA QUENTE E FRIA PREDIAL</v>
          </cell>
          <cell r="C5020" t="str">
            <v xml:space="preserve">M     </v>
          </cell>
          <cell r="D5020">
            <v>66.61</v>
          </cell>
        </row>
        <row r="5021">
          <cell r="A5021">
            <v>38985</v>
          </cell>
          <cell r="B5021" t="str">
            <v>TUBO PPR, CLASSE PN 25, DN 90 MM, PARA AGUA QUENTE E FRIA PREDIAL</v>
          </cell>
          <cell r="C5021" t="str">
            <v xml:space="preserve">M     </v>
          </cell>
          <cell r="D5021">
            <v>98.6</v>
          </cell>
        </row>
        <row r="5022">
          <cell r="A5022">
            <v>9836</v>
          </cell>
          <cell r="B5022" t="str">
            <v>TUBO PVC  SERIE NORMAL, DN 100 MM, PARA ESGOTO  PREDIAL (NBR 5688)</v>
          </cell>
          <cell r="C5022" t="str">
            <v xml:space="preserve">M     </v>
          </cell>
          <cell r="D5022">
            <v>8.32</v>
          </cell>
        </row>
        <row r="5023">
          <cell r="A5023">
            <v>20065</v>
          </cell>
          <cell r="B5023" t="str">
            <v>TUBO PVC  SERIE NORMAL, DN 150 MM, PARA ESGOTO  PREDIAL (NBR 5688)</v>
          </cell>
          <cell r="C5023" t="str">
            <v xml:space="preserve">M     </v>
          </cell>
          <cell r="D5023">
            <v>21.28</v>
          </cell>
        </row>
        <row r="5024">
          <cell r="A5024">
            <v>9835</v>
          </cell>
          <cell r="B5024" t="str">
            <v>TUBO PVC  SERIE NORMAL, DN 40 MM, PARA ESGOTO  PREDIAL (NBR 5688)</v>
          </cell>
          <cell r="C5024" t="str">
            <v xml:space="preserve">M     </v>
          </cell>
          <cell r="D5024">
            <v>3</v>
          </cell>
        </row>
        <row r="5025">
          <cell r="A5025">
            <v>38032</v>
          </cell>
          <cell r="B5025" t="str">
            <v>TUBO PVC CORRUGADO, PAREDE DUPLA, JE, DN 150 MM, REDE COLETORA ESGOTO</v>
          </cell>
          <cell r="C5025" t="str">
            <v xml:space="preserve">M     </v>
          </cell>
          <cell r="D5025">
            <v>30.83</v>
          </cell>
        </row>
        <row r="5026">
          <cell r="A5026">
            <v>38033</v>
          </cell>
          <cell r="B5026" t="str">
            <v>TUBO PVC CORRUGADO, PAREDE DUPLA, JE, DN 200 MM, REDE COLETORA ESGOTO</v>
          </cell>
          <cell r="C5026" t="str">
            <v xml:space="preserve">M     </v>
          </cell>
          <cell r="D5026">
            <v>50.45</v>
          </cell>
        </row>
        <row r="5027">
          <cell r="A5027">
            <v>38034</v>
          </cell>
          <cell r="B5027" t="str">
            <v>TUBO PVC CORRUGADO, PAREDE DUPLA, JE, DN 250 MM, REDE COLETORA ESGOTO</v>
          </cell>
          <cell r="C5027" t="str">
            <v xml:space="preserve">M     </v>
          </cell>
          <cell r="D5027">
            <v>83.46</v>
          </cell>
        </row>
        <row r="5028">
          <cell r="A5028">
            <v>38035</v>
          </cell>
          <cell r="B5028" t="str">
            <v>TUBO PVC CORRUGADO, PAREDE DUPLA, JE, DN 300 MM, REDE COLETORA ESGOTO</v>
          </cell>
          <cell r="C5028" t="str">
            <v xml:space="preserve">M     </v>
          </cell>
          <cell r="D5028">
            <v>116.3</v>
          </cell>
        </row>
        <row r="5029">
          <cell r="A5029">
            <v>38036</v>
          </cell>
          <cell r="B5029" t="str">
            <v>TUBO PVC CORRUGADO, PAREDE DUPLA, JE, DN 350 MM, REDE COLETORA ESGOTO</v>
          </cell>
          <cell r="C5029" t="str">
            <v xml:space="preserve">M     </v>
          </cell>
          <cell r="D5029">
            <v>164.1</v>
          </cell>
        </row>
        <row r="5030">
          <cell r="A5030">
            <v>38037</v>
          </cell>
          <cell r="B5030" t="str">
            <v>TUBO PVC CORRUGADO, PAREDE DUPLA, JE, DN 400 MM, REDE COLETORA ESGOTO</v>
          </cell>
          <cell r="C5030" t="str">
            <v xml:space="preserve">M     </v>
          </cell>
          <cell r="D5030">
            <v>190.28</v>
          </cell>
        </row>
        <row r="5031">
          <cell r="A5031">
            <v>9850</v>
          </cell>
          <cell r="B5031" t="str">
            <v>TUBO PVC DE REVESTIMENTO GEOMECANICO NERVURADO REFORCADO, DN = 150 MM, COMPRIMENTO = 2 M</v>
          </cell>
          <cell r="C5031" t="str">
            <v xml:space="preserve">M     </v>
          </cell>
          <cell r="D5031">
            <v>98</v>
          </cell>
        </row>
        <row r="5032">
          <cell r="A5032">
            <v>9853</v>
          </cell>
          <cell r="B5032" t="str">
            <v>TUBO PVC DE REVESTIMENTO GEOMECANICO NERVURADO REFORCADO, DN = 200 MM, COMPRIMENTO = 2 M</v>
          </cell>
          <cell r="C5032" t="str">
            <v xml:space="preserve">M     </v>
          </cell>
          <cell r="D5032">
            <v>174.27</v>
          </cell>
        </row>
        <row r="5033">
          <cell r="A5033">
            <v>9854</v>
          </cell>
          <cell r="B5033" t="str">
            <v>TUBO PVC DE REVESTIMENTO GEOMECANICO NERVURADO STANDARD, DN = 154 MM, COMPRIMENTO = 2 M</v>
          </cell>
          <cell r="C5033" t="str">
            <v xml:space="preserve">M     </v>
          </cell>
          <cell r="D5033">
            <v>76.36</v>
          </cell>
        </row>
        <row r="5034">
          <cell r="A5034">
            <v>9851</v>
          </cell>
          <cell r="B5034" t="str">
            <v>TUBO PVC DE REVESTIMENTO GEOMECANICO NERVURADO STANDARD, DN = 206 MM, COMPRIMENTO = 2 M</v>
          </cell>
          <cell r="C5034" t="str">
            <v xml:space="preserve">M     </v>
          </cell>
          <cell r="D5034">
            <v>132.4</v>
          </cell>
        </row>
        <row r="5035">
          <cell r="A5035">
            <v>9855</v>
          </cell>
          <cell r="B5035" t="str">
            <v>TUBO PVC DE REVESTIMENTO GEOMECANICO NERVURADO STANDARD, DN = 250 MM, COMPRIMENTO = 2 M</v>
          </cell>
          <cell r="C5035" t="str">
            <v xml:space="preserve">M     </v>
          </cell>
          <cell r="D5035">
            <v>221.46</v>
          </cell>
        </row>
        <row r="5036">
          <cell r="A5036">
            <v>9825</v>
          </cell>
          <cell r="B5036" t="str">
            <v>TUBO PVC DEFOFO, JEI, 1 MPA, DN 100 MM, PARA REDE DE AGUA (NBR 7665)</v>
          </cell>
          <cell r="C5036" t="str">
            <v xml:space="preserve">M     </v>
          </cell>
          <cell r="D5036">
            <v>35.71</v>
          </cell>
        </row>
        <row r="5037">
          <cell r="A5037">
            <v>9828</v>
          </cell>
          <cell r="B5037" t="str">
            <v>TUBO PVC DEFOFO, JEI, 1 MPA, DN 150 MM, PARA REDE DE  AGUA (NBR 7665)</v>
          </cell>
          <cell r="C5037" t="str">
            <v xml:space="preserve">M     </v>
          </cell>
          <cell r="D5037">
            <v>96.1</v>
          </cell>
        </row>
        <row r="5038">
          <cell r="A5038">
            <v>9829</v>
          </cell>
          <cell r="B5038" t="str">
            <v>TUBO PVC DEFOFO, JEI, 1 MPA, DN 200 MM, PARA REDE DE AGUA (NBR 7665)</v>
          </cell>
          <cell r="C5038" t="str">
            <v xml:space="preserve">M     </v>
          </cell>
          <cell r="D5038">
            <v>162.87</v>
          </cell>
        </row>
        <row r="5039">
          <cell r="A5039">
            <v>9826</v>
          </cell>
          <cell r="B5039" t="str">
            <v>TUBO PVC DEFOFO, JEI, 1 MPA, DN 250 MM, PARA REDE DE AGUA (NBR 7665)</v>
          </cell>
          <cell r="C5039" t="str">
            <v xml:space="preserve">M     </v>
          </cell>
          <cell r="D5039">
            <v>247.95</v>
          </cell>
        </row>
        <row r="5040">
          <cell r="A5040">
            <v>9827</v>
          </cell>
          <cell r="B5040" t="str">
            <v>TUBO PVC DEFOFO, JEI, 1 MPA, DN 300 MM, PARA REDE DE AGUA (NBR 7665)</v>
          </cell>
          <cell r="C5040" t="str">
            <v xml:space="preserve">M     </v>
          </cell>
          <cell r="D5040">
            <v>352.09</v>
          </cell>
        </row>
        <row r="5041">
          <cell r="A5041">
            <v>36374</v>
          </cell>
          <cell r="B5041" t="str">
            <v>TUBO PVC PBA JEI, CLASSE 12, DN 100 MM, PARA REDE DE AGUA (NBR 5647)</v>
          </cell>
          <cell r="C5041" t="str">
            <v xml:space="preserve">M     </v>
          </cell>
          <cell r="D5041">
            <v>42.8</v>
          </cell>
        </row>
        <row r="5042">
          <cell r="A5042">
            <v>36084</v>
          </cell>
          <cell r="B5042" t="str">
            <v>TUBO PVC PBA JEI, CLASSE 12, DN 50 MM, PARA REDE DE AGUA (NBR 5647)</v>
          </cell>
          <cell r="C5042" t="str">
            <v xml:space="preserve">M     </v>
          </cell>
          <cell r="D5042">
            <v>12.68</v>
          </cell>
        </row>
        <row r="5043">
          <cell r="A5043">
            <v>36373</v>
          </cell>
          <cell r="B5043" t="str">
            <v>TUBO PVC PBA JEI, CLASSE 12, DN 75 MM, PARA REDE DE AGUA (NBR 5647)</v>
          </cell>
          <cell r="C5043" t="str">
            <v xml:space="preserve">M     </v>
          </cell>
          <cell r="D5043">
            <v>26.33</v>
          </cell>
        </row>
        <row r="5044">
          <cell r="A5044">
            <v>36377</v>
          </cell>
          <cell r="B5044" t="str">
            <v>TUBO PVC PBA JEI, CLASSE 15, DN 100 MM, PARA REDE DE AGUA (NBR 5647)</v>
          </cell>
          <cell r="C5044" t="str">
            <v xml:space="preserve">M     </v>
          </cell>
          <cell r="D5044">
            <v>51.34</v>
          </cell>
        </row>
        <row r="5045">
          <cell r="A5045">
            <v>36375</v>
          </cell>
          <cell r="B5045" t="str">
            <v>TUBO PVC PBA JEI, CLASSE 15, DN 50 MM, PARA REDE DE AGUA (NBR 5647)</v>
          </cell>
          <cell r="C5045" t="str">
            <v xml:space="preserve">M     </v>
          </cell>
          <cell r="D5045">
            <v>15.65</v>
          </cell>
        </row>
        <row r="5046">
          <cell r="A5046">
            <v>36376</v>
          </cell>
          <cell r="B5046" t="str">
            <v>TUBO PVC PBA JEI, CLASSE 15, DN 75 MM, PARA REDE DE AGUA (NBR 5647)</v>
          </cell>
          <cell r="C5046" t="str">
            <v xml:space="preserve">M     </v>
          </cell>
          <cell r="D5046">
            <v>30.73</v>
          </cell>
        </row>
        <row r="5047">
          <cell r="A5047">
            <v>36380</v>
          </cell>
          <cell r="B5047" t="str">
            <v>TUBO PVC PBA JEI, CLASSE 20, DN 100 MM, PARA REDE DE AGUA (NBR 5647)</v>
          </cell>
          <cell r="C5047" t="str">
            <v xml:space="preserve">M     </v>
          </cell>
          <cell r="D5047">
            <v>64.2</v>
          </cell>
        </row>
        <row r="5048">
          <cell r="A5048">
            <v>36378</v>
          </cell>
          <cell r="B5048" t="str">
            <v>TUBO PVC PBA JEI, CLASSE 20, DN 50 MM, PARA REDE DE AGUA (NBR 5647)</v>
          </cell>
          <cell r="C5048" t="str">
            <v xml:space="preserve">M     </v>
          </cell>
          <cell r="D5048">
            <v>19.23</v>
          </cell>
        </row>
        <row r="5049">
          <cell r="A5049">
            <v>36379</v>
          </cell>
          <cell r="B5049" t="str">
            <v>TUBO PVC PBA JEI, CLASSE 20, DN 75 MM, PARA REDE DE AGUA (NBR 5647)</v>
          </cell>
          <cell r="C5049" t="str">
            <v xml:space="preserve">M     </v>
          </cell>
          <cell r="D5049">
            <v>38.78</v>
          </cell>
        </row>
        <row r="5050">
          <cell r="A5050">
            <v>9859</v>
          </cell>
          <cell r="B5050" t="str">
            <v>TUBO PVC ROSCAVEL, 3/4",  AGUA FRIA PREDIAL</v>
          </cell>
          <cell r="C5050" t="str">
            <v xml:space="preserve">M     </v>
          </cell>
          <cell r="D5050">
            <v>6.25</v>
          </cell>
        </row>
        <row r="5051">
          <cell r="A5051">
            <v>9838</v>
          </cell>
          <cell r="B5051" t="str">
            <v>TUBO PVC SERIE NORMAL, DN 50 MM, PARA ESGOTO PREDIAL (NBR 5688)</v>
          </cell>
          <cell r="C5051" t="str">
            <v xml:space="preserve">M     </v>
          </cell>
          <cell r="D5051">
            <v>5.0999999999999996</v>
          </cell>
        </row>
        <row r="5052">
          <cell r="A5052">
            <v>9837</v>
          </cell>
          <cell r="B5052" t="str">
            <v>TUBO PVC SERIE NORMAL, DN 75 MM, PARA ESGOTO PREDIAL (NBR 5688)</v>
          </cell>
          <cell r="C5052" t="str">
            <v xml:space="preserve">M     </v>
          </cell>
          <cell r="D5052">
            <v>7.37</v>
          </cell>
        </row>
        <row r="5053">
          <cell r="A5053">
            <v>9833</v>
          </cell>
          <cell r="B5053" t="str">
            <v>TUBO PVC, FLEXIVEL, CORRUGADO, PERFURADO, DN 110 MM, PARA DRENAGEM, SISTEMA IRRIGACAO</v>
          </cell>
          <cell r="C5053" t="str">
            <v xml:space="preserve">M     </v>
          </cell>
          <cell r="D5053">
            <v>10.63</v>
          </cell>
        </row>
        <row r="5054">
          <cell r="A5054">
            <v>9830</v>
          </cell>
          <cell r="B5054" t="str">
            <v>TUBO PVC, FLEXIVEL, CORRUGADO, PERFURADO, DN 65 MM, PARA DRENAGEM, SISTEMA IRRIGACAO</v>
          </cell>
          <cell r="C5054" t="str">
            <v xml:space="preserve">M     </v>
          </cell>
          <cell r="D5054">
            <v>5.69</v>
          </cell>
        </row>
        <row r="5055">
          <cell r="A5055">
            <v>9834</v>
          </cell>
          <cell r="B5055" t="str">
            <v>TUBO PVC, RIGIDO, CORRUGADO, PERFURADO, DN 150 MM, PARA DRENAGEM, SISTEMA IRRIGACAO</v>
          </cell>
          <cell r="C5055" t="str">
            <v xml:space="preserve">M     </v>
          </cell>
          <cell r="D5055">
            <v>29.59</v>
          </cell>
        </row>
        <row r="5056">
          <cell r="A5056">
            <v>9863</v>
          </cell>
          <cell r="B5056" t="str">
            <v>TUBO PVC, ROSCAVEL,  2 1/2", AGUA FRIA PREDIAL</v>
          </cell>
          <cell r="C5056" t="str">
            <v xml:space="preserve">M     </v>
          </cell>
          <cell r="D5056">
            <v>45.13</v>
          </cell>
        </row>
        <row r="5057">
          <cell r="A5057">
            <v>9860</v>
          </cell>
          <cell r="B5057" t="str">
            <v>TUBO PVC, ROSCAVEL,  2", PARA AGUA FRIA PREDIAL</v>
          </cell>
          <cell r="C5057" t="str">
            <v xml:space="preserve">M     </v>
          </cell>
          <cell r="D5057">
            <v>28.98</v>
          </cell>
        </row>
        <row r="5058">
          <cell r="A5058">
            <v>9862</v>
          </cell>
          <cell r="B5058" t="str">
            <v>TUBO PVC, ROSCAVEL, 1 1/2",  AGUA FRIA PREDIAL</v>
          </cell>
          <cell r="C5058" t="str">
            <v xml:space="preserve">M     </v>
          </cell>
          <cell r="D5058">
            <v>20.440000000000001</v>
          </cell>
        </row>
        <row r="5059">
          <cell r="A5059">
            <v>9861</v>
          </cell>
          <cell r="B5059" t="str">
            <v>TUBO PVC, ROSCAVEL, 1 1/4", AGUA FRIA PREDIAL</v>
          </cell>
          <cell r="C5059" t="str">
            <v xml:space="preserve">M     </v>
          </cell>
          <cell r="D5059">
            <v>16.43</v>
          </cell>
        </row>
        <row r="5060">
          <cell r="A5060">
            <v>9856</v>
          </cell>
          <cell r="B5060" t="str">
            <v>TUBO PVC, ROSCAVEL, 1/2", AGUA FRIA PREDIAL</v>
          </cell>
          <cell r="C5060" t="str">
            <v xml:space="preserve">M     </v>
          </cell>
          <cell r="D5060">
            <v>4.41</v>
          </cell>
        </row>
        <row r="5061">
          <cell r="A5061">
            <v>9866</v>
          </cell>
          <cell r="B5061" t="str">
            <v>TUBO PVC, ROSCAVEL, 1", AGUA FRIA PREDIAL</v>
          </cell>
          <cell r="C5061" t="str">
            <v xml:space="preserve">M     </v>
          </cell>
          <cell r="D5061">
            <v>12.13</v>
          </cell>
        </row>
        <row r="5062">
          <cell r="A5062">
            <v>9857</v>
          </cell>
          <cell r="B5062" t="str">
            <v>TUBO PVC, ROSCAVEL, 3", AGUA FRIA PREDIAL</v>
          </cell>
          <cell r="C5062" t="str">
            <v xml:space="preserve">M     </v>
          </cell>
          <cell r="D5062">
            <v>58.37</v>
          </cell>
        </row>
        <row r="5063">
          <cell r="A5063">
            <v>9864</v>
          </cell>
          <cell r="B5063" t="str">
            <v>TUBO PVC, ROSCAVEL, 4",  AGUA FRIA PREDIAL</v>
          </cell>
          <cell r="C5063" t="str">
            <v xml:space="preserve">M     </v>
          </cell>
          <cell r="D5063">
            <v>70.47</v>
          </cell>
        </row>
        <row r="5064">
          <cell r="A5064">
            <v>9865</v>
          </cell>
          <cell r="B5064" t="str">
            <v>TUBO PVC, ROSCAVEL, 5",  AGUA FRIA PREDIAL</v>
          </cell>
          <cell r="C5064" t="str">
            <v xml:space="preserve">M     </v>
          </cell>
          <cell r="D5064">
            <v>101.35</v>
          </cell>
        </row>
        <row r="5065">
          <cell r="A5065">
            <v>9858</v>
          </cell>
          <cell r="B5065" t="str">
            <v>TUBO PVC, ROSCAVEL, 6",  AGUA FRIA PREDIAL</v>
          </cell>
          <cell r="C5065" t="str">
            <v xml:space="preserve">M     </v>
          </cell>
          <cell r="D5065">
            <v>106.25</v>
          </cell>
        </row>
        <row r="5066">
          <cell r="A5066">
            <v>9841</v>
          </cell>
          <cell r="B5066" t="str">
            <v>TUBO PVC, SERIE R, DN 100 MM, PARA ESGOTO OU AGUAS PLUVIAIS PREDIAL (NBR 5688)</v>
          </cell>
          <cell r="C5066" t="str">
            <v xml:space="preserve">M     </v>
          </cell>
          <cell r="D5066">
            <v>20.53</v>
          </cell>
        </row>
        <row r="5067">
          <cell r="A5067">
            <v>9840</v>
          </cell>
          <cell r="B5067" t="str">
            <v>TUBO PVC, SERIE R, DN 150 MM, PARA ESGOTO OU AGUAS PLUVIAIS PREDIAL (NBR 5688)</v>
          </cell>
          <cell r="C5067" t="str">
            <v xml:space="preserve">M     </v>
          </cell>
          <cell r="D5067">
            <v>41.73</v>
          </cell>
        </row>
        <row r="5068">
          <cell r="A5068">
            <v>20067</v>
          </cell>
          <cell r="B5068" t="str">
            <v>TUBO PVC, SERIE R, DN 40 MM, PARA ESGOTO OU AGUAS PLUVIAIS PREDIAL (NBR 5688)</v>
          </cell>
          <cell r="C5068" t="str">
            <v xml:space="preserve">M     </v>
          </cell>
          <cell r="D5068">
            <v>7.17</v>
          </cell>
        </row>
        <row r="5069">
          <cell r="A5069">
            <v>20068</v>
          </cell>
          <cell r="B5069" t="str">
            <v>TUBO PVC, SERIE R, DN 50 MM, PARA ESGOTO OU AGUAS PLUVIAIS PREDIAL (NBR 5688)</v>
          </cell>
          <cell r="C5069" t="str">
            <v xml:space="preserve">M     </v>
          </cell>
          <cell r="D5069">
            <v>8.94</v>
          </cell>
        </row>
        <row r="5070">
          <cell r="A5070">
            <v>9839</v>
          </cell>
          <cell r="B5070" t="str">
            <v>TUBO PVC, SERIE R, DN 75 MM, PARA ESGOTO OU AGUAS PLUVIAIS PREDIAL (NBR 5688)</v>
          </cell>
          <cell r="C5070" t="str">
            <v xml:space="preserve">M     </v>
          </cell>
          <cell r="D5070">
            <v>11.72</v>
          </cell>
        </row>
        <row r="5071">
          <cell r="A5071">
            <v>9870</v>
          </cell>
          <cell r="B5071" t="str">
            <v>TUBO PVC, SOLDAVEL, DN 110 MM, AGUA FRIA (NBR-5648)</v>
          </cell>
          <cell r="C5071" t="str">
            <v xml:space="preserve">M     </v>
          </cell>
          <cell r="D5071">
            <v>49.22</v>
          </cell>
        </row>
        <row r="5072">
          <cell r="A5072">
            <v>9867</v>
          </cell>
          <cell r="B5072" t="str">
            <v>TUBO PVC, SOLDAVEL, DN 20 MM, AGUA FRIA (NBR-5648)</v>
          </cell>
          <cell r="C5072" t="str">
            <v xml:space="preserve">M     </v>
          </cell>
          <cell r="D5072">
            <v>1.81</v>
          </cell>
        </row>
        <row r="5073">
          <cell r="A5073">
            <v>9868</v>
          </cell>
          <cell r="B5073" t="str">
            <v>TUBO PVC, SOLDAVEL, DN 25 MM, AGUA FRIA (NBR-5648)</v>
          </cell>
          <cell r="C5073" t="str">
            <v xml:space="preserve">M     </v>
          </cell>
          <cell r="D5073">
            <v>2.3199999999999998</v>
          </cell>
        </row>
        <row r="5074">
          <cell r="A5074">
            <v>9869</v>
          </cell>
          <cell r="B5074" t="str">
            <v>TUBO PVC, SOLDAVEL, DN 32 MM, AGUA FRIA (NBR-5648)</v>
          </cell>
          <cell r="C5074" t="str">
            <v xml:space="preserve">M     </v>
          </cell>
          <cell r="D5074">
            <v>5.21</v>
          </cell>
        </row>
        <row r="5075">
          <cell r="A5075">
            <v>9874</v>
          </cell>
          <cell r="B5075" t="str">
            <v>TUBO PVC, SOLDAVEL, DN 40 MM, AGUA FRIA (NBR-5648)</v>
          </cell>
          <cell r="C5075" t="str">
            <v xml:space="preserve">M     </v>
          </cell>
          <cell r="D5075">
            <v>7.58</v>
          </cell>
        </row>
        <row r="5076">
          <cell r="A5076">
            <v>9875</v>
          </cell>
          <cell r="B5076" t="str">
            <v>TUBO PVC, SOLDAVEL, DN 50 MM, PARA AGUA FRIA (NBR-5648)</v>
          </cell>
          <cell r="C5076" t="str">
            <v xml:space="preserve">M     </v>
          </cell>
          <cell r="D5076">
            <v>8.69</v>
          </cell>
        </row>
        <row r="5077">
          <cell r="A5077">
            <v>9873</v>
          </cell>
          <cell r="B5077" t="str">
            <v>TUBO PVC, SOLDAVEL, DN 60 MM, AGUA FRIA (NBR-5648)</v>
          </cell>
          <cell r="C5077" t="str">
            <v xml:space="preserve">M     </v>
          </cell>
          <cell r="D5077">
            <v>14.65</v>
          </cell>
        </row>
        <row r="5078">
          <cell r="A5078">
            <v>9871</v>
          </cell>
          <cell r="B5078" t="str">
            <v>TUBO PVC, SOLDAVEL, DN 75 MM, AGUA FRIA (NBR-5648)</v>
          </cell>
          <cell r="C5078" t="str">
            <v xml:space="preserve">M     </v>
          </cell>
          <cell r="D5078">
            <v>24.55</v>
          </cell>
        </row>
        <row r="5079">
          <cell r="A5079">
            <v>9872</v>
          </cell>
          <cell r="B5079" t="str">
            <v>TUBO PVC, SOLDAVEL, DN 85 MM, AGUA FRIA (NBR-5648)</v>
          </cell>
          <cell r="C5079" t="str">
            <v xml:space="preserve">M     </v>
          </cell>
          <cell r="D5079">
            <v>30.68</v>
          </cell>
        </row>
        <row r="5080">
          <cell r="A5080">
            <v>7667</v>
          </cell>
          <cell r="B5080" t="str">
            <v>TUBO 26" EM CHAPA PRETA, E= 3/16", 147 KG/6 M</v>
          </cell>
          <cell r="C5080" t="str">
            <v xml:space="preserve">M     </v>
          </cell>
          <cell r="D5080">
            <v>1551.43</v>
          </cell>
        </row>
        <row r="5081">
          <cell r="A5081">
            <v>7660</v>
          </cell>
          <cell r="B5081" t="str">
            <v>TUBO 30" EM CHAPA PRETA, E= 1/4", 175 KG/6 M</v>
          </cell>
          <cell r="C5081" t="str">
            <v xml:space="preserve">M     </v>
          </cell>
          <cell r="D5081">
            <v>1977.71</v>
          </cell>
        </row>
        <row r="5082">
          <cell r="A5082">
            <v>7676</v>
          </cell>
          <cell r="B5082" t="str">
            <v>TUBO 30" EM CHAPA PRETA, E= 3/8", 177 KG/6 M</v>
          </cell>
          <cell r="C5082" t="str">
            <v xml:space="preserve">M     </v>
          </cell>
          <cell r="D5082">
            <v>2000.31</v>
          </cell>
        </row>
        <row r="5083">
          <cell r="A5083">
            <v>12426</v>
          </cell>
          <cell r="B5083" t="str">
            <v>UNIAO COM ASSENTO CONICO DE BRONZE, DIAMETRO 1/2"</v>
          </cell>
          <cell r="C5083" t="str">
            <v xml:space="preserve">UN    </v>
          </cell>
          <cell r="D5083">
            <v>20.29</v>
          </cell>
        </row>
        <row r="5084">
          <cell r="A5084">
            <v>12425</v>
          </cell>
          <cell r="B5084" t="str">
            <v>UNIAO COM ASSENTO CONICO DE BRONZE, DIAMETRO 1"</v>
          </cell>
          <cell r="C5084" t="str">
            <v xml:space="preserve">UN    </v>
          </cell>
          <cell r="D5084">
            <v>27.87</v>
          </cell>
        </row>
        <row r="5085">
          <cell r="A5085">
            <v>12427</v>
          </cell>
          <cell r="B5085" t="str">
            <v>UNIAO COM ASSENTO CONICO DE BRONZE, DIAMETRO 2 1/2"</v>
          </cell>
          <cell r="C5085" t="str">
            <v xml:space="preserve">UN    </v>
          </cell>
          <cell r="D5085">
            <v>115.69</v>
          </cell>
        </row>
        <row r="5086">
          <cell r="A5086">
            <v>12428</v>
          </cell>
          <cell r="B5086" t="str">
            <v>UNIAO COM ASSENTO CONICO DE BRONZE, DIAMETRO 2'</v>
          </cell>
          <cell r="C5086" t="str">
            <v xml:space="preserve">UN    </v>
          </cell>
          <cell r="D5086">
            <v>74.260000000000005</v>
          </cell>
        </row>
        <row r="5087">
          <cell r="A5087">
            <v>12430</v>
          </cell>
          <cell r="B5087" t="str">
            <v>UNIAO COM ASSENTO CONICO DE BRONZE, DIAMETRO 3/4"</v>
          </cell>
          <cell r="C5087" t="str">
            <v xml:space="preserve">UN    </v>
          </cell>
          <cell r="D5087">
            <v>24.87</v>
          </cell>
        </row>
        <row r="5088">
          <cell r="A5088">
            <v>12429</v>
          </cell>
          <cell r="B5088" t="str">
            <v>UNIAO COM ASSENTO CONICO DE BRONZE, DIAMETRO 3"</v>
          </cell>
          <cell r="C5088" t="str">
            <v xml:space="preserve">UN    </v>
          </cell>
          <cell r="D5088">
            <v>187.08</v>
          </cell>
        </row>
        <row r="5089">
          <cell r="A5089">
            <v>12431</v>
          </cell>
          <cell r="B5089" t="str">
            <v>UNIAO COM ASSENTO CONICO DE BRONZE, DIAMETRO 4"</v>
          </cell>
          <cell r="C5089" t="str">
            <v xml:space="preserve">UN    </v>
          </cell>
          <cell r="D5089">
            <v>318.38</v>
          </cell>
        </row>
        <row r="5090">
          <cell r="A5090">
            <v>12432</v>
          </cell>
          <cell r="B5090" t="str">
            <v>UNIAO COM ASSENTO CONICO DE FERRO LONGO (MACHO-FEMEA), DIAMETRO 1 1/2"</v>
          </cell>
          <cell r="C5090" t="str">
            <v xml:space="preserve">UN    </v>
          </cell>
          <cell r="D5090">
            <v>65.48</v>
          </cell>
        </row>
        <row r="5091">
          <cell r="A5091">
            <v>12434</v>
          </cell>
          <cell r="B5091" t="str">
            <v>UNIAO COM ASSENTO CONICO DE FERRO LONGO (MACHO-FEMEA), DIAMETRO 1/2"</v>
          </cell>
          <cell r="C5091" t="str">
            <v xml:space="preserve">UN    </v>
          </cell>
          <cell r="D5091">
            <v>21.34</v>
          </cell>
        </row>
        <row r="5092">
          <cell r="A5092">
            <v>12433</v>
          </cell>
          <cell r="B5092" t="str">
            <v>UNIAO COM ASSENTO CONICO DE FERRO LONGO (MACHO-FEMEA), DIAMETRO 1"</v>
          </cell>
          <cell r="C5092" t="str">
            <v xml:space="preserve">UN    </v>
          </cell>
          <cell r="D5092">
            <v>41.68</v>
          </cell>
        </row>
        <row r="5093">
          <cell r="A5093">
            <v>12435</v>
          </cell>
          <cell r="B5093" t="str">
            <v>UNIAO COM ASSENTO CONICO DE FERRO LONGO (MACHO-FEMEA), DIAMETRO 2 1/2"</v>
          </cell>
          <cell r="C5093" t="str">
            <v xml:space="preserve">UN    </v>
          </cell>
          <cell r="D5093">
            <v>129.01</v>
          </cell>
        </row>
        <row r="5094">
          <cell r="A5094">
            <v>12437</v>
          </cell>
          <cell r="B5094" t="str">
            <v>UNIAO COM ASSENTO CONICO DE FERRO LONGO (MACHO-FEMEA), DIAMETRO 2"</v>
          </cell>
          <cell r="C5094" t="str">
            <v xml:space="preserve">UN    </v>
          </cell>
          <cell r="D5094">
            <v>104.19</v>
          </cell>
        </row>
        <row r="5095">
          <cell r="A5095">
            <v>12439</v>
          </cell>
          <cell r="B5095" t="str">
            <v>UNIAO COM ASSENTO CONICO DE FERRO LONGO (MACHO-FEMEA), DIAMETRO 3/4"</v>
          </cell>
          <cell r="C5095" t="str">
            <v xml:space="preserve">UN    </v>
          </cell>
          <cell r="D5095">
            <v>33.44</v>
          </cell>
        </row>
        <row r="5096">
          <cell r="A5096">
            <v>12438</v>
          </cell>
          <cell r="B5096" t="str">
            <v>UNIAO COM ASSENTO CONICO DE FERRO LONGO (MACHO-FEMEA), DIAMETRO 3'</v>
          </cell>
          <cell r="C5096" t="str">
            <v xml:space="preserve">UN    </v>
          </cell>
          <cell r="D5096">
            <v>188.55</v>
          </cell>
        </row>
        <row r="5097">
          <cell r="A5097">
            <v>12436</v>
          </cell>
          <cell r="B5097" t="str">
            <v>UNIAO COM ASSENTO CONICO DE FERRO LONGO (MACHO-FEMEA), DIAMETRO 4"</v>
          </cell>
          <cell r="C5097" t="str">
            <v xml:space="preserve">UN    </v>
          </cell>
          <cell r="D5097">
            <v>238.18</v>
          </cell>
        </row>
        <row r="5098">
          <cell r="A5098">
            <v>36357</v>
          </cell>
          <cell r="B5098" t="str">
            <v>UNIAO COM FLANGE PPR, DN 40 MM, PARA AGUA QUENTE PREDIAL</v>
          </cell>
          <cell r="C5098" t="str">
            <v xml:space="preserve">UN    </v>
          </cell>
          <cell r="D5098">
            <v>101.4</v>
          </cell>
        </row>
        <row r="5099">
          <cell r="A5099">
            <v>12424</v>
          </cell>
          <cell r="B5099" t="str">
            <v>UNIAO DE FERRO GALVANIZADO, COM ASSENTO CONICO DE BRONZE, DE 1 1/2"</v>
          </cell>
          <cell r="C5099" t="str">
            <v xml:space="preserve">UN    </v>
          </cell>
          <cell r="D5099">
            <v>42.92</v>
          </cell>
        </row>
        <row r="5100">
          <cell r="A5100">
            <v>12440</v>
          </cell>
          <cell r="B5100" t="str">
            <v>UNIAO DE FERRO GALVANIZADO, COM ASSENTO CONICO DE BRONZE, DE 1 1/4"</v>
          </cell>
          <cell r="C5100" t="str">
            <v xml:space="preserve">UN    </v>
          </cell>
          <cell r="D5100">
            <v>41.48</v>
          </cell>
        </row>
        <row r="5101">
          <cell r="A5101">
            <v>9884</v>
          </cell>
          <cell r="B5101" t="str">
            <v>UNIAO DE FERRO GALVANIZADO, COM ROSCA BSP, COM ASSENTO PLANO, DE 1 1/2"</v>
          </cell>
          <cell r="C5101" t="str">
            <v xml:space="preserve">UN    </v>
          </cell>
          <cell r="D5101">
            <v>30.94</v>
          </cell>
        </row>
        <row r="5102">
          <cell r="A5102">
            <v>9888</v>
          </cell>
          <cell r="B5102" t="str">
            <v>UNIAO DE FERRO GALVANIZADO, COM ROSCA BSP, COM ASSENTO PLANO, DE 1 1/4"</v>
          </cell>
          <cell r="C5102" t="str">
            <v xml:space="preserve">UN    </v>
          </cell>
          <cell r="D5102">
            <v>24.86</v>
          </cell>
        </row>
        <row r="5103">
          <cell r="A5103">
            <v>9883</v>
          </cell>
          <cell r="B5103" t="str">
            <v>UNIAO DE FERRO GALVANIZADO, COM ROSCA BSP, COM ASSENTO PLANO, DE 1/2"</v>
          </cell>
          <cell r="C5103" t="str">
            <v xml:space="preserve">UN    </v>
          </cell>
          <cell r="D5103">
            <v>10.85</v>
          </cell>
        </row>
        <row r="5104">
          <cell r="A5104">
            <v>9886</v>
          </cell>
          <cell r="B5104" t="str">
            <v>UNIAO DE FERRO GALVANIZADO, COM ROSCA BSP, COM ASSENTO PLANO, DE 1"</v>
          </cell>
          <cell r="C5104" t="str">
            <v xml:space="preserve">UN    </v>
          </cell>
          <cell r="D5104">
            <v>14.86</v>
          </cell>
        </row>
        <row r="5105">
          <cell r="A5105">
            <v>9889</v>
          </cell>
          <cell r="B5105" t="str">
            <v>UNIAO DE FERRO GALVANIZADO, COM ROSCA BSP, COM ASSENTO PLANO, DE 2 1/2"</v>
          </cell>
          <cell r="C5105" t="str">
            <v xml:space="preserve">UN    </v>
          </cell>
          <cell r="D5105">
            <v>75.28</v>
          </cell>
        </row>
        <row r="5106">
          <cell r="A5106">
            <v>9887</v>
          </cell>
          <cell r="B5106" t="str">
            <v>UNIAO DE FERRO GALVANIZADO, COM ROSCA BSP, COM ASSENTO PLANO, DE 2"</v>
          </cell>
          <cell r="C5106" t="str">
            <v xml:space="preserve">UN    </v>
          </cell>
          <cell r="D5106">
            <v>45.5</v>
          </cell>
        </row>
        <row r="5107">
          <cell r="A5107">
            <v>9885</v>
          </cell>
          <cell r="B5107" t="str">
            <v>UNIAO DE FERRO GALVANIZADO, COM ROSCA BSP, COM ASSENTO PLANO, DE 3/4"</v>
          </cell>
          <cell r="C5107" t="str">
            <v xml:space="preserve">UN    </v>
          </cell>
          <cell r="D5107">
            <v>14.36</v>
          </cell>
        </row>
        <row r="5108">
          <cell r="A5108">
            <v>9890</v>
          </cell>
          <cell r="B5108" t="str">
            <v>UNIAO DE FERRO GALVANIZADO, COM ROSCA BSP, COM ASSENTO PLANO, DE 3"</v>
          </cell>
          <cell r="C5108" t="str">
            <v xml:space="preserve">UN    </v>
          </cell>
          <cell r="D5108">
            <v>116.63</v>
          </cell>
        </row>
        <row r="5109">
          <cell r="A5109">
            <v>9891</v>
          </cell>
          <cell r="B5109" t="str">
            <v>UNIAO DE FERRO GALVANIZADO, COM ROSCA BSP, COM ASSENTO PLANO, DE 4"</v>
          </cell>
          <cell r="C5109" t="str">
            <v xml:space="preserve">UN    </v>
          </cell>
          <cell r="D5109">
            <v>163.72999999999999</v>
          </cell>
        </row>
        <row r="5110">
          <cell r="A5110">
            <v>39292</v>
          </cell>
          <cell r="B5110" t="str">
            <v>UNIAO DE REDUCAO METALICA, PARA CONEXAO COM ANEL DESLIZANTE EM TUBO PEX, DN 20 X 16 MM</v>
          </cell>
          <cell r="C5110" t="str">
            <v xml:space="preserve">UN    </v>
          </cell>
          <cell r="D5110">
            <v>6.51</v>
          </cell>
        </row>
        <row r="5111">
          <cell r="A5111">
            <v>39293</v>
          </cell>
          <cell r="B5111" t="str">
            <v>UNIAO DE REDUCAO METALICA, PARA CONEXAO COM ANEL DESLIZANTE EM TUBO PEX, DN 25 X 16 MM</v>
          </cell>
          <cell r="C5111" t="str">
            <v xml:space="preserve">UN    </v>
          </cell>
          <cell r="D5111">
            <v>10.51</v>
          </cell>
        </row>
        <row r="5112">
          <cell r="A5112">
            <v>39294</v>
          </cell>
          <cell r="B5112" t="str">
            <v>UNIAO DE REDUCAO METALICA, PARA CONEXAO COM ANEL DESLIZANTE EM TUBO PEX, DN 25 X 20 MM</v>
          </cell>
          <cell r="C5112" t="str">
            <v xml:space="preserve">UN    </v>
          </cell>
          <cell r="D5112">
            <v>10.51</v>
          </cell>
        </row>
        <row r="5113">
          <cell r="A5113">
            <v>39295</v>
          </cell>
          <cell r="B5113" t="str">
            <v>UNIAO DE REDUCAO METALICA, PARA CONEXAO COM ANEL DESLIZANTE EM TUBO PEX, DN 32 X 25 MM</v>
          </cell>
          <cell r="C5113" t="str">
            <v xml:space="preserve">UN    </v>
          </cell>
          <cell r="D5113">
            <v>17.93</v>
          </cell>
        </row>
        <row r="5114">
          <cell r="A5114">
            <v>36313</v>
          </cell>
          <cell r="B5114" t="str">
            <v>UNIAO DUPLA PPR DN 20 MM, PARA AGUA QUENTE PREDIAL</v>
          </cell>
          <cell r="C5114" t="str">
            <v xml:space="preserve">UN    </v>
          </cell>
          <cell r="D5114">
            <v>24.04</v>
          </cell>
        </row>
        <row r="5115">
          <cell r="A5115">
            <v>36316</v>
          </cell>
          <cell r="B5115" t="str">
            <v>UNIAO DUPLA PPR DN 25 MM, PARA AGUA QUENTE PREDIAL</v>
          </cell>
          <cell r="C5115" t="str">
            <v xml:space="preserve">UN    </v>
          </cell>
          <cell r="D5115">
            <v>29.15</v>
          </cell>
        </row>
        <row r="5116">
          <cell r="A5116">
            <v>64</v>
          </cell>
          <cell r="B5116" t="str">
            <v>UNIAO EM POLIPROPILENO (PP), PARA TUBO EM PEAD, 20 MM - LIGACAO PREDIAL DE AGUA</v>
          </cell>
          <cell r="C5116" t="str">
            <v xml:space="preserve">UN    </v>
          </cell>
          <cell r="D5116">
            <v>4.34</v>
          </cell>
        </row>
        <row r="5117">
          <cell r="A5117">
            <v>37423</v>
          </cell>
          <cell r="B5117" t="str">
            <v>UNIAO EM POLIPROPILENO (PP), PARA TUBO EM PEAD, 32 MM - LIGACAO PREDIAL DE AGUA</v>
          </cell>
          <cell r="C5117" t="str">
            <v xml:space="preserve">UN    </v>
          </cell>
          <cell r="D5117">
            <v>10.72</v>
          </cell>
        </row>
        <row r="5118">
          <cell r="A5118">
            <v>39296</v>
          </cell>
          <cell r="B5118" t="str">
            <v>UNIAO METALICA, PARA CONEXAO COM ANEL DESLIZANTE EM TUBO PEX, DN 16 MM</v>
          </cell>
          <cell r="C5118" t="str">
            <v xml:space="preserve">UN    </v>
          </cell>
          <cell r="D5118">
            <v>5.03</v>
          </cell>
        </row>
        <row r="5119">
          <cell r="A5119">
            <v>39297</v>
          </cell>
          <cell r="B5119" t="str">
            <v>UNIAO METALICA, PARA CONEXAO COM ANEL DESLIZANTE EM TUBO PEX, DN 20 MM</v>
          </cell>
          <cell r="C5119" t="str">
            <v xml:space="preserve">UN    </v>
          </cell>
          <cell r="D5119">
            <v>7.19</v>
          </cell>
        </row>
        <row r="5120">
          <cell r="A5120">
            <v>39298</v>
          </cell>
          <cell r="B5120" t="str">
            <v>UNIAO METALICA, PARA CONEXAO COM ANEL DESLIZANTE EM TUBO PEX, DN 25 MM</v>
          </cell>
          <cell r="C5120" t="str">
            <v xml:space="preserve">UN    </v>
          </cell>
          <cell r="D5120">
            <v>12.68</v>
          </cell>
        </row>
        <row r="5121">
          <cell r="A5121">
            <v>39299</v>
          </cell>
          <cell r="B5121" t="str">
            <v>UNIAO METALICA, PARA CONEXAO COM ANEL DESLIZANTE EM TUBO PEX, DN 32 MM</v>
          </cell>
          <cell r="C5121" t="str">
            <v xml:space="preserve">UN    </v>
          </cell>
          <cell r="D5121">
            <v>21.57</v>
          </cell>
        </row>
        <row r="5122">
          <cell r="A5122">
            <v>9892</v>
          </cell>
          <cell r="B5122" t="str">
            <v>UNIAO PVC, ROSCAVEL 1/2",  AGUA FRIA PREDIAL</v>
          </cell>
          <cell r="C5122" t="str">
            <v xml:space="preserve">UN    </v>
          </cell>
          <cell r="D5122">
            <v>3.94</v>
          </cell>
        </row>
        <row r="5123">
          <cell r="A5123">
            <v>9893</v>
          </cell>
          <cell r="B5123" t="str">
            <v>UNIAO PVC, ROSCAVEL 2",  AGUA FRIA PREDIAL</v>
          </cell>
          <cell r="C5123" t="str">
            <v xml:space="preserve">UN    </v>
          </cell>
          <cell r="D5123">
            <v>53.53</v>
          </cell>
        </row>
        <row r="5124">
          <cell r="A5124">
            <v>9901</v>
          </cell>
          <cell r="B5124" t="str">
            <v>UNIAO PVC, ROSCAVEL, 1 1/2",  AGUA FRIA PREDIAL</v>
          </cell>
          <cell r="C5124" t="str">
            <v xml:space="preserve">UN    </v>
          </cell>
          <cell r="D5124">
            <v>23.76</v>
          </cell>
        </row>
        <row r="5125">
          <cell r="A5125">
            <v>9896</v>
          </cell>
          <cell r="B5125" t="str">
            <v>UNIAO PVC, ROSCAVEL, 1 1/4",  AGUA FRIA PREDIAL</v>
          </cell>
          <cell r="C5125" t="str">
            <v xml:space="preserve">UN    </v>
          </cell>
          <cell r="D5125">
            <v>21.41</v>
          </cell>
        </row>
        <row r="5126">
          <cell r="A5126">
            <v>9900</v>
          </cell>
          <cell r="B5126" t="str">
            <v>UNIAO PVC, ROSCAVEL, 1",  AGUA FRIA PREDIAL</v>
          </cell>
          <cell r="C5126" t="str">
            <v xml:space="preserve">UN    </v>
          </cell>
          <cell r="D5126">
            <v>12.99</v>
          </cell>
        </row>
        <row r="5127">
          <cell r="A5127">
            <v>9898</v>
          </cell>
          <cell r="B5127" t="str">
            <v>UNIAO PVC, ROSCAVEL, 2 1/2",  AGUA FRIA PREDIAL</v>
          </cell>
          <cell r="C5127" t="str">
            <v xml:space="preserve">UN    </v>
          </cell>
          <cell r="D5127">
            <v>110.08</v>
          </cell>
        </row>
        <row r="5128">
          <cell r="A5128">
            <v>9899</v>
          </cell>
          <cell r="B5128" t="str">
            <v>UNIAO PVC, ROSCAVEL, 3/4",  AGUA FRIA PREDIAL</v>
          </cell>
          <cell r="C5128" t="str">
            <v xml:space="preserve">UN    </v>
          </cell>
          <cell r="D5128">
            <v>7.09</v>
          </cell>
        </row>
        <row r="5129">
          <cell r="A5129">
            <v>9902</v>
          </cell>
          <cell r="B5129" t="str">
            <v>UNIAO PVC, ROSCAVEL, 3",  AGUA FRIA PREDIAL</v>
          </cell>
          <cell r="C5129" t="str">
            <v xml:space="preserve">UN    </v>
          </cell>
          <cell r="D5129">
            <v>139.4</v>
          </cell>
        </row>
        <row r="5130">
          <cell r="A5130">
            <v>9908</v>
          </cell>
          <cell r="B5130" t="str">
            <v>UNIAO PVC, SOLDAVEL, 110 MM,  PARA AGUA FRIA PREDIAL</v>
          </cell>
          <cell r="C5130" t="str">
            <v xml:space="preserve">UN    </v>
          </cell>
          <cell r="D5130">
            <v>277.95</v>
          </cell>
        </row>
        <row r="5131">
          <cell r="A5131">
            <v>9905</v>
          </cell>
          <cell r="B5131" t="str">
            <v>UNIAO PVC, SOLDAVEL, 20 MM,  PARA AGUA FRIA PREDIAL</v>
          </cell>
          <cell r="C5131" t="str">
            <v xml:space="preserve">UN    </v>
          </cell>
          <cell r="D5131">
            <v>4.6399999999999997</v>
          </cell>
        </row>
        <row r="5132">
          <cell r="A5132">
            <v>9906</v>
          </cell>
          <cell r="B5132" t="str">
            <v>UNIAO PVC, SOLDAVEL, 25 MM,  PARA AGUA FRIA PREDIAL</v>
          </cell>
          <cell r="C5132" t="str">
            <v xml:space="preserve">UN    </v>
          </cell>
          <cell r="D5132">
            <v>5.56</v>
          </cell>
        </row>
        <row r="5133">
          <cell r="A5133">
            <v>9895</v>
          </cell>
          <cell r="B5133" t="str">
            <v>UNIAO PVC, SOLDAVEL, 32 MM,  PARA AGUA FRIA PREDIAL</v>
          </cell>
          <cell r="C5133" t="str">
            <v xml:space="preserve">UN    </v>
          </cell>
          <cell r="D5133">
            <v>9.1300000000000008</v>
          </cell>
        </row>
        <row r="5134">
          <cell r="A5134">
            <v>9894</v>
          </cell>
          <cell r="B5134" t="str">
            <v>UNIAO PVC, SOLDAVEL, 40 MM,  PARA AGUA FRIA PREDIAL</v>
          </cell>
          <cell r="C5134" t="str">
            <v xml:space="preserve">UN    </v>
          </cell>
          <cell r="D5134">
            <v>17.78</v>
          </cell>
        </row>
        <row r="5135">
          <cell r="A5135">
            <v>9897</v>
          </cell>
          <cell r="B5135" t="str">
            <v>UNIAO PVC, SOLDAVEL, 50 MM,  PARA AGUA FRIA PREDIAL</v>
          </cell>
          <cell r="C5135" t="str">
            <v xml:space="preserve">UN    </v>
          </cell>
          <cell r="D5135">
            <v>19.25</v>
          </cell>
        </row>
        <row r="5136">
          <cell r="A5136">
            <v>9910</v>
          </cell>
          <cell r="B5136" t="str">
            <v>UNIAO PVC, SOLDAVEL, 60 MM,  PARA AGUA FRIA PREDIAL</v>
          </cell>
          <cell r="C5136" t="str">
            <v xml:space="preserve">UN    </v>
          </cell>
          <cell r="D5136">
            <v>48.47</v>
          </cell>
        </row>
        <row r="5137">
          <cell r="A5137">
            <v>9909</v>
          </cell>
          <cell r="B5137" t="str">
            <v>UNIAO PVC, SOLDAVEL, 75 MM,  PARA AGUA FRIA PREDIAL</v>
          </cell>
          <cell r="C5137" t="str">
            <v xml:space="preserve">UN    </v>
          </cell>
          <cell r="D5137">
            <v>97.81</v>
          </cell>
        </row>
        <row r="5138">
          <cell r="A5138">
            <v>9907</v>
          </cell>
          <cell r="B5138" t="str">
            <v>UNIAO PVC, SOLDAVEL, 85 MM,  PARA AGUA FRIA PREDIAL</v>
          </cell>
          <cell r="C5138" t="str">
            <v xml:space="preserve">UN    </v>
          </cell>
          <cell r="D5138">
            <v>150.38999999999999</v>
          </cell>
        </row>
        <row r="5139">
          <cell r="A5139">
            <v>20973</v>
          </cell>
          <cell r="B5139" t="str">
            <v>UNIAO TIPO STORZ, COM EMPATACAO INTERNA TIPO ANEL DE EXPANSAO, ENGATE RAPIDO 1 1/2", PARA MANGUEIRA DE COMBATE A INCENDIO PREDIAL</v>
          </cell>
          <cell r="C5139" t="str">
            <v xml:space="preserve">UN    </v>
          </cell>
          <cell r="D5139">
            <v>78.89</v>
          </cell>
        </row>
        <row r="5140">
          <cell r="A5140">
            <v>20974</v>
          </cell>
          <cell r="B5140" t="str">
            <v>UNIAO TIPO STORZ, COM EMPATACAO INTERNA TIPO ANEL DE EXPANSAO, ENGATE RAPIDO 2 1/2", PARA MANGUEIRA DE COMBATE A INCENDIO PREDIAL</v>
          </cell>
          <cell r="C5140" t="str">
            <v xml:space="preserve">UN    </v>
          </cell>
          <cell r="D5140">
            <v>112.87</v>
          </cell>
        </row>
        <row r="5141">
          <cell r="A5141">
            <v>37989</v>
          </cell>
          <cell r="B5141" t="str">
            <v>UNIAO, CPVC, SOLDAVEL, 15 MM, PARA AGUA QUENTE PREDIAL</v>
          </cell>
          <cell r="C5141" t="str">
            <v xml:space="preserve">UN    </v>
          </cell>
          <cell r="D5141">
            <v>13.08</v>
          </cell>
        </row>
        <row r="5142">
          <cell r="A5142">
            <v>37990</v>
          </cell>
          <cell r="B5142" t="str">
            <v>UNIAO, CPVC, SOLDAVEL, 22 MM, PARA AGUA QUENTE PREDIAL</v>
          </cell>
          <cell r="C5142" t="str">
            <v xml:space="preserve">UN    </v>
          </cell>
          <cell r="D5142">
            <v>15.2</v>
          </cell>
        </row>
        <row r="5143">
          <cell r="A5143">
            <v>37991</v>
          </cell>
          <cell r="B5143" t="str">
            <v>UNIAO, CPVC, SOLDAVEL, 28 MM, PARA AGUA QUENTE PREDIAL</v>
          </cell>
          <cell r="C5143" t="str">
            <v xml:space="preserve">UN    </v>
          </cell>
          <cell r="D5143">
            <v>24.04</v>
          </cell>
        </row>
        <row r="5144">
          <cell r="A5144">
            <v>37992</v>
          </cell>
          <cell r="B5144" t="str">
            <v>UNIAO, CPVC, SOLDAVEL, 35 MM, PARA AGUA QUENTE PREDIAL</v>
          </cell>
          <cell r="C5144" t="str">
            <v xml:space="preserve">UN    </v>
          </cell>
          <cell r="D5144">
            <v>36.72</v>
          </cell>
        </row>
        <row r="5145">
          <cell r="A5145">
            <v>37993</v>
          </cell>
          <cell r="B5145" t="str">
            <v>UNIAO, CPVC, SOLDAVEL, 42 MM, PARA AGUA QUENTE PREDIAL</v>
          </cell>
          <cell r="C5145" t="str">
            <v xml:space="preserve">UN    </v>
          </cell>
          <cell r="D5145">
            <v>54.5</v>
          </cell>
        </row>
        <row r="5146">
          <cell r="A5146">
            <v>37994</v>
          </cell>
          <cell r="B5146" t="str">
            <v>UNIAO, CPVC, SOLDAVEL, 54 MM, PARA AGUA QUENTE PREDIAL</v>
          </cell>
          <cell r="C5146" t="str">
            <v xml:space="preserve">UN    </v>
          </cell>
          <cell r="D5146">
            <v>130.97</v>
          </cell>
        </row>
        <row r="5147">
          <cell r="A5147">
            <v>37995</v>
          </cell>
          <cell r="B5147" t="str">
            <v>UNIAO, CPVC, SOLDAVEL, 73 MM, PARA AGUA QUENTE PREDIAL</v>
          </cell>
          <cell r="C5147" t="str">
            <v xml:space="preserve">UN    </v>
          </cell>
          <cell r="D5147">
            <v>190.09</v>
          </cell>
        </row>
        <row r="5148">
          <cell r="A5148">
            <v>37996</v>
          </cell>
          <cell r="B5148" t="str">
            <v>UNIAO, CPVC, SOLDAVEL, 89 MM, PARA AGUA QUENTE PREDIAL</v>
          </cell>
          <cell r="C5148" t="str">
            <v xml:space="preserve">UN    </v>
          </cell>
          <cell r="D5148">
            <v>280.27999999999997</v>
          </cell>
        </row>
        <row r="5149">
          <cell r="A5149">
            <v>13883</v>
          </cell>
          <cell r="B5149" t="str">
            <v>USINA DE ASFALTO A FRIO, CAPACIDADE DE 30 A 40 T/H, ELETRICA, POTENCIA DE 30 CV</v>
          </cell>
          <cell r="C5149" t="str">
            <v xml:space="preserve">UN    </v>
          </cell>
          <cell r="D5149">
            <v>81120.800000000003</v>
          </cell>
        </row>
        <row r="5150">
          <cell r="A5150">
            <v>38604</v>
          </cell>
          <cell r="B5150" t="str">
            <v>USINA DE ASFALTO A FRIO, CAPACIDADE DE 40 A 60 T/H, ELETRICA, POTENCIA DE 30 CV</v>
          </cell>
          <cell r="C5150" t="str">
            <v xml:space="preserve">UN    </v>
          </cell>
          <cell r="D5150">
            <v>101034.88</v>
          </cell>
        </row>
        <row r="5151">
          <cell r="A5151">
            <v>10601</v>
          </cell>
          <cell r="B5151" t="str">
            <v>USINA DE ASFALTO A QUENTE, FIXA, TIPO CONTRA FLUXO, CAPACIDADE DE 100 A 140 T/H, POTENCIA DE 280 KW, COM MISTURADOR EXTERNO ROTATIVO</v>
          </cell>
          <cell r="C5151" t="str">
            <v xml:space="preserve">UN    </v>
          </cell>
          <cell r="D5151">
            <v>1965329.92</v>
          </cell>
        </row>
        <row r="5152">
          <cell r="A5152">
            <v>26034</v>
          </cell>
          <cell r="B5152" t="str">
            <v>USINA DE ASFALTO, GRAVIMETRICA, CAPACIDADE DE 150 T/H, POTENCIA DE 400 KW</v>
          </cell>
          <cell r="C5152" t="str">
            <v xml:space="preserve">UN    </v>
          </cell>
          <cell r="D5152">
            <v>5174644.32</v>
          </cell>
        </row>
        <row r="5153">
          <cell r="A5153">
            <v>13894</v>
          </cell>
          <cell r="B5153" t="str">
            <v>USINA DE CONCRETO FIXA, CAPACIDADE NOMINAL DE 40 M3/H, SEM SILO</v>
          </cell>
          <cell r="C5153" t="str">
            <v xml:space="preserve">UN    </v>
          </cell>
          <cell r="D5153">
            <v>392649.25</v>
          </cell>
        </row>
        <row r="5154">
          <cell r="A5154">
            <v>13895</v>
          </cell>
          <cell r="B5154" t="str">
            <v>USINA DE CONCRETO FIXA, CAPACIDADE NOMINAL DE 60 M3/H, SEM SILO</v>
          </cell>
          <cell r="C5154" t="str">
            <v xml:space="preserve">UN    </v>
          </cell>
          <cell r="D5154">
            <v>527982.35</v>
          </cell>
        </row>
        <row r="5155">
          <cell r="A5155">
            <v>13892</v>
          </cell>
          <cell r="B5155" t="str">
            <v>USINA DE CONCRETO FIXA, CAPACIDADE NOMINAL DE 80 M3/H, SEM SILO</v>
          </cell>
          <cell r="C5155" t="str">
            <v xml:space="preserve">UN    </v>
          </cell>
          <cell r="D5155">
            <v>647029.46</v>
          </cell>
        </row>
        <row r="5156">
          <cell r="A5156">
            <v>9914</v>
          </cell>
          <cell r="B5156" t="str">
            <v>USINA DE CONCRETO FIXA, CAPACIDADE NOMINAL DE 90 A 120 M3/H, SEM SILO</v>
          </cell>
          <cell r="C5156" t="str">
            <v xml:space="preserve">UN    </v>
          </cell>
          <cell r="D5156">
            <v>700000</v>
          </cell>
        </row>
        <row r="5157">
          <cell r="A5157">
            <v>36485</v>
          </cell>
          <cell r="B5157" t="str">
            <v>USINA DE LAMA ASFALTICA, PROD 30 A 50 T/H, SILO DE AGREGADO 7 M3, RESERVATORIOS PARA EMULSAO E AGUA DE 2,3 M3 CADA, MISTURADOR TIPO PUGG-MILL A SER MONTADO SOBRE CAMINHAO</v>
          </cell>
          <cell r="C5157" t="str">
            <v xml:space="preserve">UN    </v>
          </cell>
          <cell r="D5157">
            <v>424438.89</v>
          </cell>
        </row>
        <row r="5158">
          <cell r="A5158">
            <v>9912</v>
          </cell>
          <cell r="B5158" t="str">
            <v>USINA DE MISTURAS ASFALTICAS A QUENTE, MOVEL, TIPO CONTRA FLUXO, CAPACIDADE DE 40 A 80 T/H</v>
          </cell>
          <cell r="C5158" t="str">
            <v xml:space="preserve">UN    </v>
          </cell>
          <cell r="D5158">
            <v>1600000</v>
          </cell>
        </row>
        <row r="5159">
          <cell r="A5159">
            <v>9921</v>
          </cell>
          <cell r="B5159" t="str">
            <v>USINA MISTURADORA DE SOLOS,  DOSADORES TRIPLOS, CALHA VIBRATORIA CAPACIDADE DE 200 A 500 T/H, POTENCIA DE 75 KW</v>
          </cell>
          <cell r="C5159" t="str">
            <v xml:space="preserve">UN    </v>
          </cell>
          <cell r="D5159">
            <v>825355.68</v>
          </cell>
        </row>
        <row r="5160">
          <cell r="A5160">
            <v>21112</v>
          </cell>
          <cell r="B5160" t="str">
            <v>VALVULA DE DESCARGA EM METAL CROMADO PARA MICTORIO COM ACIONAMENTO POR PRESSAO E FECHAMENTO AUTOMATICO</v>
          </cell>
          <cell r="C5160" t="str">
            <v xml:space="preserve">UN    </v>
          </cell>
          <cell r="D5160">
            <v>125.59</v>
          </cell>
        </row>
        <row r="5161">
          <cell r="A5161">
            <v>10228</v>
          </cell>
          <cell r="B5161" t="str">
            <v>VALVULA DE DESCARGA METALICA, BASE 1 1/2 " E ACABAMENTO METALICO CROMADO</v>
          </cell>
          <cell r="C5161" t="str">
            <v xml:space="preserve">UN    </v>
          </cell>
          <cell r="D5161">
            <v>145.9</v>
          </cell>
        </row>
        <row r="5162">
          <cell r="A5162">
            <v>11781</v>
          </cell>
          <cell r="B5162" t="str">
            <v>VALVULA DE DESCARGA METALICA, BASE 1 1/4 " E ACABAMENTO METALICO CROMADO</v>
          </cell>
          <cell r="C5162" t="str">
            <v xml:space="preserve">UN    </v>
          </cell>
          <cell r="D5162">
            <v>118.19</v>
          </cell>
        </row>
        <row r="5163">
          <cell r="A5163">
            <v>11746</v>
          </cell>
          <cell r="B5163" t="str">
            <v>VALVULA DE ESFERA BRUTA EM BRONZE, BITOLA 1 " (REF 1552-B)</v>
          </cell>
          <cell r="C5163" t="str">
            <v xml:space="preserve">UN    </v>
          </cell>
          <cell r="D5163">
            <v>36.22</v>
          </cell>
        </row>
        <row r="5164">
          <cell r="A5164">
            <v>11751</v>
          </cell>
          <cell r="B5164" t="str">
            <v>VALVULA DE ESFERA BRUTA EM BRONZE, BITOLA 1 1/2 " (REF 1552-B)</v>
          </cell>
          <cell r="C5164" t="str">
            <v xml:space="preserve">UN    </v>
          </cell>
          <cell r="D5164">
            <v>65.05</v>
          </cell>
        </row>
        <row r="5165">
          <cell r="A5165">
            <v>11750</v>
          </cell>
          <cell r="B5165" t="str">
            <v>VALVULA DE ESFERA BRUTA EM BRONZE, BITOLA 1 1/4 " (REF 1552-B)</v>
          </cell>
          <cell r="C5165" t="str">
            <v xml:space="preserve">UN    </v>
          </cell>
          <cell r="D5165">
            <v>53.98</v>
          </cell>
        </row>
        <row r="5166">
          <cell r="A5166">
            <v>11748</v>
          </cell>
          <cell r="B5166" t="str">
            <v>VALVULA DE ESFERA BRUTA EM BRONZE, BITOLA 1/2 " (REF 1552-B)</v>
          </cell>
          <cell r="C5166" t="str">
            <v xml:space="preserve">UN    </v>
          </cell>
          <cell r="D5166">
            <v>23.24</v>
          </cell>
        </row>
        <row r="5167">
          <cell r="A5167">
            <v>11747</v>
          </cell>
          <cell r="B5167" t="str">
            <v>VALVULA DE ESFERA BRUTA EM BRONZE, BITOLA 2 " (REF 1552-B)</v>
          </cell>
          <cell r="C5167" t="str">
            <v xml:space="preserve">UN    </v>
          </cell>
          <cell r="D5167">
            <v>100.31</v>
          </cell>
        </row>
        <row r="5168">
          <cell r="A5168">
            <v>11749</v>
          </cell>
          <cell r="B5168" t="str">
            <v>VALVULA DE ESFERA BRUTA EM BRONZE, BITOLA 3/4 " (REF 1552-B)</v>
          </cell>
          <cell r="C5168" t="str">
            <v xml:space="preserve">UN    </v>
          </cell>
          <cell r="D5168">
            <v>26.83</v>
          </cell>
        </row>
        <row r="5169">
          <cell r="A5169">
            <v>10236</v>
          </cell>
          <cell r="B5169" t="str">
            <v>VALVULA DE RETENCAO DE BRONZE, PE COM CRIVOS, EXTREMIDADE COM ROSCA, DE 1 1/2", PARA FUNDO DE POCO</v>
          </cell>
          <cell r="C5169" t="str">
            <v xml:space="preserve">UN    </v>
          </cell>
          <cell r="D5169">
            <v>73.540000000000006</v>
          </cell>
        </row>
        <row r="5170">
          <cell r="A5170">
            <v>10233</v>
          </cell>
          <cell r="B5170" t="str">
            <v>VALVULA DE RETENCAO DE BRONZE, PE COM CRIVOS, EXTREMIDADE COM ROSCA, DE 1 1/4", PARA FUNDO DE POCO</v>
          </cell>
          <cell r="C5170" t="str">
            <v xml:space="preserve">UN    </v>
          </cell>
          <cell r="D5170">
            <v>68.91</v>
          </cell>
        </row>
        <row r="5171">
          <cell r="A5171">
            <v>10234</v>
          </cell>
          <cell r="B5171" t="str">
            <v>VALVULA DE RETENCAO DE BRONZE, PE COM CRIVOS, EXTREMIDADE COM ROSCA, DE 1", PARA FUNDO DE POCO</v>
          </cell>
          <cell r="C5171" t="str">
            <v xml:space="preserve">UN    </v>
          </cell>
          <cell r="D5171">
            <v>43.41</v>
          </cell>
        </row>
        <row r="5172">
          <cell r="A5172">
            <v>10231</v>
          </cell>
          <cell r="B5172" t="str">
            <v>VALVULA DE RETENCAO DE BRONZE, PE COM CRIVOS, EXTREMIDADE COM ROSCA, DE 2 1/2", PARA FUNDO DE POCO</v>
          </cell>
          <cell r="C5172" t="str">
            <v xml:space="preserve">UN    </v>
          </cell>
          <cell r="D5172">
            <v>199.07</v>
          </cell>
        </row>
        <row r="5173">
          <cell r="A5173">
            <v>10232</v>
          </cell>
          <cell r="B5173" t="str">
            <v>VALVULA DE RETENCAO DE BRONZE, PE COM CRIVOS, EXTREMIDADE COM ROSCA, DE 2", PARA FUNDO DE POCO</v>
          </cell>
          <cell r="C5173" t="str">
            <v xml:space="preserve">UN    </v>
          </cell>
          <cell r="D5173">
            <v>111.39</v>
          </cell>
        </row>
        <row r="5174">
          <cell r="A5174">
            <v>10229</v>
          </cell>
          <cell r="B5174" t="str">
            <v>VALVULA DE RETENCAO DE BRONZE, PE COM CRIVOS, EXTREMIDADE COM ROSCA, DE 3/4", PARA FUNDO DE POCO</v>
          </cell>
          <cell r="C5174" t="str">
            <v xml:space="preserve">UN    </v>
          </cell>
          <cell r="D5174">
            <v>39.26</v>
          </cell>
        </row>
        <row r="5175">
          <cell r="A5175">
            <v>10235</v>
          </cell>
          <cell r="B5175" t="str">
            <v>VALVULA DE RETENCAO DE BRONZE, PE COM CRIVOS, EXTREMIDADE COM ROSCA, DE 3", PARA FUNDO DE POCO</v>
          </cell>
          <cell r="C5175" t="str">
            <v xml:space="preserve">UN    </v>
          </cell>
          <cell r="D5175">
            <v>272.89999999999998</v>
          </cell>
        </row>
        <row r="5176">
          <cell r="A5176">
            <v>10230</v>
          </cell>
          <cell r="B5176" t="str">
            <v>VALVULA DE RETENCAO DE BRONZE, PE COM CRIVOS, EXTREMIDADE COM ROSCA, DE 4", PARA FUNDO DE POCO</v>
          </cell>
          <cell r="C5176" t="str">
            <v xml:space="preserve">UN    </v>
          </cell>
          <cell r="D5176">
            <v>480.28</v>
          </cell>
        </row>
        <row r="5177">
          <cell r="A5177">
            <v>10409</v>
          </cell>
          <cell r="B5177" t="str">
            <v>VALVULA DE RETENCAO HORIZONTAL, DE BRONZE (PN-25), 1 1/2", 400 PSI, TAMPA DE PORCA DE UNIAO, EXTREMIDADES COM ROSCA</v>
          </cell>
          <cell r="C5177" t="str">
            <v xml:space="preserve">UN    </v>
          </cell>
          <cell r="D5177">
            <v>142.68</v>
          </cell>
        </row>
        <row r="5178">
          <cell r="A5178">
            <v>10411</v>
          </cell>
          <cell r="B5178" t="str">
            <v>VALVULA DE RETENCAO HORIZONTAL, DE BRONZE (PN-25), 1 1/4", 400 PSI, TAMPA DE PORCA DE UNIAO, EXTREMIDADES COM ROSCA</v>
          </cell>
          <cell r="C5178" t="str">
            <v xml:space="preserve">UN    </v>
          </cell>
          <cell r="D5178">
            <v>127.67</v>
          </cell>
        </row>
        <row r="5179">
          <cell r="A5179">
            <v>10404</v>
          </cell>
          <cell r="B5179" t="str">
            <v>VALVULA DE RETENCAO HORIZONTAL, DE BRONZE (PN-25), 1/2", 400 PSI, TAMPA DE PORCA DE UNIAO, EXTREMIDADES COM ROSCA</v>
          </cell>
          <cell r="C5179" t="str">
            <v xml:space="preserve">UN    </v>
          </cell>
          <cell r="D5179">
            <v>51.78</v>
          </cell>
        </row>
        <row r="5180">
          <cell r="A5180">
            <v>10410</v>
          </cell>
          <cell r="B5180" t="str">
            <v>VALVULA DE RETENCAO HORIZONTAL, DE BRONZE (PN-25), 1", 400 PSI, TAMPA DE PORCA DE UNIAO, EXTREMIDADES COM ROSCA</v>
          </cell>
          <cell r="C5180" t="str">
            <v xml:space="preserve">UN    </v>
          </cell>
          <cell r="D5180">
            <v>85.28</v>
          </cell>
        </row>
        <row r="5181">
          <cell r="A5181">
            <v>10405</v>
          </cell>
          <cell r="B5181" t="str">
            <v>VALVULA DE RETENCAO HORIZONTAL, DE BRONZE (PN-25), 2 1/2", 400 PSI, TAMPA DE PORCA DE UNIAO, EXTREMIDADES COM ROSCA</v>
          </cell>
          <cell r="C5181" t="str">
            <v xml:space="preserve">UN    </v>
          </cell>
          <cell r="D5181">
            <v>285.87</v>
          </cell>
        </row>
        <row r="5182">
          <cell r="A5182">
            <v>10408</v>
          </cell>
          <cell r="B5182" t="str">
            <v>VALVULA DE RETENCAO HORIZONTAL, DE BRONZE (PN-25), 2", 400 PSI, TAMPA DE PORCA DE UNIAO, EXTREMIDADES COM ROSCA</v>
          </cell>
          <cell r="C5182" t="str">
            <v xml:space="preserve">UN    </v>
          </cell>
          <cell r="D5182">
            <v>199.9</v>
          </cell>
        </row>
        <row r="5183">
          <cell r="A5183">
            <v>10412</v>
          </cell>
          <cell r="B5183" t="str">
            <v>VALVULA DE RETENCAO HORIZONTAL, DE BRONZE (PN-25), 3/4", 400 PSI, TAMPA DE PORCA DE UNIAO, EXTREMIDADES COM ROSCA</v>
          </cell>
          <cell r="C5183" t="str">
            <v xml:space="preserve">UN    </v>
          </cell>
          <cell r="D5183">
            <v>62.75</v>
          </cell>
        </row>
        <row r="5184">
          <cell r="A5184">
            <v>10406</v>
          </cell>
          <cell r="B5184" t="str">
            <v>VALVULA DE RETENCAO HORIZONTAL, DE BRONZE (PN-25), 3", 400 PSI, TAMPA DE PORCA DE UNIAO, EXTREMIDADES COM ROSCA</v>
          </cell>
          <cell r="C5184" t="str">
            <v xml:space="preserve">UN    </v>
          </cell>
          <cell r="D5184">
            <v>394.85</v>
          </cell>
        </row>
        <row r="5185">
          <cell r="A5185">
            <v>10407</v>
          </cell>
          <cell r="B5185" t="str">
            <v>VALVULA DE RETENCAO HORIZONTAL, DE BRONZE (PN-25), 4", 400 PSI, TAMPA DE PORCA DE UNIAO, EXTREMIDADES COM ROSCA</v>
          </cell>
          <cell r="C5185" t="str">
            <v xml:space="preserve">UN    </v>
          </cell>
          <cell r="D5185">
            <v>612.41</v>
          </cell>
        </row>
        <row r="5186">
          <cell r="A5186">
            <v>10416</v>
          </cell>
          <cell r="B5186" t="str">
            <v>VALVULA DE RETENCAO VERTICAL, DE BRONZE (PN-16), 1 1/2", 200 PSI, EXTREMIDADES COM ROSCA</v>
          </cell>
          <cell r="C5186" t="str">
            <v xml:space="preserve">UN    </v>
          </cell>
          <cell r="D5186">
            <v>75.959999999999994</v>
          </cell>
        </row>
        <row r="5187">
          <cell r="A5187">
            <v>10419</v>
          </cell>
          <cell r="B5187" t="str">
            <v>VALVULA DE RETENCAO VERTICAL, DE BRONZE (PN-16), 1 1/4", 200 PSI, EXTREMIDADES COM ROSCA</v>
          </cell>
          <cell r="C5187" t="str">
            <v xml:space="preserve">UN    </v>
          </cell>
          <cell r="D5187">
            <v>65.930000000000007</v>
          </cell>
        </row>
        <row r="5188">
          <cell r="A5188">
            <v>21092</v>
          </cell>
          <cell r="B5188" t="str">
            <v>VALVULA DE RETENCAO VERTICAL, DE BRONZE (PN-16), 1/2", 200 PSI, EXTREMIDADES COM ROSCA</v>
          </cell>
          <cell r="C5188" t="str">
            <v xml:space="preserve">UN    </v>
          </cell>
          <cell r="D5188">
            <v>37.69</v>
          </cell>
        </row>
        <row r="5189">
          <cell r="A5189">
            <v>10418</v>
          </cell>
          <cell r="B5189" t="str">
            <v>VALVULA DE RETENCAO VERTICAL, DE BRONZE (PN-16), 1", 200 PSI, EXTREMIDADES COM ROSCA</v>
          </cell>
          <cell r="C5189" t="str">
            <v xml:space="preserve">UN    </v>
          </cell>
          <cell r="D5189">
            <v>43.95</v>
          </cell>
        </row>
        <row r="5190">
          <cell r="A5190">
            <v>12657</v>
          </cell>
          <cell r="B5190" t="str">
            <v>VALVULA DE RETENCAO VERTICAL, DE BRONZE (PN-16), 2 1/2", 200 PSI, EXTREMIDADES COM ROSCA</v>
          </cell>
          <cell r="C5190" t="str">
            <v xml:space="preserve">UN    </v>
          </cell>
          <cell r="D5190">
            <v>177.36</v>
          </cell>
        </row>
        <row r="5191">
          <cell r="A5191">
            <v>10417</v>
          </cell>
          <cell r="B5191" t="str">
            <v>VALVULA DE RETENCAO VERTICAL, DE BRONZE (PN-16), 2", 200 PSI, EXTREMIDADES COM ROSCA</v>
          </cell>
          <cell r="C5191" t="str">
            <v xml:space="preserve">UN    </v>
          </cell>
          <cell r="D5191">
            <v>110.68</v>
          </cell>
        </row>
        <row r="5192">
          <cell r="A5192">
            <v>10413</v>
          </cell>
          <cell r="B5192" t="str">
            <v>VALVULA DE RETENCAO VERTICAL, DE BRONZE (PN-16), 3/4", 200 PSI, EXTREMIDADES COM ROSCA</v>
          </cell>
          <cell r="C5192" t="str">
            <v xml:space="preserve">UN    </v>
          </cell>
          <cell r="D5192">
            <v>40.22</v>
          </cell>
        </row>
        <row r="5193">
          <cell r="A5193">
            <v>10414</v>
          </cell>
          <cell r="B5193" t="str">
            <v>VALVULA DE RETENCAO VERTICAL, DE BRONZE (PN-16), 3", 200 PSI, EXTREMIDADES COM ROSCA</v>
          </cell>
          <cell r="C5193" t="str">
            <v xml:space="preserve">UN    </v>
          </cell>
          <cell r="D5193">
            <v>242.19</v>
          </cell>
        </row>
        <row r="5194">
          <cell r="A5194">
            <v>10415</v>
          </cell>
          <cell r="B5194" t="str">
            <v>VALVULA DE RETENCAO VERTICAL, DE BRONZE (PN-16), 4", 200 PSI, EXTREMIDADES COM ROSCA</v>
          </cell>
          <cell r="C5194" t="str">
            <v xml:space="preserve">UN    </v>
          </cell>
          <cell r="D5194">
            <v>420.34</v>
          </cell>
        </row>
        <row r="5195">
          <cell r="A5195">
            <v>38643</v>
          </cell>
          <cell r="B5195" t="str">
            <v>VALVULA EM METAL CROMADO PARA LAVATORIO, 1 " SEM LADRAO</v>
          </cell>
          <cell r="C5195" t="str">
            <v xml:space="preserve">UN    </v>
          </cell>
          <cell r="D5195">
            <v>33.020000000000003</v>
          </cell>
        </row>
        <row r="5196">
          <cell r="A5196">
            <v>6157</v>
          </cell>
          <cell r="B5196" t="str">
            <v>VALVULA EM METAL CROMADO PARA PIA AMERICANA 3.1/2 X 1.1/2 "</v>
          </cell>
          <cell r="C5196" t="str">
            <v xml:space="preserve">UN    </v>
          </cell>
          <cell r="D5196">
            <v>45.11</v>
          </cell>
        </row>
        <row r="5197">
          <cell r="A5197">
            <v>37588</v>
          </cell>
          <cell r="B5197" t="str">
            <v>VALVULA EM METAL CROMADO PARA TANQUE, 1.1/2 " SEM LADRAO</v>
          </cell>
          <cell r="C5197" t="str">
            <v xml:space="preserve">UN    </v>
          </cell>
          <cell r="D5197">
            <v>23.71</v>
          </cell>
        </row>
        <row r="5198">
          <cell r="A5198">
            <v>6152</v>
          </cell>
          <cell r="B5198" t="str">
            <v>VALVULA EM PLASTICO BRANCO COM SAIDA LISA PARA TANQUE 1.1/4 " X 1.1/2 "</v>
          </cell>
          <cell r="C5198" t="str">
            <v xml:space="preserve">UN    </v>
          </cell>
          <cell r="D5198">
            <v>3.82</v>
          </cell>
        </row>
        <row r="5199">
          <cell r="A5199">
            <v>6158</v>
          </cell>
          <cell r="B5199" t="str">
            <v>VALVULA EM PLASTICO BRANCO PARA LAVATORIO 1 ", SEM UNHO, COM LADRAO</v>
          </cell>
          <cell r="C5199" t="str">
            <v xml:space="preserve">UN    </v>
          </cell>
          <cell r="D5199">
            <v>4.62</v>
          </cell>
        </row>
        <row r="5200">
          <cell r="A5200">
            <v>6153</v>
          </cell>
          <cell r="B5200" t="str">
            <v>VALVULA EM PLASTICO BRANCO PARA TANQUE OU LAVATORIO 1 ", SEM UNHO E SEM LADRAO</v>
          </cell>
          <cell r="C5200" t="str">
            <v xml:space="preserve">UN    </v>
          </cell>
          <cell r="D5200">
            <v>3.59</v>
          </cell>
        </row>
        <row r="5201">
          <cell r="A5201">
            <v>6156</v>
          </cell>
          <cell r="B5201" t="str">
            <v>VALVULA EM PLASTICO BRANCO PARA TANQUE 1.1/4 " X 1.1/2 ", SEM UNHO E SEM LADRAO</v>
          </cell>
          <cell r="C5201" t="str">
            <v xml:space="preserve">UN    </v>
          </cell>
          <cell r="D5201">
            <v>4.55</v>
          </cell>
        </row>
        <row r="5202">
          <cell r="A5202">
            <v>6154</v>
          </cell>
          <cell r="B5202" t="str">
            <v>VALVULA EM PLASTICO CROMADO PARA LAVATORIO 1 ", SEM UNHO, COM LADRAO</v>
          </cell>
          <cell r="C5202" t="str">
            <v xml:space="preserve">UN    </v>
          </cell>
          <cell r="D5202">
            <v>8.57</v>
          </cell>
        </row>
        <row r="5203">
          <cell r="A5203">
            <v>6155</v>
          </cell>
          <cell r="B5203" t="str">
            <v>VALVULA EM PLASTICO CROMADO TIPO AMERICANA PARA PIA DE COZINHA 3.1/2 " X 1.1/2 ", SEM ADAPTADOR</v>
          </cell>
          <cell r="C5203" t="str">
            <v xml:space="preserve">UN    </v>
          </cell>
          <cell r="D5203">
            <v>17.71</v>
          </cell>
        </row>
        <row r="5204">
          <cell r="A5204">
            <v>3115</v>
          </cell>
          <cell r="B5204" t="str">
            <v>VARA / PERFIL PARA CREMONA, EM FERRO CROMADO, COMPRIMENTO DE 120 CM</v>
          </cell>
          <cell r="C5204" t="str">
            <v xml:space="preserve">UN    </v>
          </cell>
          <cell r="D5204">
            <v>16.47</v>
          </cell>
        </row>
        <row r="5205">
          <cell r="A5205">
            <v>3116</v>
          </cell>
          <cell r="B5205" t="str">
            <v>VARA / PERFIL PARA CREMONA, EM FERRO CROMADO, COMPRIMENTO DE 150 CM</v>
          </cell>
          <cell r="C5205" t="str">
            <v xml:space="preserve">UN    </v>
          </cell>
          <cell r="D5205">
            <v>16.98</v>
          </cell>
        </row>
        <row r="5206">
          <cell r="A5206">
            <v>38166</v>
          </cell>
          <cell r="B5206" t="str">
            <v>VARA/ PERFIL PARA CREMONA, EM LATAO CROMADO, COMPRIMENTO DE 120 CM</v>
          </cell>
          <cell r="C5206" t="str">
            <v xml:space="preserve">UN    </v>
          </cell>
          <cell r="D5206">
            <v>34.74</v>
          </cell>
        </row>
        <row r="5207">
          <cell r="A5207">
            <v>38108</v>
          </cell>
          <cell r="B5207" t="str">
            <v>VARIADOR DE LUMINOSIDADE ROTATIVO (DIMMER) 127 V, 300 W (APENAS MODULO)</v>
          </cell>
          <cell r="C5207" t="str">
            <v xml:space="preserve">UN    </v>
          </cell>
          <cell r="D5207">
            <v>31.19</v>
          </cell>
        </row>
        <row r="5208">
          <cell r="A5208">
            <v>38087</v>
          </cell>
          <cell r="B5208" t="str">
            <v>VARIADOR DE LUMINOSIDADE ROTATIVO (DIMMER) 127V, 300W, CONJUNTO MONTADO PARA EMBUTIR 4" X 2" (PLACA + SUPORTE + MODULO)</v>
          </cell>
          <cell r="C5208" t="str">
            <v xml:space="preserve">UN    </v>
          </cell>
          <cell r="D5208">
            <v>40.119999999999997</v>
          </cell>
        </row>
        <row r="5209">
          <cell r="A5209">
            <v>38109</v>
          </cell>
          <cell r="B5209" t="str">
            <v>VARIADOR DE LUMINOSIDADE ROTATIVO (DIMMER) 220 V, 600 W (APENAS MODULO)</v>
          </cell>
          <cell r="C5209" t="str">
            <v xml:space="preserve">UN    </v>
          </cell>
          <cell r="D5209">
            <v>49.85</v>
          </cell>
        </row>
        <row r="5210">
          <cell r="A5210">
            <v>38088</v>
          </cell>
          <cell r="B5210" t="str">
            <v>VARIADOR DE LUMINOSIDADE ROTATIVO (DIMMER) 220V, 600W, CONJUNTO MONTADO PARA EMBUTIR 4" X 2" (PLACA + SUPORTE + MODULO)</v>
          </cell>
          <cell r="C5210" t="str">
            <v xml:space="preserve">UN    </v>
          </cell>
          <cell r="D5210">
            <v>52.42</v>
          </cell>
        </row>
        <row r="5211">
          <cell r="A5211">
            <v>38110</v>
          </cell>
          <cell r="B5211" t="str">
            <v>VARIADOR DE VELOCIDADE PARA VENTILADOR 127 V, 150 W (APENAS MODULO)</v>
          </cell>
          <cell r="C5211" t="str">
            <v xml:space="preserve">UN    </v>
          </cell>
          <cell r="D5211">
            <v>19.18</v>
          </cell>
        </row>
        <row r="5212">
          <cell r="A5212">
            <v>38089</v>
          </cell>
          <cell r="B5212" t="str">
            <v>VARIADOR DE VELOCIDADE PARA VENTILADOR 127V, 150W + 2 INTERRUPTORES PARALELOS, PARA REVERSAO E LAMPADA, CONJUNTO MONTADO PARA EMBUTIR 4" X 2" (PLACA + SUPORTE + MODULOS)</v>
          </cell>
          <cell r="C5212" t="str">
            <v xml:space="preserve">UN    </v>
          </cell>
          <cell r="D5212">
            <v>33.42</v>
          </cell>
        </row>
        <row r="5213">
          <cell r="A5213">
            <v>38111</v>
          </cell>
          <cell r="B5213" t="str">
            <v>VARIADOR DE VELOCIDADE PARA VENTILADOR 220 V, 250 W (APENAS MODULO)</v>
          </cell>
          <cell r="C5213" t="str">
            <v xml:space="preserve">UN    </v>
          </cell>
          <cell r="D5213">
            <v>21.44</v>
          </cell>
        </row>
        <row r="5214">
          <cell r="A5214">
            <v>38090</v>
          </cell>
          <cell r="B5214" t="str">
            <v>VARIADOR DE VELOCIDADE PARA VENTILADOR 220V, 250W + 2 INTERRUPTORES PARALELOS, PARA REVERSAO E LAMPADA, CONJUNTO MONTADO PARA EMBUTIR 4" X 2" (PLACA + SUPORTE + MODULOS)</v>
          </cell>
          <cell r="C5214" t="str">
            <v xml:space="preserve">UN    </v>
          </cell>
          <cell r="D5214">
            <v>34.54</v>
          </cell>
        </row>
        <row r="5215">
          <cell r="A5215">
            <v>11786</v>
          </cell>
          <cell r="B5215" t="str">
            <v>VASO SANITARIO SIFONADO INFANTIL LOUCA BRANCA</v>
          </cell>
          <cell r="C5215" t="str">
            <v xml:space="preserve">UN    </v>
          </cell>
          <cell r="D5215">
            <v>245.51</v>
          </cell>
        </row>
        <row r="5216">
          <cell r="A5216">
            <v>13726</v>
          </cell>
          <cell r="B5216" t="str">
            <v>VASSOURA MECANICA REBOCAVEL COM ESCOVA CILINDRICA LARGURA UTIL DE VARRIMENTO = 2,44M</v>
          </cell>
          <cell r="C5216" t="str">
            <v xml:space="preserve">UN    </v>
          </cell>
          <cell r="D5216">
            <v>34550.050000000003</v>
          </cell>
        </row>
        <row r="5217">
          <cell r="A5217">
            <v>38400</v>
          </cell>
          <cell r="B5217" t="str">
            <v>VASSOURA 40 CM COM CABO</v>
          </cell>
          <cell r="C5217" t="str">
            <v xml:space="preserve">UN    </v>
          </cell>
          <cell r="D5217">
            <v>18.809999999999999</v>
          </cell>
        </row>
        <row r="5218">
          <cell r="A5218">
            <v>12627</v>
          </cell>
          <cell r="B5218" t="str">
            <v>VEDACAO DE CALHA, EM BORRACHA COR PRETA, MEDIDA ENTRE 119 E 170 MM, PARA DRENAGEM PLUVIAL PREDIAL</v>
          </cell>
          <cell r="C5218" t="str">
            <v xml:space="preserve">UN    </v>
          </cell>
          <cell r="D5218">
            <v>0.43</v>
          </cell>
        </row>
        <row r="5219">
          <cell r="A5219">
            <v>6138</v>
          </cell>
          <cell r="B5219" t="str">
            <v>VEDACAO PVC, 100 MM, PARA SAIDA VASO SANITARIO</v>
          </cell>
          <cell r="C5219" t="str">
            <v xml:space="preserve">UN    </v>
          </cell>
          <cell r="D5219">
            <v>1.71</v>
          </cell>
        </row>
        <row r="5220">
          <cell r="A5220">
            <v>39996</v>
          </cell>
          <cell r="B5220" t="str">
            <v>VERGALHAO ZINCADO ROSCA TOTAL, 1/4 " (6,3 MM)</v>
          </cell>
          <cell r="C5220" t="str">
            <v xml:space="preserve">M     </v>
          </cell>
          <cell r="D5220">
            <v>2.4300000000000002</v>
          </cell>
        </row>
        <row r="5221">
          <cell r="A5221">
            <v>10478</v>
          </cell>
          <cell r="B5221" t="str">
            <v>VERNIZ POLIURETANO BRILHANTE PARA MADEIRA, COM FILTRO SOLAR, USO INTERNO E EXTERNO</v>
          </cell>
          <cell r="C5221" t="str">
            <v xml:space="preserve">L     </v>
          </cell>
          <cell r="D5221">
            <v>23.07</v>
          </cell>
        </row>
        <row r="5222">
          <cell r="A5222">
            <v>40514</v>
          </cell>
          <cell r="B5222" t="str">
            <v>VERNIZ POLIURETANO BRILHANTE PARA MADEIRA, SEM FILTRO SOLAR, USO INTERNO E EXTERNO</v>
          </cell>
          <cell r="C5222" t="str">
            <v xml:space="preserve">L     </v>
          </cell>
          <cell r="D5222">
            <v>20.440000000000001</v>
          </cell>
        </row>
        <row r="5223">
          <cell r="A5223">
            <v>10475</v>
          </cell>
          <cell r="B5223" t="str">
            <v>VERNIZ SINTETICO BRILHANTE PARA MADEIRA TIPO COPAL, USO INTERNO</v>
          </cell>
          <cell r="C5223" t="str">
            <v xml:space="preserve">L     </v>
          </cell>
          <cell r="D5223">
            <v>20.3</v>
          </cell>
        </row>
        <row r="5224">
          <cell r="A5224">
            <v>10481</v>
          </cell>
          <cell r="B5224" t="str">
            <v>VERNIZ SINTETICO BRILHANTE PARA MADEIRA, COM FILTRO SOLAR, USO INTERNO E EXTERNO (BASE SOLVENTE)</v>
          </cell>
          <cell r="C5224" t="str">
            <v xml:space="preserve">L     </v>
          </cell>
          <cell r="D5224">
            <v>22.14</v>
          </cell>
        </row>
        <row r="5225">
          <cell r="A5225">
            <v>4031</v>
          </cell>
          <cell r="B5225" t="str">
            <v>VEU DE VIDRO/VEU DE SUPERFICIE 30 A 35 G/M2</v>
          </cell>
          <cell r="C5225" t="str">
            <v xml:space="preserve">M2    </v>
          </cell>
          <cell r="D5225">
            <v>22.4</v>
          </cell>
        </row>
        <row r="5226">
          <cell r="A5226">
            <v>4030</v>
          </cell>
          <cell r="B5226" t="str">
            <v>VEU POLIESTER</v>
          </cell>
          <cell r="C5226" t="str">
            <v xml:space="preserve">M2    </v>
          </cell>
          <cell r="D5226">
            <v>4.76</v>
          </cell>
        </row>
        <row r="5227">
          <cell r="A5227">
            <v>39399</v>
          </cell>
          <cell r="B5227" t="str">
            <v>VIBRADOR DE IMERSAO, COM PONTEIRA DE *35* MM, MANGOTE DE 5 M, SEM MOTOR</v>
          </cell>
          <cell r="C5227" t="str">
            <v xml:space="preserve">UN    </v>
          </cell>
          <cell r="D5227">
            <v>818.85</v>
          </cell>
        </row>
        <row r="5228">
          <cell r="A5228">
            <v>39400</v>
          </cell>
          <cell r="B5228" t="str">
            <v>VIBRADOR DE IMERSAO, COM PONTEIRA DE *45* MM, MANGOTE DE 5 M, SEM MOTOR.</v>
          </cell>
          <cell r="C5228" t="str">
            <v xml:space="preserve">UN    </v>
          </cell>
          <cell r="D5228">
            <v>890.05</v>
          </cell>
        </row>
        <row r="5229">
          <cell r="A5229">
            <v>39401</v>
          </cell>
          <cell r="B5229" t="str">
            <v>VIBRADOR DE IMERSAO, COM PONTEIRA DE *60* MM, MANGOTE DE 5 M, SEM MOTOR.</v>
          </cell>
          <cell r="C5229" t="str">
            <v xml:space="preserve">UN    </v>
          </cell>
          <cell r="D5229">
            <v>998.42</v>
          </cell>
        </row>
        <row r="5230">
          <cell r="A5230">
            <v>11652</v>
          </cell>
          <cell r="B5230" t="str">
            <v>VIBRADOR DE IMERSAO, DIAMETRO DA PONTEIRA DE *35* MM, COM MOTOR 4 TEMPOS A GASOLINA DE 5,5 HP (5,5 CV)</v>
          </cell>
          <cell r="C5230" t="str">
            <v xml:space="preserve">UN    </v>
          </cell>
          <cell r="D5230">
            <v>2148</v>
          </cell>
        </row>
        <row r="5231">
          <cell r="A5231">
            <v>13896</v>
          </cell>
          <cell r="B5231" t="str">
            <v>VIBRADOR DE IMERSAO, DIAMETRO DA PONTEIRA DE *45* MM, COM MOTOR ELETRICO TRIFASICO DE 2 HP (2 CV)</v>
          </cell>
          <cell r="C5231" t="str">
            <v xml:space="preserve">UN    </v>
          </cell>
          <cell r="D5231">
            <v>1926.94</v>
          </cell>
        </row>
        <row r="5232">
          <cell r="A5232">
            <v>13475</v>
          </cell>
          <cell r="B5232" t="str">
            <v>VIBRADOR DE IMERSAO, DIAMETRO DA PONTEIRA DE *45* MM, COM MOTOR 4 TEMPOS A GASOLINA DE 5,5 HP (5,5 CV)</v>
          </cell>
          <cell r="C5232" t="str">
            <v xml:space="preserve">UN    </v>
          </cell>
          <cell r="D5232">
            <v>2347.25</v>
          </cell>
        </row>
        <row r="5233">
          <cell r="A5233">
            <v>25971</v>
          </cell>
          <cell r="B5233" t="str">
            <v>VIBROACABADORA DE ASFALTO SOBRE ESTEIRAS, LARG. PAVIM. MAX. 8,00 M, POT. 100 KW/ 134 HP, CAP. 600 T/ H</v>
          </cell>
          <cell r="C5233" t="str">
            <v xml:space="preserve">UN    </v>
          </cell>
          <cell r="D5233">
            <v>2500350.92</v>
          </cell>
        </row>
        <row r="5234">
          <cell r="A5234">
            <v>25970</v>
          </cell>
          <cell r="B5234" t="str">
            <v>VIBROACABADORA DE ASFALTO SOBRE ESTEIRAS, LARG. PAVIM. 2,13 M A 4,55 M, POT. 74 KW/ 100 HP, CAP. 400 T/ H</v>
          </cell>
          <cell r="C5234" t="str">
            <v xml:space="preserve">UN    </v>
          </cell>
          <cell r="D5234">
            <v>1052618.72</v>
          </cell>
        </row>
        <row r="5235">
          <cell r="A5235">
            <v>13476</v>
          </cell>
          <cell r="B5235" t="str">
            <v>VIBROACABADORA DE ASFALTO SOBRE ESTEIRAS, LARG. PAVIM. 2,60 M A 5,75 M, POT. 110 HP, CAP. 450 T/ H</v>
          </cell>
          <cell r="C5235" t="str">
            <v xml:space="preserve">UN    </v>
          </cell>
          <cell r="D5235">
            <v>1060246.46</v>
          </cell>
        </row>
        <row r="5236">
          <cell r="A5236">
            <v>10488</v>
          </cell>
          <cell r="B5236" t="str">
            <v>VIBROACABADORA DE ASFALTO SOBRE ESTEIRAS, LARG. PAVIMENT. 1,90 A 5,3 M, POT. 78 KW/105 HP, CAP. 450 T/H</v>
          </cell>
          <cell r="C5236" t="str">
            <v xml:space="preserve">UN    </v>
          </cell>
          <cell r="D5236">
            <v>1284500</v>
          </cell>
        </row>
        <row r="5237">
          <cell r="A5237">
            <v>13606</v>
          </cell>
          <cell r="B5237" t="str">
            <v>VIBROACABADORA DE ASFALTO SOBRE RODAS, LARGURA DE PAVIMENTACAO DE 1,70 A 4,20 M, POTENCIA 78 KW/105 HP, CAPACIDADE 300 T/H</v>
          </cell>
          <cell r="C5237" t="str">
            <v xml:space="preserve">UN    </v>
          </cell>
          <cell r="D5237">
            <v>1138048.6299999999</v>
          </cell>
        </row>
        <row r="5238">
          <cell r="A5238">
            <v>10489</v>
          </cell>
          <cell r="B5238" t="str">
            <v>VIDRACEIRO</v>
          </cell>
          <cell r="C5238" t="str">
            <v xml:space="preserve">H     </v>
          </cell>
          <cell r="D5238">
            <v>12.39</v>
          </cell>
        </row>
        <row r="5239">
          <cell r="A5239">
            <v>41073</v>
          </cell>
          <cell r="B5239" t="str">
            <v>VIDRACEIRO (MENSALISTA)</v>
          </cell>
          <cell r="C5239" t="str">
            <v xml:space="preserve">MES   </v>
          </cell>
          <cell r="D5239">
            <v>2195.02</v>
          </cell>
        </row>
        <row r="5240">
          <cell r="A5240">
            <v>34391</v>
          </cell>
          <cell r="B5240" t="str">
            <v>VIDRO COMUM LAMINADO LISO INCOLOR DUPLO, ESPESSURA TOTAL 8 MM (CADA CAMADA DE 4 MM) - COLOCADO</v>
          </cell>
          <cell r="C5240" t="str">
            <v xml:space="preserve">M2    </v>
          </cell>
          <cell r="D5240">
            <v>497.8</v>
          </cell>
        </row>
        <row r="5241">
          <cell r="A5241">
            <v>10496</v>
          </cell>
          <cell r="B5241" t="str">
            <v>VIDRO COMUM LAMINADO, LISO, INCOLOR, DUPLO, ESPESSURA TOTAL 6 MM (CADA CAMADA E= 3 MM) - COLOCADO</v>
          </cell>
          <cell r="C5241" t="str">
            <v xml:space="preserve">M2    </v>
          </cell>
          <cell r="D5241">
            <v>433.33</v>
          </cell>
        </row>
        <row r="5242">
          <cell r="A5242">
            <v>10497</v>
          </cell>
          <cell r="B5242" t="str">
            <v>VIDRO COMUM LAMINADO, LISO, INCOLOR, TRIPLO, ESPESSURA TOTAL 12 MM (CADA CAMADA E=  4 MM) - COLOCADO</v>
          </cell>
          <cell r="C5242" t="str">
            <v xml:space="preserve">M2    </v>
          </cell>
          <cell r="D5242">
            <v>1126.6600000000001</v>
          </cell>
        </row>
        <row r="5243">
          <cell r="A5243">
            <v>10504</v>
          </cell>
          <cell r="B5243" t="str">
            <v>VIDRO COMUM LAMINADO, LISO, INCOLOR, TRIPLO, ESPESSURA TOTAL 15 MM (CADA CAMADA E = 5 MM) - COLOCADO</v>
          </cell>
          <cell r="C5243" t="str">
            <v xml:space="preserve">M2    </v>
          </cell>
          <cell r="D5243">
            <v>1317.33</v>
          </cell>
        </row>
        <row r="5244">
          <cell r="A5244">
            <v>34390</v>
          </cell>
          <cell r="B5244" t="str">
            <v>VIDRO CRISTAL COLORIDO, 10 MM, PINTADO NA COR BRANCA</v>
          </cell>
          <cell r="C5244" t="str">
            <v xml:space="preserve">M2    </v>
          </cell>
          <cell r="D5244">
            <v>388.26</v>
          </cell>
        </row>
        <row r="5245">
          <cell r="A5245">
            <v>34389</v>
          </cell>
          <cell r="B5245" t="str">
            <v>VIDRO CRISTAL COLORIDO, 4 MM, PINTADO NA COR BRANCA</v>
          </cell>
          <cell r="C5245" t="str">
            <v xml:space="preserve">M2    </v>
          </cell>
          <cell r="D5245">
            <v>121.33</v>
          </cell>
        </row>
        <row r="5246">
          <cell r="A5246">
            <v>34388</v>
          </cell>
          <cell r="B5246" t="str">
            <v>VIDRO CRISTAL COLORIDO, 6 MM, PINTADO NA COR BRANCA</v>
          </cell>
          <cell r="C5246" t="str">
            <v xml:space="preserve">M2    </v>
          </cell>
          <cell r="D5246">
            <v>172.44</v>
          </cell>
        </row>
        <row r="5247">
          <cell r="A5247">
            <v>34387</v>
          </cell>
          <cell r="B5247" t="str">
            <v>VIDRO CRISTAL COLORIDO, 8 MM, PINTADO NA COR BRANCA</v>
          </cell>
          <cell r="C5247" t="str">
            <v xml:space="preserve">M2    </v>
          </cell>
          <cell r="D5247">
            <v>279.93</v>
          </cell>
        </row>
        <row r="5248">
          <cell r="A5248">
            <v>11188</v>
          </cell>
          <cell r="B5248" t="str">
            <v>VIDRO LISO FUME E = 4MM - SEM COLOCACAO</v>
          </cell>
          <cell r="C5248" t="str">
            <v xml:space="preserve">M2    </v>
          </cell>
          <cell r="D5248">
            <v>138.66</v>
          </cell>
        </row>
        <row r="5249">
          <cell r="A5249">
            <v>11189</v>
          </cell>
          <cell r="B5249" t="str">
            <v>VIDRO LISO FUME E = 6MM - SEM COLOCACAO</v>
          </cell>
          <cell r="C5249" t="str">
            <v xml:space="preserve">M2    </v>
          </cell>
          <cell r="D5249">
            <v>208</v>
          </cell>
        </row>
        <row r="5250">
          <cell r="A5250">
            <v>21107</v>
          </cell>
          <cell r="B5250" t="str">
            <v>VIDRO LISO FUME, E = 5 MM - SEM COLOCACAO</v>
          </cell>
          <cell r="C5250" t="str">
            <v xml:space="preserve">M2    </v>
          </cell>
          <cell r="D5250">
            <v>149.68</v>
          </cell>
        </row>
        <row r="5251">
          <cell r="A5251">
            <v>34386</v>
          </cell>
          <cell r="B5251" t="str">
            <v>VIDRO LISO INCOLOR 10 MM - SEM COLOCACAO</v>
          </cell>
          <cell r="C5251" t="str">
            <v xml:space="preserve">M2    </v>
          </cell>
          <cell r="D5251">
            <v>259.99</v>
          </cell>
        </row>
        <row r="5252">
          <cell r="A5252">
            <v>10490</v>
          </cell>
          <cell r="B5252" t="str">
            <v>VIDRO LISO INCOLOR 2 A 3 MM - SEM COLOCACAO</v>
          </cell>
          <cell r="C5252" t="str">
            <v xml:space="preserve">M2    </v>
          </cell>
          <cell r="D5252">
            <v>78</v>
          </cell>
        </row>
        <row r="5253">
          <cell r="A5253">
            <v>10492</v>
          </cell>
          <cell r="B5253" t="str">
            <v>VIDRO LISO INCOLOR 4MM - SEM COLOCACAO</v>
          </cell>
          <cell r="C5253" t="str">
            <v xml:space="preserve">M2    </v>
          </cell>
          <cell r="D5253">
            <v>103.99</v>
          </cell>
        </row>
        <row r="5254">
          <cell r="A5254">
            <v>10493</v>
          </cell>
          <cell r="B5254" t="str">
            <v>VIDRO LISO INCOLOR 5MM - SEM COLOCACAO</v>
          </cell>
          <cell r="C5254" t="str">
            <v xml:space="preserve">M2    </v>
          </cell>
          <cell r="D5254">
            <v>121.33</v>
          </cell>
        </row>
        <row r="5255">
          <cell r="A5255">
            <v>10491</v>
          </cell>
          <cell r="B5255" t="str">
            <v>VIDRO LISO INCOLOR 6 MM - SEM COLOCACAO</v>
          </cell>
          <cell r="C5255" t="str">
            <v xml:space="preserve">M2    </v>
          </cell>
          <cell r="D5255">
            <v>147.33000000000001</v>
          </cell>
        </row>
        <row r="5256">
          <cell r="A5256">
            <v>34385</v>
          </cell>
          <cell r="B5256" t="str">
            <v>VIDRO LISO INCOLOR 8MM  -  SEM COLOCACAO</v>
          </cell>
          <cell r="C5256" t="str">
            <v xml:space="preserve">M2    </v>
          </cell>
          <cell r="D5256">
            <v>214.93</v>
          </cell>
        </row>
        <row r="5257">
          <cell r="A5257">
            <v>10499</v>
          </cell>
          <cell r="B5257" t="str">
            <v>VIDRO MARTELADO OU CANELADO, 4 MM - SEM COLOCACAO</v>
          </cell>
          <cell r="C5257" t="str">
            <v xml:space="preserve">M2    </v>
          </cell>
          <cell r="D5257">
            <v>86.66</v>
          </cell>
        </row>
        <row r="5258">
          <cell r="A5258">
            <v>34384</v>
          </cell>
          <cell r="B5258" t="str">
            <v>VIDRO PLANO ARAMADO E = 6 MM - SEM COLOCACAO</v>
          </cell>
          <cell r="C5258" t="str">
            <v xml:space="preserve">M2    </v>
          </cell>
          <cell r="D5258">
            <v>259.99</v>
          </cell>
        </row>
        <row r="5259">
          <cell r="A5259">
            <v>11185</v>
          </cell>
          <cell r="B5259" t="str">
            <v>VIDRO PLANO ARMADO E = 7MM - SEM COLOCACAO</v>
          </cell>
          <cell r="C5259" t="str">
            <v xml:space="preserve">M2    </v>
          </cell>
          <cell r="D5259">
            <v>268.66000000000003</v>
          </cell>
        </row>
        <row r="5260">
          <cell r="A5260">
            <v>10507</v>
          </cell>
          <cell r="B5260" t="str">
            <v>VIDRO TEMPERADO INCOLOR E = 10 MM, SEM COLOCACAO</v>
          </cell>
          <cell r="C5260" t="str">
            <v xml:space="preserve">M2    </v>
          </cell>
          <cell r="D5260">
            <v>221.89</v>
          </cell>
        </row>
        <row r="5261">
          <cell r="A5261">
            <v>10505</v>
          </cell>
          <cell r="B5261" t="str">
            <v>VIDRO TEMPERADO INCOLOR E = 6 MM, SEM COLOCACAO</v>
          </cell>
          <cell r="C5261" t="str">
            <v xml:space="preserve">M2    </v>
          </cell>
          <cell r="D5261">
            <v>130.93</v>
          </cell>
        </row>
        <row r="5262">
          <cell r="A5262">
            <v>10506</v>
          </cell>
          <cell r="B5262" t="str">
            <v>VIDRO TEMPERADO INCOLOR E = 8 MM, SEM COLOCACAO</v>
          </cell>
          <cell r="C5262" t="str">
            <v xml:space="preserve">M2    </v>
          </cell>
          <cell r="D5262">
            <v>170.92</v>
          </cell>
        </row>
        <row r="5263">
          <cell r="A5263">
            <v>5031</v>
          </cell>
          <cell r="B5263" t="str">
            <v>VIDRO TEMPERADO INCOLOR PARA PORTA DE ABRIR, E = 10 MM (SEM FERRAGENS E SEM COLOCACAO)</v>
          </cell>
          <cell r="C5263" t="str">
            <v xml:space="preserve">M2    </v>
          </cell>
          <cell r="D5263">
            <v>240</v>
          </cell>
        </row>
        <row r="5264">
          <cell r="A5264">
            <v>10502</v>
          </cell>
          <cell r="B5264" t="str">
            <v>VIDRO TEMPERADO VERDE E = 10 MM, SEM COLOCACAO</v>
          </cell>
          <cell r="C5264" t="str">
            <v xml:space="preserve">M2    </v>
          </cell>
          <cell r="D5264">
            <v>279.64999999999998</v>
          </cell>
        </row>
        <row r="5265">
          <cell r="A5265">
            <v>10501</v>
          </cell>
          <cell r="B5265" t="str">
            <v>VIDRO TEMPERADO VERDE E = 6 MM, SEM COLOCACAO</v>
          </cell>
          <cell r="C5265" t="str">
            <v xml:space="preserve">M2    </v>
          </cell>
          <cell r="D5265">
            <v>157.99</v>
          </cell>
        </row>
        <row r="5266">
          <cell r="A5266">
            <v>10503</v>
          </cell>
          <cell r="B5266" t="str">
            <v>VIDRO TEMPERADO VERDE E = 8 MM, SEM COLOCACAO</v>
          </cell>
          <cell r="C5266" t="str">
            <v xml:space="preserve">M2    </v>
          </cell>
          <cell r="D5266">
            <v>213.45</v>
          </cell>
        </row>
        <row r="5267">
          <cell r="A5267">
            <v>40270</v>
          </cell>
          <cell r="B5267" t="str">
            <v>VIGA DE ESCORAMAENTO H20, DE MADEIRA, PESO DE 5,00 A 5,20 KG/M, COM EXTREMIDADES PLASTICAS</v>
          </cell>
          <cell r="C5267" t="str">
            <v xml:space="preserve">M     </v>
          </cell>
          <cell r="D5267">
            <v>43.5</v>
          </cell>
        </row>
        <row r="5268">
          <cell r="A5268">
            <v>20213</v>
          </cell>
          <cell r="B5268" t="str">
            <v>VIGA DE MADEIRA APARELHADA *6 X 12* CM, MACARANDUBA, ANGELIM OU EQUIVALENTE DA REGIAO</v>
          </cell>
          <cell r="C5268" t="str">
            <v xml:space="preserve">M     </v>
          </cell>
          <cell r="D5268">
            <v>10.27</v>
          </cell>
        </row>
        <row r="5269">
          <cell r="A5269">
            <v>20211</v>
          </cell>
          <cell r="B5269" t="str">
            <v>VIGA DE MADEIRA APARELHADA *6 X 16* CM, MACARANDUBA, ANGELIM OU EQUIVALENTE DA REGIAO</v>
          </cell>
          <cell r="C5269" t="str">
            <v xml:space="preserve">M     </v>
          </cell>
          <cell r="D5269">
            <v>15.16</v>
          </cell>
        </row>
        <row r="5270">
          <cell r="A5270">
            <v>4472</v>
          </cell>
          <cell r="B5270" t="str">
            <v>VIGA DE MADEIRA NAO APARELHADA *6 X 16* CM, MACARANDUBA, ANGELIM OU EQUIVALENTE DA REGIAO</v>
          </cell>
          <cell r="C5270" t="str">
            <v xml:space="preserve">M     </v>
          </cell>
          <cell r="D5270">
            <v>13.26</v>
          </cell>
        </row>
        <row r="5271">
          <cell r="A5271">
            <v>35272</v>
          </cell>
          <cell r="B5271" t="str">
            <v>VIGA DE MADEIRA NAO APARELHADA *6 X 20* CM, MACARANDUBA, ANGELIM OU EQUIVALENTE DA REGIAO</v>
          </cell>
          <cell r="C5271" t="str">
            <v xml:space="preserve">M     </v>
          </cell>
          <cell r="D5271">
            <v>17.41</v>
          </cell>
        </row>
        <row r="5272">
          <cell r="A5272">
            <v>4448</v>
          </cell>
          <cell r="B5272" t="str">
            <v>VIGA DE MADEIRA NAO APARELHADA *7,5 X 15 CM (3 X 6 ") PINUS, MISTA OU EQUIVALENTE DA REGIAO</v>
          </cell>
          <cell r="C5272" t="str">
            <v xml:space="preserve">M     </v>
          </cell>
          <cell r="D5272">
            <v>28.95</v>
          </cell>
        </row>
        <row r="5273">
          <cell r="A5273">
            <v>4425</v>
          </cell>
          <cell r="B5273" t="str">
            <v>VIGA DE MADEIRA NAO APARELHADA 6 X 12 CM, MACARANDUBA, ANGELIM OU EQUIVALENTE DA REGIAO</v>
          </cell>
          <cell r="C5273" t="str">
            <v xml:space="preserve">M     </v>
          </cell>
          <cell r="D5273">
            <v>9.74</v>
          </cell>
        </row>
        <row r="5274">
          <cell r="A5274">
            <v>4481</v>
          </cell>
          <cell r="B5274" t="str">
            <v>VIGA DE MADEIRA NAO APARELHADA 8 X 16 CM, MACARANDUBA, ANGELIM OU EQUIVALENTE DA REGIAO</v>
          </cell>
          <cell r="C5274" t="str">
            <v xml:space="preserve">M     </v>
          </cell>
          <cell r="D5274">
            <v>17.940000000000001</v>
          </cell>
        </row>
        <row r="5275">
          <cell r="A5275">
            <v>34345</v>
          </cell>
          <cell r="B5275" t="str">
            <v>VIGIA DIURNO</v>
          </cell>
          <cell r="C5275" t="str">
            <v xml:space="preserve">H     </v>
          </cell>
          <cell r="D5275">
            <v>10.02</v>
          </cell>
        </row>
        <row r="5276">
          <cell r="A5276">
            <v>41096</v>
          </cell>
          <cell r="B5276" t="str">
            <v>VIGIA DIURNO (MENSALISTA)</v>
          </cell>
          <cell r="C5276" t="str">
            <v xml:space="preserve">MES   </v>
          </cell>
          <cell r="D5276">
            <v>1776.55</v>
          </cell>
        </row>
        <row r="5277">
          <cell r="A5277">
            <v>41776</v>
          </cell>
          <cell r="B5277" t="str">
            <v>VIGIA NOTURNO, HORA EFETIVAMENTE TRABALHADA DE 22 H AS 5 H (COM ADICIONAL NOTURNO)</v>
          </cell>
          <cell r="C5277" t="str">
            <v xml:space="preserve">H     </v>
          </cell>
          <cell r="D5277">
            <v>13.75</v>
          </cell>
        </row>
        <row r="5278">
          <cell r="A5278">
            <v>4487</v>
          </cell>
          <cell r="B5278" t="str">
            <v>VIGOTA DE MADEIRA NAO APARELHADA *5 X 10* CM, MACARANDUBA, ANGELIM OU EQUIVALENTE DA REGIAO</v>
          </cell>
          <cell r="C5278" t="str">
            <v xml:space="preserve">M     </v>
          </cell>
          <cell r="D5278">
            <v>8.6999999999999993</v>
          </cell>
        </row>
        <row r="5279">
          <cell r="A5279">
            <v>11157</v>
          </cell>
          <cell r="B5279" t="str">
            <v>WASH PRIMER PARA TINTA AUTOMOTIVA</v>
          </cell>
          <cell r="C5279" t="str">
            <v xml:space="preserve">GL    </v>
          </cell>
          <cell r="D5279">
            <v>132.91</v>
          </cell>
        </row>
        <row r="5280">
          <cell r="A5280">
            <v>97141</v>
          </cell>
          <cell r="B5280" t="str">
            <v>ASSENTAMENTO DE TUBO DE FERRO FUNDIDO PARA REDE DE ÁGUA, DN 80 MM, JUNTA ELÁSTICA, INSTALADO EM LOCAL COM NÍVEL ALTO DE INTERFERÊNCIAS (NÃO INCLUI FORNECIMENTO). AF_11/2017</v>
          </cell>
          <cell r="C5280" t="str">
            <v>M</v>
          </cell>
          <cell r="D5280">
            <v>5.48</v>
          </cell>
        </row>
        <row r="5281">
          <cell r="A5281">
            <v>97142</v>
          </cell>
          <cell r="B5281" t="str">
            <v>ASSENTAMENTO DE TUBO DE FERRO FUNDIDO PARA REDE DE ÁGUA, DN 100 MM, JUNTA ELÁSTICA, INSTALADO EM LOCAL COM NÍVEL ALTO DE INTERFERÊNCIAS (NÃO INCLUI FORNECIMENTO). AF_11/2017</v>
          </cell>
          <cell r="C5281" t="str">
            <v>M</v>
          </cell>
          <cell r="D5281">
            <v>6.11</v>
          </cell>
        </row>
        <row r="5282">
          <cell r="A5282">
            <v>97143</v>
          </cell>
          <cell r="B5282" t="str">
            <v>ASSENTAMENTO DE TUBO DE FERRO FUNDIDO PARA REDE DE ÁGUA, DN 150 MM, JUNTA ELÁSTICA, INSTALADO EM LOCAL COM NÍVEL ALTO DE INTERFERÊNCIAS (NÃO INCLUI FORNECIMENTO). AF_11/2017</v>
          </cell>
          <cell r="C5282" t="str">
            <v>M</v>
          </cell>
          <cell r="D5282">
            <v>7.7</v>
          </cell>
        </row>
        <row r="5283">
          <cell r="A5283">
            <v>97144</v>
          </cell>
          <cell r="B5283" t="str">
            <v>ASSENTAMENTO DE TUBO DE FERRO FUNDIDO PARA REDE DE ÁGUA, DN 200 MM, JUNTA ELÁSTICA, INSTALADO EM LOCAL COM NÍVEL ALTO DE INTERFERÊNCIAS (NÃO INCLUI FORNECIMENTO). AF_11/2017</v>
          </cell>
          <cell r="C5283" t="str">
            <v>M</v>
          </cell>
          <cell r="D5283">
            <v>9.2799999999999994</v>
          </cell>
        </row>
        <row r="5284">
          <cell r="A5284">
            <v>97145</v>
          </cell>
          <cell r="B5284" t="str">
            <v>ASSENTAMENTO DE TUBO DE FERRO FUNDIDO PARA REDE DE ÁGUA, DN 250 MM, JUNTA ELÁSTICA, INSTALADO EM LOCAL COM NÍVEL ALTO DE INTERFERÊNCIAS (NÃO INCLUI FORNECIMENTO). AF_11/2017</v>
          </cell>
          <cell r="C5284" t="str">
            <v>M</v>
          </cell>
          <cell r="D5284">
            <v>10.88</v>
          </cell>
        </row>
        <row r="5285">
          <cell r="A5285">
            <v>97146</v>
          </cell>
          <cell r="B5285" t="str">
            <v>ASSENTAMENTO DE TUBO DE FERRO FUNDIDO PARA REDE DE ÁGUA, DN 300 MM, JUNTA ELÁSTICA, INSTALADO EM LOCAL COM NÍVEL ALTO DE INTERFERÊNCIAS (NÃO INCLUI FORNECIMENTO). AF_11/2017</v>
          </cell>
          <cell r="C5285" t="str">
            <v>M</v>
          </cell>
          <cell r="D5285">
            <v>12.45</v>
          </cell>
        </row>
        <row r="5286">
          <cell r="A5286">
            <v>97147</v>
          </cell>
          <cell r="B5286" t="str">
            <v>ASSENTAMENTO DE TUBO DE FERRO FUNDIDO PARA REDE DE ÁGUA, DN 350 MM, JUNTA ELÁSTICA, INSTALADO EM LOCAL COM NÍVEL ALTO DE INTERFERÊNCIAS (NÃO INCLUI FORNECIMENTO). AF_11/2017</v>
          </cell>
          <cell r="C5286" t="str">
            <v>M</v>
          </cell>
          <cell r="D5286">
            <v>14.06</v>
          </cell>
        </row>
        <row r="5287">
          <cell r="A5287">
            <v>97148</v>
          </cell>
          <cell r="B5287" t="str">
            <v>ASSENTAMENTO DE TUBO DE FERRO FUNDIDO PARA REDE DE ÁGUA, DN 400 MM, JUNTA ELÁSTICA, INSTALADO EM LOCAL COM NÍVEL ALTO DE INTERFERÊNCIAS (NÃO INCLUI FORNECIMENTO). AF_11/2017</v>
          </cell>
          <cell r="C5287" t="str">
            <v>M</v>
          </cell>
          <cell r="D5287">
            <v>15.65</v>
          </cell>
        </row>
        <row r="5288">
          <cell r="A5288">
            <v>97149</v>
          </cell>
          <cell r="B5288" t="str">
            <v>ASSENTAMENTO DE TUBO DE FERRO FUNDIDO PARA REDE DE ÁGUA, DN 450 MM, JUNTA ELÁSTICA, INSTALADO EM LOCAL COM NÍVEL ALTO DE INTERFERÊNCIAS (NÃO INCLUI FORNECIMENTO). AF_11/2017</v>
          </cell>
          <cell r="C5288" t="str">
            <v>M</v>
          </cell>
          <cell r="D5288">
            <v>17.27</v>
          </cell>
        </row>
        <row r="5289">
          <cell r="A5289">
            <v>97150</v>
          </cell>
          <cell r="B5289" t="str">
            <v>ASSENTAMENTO DE TUBO DE FERRO FUNDIDO PARA REDE DE ÁGUA, DN 500 MM, JUNTA ELÁSTICA, INSTALADO EM LOCAL COM NÍVEL ALTO DE INTERFERÊNCIAS (NÃO INCLUI FORNECIMENTO). AF_11/2017</v>
          </cell>
          <cell r="C5289" t="str">
            <v>M</v>
          </cell>
          <cell r="D5289">
            <v>21.07</v>
          </cell>
        </row>
        <row r="5290">
          <cell r="A5290">
            <v>97151</v>
          </cell>
          <cell r="B5290" t="str">
            <v>ASSENTAMENTO DE TUBO DE FERRO FUNDIDO PARA REDE DE ÁGUA, DN 600 MM, JUNTA ELÁSTICA, INSTALADO EM LOCAL COM NÍVEL ALTO DE INTERFERÊNCIAS (NÃO INCLUI FORNECIMENTO). AF_11/2017</v>
          </cell>
          <cell r="C5290" t="str">
            <v>M</v>
          </cell>
          <cell r="D5290">
            <v>24.62</v>
          </cell>
        </row>
        <row r="5291">
          <cell r="A5291">
            <v>97152</v>
          </cell>
          <cell r="B5291" t="str">
            <v>ASSENTAMENTO DE TUBO DE FERRO FUNDIDO PARA REDE DE ÁGUA, DN 700 MM, JUNTA ELÁSTICA, INSTALADO EM LOCAL COM NÍVEL ALTO DE INTERFERÊNCIAS (NÃO INCLUI FORNECIMENTO). AF_11/2017</v>
          </cell>
          <cell r="C5291" t="str">
            <v>M</v>
          </cell>
          <cell r="D5291">
            <v>27.98</v>
          </cell>
        </row>
        <row r="5292">
          <cell r="A5292">
            <v>97153</v>
          </cell>
          <cell r="B5292" t="str">
            <v>ASSENTAMENTO DE TUBO DE FERRO FUNDIDO PARA REDE DE ÁGUA, DN 800 MM, JUNTA ELÁSTICA, INSTALADO EM LOCAL COM NÍVEL ALTO DE INTERFERÊNCIAS (NÃO INCLUI FORNECIMENTO). AF_11/2017</v>
          </cell>
          <cell r="C5292" t="str">
            <v>M</v>
          </cell>
          <cell r="D5292">
            <v>31.45</v>
          </cell>
        </row>
        <row r="5293">
          <cell r="A5293">
            <v>97154</v>
          </cell>
          <cell r="B5293" t="str">
            <v>ASSENTAMENTO DE TUBO DE FERRO FUNDIDO PARA REDE DE ÁGUA, DN 900 MM, JUNTA ELÁSTICA, INSTALADO EM LOCAL COM NÍVEL ALTO DE INTERFERÊNCIAS (NÃO INCLUI FORNECIMENTO). AF_11/2017</v>
          </cell>
          <cell r="C5293" t="str">
            <v>M</v>
          </cell>
          <cell r="D5293">
            <v>34.950000000000003</v>
          </cell>
        </row>
        <row r="5294">
          <cell r="A5294">
            <v>97155</v>
          </cell>
          <cell r="B5294" t="str">
            <v>ASSENTAMENTO DE TUBO DE FERRO FUNDIDO PARA REDE DE ÁGUA, DN 1000 MM, JUNTA ELÁSTICA, INSTALADO EM LOCAL COM NÍVEL ALTO DE INTERFERÊNCIAS (NÃO INCLUI FORNECIMENTO). AF_11/2017</v>
          </cell>
          <cell r="C5294" t="str">
            <v>M</v>
          </cell>
          <cell r="D5294">
            <v>38.450000000000003</v>
          </cell>
        </row>
        <row r="5295">
          <cell r="A5295">
            <v>97156</v>
          </cell>
          <cell r="B5295" t="str">
            <v>ASSENTAMENTO DE TUBO DE FERRO FUNDIDO PARA REDE DE ÁGUA, DN 1200 MM, JUNTA ELÁSTICA, INSTALADO EM LOCAL COM NÍVEL ALTO DE INTERFERÊNCIAS (NÃO INCLUI FORNECIMENTO). AF_11/2017</v>
          </cell>
          <cell r="C5295" t="str">
            <v>M</v>
          </cell>
          <cell r="D5295">
            <v>45.71</v>
          </cell>
        </row>
        <row r="5296">
          <cell r="A5296">
            <v>97157</v>
          </cell>
          <cell r="B5296" t="str">
            <v>ASSENTAMENTO DE TUBO DE FERRO FUNDIDO PARA REDE DE ÁGUA, DN 80 MM, JUNTA ELÁSTICA, INSTALADO EM LOCAL COM NÍVEL BAIXO DE INTERFERÊNCIAS (NÃO INCLUI FORNECIMENTO). AF_11/2017</v>
          </cell>
          <cell r="C5296" t="str">
            <v>M</v>
          </cell>
          <cell r="D5296">
            <v>3.39</v>
          </cell>
        </row>
        <row r="5297">
          <cell r="A5297">
            <v>97158</v>
          </cell>
          <cell r="B5297" t="str">
            <v>ASSENTAMENTO DE TUBO DE FERRO FUNDIDO PARA REDE DE ÁGUA, DN 100 MM, JUNTA ELÁSTICA, INSTALADO EM LOCAL COM NÍVEL BAIXO DE INTERFERÊNCIAS (NÃO INCLUI FORNECIMENTO). AF_11/2017</v>
          </cell>
          <cell r="C5297" t="str">
            <v>M</v>
          </cell>
          <cell r="D5297">
            <v>3.78</v>
          </cell>
        </row>
        <row r="5298">
          <cell r="A5298">
            <v>97159</v>
          </cell>
          <cell r="B5298" t="str">
            <v>ASSENTAMENTO DE TUBO DE FERRO FUNDIDO PARA REDE DE ÁGUA, DN 150 MM, JUNTA ELÁSTICA, INSTALADO EM LOCAL COM NÍVEL BAIXO DE INTERFERÊNCIAS (NÃO INCLUI FORNECIMENTO). AF_11/2017</v>
          </cell>
          <cell r="C5298" t="str">
            <v>M</v>
          </cell>
          <cell r="D5298">
            <v>4.75</v>
          </cell>
        </row>
        <row r="5299">
          <cell r="A5299">
            <v>97160</v>
          </cell>
          <cell r="B5299" t="str">
            <v>ASSENTAMENTO DE TUBO DE FERRO FUNDIDO PARA REDE DE ÁGUA, DN 200 MM, JUNTA ELÁSTICA, INSTALADO EM LOCAL COM NÍVEL BAIXO DE INTERFERÊNCIAS (NÃO INCLUI FORNECIMENTO). AF_11/2017</v>
          </cell>
          <cell r="C5299" t="str">
            <v>M</v>
          </cell>
          <cell r="D5299">
            <v>5.73</v>
          </cell>
        </row>
        <row r="5300">
          <cell r="A5300">
            <v>97161</v>
          </cell>
          <cell r="B5300" t="str">
            <v>ASSENTAMENTO DE TUBO DE FERRO FUNDIDO PARA REDE DE ÁGUA, DN 250 MM, JUNTA ELÁSTICA, INSTALADO EM LOCAL COM NÍVEL BAIXO DE INTERFERÊNCIAS (NÃO INCLUI FORNECIMENTO). AF_11/2017</v>
          </cell>
          <cell r="C5300" t="str">
            <v>M</v>
          </cell>
          <cell r="D5300">
            <v>6.74</v>
          </cell>
        </row>
        <row r="5301">
          <cell r="A5301">
            <v>97162</v>
          </cell>
          <cell r="B5301" t="str">
            <v>ASSENTAMENTO DE TUBO DE FERRO FUNDIDO PARA REDE DE ÁGUA, DN 300 MM, JUNTA ELÁSTICA, INSTALADO EM LOCAL COM NÍVEL BAIXO DE INTERFERÊNCIAS (NÃO INCLUI FORNECIMENTO). AF_11/2017</v>
          </cell>
          <cell r="C5301" t="str">
            <v>M</v>
          </cell>
          <cell r="D5301">
            <v>7.71</v>
          </cell>
        </row>
        <row r="5302">
          <cell r="A5302">
            <v>97163</v>
          </cell>
          <cell r="B5302" t="str">
            <v>ASSENTAMENTO DE TUBO DE FERRO FUNDIDO PARA REDE DE ÁGUA, DN 350 MM, JUNTA ELÁSTICA, INSTALADO EM LOCAL COM NÍVEL BAIXO DE INTERFERÊNCIAS (NÃO INCLUI FORNECIMENTO). AF_11/2017</v>
          </cell>
          <cell r="C5302" t="str">
            <v>M</v>
          </cell>
          <cell r="D5302">
            <v>8.7100000000000009</v>
          </cell>
        </row>
        <row r="5303">
          <cell r="A5303">
            <v>97164</v>
          </cell>
          <cell r="B5303" t="str">
            <v>ASSENTAMENTO DE TUBO DE FERRO FUNDIDO PARA REDE DE ÁGUA, DN 400 MM, JUNTA ELÁSTICA, INSTALADO EM LOCAL COM NÍVEL BAIXO DE INTERFERÊNCIAS (NÃO INCLUI FORNECIMENTO). AF_11/2017</v>
          </cell>
          <cell r="C5303" t="str">
            <v>M</v>
          </cell>
          <cell r="D5303">
            <v>9.6999999999999993</v>
          </cell>
        </row>
        <row r="5304">
          <cell r="A5304">
            <v>97165</v>
          </cell>
          <cell r="B5304" t="str">
            <v>ASSENTAMENTO DE TUBO DE FERRO FUNDIDO PARA REDE DE ÁGUA, DN 450 MM, JUNTA ELÁSTICA, INSTALADO EM LOCAL COM NÍVEL BAIXO DE INTERFERÊNCIAS (NÃO INCLUI FORNECIMENTO). AF_11/2017</v>
          </cell>
          <cell r="C5304" t="str">
            <v>M</v>
          </cell>
          <cell r="D5304">
            <v>10.71</v>
          </cell>
        </row>
        <row r="5305">
          <cell r="A5305">
            <v>97166</v>
          </cell>
          <cell r="B5305" t="str">
            <v>ASSENTAMENTO DE TUBO DE FERRO FUNDIDO PARA REDE DE ÁGUA, DN 500 MM, JUNTA ELÁSTICA, INSTALADO EM LOCAL COM NÍVEL BAIXO DE INTERFERÊNCIAS (NÃO INCLUI FORNECIMENTO). AF_11/2017</v>
          </cell>
          <cell r="C5305" t="str">
            <v>M</v>
          </cell>
          <cell r="D5305">
            <v>13.08</v>
          </cell>
        </row>
        <row r="5306">
          <cell r="A5306">
            <v>97167</v>
          </cell>
          <cell r="B5306" t="str">
            <v>ASSENTAMENTO DE TUBO DE FERRO FUNDIDO PARA REDE DE ÁGUA, DN 600 MM, JUNTA ELÁSTICA, INSTALADO EM LOCAL COM NÍVEL BAIXO DE INTERFERÊNCIAS (NÃO INCLUI FORNECIMENTO). AF_11/2017</v>
          </cell>
          <cell r="C5306" t="str">
            <v>M</v>
          </cell>
          <cell r="D5306">
            <v>15.29</v>
          </cell>
        </row>
        <row r="5307">
          <cell r="A5307">
            <v>97168</v>
          </cell>
          <cell r="B5307" t="str">
            <v>ASSENTAMENTO DE TUBO DE FERRO FUNDIDO PARA REDE DE ÁGUA, DN 700 MM, JUNTA ELÁSTICA, INSTALADO EM LOCAL COM NÍVEL BAIXO DE INTERFERÊNCIAS (NÃO INCLUI FORNECIMENTO). AF_11/2017</v>
          </cell>
          <cell r="C5307" t="str">
            <v>M</v>
          </cell>
          <cell r="D5307">
            <v>17.32</v>
          </cell>
        </row>
        <row r="5308">
          <cell r="A5308">
            <v>97169</v>
          </cell>
          <cell r="B5308" t="str">
            <v>ASSENTAMENTO DE TUBO DE FERRO FUNDIDO PARA REDE DE ÁGUA, DN 800 MM, JUNTA ELÁSTICA, INSTALADO EM LOCAL COM NÍVEL BAIXO DE INTERFERÊNCIAS (NÃO INCLUI FORNECIMENTO). AF_11/2017</v>
          </cell>
          <cell r="C5308" t="str">
            <v>M</v>
          </cell>
          <cell r="D5308">
            <v>19.47</v>
          </cell>
        </row>
        <row r="5309">
          <cell r="A5309">
            <v>97170</v>
          </cell>
          <cell r="B5309" t="str">
            <v>ASSENTAMENTO DE TUBO DE FERRO FUNDIDO PARA REDE DE ÁGUA, DN 900 MM, JUNTA ELÁSTICA, INSTALADO EM LOCAL COM NÍVEL BAIXO DE INTERFERÊNCIAS (NÃO INCLUI FORNECIMENTO). AF_11/2017</v>
          </cell>
          <cell r="C5309" t="str">
            <v>M</v>
          </cell>
          <cell r="D5309">
            <v>21.64</v>
          </cell>
        </row>
        <row r="5310">
          <cell r="A5310">
            <v>97171</v>
          </cell>
          <cell r="B5310" t="str">
            <v>ASSENTAMENTO DE TUBO DE FERRO FUNDIDO PARA REDE DE ÁGUA, DN 1000 MM, JUNTA ELÁSTICA, INSTALADO EM LOCAL COM NÍVEL BAIXO DE INTERFERÊNCIAS (NÃO INCLUI FORNECIMENTO). AF_11/2017</v>
          </cell>
          <cell r="C5310" t="str">
            <v>M</v>
          </cell>
          <cell r="D5310">
            <v>23.81</v>
          </cell>
        </row>
        <row r="5311">
          <cell r="A5311">
            <v>97172</v>
          </cell>
          <cell r="B5311" t="str">
            <v>ASSENTAMENTO DE TUBO DE FERRO FUNDIDO PARA REDE DE ÁGUA, DN 1200 MM, JUNTA ELÁSTICA, INSTALADO EM LOCAL COM NÍVEL BAIXO DE INTERFERÊNCIAS (NÃO INCLUI FORNECIMENTO). AF_11/2017</v>
          </cell>
          <cell r="C5311" t="str">
            <v>M</v>
          </cell>
          <cell r="D5311">
            <v>28.44</v>
          </cell>
        </row>
        <row r="5312">
          <cell r="A5312">
            <v>97173</v>
          </cell>
          <cell r="B5312" t="str">
            <v>ASSENTAMENTO DE TUBO DE AÇO CARBONO PARA REDE DE ÁGUA, DN 600 MM (24), JUNTA SOLDADA, INSTALADO EM LOCAL COM NÍVEL ALTO DE INTERFERÊNCIAS (NÃO INCLUI FORNECIMENTO). AF_11/2017</v>
          </cell>
          <cell r="C5312" t="str">
            <v>M</v>
          </cell>
          <cell r="D5312">
            <v>21.67</v>
          </cell>
        </row>
        <row r="5313">
          <cell r="A5313">
            <v>97174</v>
          </cell>
          <cell r="B5313" t="str">
            <v>ASSENTAMENTO DE TUBO DE AÇO CARBONO PARA REDE DE ÁGUA, DN 700 MM (28), JUNTA SOLDADA, INSTALADO EM LOCAL COM NÍVEL ALTO DE INTERFERÊNCIAS (NÃO INCLUI FORNECIMENTO). AF_11/2017</v>
          </cell>
          <cell r="C5313" t="str">
            <v>M</v>
          </cell>
          <cell r="D5313">
            <v>25.04</v>
          </cell>
        </row>
        <row r="5314">
          <cell r="A5314">
            <v>97175</v>
          </cell>
          <cell r="B5314" t="str">
            <v>ASSENTAMENTO DE TUBO DE AÇO CARBONO PARA REDE DE ÁGUA, DN 800 MM (32), JUNTA SOLDADA, INSTALADO EM LOCAL COM NÍVEL ALTO DE INTERFERÊNCIAS (NÃO INCLUI FORNECIMENTO). AF_11/2017</v>
          </cell>
          <cell r="C5314" t="str">
            <v>M</v>
          </cell>
          <cell r="D5314">
            <v>28.42</v>
          </cell>
        </row>
        <row r="5315">
          <cell r="A5315">
            <v>97176</v>
          </cell>
          <cell r="B5315" t="str">
            <v>ASSENTAMENTO DE TUBO DE AÇO CARBONO PARA REDE DE ÁGUA, DN 900 MM (36), JUNTA SOLDADA, INSTALADO EM LOCAL COM NÍVEL ALTO DE INTERFERÊNCIAS (NÃO INCLUI FORNECIMENTO). AF_11/2017</v>
          </cell>
          <cell r="C5315" t="str">
            <v>M</v>
          </cell>
          <cell r="D5315">
            <v>31.8</v>
          </cell>
        </row>
        <row r="5316">
          <cell r="A5316">
            <v>97177</v>
          </cell>
          <cell r="B5316" t="str">
            <v>ASSENTAMENTO DE TUBO DE AÇO CARBONO PARA REDE DE ÁGUA, DN 1000 MM (40) OU DN 1100 MM (44), JUNTA SOLDADA, INSTALADO EM LOCAL COM NÍVEL ALTO DE INTERFERÊNCIAS (NÃO INCLUI FORNECIMENTO). AF_11/2017</v>
          </cell>
          <cell r="C5316" t="str">
            <v>M</v>
          </cell>
          <cell r="D5316">
            <v>38.56</v>
          </cell>
        </row>
        <row r="5317">
          <cell r="A5317">
            <v>97178</v>
          </cell>
          <cell r="B5317" t="str">
            <v>ASSENTAMENTO DE TUBO DE AÇO CARBONO PARA REDE DE ÁGUA, DN 1200 MM (48) OU DN 1300 MM (52), JUNTA SOLDADA, INSTALADO EM LOCAL COM NÍVEL ALTO DE INTERFERÊNCIAS (NÃO INCLUI FORNECIMENTO). AF_11/2017</v>
          </cell>
          <cell r="C5317" t="str">
            <v>M</v>
          </cell>
          <cell r="D5317">
            <v>45.3</v>
          </cell>
        </row>
        <row r="5318">
          <cell r="A5318">
            <v>97179</v>
          </cell>
          <cell r="B5318" t="str">
            <v>ASSENTAMENTO DE TUBO DE AÇO CARBONO PARA REDE DE ÁGUA, DN 1400 MM (56'') OU DN 1500 MM (60), JUNTA SOLDADA, INSTALADO EM LOCAL COM NÍVEL ALTO DE INTERFERÊNCIAS (NÃO INCLUI FORNECIMENTO). AF_11/2017</v>
          </cell>
          <cell r="C5318" t="str">
            <v>M</v>
          </cell>
          <cell r="D5318">
            <v>52.07</v>
          </cell>
        </row>
        <row r="5319">
          <cell r="A5319">
            <v>97180</v>
          </cell>
          <cell r="B5319" t="str">
            <v>ASSENTAMENTO DE TUBO DE AÇO CARBONO PARA REDE DE ÁGUA, DN 1600 MM (64) OU DN 1700 MM (68), JUNTA SOLDADA, INSTALADO EM LOCAL COM NÍVEL ALTO DE INTERFERÊNCIAS (NÃO INCLUI FORNECIMENTO). AF_11/2017</v>
          </cell>
          <cell r="C5319" t="str">
            <v>M</v>
          </cell>
          <cell r="D5319">
            <v>58.83</v>
          </cell>
        </row>
        <row r="5320">
          <cell r="A5320">
            <v>97181</v>
          </cell>
          <cell r="B5320" t="str">
            <v>ASSENTAMENTO DE TUBO DE AÇO CARBONO PARA REDE DE ÁGUA, DN 1800 MM (72) OU DN 1900 MM (76), JUNTA SOLDADA, INSTALADO EM LOCAL COM NÍVEL ALTO DE INTERFERÊNCIAS (NÃO INCLUI FORNECIMENTO). AF_11/2017</v>
          </cell>
          <cell r="C5320" t="str">
            <v>M</v>
          </cell>
          <cell r="D5320">
            <v>68.56</v>
          </cell>
        </row>
        <row r="5321">
          <cell r="A5321">
            <v>97182</v>
          </cell>
          <cell r="B5321" t="str">
            <v>ASSENTAMENTO DE TUBO DE AÇO CARBONO PARA REDE DE ÁGUA, DN 2000 MM (80) OU DN 2100 MM (84), JUNTA SOLDADA, INSTALADO EM LOCAL COM NÍVEL ALTO DE INTERFERÊNCIAS (NÃO INCLUI FORNECIMENTO). AF_11/2017</v>
          </cell>
          <cell r="C5321" t="str">
            <v>M</v>
          </cell>
          <cell r="D5321">
            <v>75.650000000000006</v>
          </cell>
        </row>
        <row r="5322">
          <cell r="A5322">
            <v>97183</v>
          </cell>
          <cell r="B5322" t="str">
            <v>ASSENTAMENTO DE TUBO DE AÇO CARBONO PARA REDE DE ÁGUA, DN 600 MM (24), JUNTA SOLDADA, INSTALADO EM LOCAL COM NÍVEL BAIXO DE INTERFERÊNCIAS (NÃO INCLUI FORNECIMENTO). AF_11/2017</v>
          </cell>
          <cell r="C5322" t="str">
            <v>M</v>
          </cell>
          <cell r="D5322">
            <v>17.53</v>
          </cell>
        </row>
        <row r="5323">
          <cell r="A5323">
            <v>97184</v>
          </cell>
          <cell r="B5323" t="str">
            <v>ASSENTAMENTO DE TUBO DE AÇO CARBONO PARA REDE DE ÁGUA, DN 700 MM (28), JUNTA SOLDADA, INSTALADO EM LOCAL COM NÍVEL BAIXO DE INTERFERÊNCIAS (NÃO INCLUI FORNECIMENTO). AF_11/2017</v>
          </cell>
          <cell r="C5323" t="str">
            <v>M</v>
          </cell>
          <cell r="D5323">
            <v>20.3</v>
          </cell>
        </row>
        <row r="5324">
          <cell r="A5324">
            <v>97185</v>
          </cell>
          <cell r="B5324" t="str">
            <v>ASSENTAMENTO DE TUBO DE AÇO CARBONO PARA REDE DE ÁGUA, DN 800 MM (32), JUNTA SOLDADA, INSTALADO EM LOCAL COM NÍVEL BAIXO DE INTERFERÊNCIAS (NÃO INCLUI FORNECIMENTO). AF_11/2017</v>
          </cell>
          <cell r="C5324" t="str">
            <v>M</v>
          </cell>
          <cell r="D5324">
            <v>23.09</v>
          </cell>
        </row>
        <row r="5325">
          <cell r="A5325">
            <v>97186</v>
          </cell>
          <cell r="B5325" t="str">
            <v>ASSENTAMENTO DE TUBO DE AÇO CARBONO PARA REDE DE ÁGUA, DN 900 MM (36), JUNTA SOLDADA, INSTALADO EM LOCAL COM NÍVEL BAIXO DE INTERFERÊNCIAS (NÃO INCLUI FORNECIMENTO). AF_11/2017</v>
          </cell>
          <cell r="C5325" t="str">
            <v>M</v>
          </cell>
          <cell r="D5325">
            <v>25.88</v>
          </cell>
        </row>
        <row r="5326">
          <cell r="A5326">
            <v>97187</v>
          </cell>
          <cell r="B5326" t="str">
            <v>ASSENTAMENTO DE TUBO DE AÇO CARBONO PARA REDE DE ÁGUA, DN 1000 MM (40  ) OU DN 1100 MM (44  ), JUNTA SOLDADA, INSTALADO EM LOCAL COM NÍVEL BAIXO DE INTERFERÊNCIAS (NÃO INCLUI FORNECIMENTO). AF_11/2017</v>
          </cell>
          <cell r="C5326" t="str">
            <v>M</v>
          </cell>
          <cell r="D5326">
            <v>31.45</v>
          </cell>
        </row>
        <row r="5327">
          <cell r="A5327">
            <v>97188</v>
          </cell>
          <cell r="B5327" t="str">
            <v>ASSENTAMENTO DE TUBO DE AÇO CARBONO PARA REDE DE ÁGUA, DN 1200 MM (48) OU DN 1300 MM (52), JUNTA SOLDADA, INSTALADO EM LOCAL COM NÍVEL BAIXO DE INTERFERÊNCIAS (NÃO INCLUI FORNECIMENTO). AF_11/2017</v>
          </cell>
          <cell r="C5327" t="str">
            <v>M</v>
          </cell>
          <cell r="D5327">
            <v>36.99</v>
          </cell>
        </row>
        <row r="5328">
          <cell r="A5328">
            <v>97189</v>
          </cell>
          <cell r="B5328" t="str">
            <v>ASSENTAMENTO DE TUBO DE AÇO CARBONO PARA REDE DE ÁGUA, DN 1400 MM (56'') OU DN 1500 MM (60), JUNTA SOLDADA, INSTALADO EM LOCAL COM NÍVEL BAIXO DE INTERFERÊNCIAS (NÃO INCLUI FORNECIMENTO). AF_11/2017</v>
          </cell>
          <cell r="C5328" t="str">
            <v>M</v>
          </cell>
          <cell r="D5328">
            <v>42.57</v>
          </cell>
        </row>
        <row r="5329">
          <cell r="A5329">
            <v>97190</v>
          </cell>
          <cell r="B5329" t="str">
            <v>ASSENTAMENTO DE TUBO DE AÇO CARBONO PARA REDE DE ÁGUA, DN 1600 MM (64) OU DN 1700 MM (68), JUNTA SOLDADA, INSTALADO EM LOCAL COM NÍVEL BAIXO DE INTERFERÊNCIAS (NÃO INCLUI FORNECIMENTO). AF_11/2017</v>
          </cell>
          <cell r="C5329" t="str">
            <v>M</v>
          </cell>
          <cell r="D5329">
            <v>48.13</v>
          </cell>
        </row>
        <row r="5330">
          <cell r="A5330">
            <v>97191</v>
          </cell>
          <cell r="B5330" t="str">
            <v>ASSENTAMENTO DE TUBO DE AÇO CARBONO PARA REDE DE ÁGUA, DN 1800 MM (72) OU DN 1900 MM (76), JUNTA SOLDADA, INSTALADO EM LOCAL COM NÍVEL BAIXO DE INTERFERÊNCIAS (NÃO INCLUI FORNECIMENTO). AF_11/2017</v>
          </cell>
          <cell r="C5330" t="str">
            <v>M</v>
          </cell>
          <cell r="D5330">
            <v>56.04</v>
          </cell>
        </row>
        <row r="5331">
          <cell r="A5331">
            <v>97192</v>
          </cell>
          <cell r="B5331" t="str">
            <v>ASSENTAMENTO DE TUBO DE AÇO CARBONO PARA REDE DE ÁGUA, DN 2000 MM (80) OU DN 2100 MM (84), JUNTA SOLDADA, INSTALADO EM LOCAL COM NÍVEL BAIXO DE INTERFERÊNCIAS (NÃO INCLUI FORNECIMENTO). AF_11/2017</v>
          </cell>
          <cell r="C5331" t="str">
            <v>M</v>
          </cell>
          <cell r="D5331">
            <v>61.87</v>
          </cell>
        </row>
        <row r="5332">
          <cell r="A5332">
            <v>90694</v>
          </cell>
          <cell r="B5332" t="str">
            <v>TUBO DE PVC PARA REDE COLETORA DE ESGOTO DE PAREDE MACIÇA, DN 100 MM, JUNTA ELÁSTICA, INSTALADO EM LOCAL COM NÍVEL BAIXO DE INTERFERÊNCIAS - FORNECIMENTO E ASSENTAMENTO. AF_06/2015</v>
          </cell>
          <cell r="C5332" t="str">
            <v>M</v>
          </cell>
          <cell r="D5332">
            <v>21.39</v>
          </cell>
        </row>
        <row r="5333">
          <cell r="A5333">
            <v>90695</v>
          </cell>
          <cell r="B5333" t="str">
            <v>TUBO DE PVC PARA REDE COLETORA DE ESGOTO DE PAREDE MACIÇA, DN 150 MM, JUNTA ELÁSTICA, INSTALADO EM LOCAL COM NÍVEL BAIXO DE INTERFERÊNCIAS - FORNECIMENTO E ASSENTAMENTO. AF_06/2015</v>
          </cell>
          <cell r="C5333" t="str">
            <v>M</v>
          </cell>
          <cell r="D5333">
            <v>44.25</v>
          </cell>
        </row>
        <row r="5334">
          <cell r="A5334">
            <v>90696</v>
          </cell>
          <cell r="B5334" t="str">
            <v>TUBO DE PVC PARA REDE COLETORA DE ESGOTO DE PAREDE MACIÇA, DN 200 MM, JUNTA ELÁSTICA, INSTALADO EM LOCAL COM NÍVEL BAIXO DE INTERFERÊNCIAS - FORNECIMENTO E ASSENTAMENTO. AF_06/2015</v>
          </cell>
          <cell r="C5334" t="str">
            <v>M</v>
          </cell>
          <cell r="D5334">
            <v>65.650000000000006</v>
          </cell>
        </row>
        <row r="5335">
          <cell r="A5335">
            <v>90697</v>
          </cell>
          <cell r="B5335" t="str">
            <v>TUBO DE PVC PARA REDE COLETORA DE ESGOTO DE PAREDE MACIÇA, DN 250 MM, JUNTA ELÁSTICA, INSTALADO EM LOCAL COM NÍVEL BAIXO DE INTERFERÊNCIAS - FORNECIMENTO E ASSENTAMENTO. AF_06/2015</v>
          </cell>
          <cell r="C5335" t="str">
            <v>M</v>
          </cell>
          <cell r="D5335">
            <v>110.33</v>
          </cell>
        </row>
        <row r="5336">
          <cell r="A5336">
            <v>90698</v>
          </cell>
          <cell r="B5336" t="str">
            <v>TUBO DE PVC PARA REDE COLETORA DE ESGOTO DE PAREDE MACIÇA, DN 300 MM, JUNTA ELÁSTICA, INSTALADO EM LOCAL COM NÍVEL BAIXO DE INTERFERÊNCIAS - FORNECIMENTO E ASSENTAMENTO. AF_06/2015</v>
          </cell>
          <cell r="C5336" t="str">
            <v>M</v>
          </cell>
          <cell r="D5336">
            <v>176.58</v>
          </cell>
        </row>
        <row r="5337">
          <cell r="A5337">
            <v>90699</v>
          </cell>
          <cell r="B5337" t="str">
            <v>TUBO DE PVC PARA REDE COLETORA DE ESGOTO DE PAREDE MACIÇA, DN 350 MM, JUNTA ELÁSTICA, INSTALADO EM LOCAL COM NÍVEL BAIXO DE INTERFERÊNCIAS - FORNECIMENTO E ASSENTAMENTO. AF_06/2015</v>
          </cell>
          <cell r="C5337" t="str">
            <v>M</v>
          </cell>
          <cell r="D5337">
            <v>218.23</v>
          </cell>
        </row>
        <row r="5338">
          <cell r="A5338">
            <v>90700</v>
          </cell>
          <cell r="B5338" t="str">
            <v>TUBO DE PVC PARA REDE COLETORA DE ESGOTO DE PAREDE MACIÇA, DN 400 MM, JUNTA ELÁSTICA, INSTALADO EM LOCAL COM NÍVEL BAIXO DE INTERFERÊNCIAS - FORNECIMENTO E ASSENTAMENTO. AF_06/2015</v>
          </cell>
          <cell r="C5338" t="str">
            <v>M</v>
          </cell>
          <cell r="D5338">
            <v>287.27999999999997</v>
          </cell>
        </row>
        <row r="5339">
          <cell r="A5339">
            <v>90701</v>
          </cell>
          <cell r="B5339" t="str">
            <v>TUBO DE PVC CORRUGADO DE DUPLA PAREDE PARA REDE COLETORA DE ESGOTO, DN 150 MM, JUNTA ELÁSTICA, INSTALADO EM LOCAL COM NÍVEL BAIXO DE INTERFERÊNCIAS - FORNECIMENTO E ASSENTAMENTO. AF_06/2015</v>
          </cell>
          <cell r="C5339" t="str">
            <v>M</v>
          </cell>
          <cell r="D5339">
            <v>38.369999999999997</v>
          </cell>
        </row>
        <row r="5340">
          <cell r="A5340">
            <v>90702</v>
          </cell>
          <cell r="B5340" t="str">
            <v>TUBO DE PVC CORRUGADO DE DUPLA PAREDE PARA REDE COLETORA DE ESGOTO, DN 200 MM, JUNTA ELÁSTICA, INSTALADO EM LOCAL COM NÍVEL BAIXO DE INTERFERÊNCIAS - FORNECIMENTO E ASSENTAMENTO. AF_06/2015</v>
          </cell>
          <cell r="C5340" t="str">
            <v>M</v>
          </cell>
          <cell r="D5340">
            <v>59.76</v>
          </cell>
        </row>
        <row r="5341">
          <cell r="A5341">
            <v>90703</v>
          </cell>
          <cell r="B5341" t="str">
            <v>TUBO DE PVC CORRUGADO DE DUPLA PAREDE PARA REDE COLETORA DE ESGOTO, DN 250 MM, JUNTA ELÁSTICA, INSTALADO EM LOCAL COM NÍVEL BAIXO DE INTERFERÊNCIAS - FORNECIMENTO E ASSENTAMENTO. AF_06/2015</v>
          </cell>
          <cell r="C5341" t="str">
            <v>M</v>
          </cell>
          <cell r="D5341">
            <v>96.77</v>
          </cell>
        </row>
        <row r="5342">
          <cell r="A5342">
            <v>90704</v>
          </cell>
          <cell r="B5342" t="str">
            <v>TUBO DE PVC CORRUGADO DE DUPLA PAREDE PARA REDE COLETORA DE ESGOTO, DN 300 MM, JUNTA ELÁSTICA, INSTALADO EM LOCAL COM NÍVEL BAIXO DE INTERFERÊNCIAS - FORNECIMENTO E ASSENTAMENTO. AF_06/2015</v>
          </cell>
          <cell r="C5342" t="str">
            <v>M</v>
          </cell>
          <cell r="D5342">
            <v>132.99</v>
          </cell>
        </row>
        <row r="5343">
          <cell r="A5343">
            <v>90705</v>
          </cell>
          <cell r="B5343" t="str">
            <v>TUBO DE PVC CORRUGADO DE DUPLA PAREDE PARA REDE COLETORA DE ESGOTO, DN 350 MM, JUNTA ELÁSTICA, INSTALADO EM LOCAL COM NÍVEL BAIXO DE INTERFERÊNCIAS - FORNECIMENTO E ASSENTAMENTO. AF_06/2015</v>
          </cell>
          <cell r="C5343" t="str">
            <v>M</v>
          </cell>
          <cell r="D5343">
            <v>186.38</v>
          </cell>
        </row>
        <row r="5344">
          <cell r="A5344">
            <v>90706</v>
          </cell>
          <cell r="B5344" t="str">
            <v>TUBO DE PVC CORRUGADO DE DUPLA PAREDE PARA REDE COLETORA DE ESGOTO, DN 400 MM, JUNTA ELÁSTICA, INSTALADO EM LOCAL COM NÍVEL BAIXO DE INTERFERÊNCIAS - FORNECIMENTO E ASSENTAMENTO. AF_06/2015</v>
          </cell>
          <cell r="C5344" t="str">
            <v>M</v>
          </cell>
          <cell r="D5344">
            <v>224.24</v>
          </cell>
        </row>
        <row r="5345">
          <cell r="A5345">
            <v>90708</v>
          </cell>
          <cell r="B5345" t="str">
            <v>TUBO DE PEAD CORRUGADO DE DUPLA PAREDE PARA REDE COLETORA DE ESGOTO, DN 600 MM, JUNTA ELÁSTICA INTEGRADA, INSTALADO EM LOCAL COM NÍVEL BAIXO DE INTERFERÊNCIAS - FORNECIMENTO E ASSENTAMENTO. AF_06/2015</v>
          </cell>
          <cell r="C5345" t="str">
            <v>M</v>
          </cell>
          <cell r="D5345">
            <v>600.58000000000004</v>
          </cell>
        </row>
        <row r="5346">
          <cell r="A5346">
            <v>90709</v>
          </cell>
          <cell r="B5346" t="str">
            <v>TUBO DE PVC PARA REDE COLETORA DE ESGOTO DE PAREDE MACIÇA, DN 100 MM, JUNTA ELÁSTICA, INSTALADO EM LOCAL COM NÍVEL ALTO DE INTERFERÊNCIAS - FORNECIMENTO E ASSENTAMENTO. AF_06/2015</v>
          </cell>
          <cell r="C5346" t="str">
            <v>M</v>
          </cell>
          <cell r="D5346">
            <v>22.86</v>
          </cell>
        </row>
        <row r="5347">
          <cell r="A5347">
            <v>90710</v>
          </cell>
          <cell r="B5347" t="str">
            <v>TUBO DE PVC PARA REDE COLETORA DE ESGOTO DE PAREDE MACIÇA, DN 150 MM, JUNTA ELÁSTICA, INSTALADO EM LOCAL COM NÍVEL ALTO DE INTERFERÊNCIAS - FORNECIMENTO E ASSENTAMENTO. AF_06/2015</v>
          </cell>
          <cell r="C5347" t="str">
            <v>M</v>
          </cell>
          <cell r="D5347">
            <v>45.73</v>
          </cell>
        </row>
        <row r="5348">
          <cell r="A5348">
            <v>90711</v>
          </cell>
          <cell r="B5348" t="str">
            <v>TUBO DE PVC PARA REDE COLETORA DE ESGOTO DE PAREDE MACIÇA, DN 200 MM, JUNTA ELÁSTICA, INSTALADO EM LOCAL COM NÍVEL ALTO DE INTERFERÊNCIAS - FORNECIMENTO E ASSENTAMENTO. AF_06/2015</v>
          </cell>
          <cell r="C5348" t="str">
            <v>M</v>
          </cell>
          <cell r="D5348">
            <v>67.11</v>
          </cell>
        </row>
        <row r="5349">
          <cell r="A5349">
            <v>90712</v>
          </cell>
          <cell r="B5349" t="str">
            <v>TUBO DE PVC PARA REDE COLETORA DE ESGOTO DE PAREDE MACIÇA, DN 250 MM, JUNTA ELÁSTICA, INSTALADO EM LOCAL COM NÍVEL ALTO DE INTERFERÊNCIAS - FORNECIMENTO E ASSENTAMENTO. AF_06/2015</v>
          </cell>
          <cell r="C5349" t="str">
            <v>M</v>
          </cell>
          <cell r="D5349">
            <v>111.8</v>
          </cell>
        </row>
        <row r="5350">
          <cell r="A5350">
            <v>90713</v>
          </cell>
          <cell r="B5350" t="str">
            <v>TUBO DE PVC PARA REDE COLETORA DE ESGOTO DE PAREDE MACIÇA, DN 300 MM, JUNTA ELÁSTICA, INSTALADO EM LOCAL COM NÍVEL ALTO DE INTERFERÊNCIAS - FORNECIMENTO E ASSENTAMENTO. AF_06/2015</v>
          </cell>
          <cell r="C5350" t="str">
            <v>M</v>
          </cell>
          <cell r="D5350">
            <v>178.05</v>
          </cell>
        </row>
        <row r="5351">
          <cell r="A5351">
            <v>90714</v>
          </cell>
          <cell r="B5351" t="str">
            <v>TUBO DE PVC PARA REDE COLETORA DE ESGOTO DE PAREDE MACIÇA, DN 350 MM, JUNTA ELÁSTICA, INSTALADO EM LOCAL COM NÍVEL ALTO DE INTERFERÊNCIAS - FORNECIMENTO E ASSENTAMENTO. AF_06/2015</v>
          </cell>
          <cell r="C5351" t="str">
            <v>M</v>
          </cell>
          <cell r="D5351">
            <v>219.71</v>
          </cell>
        </row>
        <row r="5352">
          <cell r="A5352">
            <v>90715</v>
          </cell>
          <cell r="B5352" t="str">
            <v>TUBO DE PVC PARA REDE COLETORA DE ESGOTO DE PAREDE MACIÇA, DN 400 MM, JUNTA ELÁSTICA, INSTALADO EM LOCAL COM NÍVEL ALTO DE INTERFERÊNCIAS - FORNECIMENTO E ASSENTAMENTO. AF_06/2015</v>
          </cell>
          <cell r="C5352" t="str">
            <v>M</v>
          </cell>
          <cell r="D5352">
            <v>290.61</v>
          </cell>
        </row>
        <row r="5353">
          <cell r="A5353">
            <v>90716</v>
          </cell>
          <cell r="B5353" t="str">
            <v>TUBO DE PVC CORRUGADO DE DUPLA PAREDE PARA REDE COLETORA DE ESGOTO, DN 150 MM, JUNTA ELÁSTICA, INSTALADO EM LOCAL COM NÍVEL ALTO DE INTERFERÊNCIAS - FORNECIMENTO E ASSENTAMENTO. AF_06/2015</v>
          </cell>
          <cell r="C5353" t="str">
            <v>M</v>
          </cell>
          <cell r="D5353">
            <v>39.85</v>
          </cell>
        </row>
        <row r="5354">
          <cell r="A5354">
            <v>90717</v>
          </cell>
          <cell r="B5354" t="str">
            <v>TUBO DE PVC CORRUGADO DE DUPLA PAREDE PARA REDE COLETORA DE ESGOTO, DN 200 MM, JUNTA ELÁSTICA, INSTALADO EM LOCAL COM NÍVEL ALTO DE INTERFERÊNCIAS - FORNECIMENTO E ASSENTAMENTO. AF_06/2015</v>
          </cell>
          <cell r="C5354" t="str">
            <v>M</v>
          </cell>
          <cell r="D5354">
            <v>61.23</v>
          </cell>
        </row>
        <row r="5355">
          <cell r="A5355">
            <v>90718</v>
          </cell>
          <cell r="B5355" t="str">
            <v>TUBO DE PVC CORRUGADO DE DUPLA PAREDE PARA REDE COLETORA DE ESGOTO, DN 250 MM, JUNTA ELÁSTICA, INSTALADO EM LOCAL COM NÍVEL ALTO DE INTERFERÊNCIAS - FORNECIMENTO E ASSENTAMENTO. AF_06/2015</v>
          </cell>
          <cell r="C5355" t="str">
            <v>M</v>
          </cell>
          <cell r="D5355">
            <v>98.25</v>
          </cell>
        </row>
        <row r="5356">
          <cell r="A5356">
            <v>90719</v>
          </cell>
          <cell r="B5356" t="str">
            <v>TUBO DE PVC CORRUGADO DE DUPLA PAREDE PARA REDE COLETORA DE ESGOTO, DN 300 MM, JUNTA ELÁSTICA, INSTALADO EM LOCAL COM NÍVEL ALTO DE INTERFERÊNCIAS - FORNECIMENTO E ASSENTAMENTO. AF_06/2015</v>
          </cell>
          <cell r="C5356" t="str">
            <v>M</v>
          </cell>
          <cell r="D5356">
            <v>134.46</v>
          </cell>
        </row>
        <row r="5357">
          <cell r="A5357">
            <v>90720</v>
          </cell>
          <cell r="B5357" t="str">
            <v>TUBO DE PVC CORRUGADO DE DUPLA PAREDE PARA REDE COLETORA DE ESGOTO, DN 350 MM, JUNTA ELÁSTICA, INSTALADO EM LOCAL COM NÍVEL ALTO DE INTERFERÊNCIAS - FORNECIMENTO E ASSENTAMENTO. AF_06/2015</v>
          </cell>
          <cell r="C5357" t="str">
            <v>M</v>
          </cell>
          <cell r="D5357">
            <v>187.84</v>
          </cell>
        </row>
        <row r="5358">
          <cell r="A5358">
            <v>90721</v>
          </cell>
          <cell r="B5358" t="str">
            <v>TUBO DE PVC CORRUGADO DE DUPLA PAREDE PARA REDE COLETORA DE ESGOTO, DN 400 MM, EM JUNTA ELÁSTICA, INSTALADO EM LOCAL COM NÍVEL ALTO DE INTERFERÊNCIAS - FORNECIMENTO E ASSENTAMENTO. AF_06/2015</v>
          </cell>
          <cell r="C5358" t="str">
            <v>M</v>
          </cell>
          <cell r="D5358">
            <v>227.55</v>
          </cell>
        </row>
        <row r="5359">
          <cell r="A5359">
            <v>90723</v>
          </cell>
          <cell r="B5359" t="str">
            <v>TUBO DE PEAD CORRUGADO DE DUPLA PAREDE PARA REDE COLETORA DE ESGOTO, DN 600 MM, JUNTA ELÁSTICA INTEGRADA, INSTALADO EM LOCAL COM NÍVEL ALTO DE INTERFERÊNCIAS - FORNECIMENTO E ASSENTAMENTO. AF_06/2015</v>
          </cell>
          <cell r="C5359" t="str">
            <v>M</v>
          </cell>
          <cell r="D5359">
            <v>602.64</v>
          </cell>
        </row>
        <row r="5360">
          <cell r="A5360">
            <v>90724</v>
          </cell>
          <cell r="B5360" t="str">
            <v>JUNTA ARGAMASSADA ENTRE TUBO DN 100 MM E O POÇO DE VISITA/ CAIXA DE CONCRETO OU ALVENARIA EM REDES DE ESGOTO. AF_06/2015</v>
          </cell>
          <cell r="C5360" t="str">
            <v>UN</v>
          </cell>
          <cell r="D5360">
            <v>17.309999999999999</v>
          </cell>
        </row>
        <row r="5361">
          <cell r="A5361">
            <v>90725</v>
          </cell>
          <cell r="B5361" t="str">
            <v>JUNTA ARGAMASSADA ENTRE TUBO DN 150 MM E O POÇO DE VISITA/ CAIXA DE CONCRETO OU ALVENARIA EM REDES DE ESGOTO. AF_06/2015</v>
          </cell>
          <cell r="C5361" t="str">
            <v>UN</v>
          </cell>
          <cell r="D5361">
            <v>21.42</v>
          </cell>
        </row>
        <row r="5362">
          <cell r="A5362">
            <v>90726</v>
          </cell>
          <cell r="B5362" t="str">
            <v>JUNTA ARGAMASSADA ENTRE TUBO DN 200 MM E O POÇO/ CAIXA DE CONCRETO OU ALVENARIA EM REDES DE ESGOTO. AF_06/2015</v>
          </cell>
          <cell r="C5362" t="str">
            <v>UN</v>
          </cell>
          <cell r="D5362">
            <v>25.51</v>
          </cell>
        </row>
        <row r="5363">
          <cell r="A5363">
            <v>90727</v>
          </cell>
          <cell r="B5363" t="str">
            <v>JUNTA ARGAMASSADA ENTRE TUBO DN 250 MM E O POÇO DE VISITA/ CAIXA DE CONCRETO OU ALVENARIA EM REDES DE ESGOTO. AF_06/2015</v>
          </cell>
          <cell r="C5363" t="str">
            <v>UN</v>
          </cell>
          <cell r="D5363">
            <v>29.61</v>
          </cell>
        </row>
        <row r="5364">
          <cell r="A5364">
            <v>90728</v>
          </cell>
          <cell r="B5364" t="str">
            <v>JUNTA ARGAMASSADA ENTRE TUBO DN 300 MM E O POÇO DE VISITA/ CAIXA DE CONCRETO OU ALVENARIA EM REDES DE ESGOTO. AF_06/2015</v>
          </cell>
          <cell r="C5364" t="str">
            <v>UN</v>
          </cell>
          <cell r="D5364">
            <v>33.71</v>
          </cell>
        </row>
        <row r="5365">
          <cell r="A5365">
            <v>90729</v>
          </cell>
          <cell r="B5365" t="str">
            <v>JUNTA ARGAMASSADA ENTRE TUBO DN 350 MM E O POÇO DE VISITA/ CAIXA DE CONCRETO OU ALVENARIA EM REDES DE ESGOTO. AF_06/2015</v>
          </cell>
          <cell r="C5365" t="str">
            <v>UN</v>
          </cell>
          <cell r="D5365">
            <v>37.81</v>
          </cell>
        </row>
        <row r="5366">
          <cell r="A5366">
            <v>90730</v>
          </cell>
          <cell r="B5366" t="str">
            <v>JUNTA ARGAMASSADA ENTRE TUBO DN 400 MM E O POÇO DE VISITA/ CAIXA DE CONCRETO OU ALVENARIA EM REDES DE ESGOTO. AF_06/2015</v>
          </cell>
          <cell r="C5366" t="str">
            <v>UN</v>
          </cell>
          <cell r="D5366">
            <v>41.94</v>
          </cell>
        </row>
        <row r="5367">
          <cell r="A5367">
            <v>90731</v>
          </cell>
          <cell r="B5367" t="str">
            <v>JUNTA ARGAMASSADA ENTRE TUBO DN 450 MM E O POÇO DE VISITA/ CAIXA DE CONCRETO OU ALVENARIA EM REDES DE ESGOTO. AF_06/2015</v>
          </cell>
          <cell r="C5367" t="str">
            <v>UN</v>
          </cell>
          <cell r="D5367">
            <v>46.05</v>
          </cell>
        </row>
        <row r="5368">
          <cell r="A5368">
            <v>90732</v>
          </cell>
          <cell r="B5368" t="str">
            <v>JUNTA ARGAMASSADA ENTRE TUBO DN 600 MM E O POÇO DE VISITA/ CAIXA DE CONCRETO OU ALVENARIA EM REDES DE ESGOTO. AF_06/2015</v>
          </cell>
          <cell r="C5368" t="str">
            <v>UN</v>
          </cell>
          <cell r="D5368">
            <v>58.35</v>
          </cell>
        </row>
        <row r="5369">
          <cell r="A5369">
            <v>90733</v>
          </cell>
          <cell r="B5369" t="str">
            <v>ASSENTAMENTO DE TUBO DE PVC PARA REDE COLETORA DE ESGOTO DE PAREDE MACIÇA, DN 100 MM, JUNTA ELÁSTICA, INSTALADO EM LOCAL COM NÍVEL BAIXO DE INTERFERÊNCIAS (NÃO INCLUI FORNECIMENTO). AF_06/2015</v>
          </cell>
          <cell r="C5369" t="str">
            <v>M</v>
          </cell>
          <cell r="D5369">
            <v>1.85</v>
          </cell>
        </row>
        <row r="5370">
          <cell r="A5370">
            <v>90734</v>
          </cell>
          <cell r="B5370" t="str">
            <v>ASSENTAMENTO DE TUBO DE PVC PARA REDE COLETORA DE ESGOTO DE PAREDE MACIÇA, DN 150 MM, JUNTA ELÁSTICA, INSTALADO EM LOCAL COM NÍVEL BAIXO DE INTERFERÊNCIAS (NÃO INCLUI FORNECIMENTO). AF_06/2015</v>
          </cell>
          <cell r="C5370" t="str">
            <v>M</v>
          </cell>
          <cell r="D5370">
            <v>2.25</v>
          </cell>
        </row>
        <row r="5371">
          <cell r="A5371">
            <v>90735</v>
          </cell>
          <cell r="B5371" t="str">
            <v>ASSENTAMENTO DE TUBO DE PVC PARA REDE COLETORA DE ESGOTO DE PAREDE MACIÇA, DN 200 MM, JUNTA ELÁSTICA, INSTALADO EM LOCAL COM NÍVEL BAIXO DE INTERFERÊNCIAS (NÃO INCLUI FORNECIMENTO). AF_06/2015</v>
          </cell>
          <cell r="C5371" t="str">
            <v>M</v>
          </cell>
          <cell r="D5371">
            <v>2.68</v>
          </cell>
        </row>
        <row r="5372">
          <cell r="A5372">
            <v>90736</v>
          </cell>
          <cell r="B5372" t="str">
            <v>ASSENTAMENTO DE TUBO DE PVC PARA REDE COLETORA DE ESGOTO DE PAREDE MACIÇA, DN 250 MM, JUNTA ELÁSTICA, INSTALADO EM LOCAL COM NÍVEL BAIXO DE INTERFERÊNCIAS (NÃO INCLUI FORNECIMENTO). AF_06/2015</v>
          </cell>
          <cell r="C5372" t="str">
            <v>M</v>
          </cell>
          <cell r="D5372">
            <v>3.09</v>
          </cell>
        </row>
        <row r="5373">
          <cell r="A5373">
            <v>90737</v>
          </cell>
          <cell r="B5373" t="str">
            <v>ASSENTAMENTO DE TUBO DE PVC PARA REDE COLETORA DE ESGOTO DE PAREDE MACIÇA, DN 300 MM, JUNTA ELÁSTICA, INSTALADO EM LOCAL COM NÍVEL BAIXO DE INTERFERÊNCIAS (NÃO INCLUI FORNECIMENTO). AF_06/2015</v>
          </cell>
          <cell r="C5373" t="str">
            <v>M</v>
          </cell>
          <cell r="D5373">
            <v>3.5</v>
          </cell>
        </row>
        <row r="5374">
          <cell r="A5374">
            <v>90738</v>
          </cell>
          <cell r="B5374" t="str">
            <v>ASSENTAMENTO DE TUBO DE PVC PARA REDE COLETORA DE ESGOTO DE PAREDE MACIÇA, DN 350 MM, JUNTA ELÁSTICA, INSTALADO EM LOCAL COM NÍVEL BAIXO DE INTERFERÊNCIAS (NÃO INCLUI FORNECIMENTO). AF_06/2015</v>
          </cell>
          <cell r="C5374" t="str">
            <v>M</v>
          </cell>
          <cell r="D5374">
            <v>3.91</v>
          </cell>
        </row>
        <row r="5375">
          <cell r="A5375">
            <v>90739</v>
          </cell>
          <cell r="B5375" t="str">
            <v>ASSENTAMENTO DE TUBO DE PVC PARA REDE COLETORA DE ESGOTO DE PAREDE MACIÇA, DN 400 MM, JUNTA ELÁSTICA, INSTALADO EM LOCAL COM NÍVEL BAIXO DE INTERFERÊNCIAS (NÃO INCLUI FORNECIMENTO). AF_06/2015</v>
          </cell>
          <cell r="C5375" t="str">
            <v>M</v>
          </cell>
          <cell r="D5375">
            <v>9.77</v>
          </cell>
        </row>
        <row r="5376">
          <cell r="A5376">
            <v>90740</v>
          </cell>
          <cell r="B5376" t="str">
            <v>ASSENTAMENTO DE TUBO DE PVC CORRUGADO DE DUPLA PAREDE PARA REDE COLETORA DE ESGOTO, DN 150 MM, JUNTA ELÁSTICA, INSTALADO EM LOCAL COM NÍVEL BAIXO DE INTERFERÊNCIAS (NÃO INCLUI FORNECIMENTO). AF_06/2015</v>
          </cell>
          <cell r="C5376" t="str">
            <v>M</v>
          </cell>
          <cell r="D5376">
            <v>4.12</v>
          </cell>
        </row>
        <row r="5377">
          <cell r="A5377">
            <v>90741</v>
          </cell>
          <cell r="B5377" t="str">
            <v>ASSENTAMENTO DE TUBO DE PVC CORRUGADO DE DUPLA PAREDE PARA REDE COLETORA DE ESGOTO, DN 200 MM, JUNTA ELÁSTICA, INSTALADO EM LOCAL COM NÍVEL BAIXO DE INTERFERÊNCIAS (NÃO INCLUI FORNECIMENTO). AF_06/2015</v>
          </cell>
          <cell r="C5377" t="str">
            <v>M</v>
          </cell>
          <cell r="D5377">
            <v>4.54</v>
          </cell>
        </row>
        <row r="5378">
          <cell r="A5378">
            <v>90742</v>
          </cell>
          <cell r="B5378" t="str">
            <v>ASSENTAMENTO DE TUBO DE PVC CORRUGADO DE DUPLA PAREDE PARA REDE COLETORA DE ESGOTO, DN 250 MM, JUNTA ELÁSTICA, INSTALADO EM LOCAL COM NÍVEL BAIXO DE INTERFERÊNCIAS (NÃO INCLUI FORNECIMENTO). AF_06/2015</v>
          </cell>
          <cell r="C5378" t="str">
            <v>M</v>
          </cell>
          <cell r="D5378">
            <v>4.95</v>
          </cell>
        </row>
        <row r="5379">
          <cell r="A5379">
            <v>90743</v>
          </cell>
          <cell r="B5379" t="str">
            <v>ASSENTAMENTO DE TUBO DE PVC CORRUGADO DE DUPLA PAREDE PARA REDE COLETORA DE ESGOTO, DN 300 MM, JUNTA ELÁSTICA, INSTALADO EM LOCAL COM NÍVEL BAIXO DE INTERFERÊNCIAS (NÃO INCLUI FORNECIMENTO). AF_06/2015</v>
          </cell>
          <cell r="C5379" t="str">
            <v>M</v>
          </cell>
          <cell r="D5379">
            <v>5.37</v>
          </cell>
        </row>
        <row r="5380">
          <cell r="A5380">
            <v>90744</v>
          </cell>
          <cell r="B5380" t="str">
            <v>ASSENTAMENTO DE TUBO DE PVC CORRUGADO DE DUPLA PAREDE PARA REDE COLETORA DE ESGOTO, DN 350 MM, JUNTA ELÁSTICA, INSTALADO EM LOCAL COM NÍVEL BAIXO DE INTERFERÊNCIAS (NÃO INCLUI FORNECIMENTO). AF_06/2015</v>
          </cell>
          <cell r="C5380" t="str">
            <v>M</v>
          </cell>
          <cell r="D5380">
            <v>5.78</v>
          </cell>
        </row>
        <row r="5381">
          <cell r="A5381">
            <v>90745</v>
          </cell>
          <cell r="B5381" t="str">
            <v>ASSENTAMENTO DE TUBO DE PVC CORRUGADO DE DUPLA PAREDE PARA REDE COLETORA DE ESGOTO, DN 400 MM, JUNTA ELÁSTICA, INSTALADO EM LOCAL COM NÍVEL BAIXO DE INTERFERÊNCIAS (NÃO INCLUI FORNECIMENTO). AF_06/2015</v>
          </cell>
          <cell r="C5381" t="str">
            <v>M</v>
          </cell>
          <cell r="D5381">
            <v>13.99</v>
          </cell>
        </row>
        <row r="5382">
          <cell r="A5382">
            <v>90746</v>
          </cell>
          <cell r="B5382" t="str">
            <v>ASSENTAMENTO DE TUBO DE PEAD CORRUGADO DE DUPLA PAREDE PARA REDE COLETORA DE ESGOTO, DN 450 MM, JUNTA ELÁSTICA INTEGRADA, INSTALADO EM LOCAL COM NÍVEL BAIXO DE INTERFERÊNCIAS (NÃO INCLUI FORNECIMENTO). AF_06/2015</v>
          </cell>
          <cell r="C5382" t="str">
            <v>M</v>
          </cell>
          <cell r="D5382">
            <v>2.5099999999999998</v>
          </cell>
        </row>
        <row r="5383">
          <cell r="A5383">
            <v>90747</v>
          </cell>
          <cell r="B5383" t="str">
            <v>ASSENTAMENTO DE TUBO DE PEAD CORRUGADO DE DUPLA PAREDE PARA REDE COLETORA DE ESGOTO, DN 600 MM, JUNTA ELÁSTICA INTEGRADA, INSTALADO EM LOCAL COM NÍVEL BAIXO DE INTERFERÊNCIAS (NÃO INCLUI FORNECIMENTO). AF_06/2015</v>
          </cell>
          <cell r="C5383" t="str">
            <v>M</v>
          </cell>
          <cell r="D5383">
            <v>10.81</v>
          </cell>
        </row>
        <row r="5384">
          <cell r="A5384">
            <v>90748</v>
          </cell>
          <cell r="B5384" t="str">
            <v>ASSENTAMENTO DE TUBO DE PVC PARA REDE COLETORA DE ESGOTO DE PAREDE MACIÇA, DN 100 MM, JUNTA ELÁSTICA, INSTALADO EM LOCAL COM NÍVEL ALTO DE INTERFERÊNCIAS (NÃO INCLUI FORNECIMENTO). AF_06/2015</v>
          </cell>
          <cell r="C5384" t="str">
            <v>M</v>
          </cell>
          <cell r="D5384">
            <v>3.32</v>
          </cell>
        </row>
        <row r="5385">
          <cell r="A5385">
            <v>90749</v>
          </cell>
          <cell r="B5385" t="str">
            <v>ASSENTAMENTO DE TUBO DE PVC PARA REDE COLETORA DE ESGOTO DE PAREDE MACIÇA, DN 150 MM, JUNTA ELÁSTICA, INSTALADO EM LOCAL COM NÍVEL ALTO DE INTERFERÊNCIAS (NÃO INCLUI FORNECIMENTO). AF_06/2015</v>
          </cell>
          <cell r="C5385" t="str">
            <v>M</v>
          </cell>
          <cell r="D5385">
            <v>3.73</v>
          </cell>
        </row>
        <row r="5386">
          <cell r="A5386">
            <v>90750</v>
          </cell>
          <cell r="B5386" t="str">
            <v>ASSENTAMENTO DE TUBO DE PVC PARA REDE COLETORA DE ESGOTO DE PAREDE MACIÇA, DN 200 MM, JUNTA ELÁSTICA, INSTALADO EM LOCAL COM NÍVEL ALTO DE INTERFERÊNCIAS (NÃO INCLUI FORNECIMENTO). AF_06/2015</v>
          </cell>
          <cell r="C5386" t="str">
            <v>M</v>
          </cell>
          <cell r="D5386">
            <v>4.1399999999999997</v>
          </cell>
        </row>
        <row r="5387">
          <cell r="A5387">
            <v>90751</v>
          </cell>
          <cell r="B5387" t="str">
            <v>ASSENTAMENTO DE TUBO DE PVC PARA REDE COLETORA DE ESGOTO DE PAREDE MACIÇA, DN 250 MM, JUNTA ELÁSTICA, INSTALADO EM LOCAL COM NÍVEL ALTO DE INTERFERÊNCIAS (NÃO INCLUI FORNECIMENTO). AF_06/2015</v>
          </cell>
          <cell r="C5387" t="str">
            <v>M</v>
          </cell>
          <cell r="D5387">
            <v>4.5599999999999996</v>
          </cell>
        </row>
        <row r="5388">
          <cell r="A5388">
            <v>90752</v>
          </cell>
          <cell r="B5388" t="str">
            <v>ASSENTAMENTO DE TUBO DE PVC PARA REDE COLETORA DE ESGOTO DE PAREDE MACIÇA, DN 300 MM, JUNTA ELÁSTICA, INSTALADO EM LOCAL COM NÍVEL ALTO DE INTERFERÊNCIAS (NÃO INCLUI FORNECIMENTO). AF_06/2015</v>
          </cell>
          <cell r="C5388" t="str">
            <v>M</v>
          </cell>
          <cell r="D5388">
            <v>4.97</v>
          </cell>
        </row>
        <row r="5389">
          <cell r="A5389">
            <v>90753</v>
          </cell>
          <cell r="B5389" t="str">
            <v>ASSENTAMENTO DE TUBO DE PVC PARA REDE COLETORA DE ESGOTO DE PAREDE MACIÇA, DN 350 MM, JUNTA ELÁSTICA, INSTALADO EM LOCAL COM NÍVEL ALTO DE INTERFERÊNCIAS (NÃO INCLUI FORNECIMENTO). AF_06/2015</v>
          </cell>
          <cell r="C5389" t="str">
            <v>M</v>
          </cell>
          <cell r="D5389">
            <v>5.39</v>
          </cell>
        </row>
        <row r="5390">
          <cell r="A5390">
            <v>90754</v>
          </cell>
          <cell r="B5390" t="str">
            <v>ASSENTAMENTO DE TUBO DE PVC PARA REDE COLETORA DE ESGOTO DE PAREDE MACIÇA, DN 400 MM, JUNTA ELÁSTICA, INSTALADO EM LOCAL COM NÍVEL ALTO DE INTERFERÊNCIAS (NÃO INCLUI FORNECIMENTO). AF_06/2015</v>
          </cell>
          <cell r="C5390" t="str">
            <v>M</v>
          </cell>
          <cell r="D5390">
            <v>13.1</v>
          </cell>
        </row>
        <row r="5391">
          <cell r="A5391">
            <v>90755</v>
          </cell>
          <cell r="B5391" t="str">
            <v>ASSENTAMENTO DE TUBO DE PVC CORRUGADO DE DUPLA PAREDE PARA REDE COLETORA DE ESGOTO, DN 150 MM, JUNTA ELÁSTICA, INSTALADO EM LOCAL COM NÍVEL ALTO DE INTERFERÊNCIAS (NÃO INCLUI FORNECIMENTO). AF_06/2015</v>
          </cell>
          <cell r="C5391" t="str">
            <v>M</v>
          </cell>
          <cell r="D5391">
            <v>5.6</v>
          </cell>
        </row>
        <row r="5392">
          <cell r="A5392">
            <v>90756</v>
          </cell>
          <cell r="B5392" t="str">
            <v>ASSENTAMENTO DE TUBO DE PVC CORRUGADO DE DUPLA PAREDE PARA REDE COLETORA DE ESGOTO, DN 200 MM, JUNTA ELÁSTICA, INSTALADO EM LOCAL COM NÍVEL ALTO DE INTERFERÊNCIAS (NÃO INCLUI FORNECIMENTO). AF_06/2015</v>
          </cell>
          <cell r="C5392" t="str">
            <v>M</v>
          </cell>
          <cell r="D5392">
            <v>6.01</v>
          </cell>
        </row>
        <row r="5393">
          <cell r="A5393">
            <v>90757</v>
          </cell>
          <cell r="B5393" t="str">
            <v>ASSENTAMENTO DE TUBO DE PVC CORRUGADO DE DUPLA PAREDE PARA REDE COLETORA DE ESGOTO, DN 250 MM, JUNTA ELÁSTICA, INSTALADO EM LOCAL COM NÍVEL ALTO DE INTERFERÊNCIAS (NÃO INCLUI FORNECIMENTO). AF_06/2015</v>
          </cell>
          <cell r="C5393" t="str">
            <v>M</v>
          </cell>
          <cell r="D5393">
            <v>6.43</v>
          </cell>
        </row>
        <row r="5394">
          <cell r="A5394">
            <v>90758</v>
          </cell>
          <cell r="B5394" t="str">
            <v>ASSENTAMENTO DE TUBO DE PVC CORRUGADO DE DUPLA PAREDE PARA REDE COLETORA DE ESGOTO, DN 300 MM, JUNTA ELÁSTICA, INSTALADO EM LOCAL COM NÍVEL ALTO DE INTERFERÊNCIAS (NÃO INCLUI FORNECIMENTO). AF_06/2015</v>
          </cell>
          <cell r="C5394" t="str">
            <v>M</v>
          </cell>
          <cell r="D5394">
            <v>6.84</v>
          </cell>
        </row>
        <row r="5395">
          <cell r="A5395">
            <v>90759</v>
          </cell>
          <cell r="B5395" t="str">
            <v>ASSENTAMENTO DE TUBO DE PVC CORRUGADO DE DUPLA PAREDE PARA REDE COLETORA DE ESGOTO, DN 350 MM, JUNTA ELÁSTICA, INSTALADO EM LOCAL COM NÍVEL ALTO DE INTERFERÊNCIAS (NÃO INCLUI FORNECIMENTO). AF_06/2015</v>
          </cell>
          <cell r="C5395" t="str">
            <v>M</v>
          </cell>
          <cell r="D5395">
            <v>7.24</v>
          </cell>
        </row>
        <row r="5396">
          <cell r="A5396">
            <v>90760</v>
          </cell>
          <cell r="B5396" t="str">
            <v>ASSENTAMENTO DE TUBO DE PVC CORRUGADO DE DUPLA PAREDE PARA REDE COLETORA DE ESGOTO, DN 400 MM, EM JUNTA ELÁSTICA, INSTALADO EM LOCAL COM NÍVEL ALTO DE INTERFERÊNCIAS (NÃO INCLUI FORNECIMENTO). AF_06/2015</v>
          </cell>
          <cell r="C5396" t="str">
            <v>M</v>
          </cell>
          <cell r="D5396">
            <v>17.3</v>
          </cell>
        </row>
        <row r="5397">
          <cell r="A5397">
            <v>90761</v>
          </cell>
          <cell r="B5397" t="str">
            <v>ASSENTAMENTO DE TUBO DE PEAD CORRUGADO DE DUPLA PAREDE PARA REDE COLETORA DE ESGOTO, DN 450 MM, JUNTA ELÁSTICA INTEGRADA, INSTALADO EM LOCAL COM NÍVEL ALTO DE INTERFERÊNCIAS (NÃO INCLUI FORNECIMENTO). AF_06/2015</v>
          </cell>
          <cell r="C5397" t="str">
            <v>M</v>
          </cell>
          <cell r="D5397">
            <v>3.08</v>
          </cell>
        </row>
        <row r="5398">
          <cell r="A5398">
            <v>90762</v>
          </cell>
          <cell r="B5398" t="str">
            <v>ASSENTAMENTO DE TUBO DE PEAD CORRUGADO DE DUPLA PAREDE PARA REDE COLETORA DE ESGOTO, DN 600 MM, JUNTA ELÁSTICA INTEGRADA, INSTALADO EM LOCAL COM NÍVEL ALTO DE INTERFERÊNCIAS (NÃO INCLUI FORNECIMENTO). AF_06/2015</v>
          </cell>
          <cell r="C5398" t="str">
            <v>M</v>
          </cell>
          <cell r="D5398">
            <v>12.87</v>
          </cell>
        </row>
        <row r="5399">
          <cell r="A5399">
            <v>94869</v>
          </cell>
          <cell r="B5399" t="str">
            <v>TUBO DE PEAD CORRUGADO DE DUPLA PAREDE PARA REDE COLETORA DE ESGOTO, DN 250 MM, JUNTA ELÁSTICA INTEGRADA, INSTALADO EM LOCAL COM NÍVEL BAIXO DE INTERFERÊNCIAS - FORNECIMENTO E ASSENTAMENTO. AF_06/2016</v>
          </cell>
          <cell r="C5399" t="str">
            <v>M</v>
          </cell>
          <cell r="D5399">
            <v>121.99</v>
          </cell>
        </row>
        <row r="5400">
          <cell r="A5400">
            <v>94870</v>
          </cell>
          <cell r="B5400" t="str">
            <v>ASSENTAMENTO DE TUBO DE PEAD CORRUGADO DE DUPLA PAREDE PARA REDE COLETORA DE ESGOTO, DN 250 MM, JUNTA ELÁSTICA INTEGRADA, INSTALADO EM LOCAL COM NÍVEL BAIXO DE INTERFERÊNCIAS (NÃO INCLUI FORNECIMENTO). AF_06/2016</v>
          </cell>
          <cell r="C5400" t="str">
            <v>M</v>
          </cell>
          <cell r="D5400">
            <v>0.61</v>
          </cell>
        </row>
        <row r="5401">
          <cell r="A5401">
            <v>94871</v>
          </cell>
          <cell r="B5401" t="str">
            <v>TUBO DE PEAD CORRUGADO DE DUPLA PAREDE PARA REDE COLETORA DE ESGOTO, DN 300 MM, JUNTA ELÁSTICA INTEGRADA, INSTALADO EM LOCAL COM NÍVEL BAIXO DE INTERFERÊNCIAS - FORNECIMENTO E ASSENTAMENTO. AF_06/2016</v>
          </cell>
          <cell r="C5401" t="str">
            <v>M</v>
          </cell>
          <cell r="D5401">
            <v>144.59</v>
          </cell>
        </row>
        <row r="5402">
          <cell r="A5402">
            <v>94872</v>
          </cell>
          <cell r="B5402" t="str">
            <v>ASSENTAMENTO DE TUBO DE PEAD CORRUGADO DE DUPLA PAREDE PARA REDE COLETORA DE ESGOTO, DN 300 MM, JUNTA ELÁSTICA INTEGRADA, INSTALADO EM LOCAL COM NÍVEL BAIXO DE INTERFERÊNCIAS (NÃO INCLUI FORNECIMENTO). AF_06/2016</v>
          </cell>
          <cell r="C5402" t="str">
            <v>M</v>
          </cell>
          <cell r="D5402">
            <v>1.08</v>
          </cell>
        </row>
        <row r="5403">
          <cell r="A5403">
            <v>94875</v>
          </cell>
          <cell r="B5403" t="str">
            <v>TUBO DE PEAD CORRUGADO DE DUPLA PAREDE PARA REDE COLETORA DE ESGOTO, DN 750 MM, JUNTA ELÁSTICA INTEGRADA, INSTALADO EM LOCAL COM NÍVEL BAIXO DE INTERFERÊNCIAS - FORNECIMENTO E ASSENTAMENTO. AF_06/2016</v>
          </cell>
          <cell r="C5403" t="str">
            <v>M</v>
          </cell>
          <cell r="D5403">
            <v>848.75</v>
          </cell>
        </row>
        <row r="5404">
          <cell r="A5404">
            <v>94876</v>
          </cell>
          <cell r="B5404" t="str">
            <v>ASSENTAMENTO DE TUBO DE PEAD CORRUGADO DE DUPLA PAREDE PARA REDE COLETORA DE ESGOTO, DN 750 MM, JUNTA ELÁSTICA INTEGRADA, INSTALADO EM LOCAL COM NÍVEL BAIXO DE INTERFERÊNCIAS (NÃO INCLUI FORNECIMENTO). AF_06/2016</v>
          </cell>
          <cell r="C5404" t="str">
            <v>M</v>
          </cell>
          <cell r="D5404">
            <v>16.36</v>
          </cell>
        </row>
        <row r="5405">
          <cell r="A5405">
            <v>94878</v>
          </cell>
          <cell r="B5405" t="str">
            <v>ASSENTAMENTO DE TUBO DE PEAD CORRUGADO DE DUPLA PAREDE PARA REDE COLETORA DE ESGOTO, DN 900 MM, JUNTA ELÁSTICA INTEGRADA, INSTALADO EM LOCAL COM NÍVEL BAIXO DE INTERFERÊNCIAS (NÃO INCLUI FORNECIMENTO). AF_06/2016</v>
          </cell>
          <cell r="C5405" t="str">
            <v>M</v>
          </cell>
          <cell r="D5405">
            <v>19.21</v>
          </cell>
        </row>
        <row r="5406">
          <cell r="A5406">
            <v>94879</v>
          </cell>
          <cell r="B5406" t="str">
            <v>TUBO DE PEAD CORRUGADO DE DUPLA PAREDE PARA REDE COLETORA DE ESGOTO, DN 1000 MM, JUNTA ELÁSTICA INTEGRADA, INSTALADO EM LOCAL COM NÍVEL BAIXO DE INTERFERÊNCIAS - FORNECIMENTO E ASSENTAMENTO. AF_06/2016</v>
          </cell>
          <cell r="C5406" t="str">
            <v>M</v>
          </cell>
          <cell r="D5406">
            <v>1131.19</v>
          </cell>
        </row>
        <row r="5407">
          <cell r="A5407">
            <v>94880</v>
          </cell>
          <cell r="B5407" t="str">
            <v>ASSENTAMENTO DE TUBO DE PEAD CORRUGADO DE DUPLA PAREDE PARA REDE COLETORA DE ESGOTO, DN 1000 MM, JUNTA ELÁSTICA INTEGRADA, INSTALADO EM LOCAL COM NÍVEL BAIXO DE INTERFERÊNCIAS (NÃO INCLUI FORNECIMENTO). AF_06/2016</v>
          </cell>
          <cell r="C5407" t="str">
            <v>M</v>
          </cell>
          <cell r="D5407">
            <v>23.53</v>
          </cell>
        </row>
        <row r="5408">
          <cell r="A5408">
            <v>94881</v>
          </cell>
          <cell r="B5408" t="str">
            <v>TUBO DE PEAD CORRUGADO DE DUPLA PAREDE PARA REDE COLETORA DE ESGOTO, DN 1200 MM, JUNTA ELÁSTICA INTEGRADA, INSTALADO EM LOCAL COM NÍVEL BAIXO DE INTERFERÊNCIAS - FORNECIMENTO E ASSENTAMENTO. AF_06/2016</v>
          </cell>
          <cell r="C5408" t="str">
            <v>M</v>
          </cell>
          <cell r="D5408">
            <v>1764.23</v>
          </cell>
        </row>
        <row r="5409">
          <cell r="A5409">
            <v>94882</v>
          </cell>
          <cell r="B5409" t="str">
            <v>ASSENTAMENTO DE TUBO DE PEAD CORRUGADO DE DUPLA PAREDE PARA REDE COLETORA DE ESGOTO, DN 1200 MM, JUNTA ELÁSTICA INTEGRADA, INSTALADO EM LOCAL COM NÍVEL BAIXO DE INTERFERÊNCIAS (NÃO INCLUI FORNECIMENTO). AF_06/2016</v>
          </cell>
          <cell r="C5409" t="str">
            <v>M</v>
          </cell>
          <cell r="D5409">
            <v>27.9</v>
          </cell>
        </row>
        <row r="5410">
          <cell r="A5410">
            <v>94884</v>
          </cell>
          <cell r="B5410" t="str">
            <v>ASSENTAMENTO DE TUBO DE PEAD CORRUGADO DE DUPLA PAREDE PARA REDE COLETORA DE ESGOTO, DN 1500 MM, JUNTA ELÁSTICA INTEGRADA, INSTALADO EM LOCAL COM NÍVEL BAIXO DE INTERFERÊNCIAS (NÃO INCLUI FORNECIMENTO). AF_06/2016</v>
          </cell>
          <cell r="C5410" t="str">
            <v>M</v>
          </cell>
          <cell r="D5410">
            <v>36.799999999999997</v>
          </cell>
        </row>
        <row r="5411">
          <cell r="A5411">
            <v>94885</v>
          </cell>
          <cell r="B5411" t="str">
            <v>TUBO DE PEAD CORRUGADO DE DUPLA PAREDE PARA REDE COLETORA DE ESGOTO, DN 250 MM, JUNTA ELÁSTICA INTEGRADA, INSTALADO EM LOCAL COM NÍVEL ALTO DE INTERFERÊNCIAS - FORNECIMENTO E ASSENTAMENTO. AF_06/2016</v>
          </cell>
          <cell r="C5411" t="str">
            <v>M</v>
          </cell>
          <cell r="D5411">
            <v>122.17</v>
          </cell>
        </row>
        <row r="5412">
          <cell r="A5412">
            <v>94886</v>
          </cell>
          <cell r="B5412" t="str">
            <v>ASSENTAMENTO DE TUBO DE PEAD CORRUGADO DE DUPLA PAREDE PARA REDE COLETORA DE ESGOTO, DN 250 MM, JUNTA ELÁSTICA INTEGRADA, INSTALADO EM LOCAL COM NÍVEL ALTO DE INTERFERÊNCIAS (NÃO INCLUI FORNECIMENTO). AF_06/2016</v>
          </cell>
          <cell r="C5412" t="str">
            <v>M</v>
          </cell>
          <cell r="D5412">
            <v>0.79</v>
          </cell>
        </row>
        <row r="5413">
          <cell r="A5413">
            <v>94887</v>
          </cell>
          <cell r="B5413" t="str">
            <v>TUBO DE PEAD CORRUGADO DE DUPLA PAREDE PARA REDE COLETORA DE ESGOTO, DN 300 MM, JUNTA ELÁSTICA INTEGRADA, INSTALADO EM LOCAL COM NÍVEL ALTO DE INTERFERÊNCIAS - FORNECIMENTO E ASSENTAMENTO. AF_06/2016</v>
          </cell>
          <cell r="C5413" t="str">
            <v>M</v>
          </cell>
          <cell r="D5413">
            <v>144.88</v>
          </cell>
        </row>
        <row r="5414">
          <cell r="A5414">
            <v>94888</v>
          </cell>
          <cell r="B5414" t="str">
            <v>ASSENTAMENTO DE TUBO DE PEAD CORRUGADO DE DUPLA PAREDE PARA REDE COLETORA DE ESGOTO, DN 300 MM, JUNTA ELÁSTICA INTEGRADA, INSTALADO EM LOCAL COM NÍVEL ALTO DE INTERFERÊNCIAS (NÃO INCLUI FORNECIMENTO). AF_06/2016</v>
          </cell>
          <cell r="C5414" t="str">
            <v>M</v>
          </cell>
          <cell r="D5414">
            <v>1.37</v>
          </cell>
        </row>
        <row r="5415">
          <cell r="A5415">
            <v>94891</v>
          </cell>
          <cell r="B5415" t="str">
            <v>TUBO DE PEAD CORRUGADO DE DUPLA PAREDE PARA REDE COLETORA DE ESGOTO, DN 750 MM, JUNTA ELÁSTICA INTEGRADA, INSTALADO EM LOCAL COM NÍVEL ALTO DE INTERFERÊNCIAS - FORNECIMENTO E ASSENTAMENTO. AF_06/2016</v>
          </cell>
          <cell r="C5415" t="str">
            <v>M</v>
          </cell>
          <cell r="D5415">
            <v>851.4</v>
          </cell>
        </row>
        <row r="5416">
          <cell r="A5416">
            <v>94892</v>
          </cell>
          <cell r="B5416" t="str">
            <v>ASSENTAMENTO DE TUBO DE PEAD CORRUGADO DE DUPLA PAREDE PARA REDE COLETORA DE ESGOTO, DN 750 MM, JUNTA ELÁSTICA INTEGRADA, INSTALADO EM LOCAL COM NÍVEL ALTO DE INTERFERÊNCIAS (NÃO INCLUI FORNECIMENTO). AF_06/2016</v>
          </cell>
          <cell r="C5416" t="str">
            <v>M</v>
          </cell>
          <cell r="D5416">
            <v>19.010000000000002</v>
          </cell>
        </row>
        <row r="5417">
          <cell r="A5417">
            <v>94894</v>
          </cell>
          <cell r="B5417" t="str">
            <v>ASSENTAMENTO DE TUBO DE PEAD CORRUGADO DE DUPLA PAREDE PARA REDE COLETORA DE ESGOTO, DN 900 MM, JUNTA ELÁSTICA INTEGRADA, INSTALADO EM LOCAL COM NÍVEL ALTO DE INTERFERÊNCIAS (NÃO INCLUI FORNECIMENTO). AF_06/2016</v>
          </cell>
          <cell r="C5417" t="str">
            <v>M</v>
          </cell>
          <cell r="D5417">
            <v>22.08</v>
          </cell>
        </row>
        <row r="5418">
          <cell r="A5418">
            <v>94895</v>
          </cell>
          <cell r="B5418" t="str">
            <v>TUBO DE PEAD CORRUGADO DE DUPLA PAREDE PARA REDE COLETORA DE ESGOTO, DN 1000 MM, JUNTA ELÁSTICA INTEGRADA, INSTALADO EM LOCAL COM NÍVEL ALTO DE INTERFERÊNCIAS - FORNECIMENTO E ASSENTAMENTO. AF_06/2016</v>
          </cell>
          <cell r="C5418" t="str">
            <v>M</v>
          </cell>
          <cell r="D5418">
            <v>1134.33</v>
          </cell>
        </row>
        <row r="5419">
          <cell r="A5419">
            <v>94896</v>
          </cell>
          <cell r="B5419" t="str">
            <v>ASSENTAMENTO DE TUBO DE PEAD CORRUGADO DE DUPLA PAREDE PARA REDE COLETORA DE ESGOTO, DN 1000 MM, JUNTA ELÁSTICA INTEGRADA, INSTALADO EM LOCAL COM NÍVEL ALTO DE INTERFERÊNCIAS (NÃO INCLUI FORNECIMENTO). AF_06/2016</v>
          </cell>
          <cell r="C5419" t="str">
            <v>M</v>
          </cell>
          <cell r="D5419">
            <v>26.67</v>
          </cell>
        </row>
        <row r="5420">
          <cell r="A5420">
            <v>94897</v>
          </cell>
          <cell r="B5420" t="str">
            <v>TUBO DE PEAD CORRUGADO DE DUPLA PAREDE PARA REDE COLETORA DE ESGOTO, DN 1200 MM, JUNTA ELÁSTICA INTEGRADA, INSTALADO EM LOCAL COM NÍVEL ALTO DE INTERFERÊNCIAS - FORNECIMENTO E ASSENTAMENTO. AF_06/2016</v>
          </cell>
          <cell r="C5420" t="str">
            <v>M</v>
          </cell>
          <cell r="D5420">
            <v>1767.61</v>
          </cell>
        </row>
        <row r="5421">
          <cell r="A5421">
            <v>94898</v>
          </cell>
          <cell r="B5421" t="str">
            <v>ASSENTAMENTO DE TUBO DE PEAD CORRUGADO DE DUPLA PAREDE PARA REDE COLETORA DE ESGOTO, DN 1200 MM, JUNTA ELÁSTICA INTEGRADA, INSTALADO EM LOCAL COM NÍVEL ALTO DE INTERFERÊNCIAS (NÃO INCLUI FORNECIMENTO). AF_06/2016</v>
          </cell>
          <cell r="C5421" t="str">
            <v>M</v>
          </cell>
          <cell r="D5421">
            <v>31.28</v>
          </cell>
        </row>
        <row r="5422">
          <cell r="A5422">
            <v>94900</v>
          </cell>
          <cell r="B5422" t="str">
            <v>ASSENTAMENTO DE TUBO DE PEAD CORRUGADO DE DUPLA PAREDE PARA REDE COLETORA DE ESGOTO, DN 1500 MM, JUNTA ELÁSTICA INTEGRADA, INSTALADO EM LOCAL COM NÍVEL ALTO DE INTERFERÊNCIAS (NÃO INCLUI FORNECIMENTO). AF_06/2016</v>
          </cell>
          <cell r="C5422" t="str">
            <v>M</v>
          </cell>
          <cell r="D5422">
            <v>40.5</v>
          </cell>
        </row>
        <row r="5423">
          <cell r="A5423">
            <v>97121</v>
          </cell>
          <cell r="B5423" t="str">
            <v>ASSENTAMENTO DE TUBO DE PVC PBA PARA REDE DE ÁGUA, DN 50 MM, JUNTA ELÁSTICA INTEGRADA, INSTALADO EM LOCAL COM NÍVEL ALTO DE INTERFERÊNCIAS (NÃO INCLUI FORNECIMENTO). AF_11/2017</v>
          </cell>
          <cell r="C5423" t="str">
            <v>M</v>
          </cell>
          <cell r="D5423">
            <v>1.38</v>
          </cell>
        </row>
        <row r="5424">
          <cell r="A5424">
            <v>97122</v>
          </cell>
          <cell r="B5424" t="str">
            <v>ASSENTAMENTO DE TUBO DE PVC PBA PARA REDE DE ÁGUA, DN 75 MM, JUNTA ELÁSTICA INTEGRADA, INSTALADO EM LOCAL COM NÍVEL ALTO DE INTERFERÊNCIAS (NÃO INCLUI FORNECIMENTO). AF_11/2017</v>
          </cell>
          <cell r="C5424" t="str">
            <v>M</v>
          </cell>
          <cell r="D5424">
            <v>1.92</v>
          </cell>
        </row>
        <row r="5425">
          <cell r="A5425">
            <v>97123</v>
          </cell>
          <cell r="B5425" t="str">
            <v>ASSENTAMENTO DE TUBO DE PVC PBA PARA REDE DE ÁGUA, DN 100 MM, JUNTA ELÁSTICA INTEGRADA, INSTALADO EM LOCAL COM NÍVEL ALTO DE INTERFERÊNCIAS (NÃO INCLUI FORNECIMENTO). AF_11/2017</v>
          </cell>
          <cell r="C5425" t="str">
            <v>M</v>
          </cell>
          <cell r="D5425">
            <v>2.44</v>
          </cell>
        </row>
        <row r="5426">
          <cell r="A5426">
            <v>97124</v>
          </cell>
          <cell r="B5426" t="str">
            <v>ASSENTAMENTO DE TUBO DE PVC PBA PARA REDE DE ÁGUA, DN 50 MM, JUNTA ELÁSTICA INTEGRADA, INSTALADO EM LOCAL COM NÍVEL BAIXO DE INTERFERÊNCIAS (NÃO INCLUI FORNECIMENTO). AF_11/2017</v>
          </cell>
          <cell r="C5426" t="str">
            <v>M</v>
          </cell>
          <cell r="D5426">
            <v>0.61</v>
          </cell>
        </row>
        <row r="5427">
          <cell r="A5427">
            <v>97125</v>
          </cell>
          <cell r="B5427" t="str">
            <v>ASSENTAMENTO DE TUBO DE PVC PBA PARA REDE DE ÁGUA, DN 75 MM, JUNTA ELÁSTICA INTEGRADA, INSTALADO EM LOCAL COM NÍVEL BAIXO DE INTERFERÊNCIAS (NÃO INCLUI FORNECIMENTO). AF_11/2017</v>
          </cell>
          <cell r="C5427" t="str">
            <v>M</v>
          </cell>
          <cell r="D5427">
            <v>0.86</v>
          </cell>
        </row>
        <row r="5428">
          <cell r="A5428">
            <v>97126</v>
          </cell>
          <cell r="B5428" t="str">
            <v>ASSENTAMENTO DE TUBO DE PVC PBA PARA REDE DE ÁGUA, DN 100 MM, JUNTA ELÁSTICA INTEGRADA, INSTALADO EM LOCAL COM NÍVEL BAIXO DE INTERFERÊNCIAS (NÃO INCLUI FORNECIMENTO). AF_11/2017</v>
          </cell>
          <cell r="C5428" t="str">
            <v>M</v>
          </cell>
          <cell r="D5428">
            <v>1.1100000000000001</v>
          </cell>
        </row>
        <row r="5429">
          <cell r="A5429">
            <v>92833</v>
          </cell>
          <cell r="B5429" t="str">
            <v>TUBO DE CONCRETO PARA REDES COLETORAS DE ESGOTO SANITÁRIO, DIÂMETRO DE 300 MM, JUNTA ELÁSTICA, INSTALADO EM LOCAL COM BAIXO NÍVEL DE INTERFERÊNCIAS - FORNECIMENTO E ASSENTAMENTO. AF_12/2015</v>
          </cell>
          <cell r="C5429" t="str">
            <v>M</v>
          </cell>
          <cell r="D5429">
            <v>137.58000000000001</v>
          </cell>
        </row>
        <row r="5430">
          <cell r="A5430">
            <v>92834</v>
          </cell>
          <cell r="B5430" t="str">
            <v>ASSENTAMENTO DE TUBO DE CONCRETO PARA REDES COLETORAS DE ESGOTO SANITÁRIO, DIÂMETRO DE 300 MM, JUNTA ELÁSTICA, INSTALADO EM LOCAL COM BAIXO NÍVEL DE INTERFERÊNCIAS (NÃO INCLUI FORNECIMENTO). AF_12/2015</v>
          </cell>
          <cell r="C5430" t="str">
            <v>M</v>
          </cell>
          <cell r="D5430">
            <v>5.82</v>
          </cell>
        </row>
        <row r="5431">
          <cell r="A5431">
            <v>92835</v>
          </cell>
          <cell r="B5431" t="str">
            <v>TUBO DE CONCRETO PARA REDES COLETORAS DE ESGOTO SANITÁRIO, DIÂMETRO DE 400 MM, JUNTA ELÁSTICA, INSTALADO EM LOCAL COM BAIXO NÍVEL DE INTERFERÊNCIAS - FORNECIMENTO E ASSENTAMENTO. AF_12/2015</v>
          </cell>
          <cell r="C5431" t="str">
            <v>M</v>
          </cell>
          <cell r="D5431">
            <v>180.67</v>
          </cell>
        </row>
        <row r="5432">
          <cell r="A5432">
            <v>92836</v>
          </cell>
          <cell r="B5432" t="str">
            <v>ASSENTAMENTO DE TUBO DE CONCRETO PARA REDES COLETORAS DE ESGOTO SANITÁRIO, DIÂMETRO DE 400 MM, JUNTA ELÁSTICA, INSTALADO EM LOCAL COM BAIXO NÍVEL DE INTERFERÊNCIAS (NÃO INCLUI FORNECIMENTO). AF_12/2015</v>
          </cell>
          <cell r="C5432" t="str">
            <v>M</v>
          </cell>
          <cell r="D5432">
            <v>7.43</v>
          </cell>
        </row>
        <row r="5433">
          <cell r="A5433">
            <v>92837</v>
          </cell>
          <cell r="B5433" t="str">
            <v>TUBO DE CONCRETO PARA REDES COLETORAS DE ESGOTO SANITÁRIO, DIÂMETRO DE 500 MM, JUNTA ELÁSTICA, INSTALADO EM LOCAL COM BAIXO NÍVEL DE INTERFERÊNCIAS - FORNECIMENTO E ASSENTAMENTO. AF_12/2015</v>
          </cell>
          <cell r="C5433" t="str">
            <v>M</v>
          </cell>
          <cell r="D5433">
            <v>227.8</v>
          </cell>
        </row>
        <row r="5434">
          <cell r="A5434">
            <v>92838</v>
          </cell>
          <cell r="B5434" t="str">
            <v>ASSENTAMENTO DE TUBO DE CONCRETO PARA REDES COLETORAS DE ESGOTO SANITÁRIO, DIÂMETRO DE 500 MM, JUNTA ELÁSTICA, INSTALADO EM LOCAL COM BAIXO NÍVEL DE INTERFERÊNCIAS (NÃO INCLUI FORNECIMENTO). AF_12/2015</v>
          </cell>
          <cell r="C5434" t="str">
            <v>M</v>
          </cell>
          <cell r="D5434">
            <v>8.91</v>
          </cell>
        </row>
        <row r="5435">
          <cell r="A5435">
            <v>92839</v>
          </cell>
          <cell r="B5435" t="str">
            <v>TUBO DE CONCRETO PARA REDES COLETORAS DE ESGOTO SANITÁRIO, DIÂMETRO DE 600 MM, JUNTA ELÁSTICA, INSTALADO EM LOCAL COM BAIXO NÍVEL DE INTERFERÊNCIAS - FORNECIMENTO E ASSENTAMENTO. AF_12/2015</v>
          </cell>
          <cell r="C5435" t="str">
            <v>M</v>
          </cell>
          <cell r="D5435">
            <v>298.74</v>
          </cell>
        </row>
        <row r="5436">
          <cell r="A5436">
            <v>92840</v>
          </cell>
          <cell r="B5436" t="str">
            <v>ASSENTAMENTO DE TUBO DE CONCRETO PARA REDES COLETORAS DE ESGOTO SANITÁRIO, DIÂMETRO DE 600 MM, JUNTA ELÁSTICA, INSTALADO EM LOCAL COM BAIXO NÍVEL DE INTERFERÊNCIAS (NÃO INCLUI FORNECIMENTO). AF_12/2015</v>
          </cell>
          <cell r="C5436" t="str">
            <v>M</v>
          </cell>
          <cell r="D5436">
            <v>10.56</v>
          </cell>
        </row>
        <row r="5437">
          <cell r="A5437">
            <v>92841</v>
          </cell>
          <cell r="B5437" t="str">
            <v>TUBO DE CONCRETO PARA REDES COLETORAS DE ESGOTO SANITÁRIO, DIÂMETRO DE 700 MM, JUNTA ELÁSTICA, INSTALADO EM LOCAL COM BAIXO NÍVEL DE INTERFERÊNCIAS - FORNECIMENTO E ASSENTAMENTO. AF_12/2015</v>
          </cell>
          <cell r="C5437" t="str">
            <v>M</v>
          </cell>
          <cell r="D5437">
            <v>337.88</v>
          </cell>
        </row>
        <row r="5438">
          <cell r="A5438">
            <v>92842</v>
          </cell>
          <cell r="B5438" t="str">
            <v>ASSENTAMENTO DE TUBO DE CONCRETO PARA REDES COLETORAS DE ESGOTO SANITÁRIO, DIÂMETRO DE 700 MM, JUNTA ELÁSTICA, INSTALADO EM LOCAL COM BAIXO NÍVEL DE INTERFERÊNCIAS (NÃO INCLUI FORNECIMENTO). AF_12/2015</v>
          </cell>
          <cell r="C5438" t="str">
            <v>M</v>
          </cell>
          <cell r="D5438">
            <v>12.06</v>
          </cell>
        </row>
        <row r="5439">
          <cell r="A5439">
            <v>92844</v>
          </cell>
          <cell r="B5439" t="str">
            <v>ASSENTAMENTO DE TUBO DE CONCRETO PARA REDES COLETORAS DE ESGOTO SANITÁRIO, DIÂMETRO DE 800 MM, JUNTA ELÁSTICA, INSTALADO EM LOCAL COM BAIXO NÍVEL DE INTERFERÊNCIAS (NÃO INCLUI FORNECIMENTO). AF_12/2015</v>
          </cell>
          <cell r="C5439" t="str">
            <v>M</v>
          </cell>
          <cell r="D5439">
            <v>13.71</v>
          </cell>
        </row>
        <row r="5440">
          <cell r="A5440">
            <v>92846</v>
          </cell>
          <cell r="B5440" t="str">
            <v>ASSENTAMENTO DE TUBO DE CONCRETO PARA REDES COLETORAS DE ESGOTO SANITÁRIO, DIÂMETRO DE 900 MM, JUNTA ELÁSTICA, INSTALADO EM LOCAL COM BAIXO NÍVEL DE INTERFERÊNCIAS (NÃO INCLUI FORNECIMENTO). AF_12/2015</v>
          </cell>
          <cell r="C5440" t="str">
            <v>M</v>
          </cell>
          <cell r="D5440">
            <v>15.21</v>
          </cell>
        </row>
        <row r="5441">
          <cell r="A5441">
            <v>92847</v>
          </cell>
          <cell r="B5441" t="str">
            <v>TUBO DE CONCRETO PARA REDES COLETORAS DE ESGOTO SANITÁRIO, DIÂMETRO DE 1000 MM, JUNTA ELÁSTICA, INSTALADO EM LOCAL COM BAIXO NÍVEL DE INTERFERÊNCIAS - FORNECIMENTO E ASSENTAMENTO. AF_12/2015</v>
          </cell>
          <cell r="C5441" t="str">
            <v>M</v>
          </cell>
          <cell r="D5441">
            <v>588.42999999999995</v>
          </cell>
        </row>
        <row r="5442">
          <cell r="A5442">
            <v>92848</v>
          </cell>
          <cell r="B5442" t="str">
            <v>ASSENTAMENTO DE TUBO DE CONCRETO PARA REDES COLETORAS DE ESGOTO SANITÁRIO, DIÂMETRO DE 1000 MM, JUNTA ELÁSTICA, INSTALADO EM LOCAL COM BAIXO NÍVEL DE INTERFERÊNCIAS (NÃO INCLUI FORNECIMENTO). AF_12/2015</v>
          </cell>
          <cell r="C5442" t="str">
            <v>M</v>
          </cell>
          <cell r="D5442">
            <v>16.87</v>
          </cell>
        </row>
        <row r="5443">
          <cell r="A5443">
            <v>92849</v>
          </cell>
          <cell r="B5443" t="str">
            <v>TUBO DE CONCRETO PARA REDES COLETORAS DE ESGOTO SANITÁRIO, DIÂMETRO DE 300 MM, JUNTA ELÁSTICA, INSTALADO EM LOCAL COM ALTO NÍVEL DE INTERFERÊNCIAS - FORNECIMENTO E ASSENTAMENTO. AF_12/2015</v>
          </cell>
          <cell r="C5443" t="str">
            <v>M</v>
          </cell>
          <cell r="D5443">
            <v>142.69999999999999</v>
          </cell>
        </row>
        <row r="5444">
          <cell r="A5444">
            <v>92850</v>
          </cell>
          <cell r="B5444" t="str">
            <v>ASSENTAMENTO DE TUBO DE CONCRETO PARA REDES COLETORAS DE ESGOTO SANITÁRIO, DIÂMETRO DE 300 MM, JUNTA ELÁSTICA, INSTALADO EM LOCAL COM ALTO NÍVEL DE INTERFERÊNCIAS (NÃO INCLUI FORNECIMENTO). AF_12/2015</v>
          </cell>
          <cell r="C5444" t="str">
            <v>M</v>
          </cell>
          <cell r="D5444">
            <v>11</v>
          </cell>
        </row>
        <row r="5445">
          <cell r="A5445">
            <v>92851</v>
          </cell>
          <cell r="B5445" t="str">
            <v>TUBO DE CONCRETO PARA REDES COLETORAS DE ESGOTO SANITÁRIO, DIÂMETRO DE 400 MM, JUNTA ELÁSTICA, INSTALADO EM LOCAL COM ALTO NÍVEL DE INTERFERÊNCIAS - FORNECIMENTO E ASSENTAMENTO. AF_12/2015</v>
          </cell>
          <cell r="C5445" t="str">
            <v>M</v>
          </cell>
          <cell r="D5445">
            <v>187.06</v>
          </cell>
        </row>
        <row r="5446">
          <cell r="A5446">
            <v>92852</v>
          </cell>
          <cell r="B5446" t="str">
            <v>ASSENTAMENTO DE TUBO DE CONCRETO PARA REDES COLETORAS DE ESGOTO SANITÁRIO, DIÂMETRO DE 400 MM, JUNTA ELÁSTICA, INSTALADO EM LOCAL COM ALTO NÍVEL DE INTERFERÊNCIAS (NÃO INCLUI FORNECIMENTO). AF_12/2015</v>
          </cell>
          <cell r="C5446" t="str">
            <v>M</v>
          </cell>
          <cell r="D5446">
            <v>13.9</v>
          </cell>
        </row>
        <row r="5447">
          <cell r="A5447">
            <v>92853</v>
          </cell>
          <cell r="B5447" t="str">
            <v>TUBO DE CONCRETO PARA REDES COLETORAS DE ESGOTO SANITÁRIO, DIÂMETRO DE 500 MM, JUNTA ELÁSTICA, INSTALADO EM LOCAL COM ALTO NÍVEL DE INTERFERÊNCIAS - FORNECIMENTO E ASSENTAMENTO. AF_12/2015</v>
          </cell>
          <cell r="C5447" t="str">
            <v>M</v>
          </cell>
          <cell r="D5447">
            <v>235.72</v>
          </cell>
        </row>
        <row r="5448">
          <cell r="A5448">
            <v>92854</v>
          </cell>
          <cell r="B5448" t="str">
            <v>ASSENTAMENTO DE TUBO DE CONCRETO PARA REDES COLETORAS DE ESGOTO SANITÁRIO, DIÂMETRO DE 500 MM, JUNTA ELÁSTICA, INSTALADO EM LOCAL COM ALTO NÍVEL DE INTERFERÊNCIAS (NÃO INCLUI FORNECIMENTO). AF_12/2015</v>
          </cell>
          <cell r="C5448" t="str">
            <v>M</v>
          </cell>
          <cell r="D5448">
            <v>16.940000000000001</v>
          </cell>
        </row>
        <row r="5449">
          <cell r="A5449">
            <v>92855</v>
          </cell>
          <cell r="B5449" t="str">
            <v>TUBO DE CONCRETO PARA REDES COLETORAS DE ESGOTO SANITÁRIO, DIÂMETRO DE 600 MM, JUNTA ELÁSTICA, INSTALADO EM LOCAL COM ALTO NÍVEL DE INTERFERÊNCIAS - FORNECIMENTO E ASSENTAMENTO. AF_12/2015</v>
          </cell>
          <cell r="C5449" t="str">
            <v>M</v>
          </cell>
          <cell r="D5449">
            <v>308</v>
          </cell>
        </row>
        <row r="5450">
          <cell r="A5450">
            <v>92856</v>
          </cell>
          <cell r="B5450" t="str">
            <v>ASSENTAMENTO DE TUBO DE CONCRETO PARA REDES COLETORAS DE ESGOTO SANITÁRIO, DIÂMETRO DE 600 MM, JUNTA ELÁSTICA, INSTALADO EM LOCAL COM ALTO NÍVEL DE INTERFERÊNCIAS (NÃO INCLUI FORNECIMENTO). AF_12/2015</v>
          </cell>
          <cell r="C5450" t="str">
            <v>M</v>
          </cell>
          <cell r="D5450">
            <v>19.95</v>
          </cell>
        </row>
        <row r="5451">
          <cell r="A5451">
            <v>92857</v>
          </cell>
          <cell r="B5451" t="str">
            <v>TUBO DE CONCRETO PARA REDES COLETORAS DE ESGOTO SANITÁRIO, DIÂMETRO DE 700 MM, JUNTA ELÁSTICA, INSTALADO EM LOCAL COM ALTO NÍVEL DE INTERFERÊNCIAS - FORNECIMENTO E ASSENTAMENTO. AF_12/2015</v>
          </cell>
          <cell r="C5451" t="str">
            <v>M</v>
          </cell>
          <cell r="D5451">
            <v>348.51</v>
          </cell>
        </row>
        <row r="5452">
          <cell r="A5452">
            <v>92858</v>
          </cell>
          <cell r="B5452" t="str">
            <v>ASSENTAMENTO DE TUBO DE CONCRETO PARA REDES COLETORAS DE ESGOTO SANITÁRIO, DIÂMETRO DE 700 MM, JUNTA ELÁSTICA, INSTALADO EM LOCAL COM ALTO NÍVEL DE INTERFERÊNCIAS (NÃO INCLUI FORNECIMENTO). AF_12/2015</v>
          </cell>
          <cell r="C5452" t="str">
            <v>M</v>
          </cell>
          <cell r="D5452">
            <v>22.84</v>
          </cell>
        </row>
        <row r="5453">
          <cell r="A5453">
            <v>92860</v>
          </cell>
          <cell r="B5453" t="str">
            <v>ASSENTAMENTO DE TUBO DE CONCRETO PARA REDES COLETORAS DE ESGOTO SANITÁRIO, DIÂMETRO DE 800 MM, JUNTA ELÁSTICA, INSTALADO EM LOCAL COM ALTO NÍVEL DE INTERFERÊNCIAS (NÃO INCLUI FORNECIMENTO). AF_12/2015</v>
          </cell>
          <cell r="C5453" t="str">
            <v>M</v>
          </cell>
          <cell r="D5453">
            <v>25.92</v>
          </cell>
        </row>
        <row r="5454">
          <cell r="A5454">
            <v>92862</v>
          </cell>
          <cell r="B5454" t="str">
            <v>ASSENTAMENTO DE TUBO DE CONCRETO PARA REDES COLETORAS DE ESGOTO SANITÁRIO, DIÂMETRO DE 900 MM, JUNTA ELÁSTICA, INSTALADO EM LOCAL COM ALTO NÍVEL DE INTERFERÊNCIAS (NÃO INCLUI FORNECIMENTO). AF_12/2015</v>
          </cell>
          <cell r="C5454" t="str">
            <v>M</v>
          </cell>
          <cell r="D5454">
            <v>28.93</v>
          </cell>
        </row>
        <row r="5455">
          <cell r="A5455">
            <v>92863</v>
          </cell>
          <cell r="B5455" t="str">
            <v>TUBO DE CONCRETO PARA REDES COLETORAS DE ESGOTO SANITÁRIO, DIÂMETRO DE 1000 MM, JUNTA ELÁSTICA, INSTALADO EM LOCAL COM ALTO NÍVEL DE INTERFERÊNCIAS - FORNECIMENTO E ASSENTAMENTO. AF_12/2015</v>
          </cell>
          <cell r="C5455" t="str">
            <v>M</v>
          </cell>
          <cell r="D5455">
            <v>603.33000000000004</v>
          </cell>
        </row>
        <row r="5456">
          <cell r="A5456">
            <v>92864</v>
          </cell>
          <cell r="B5456" t="str">
            <v>ASSENTAMENTO DE TUBO DE CONCRETO PARA REDES COLETORAS DE ESGOTO SANITÁRIO, DIÂMETRO DE 1000 MM, JUNTA ELÁSTICA, INSTALADO EM LOCAL COM ALTO NÍVEL DE INTERFERÊNCIAS (NÃO INCLUI FORNECIMENTO). AF_12/2015</v>
          </cell>
          <cell r="C5456" t="str">
            <v>M</v>
          </cell>
          <cell r="D5456">
            <v>31.97</v>
          </cell>
        </row>
        <row r="5457">
          <cell r="A5457">
            <v>92210</v>
          </cell>
          <cell r="B5457" t="str">
            <v>TUBO DE CONCRETO PARA REDES COLETORAS DE ÁGUAS PLUVIAIS, DIÂMETRO DE 400 MM, JUNTA RÍGIDA, INSTALADO EM LOCAL COM BAIXO NÍVEL DE INTERFERÊNCIAS - FORNECIMENTO E ASSENTAMENTO. AF_12/2015</v>
          </cell>
          <cell r="C5457" t="str">
            <v>M</v>
          </cell>
          <cell r="D5457">
            <v>105.6</v>
          </cell>
        </row>
        <row r="5458">
          <cell r="A5458">
            <v>92211</v>
          </cell>
          <cell r="B5458" t="str">
            <v>TUBO DE CONCRETO PARA REDES COLETORAS DE ÁGUAS PLUVIAIS, DIÂMETRO DE 500 MM, JUNTA RÍGIDA, INSTALADO EM LOCAL COM BAIXO NÍVEL DE INTERFERÊNCIAS - FORNECIMENTO E ASSENTAMENTO. AF_12/2015</v>
          </cell>
          <cell r="C5458" t="str">
            <v>M</v>
          </cell>
          <cell r="D5458">
            <v>135.97</v>
          </cell>
        </row>
        <row r="5459">
          <cell r="A5459">
            <v>92212</v>
          </cell>
          <cell r="B5459" t="str">
            <v>TUBO DE CONCRETO PARA REDES COLETORAS DE ÁGUAS PLUVIAIS, DIÂMETRO DE 600 MM, JUNTA RÍGIDA, INSTALADO EM LOCAL COM BAIXO NÍVEL DE INTERFERÊNCIAS - FORNECIMENTO E ASSENTAMENTO. AF_12/2015</v>
          </cell>
          <cell r="C5459" t="str">
            <v>M</v>
          </cell>
          <cell r="D5459">
            <v>174.51</v>
          </cell>
        </row>
        <row r="5460">
          <cell r="A5460">
            <v>92213</v>
          </cell>
          <cell r="B5460" t="str">
            <v>TUBO DE CONCRETO PARA REDES COLETORAS DE ÁGUAS PLUVIAIS, DIÂMETRO DE 700 MM, JUNTA RÍGIDA, INSTALADO EM LOCAL COM BAIXO NÍVEL DE INTERFERÊNCIAS - FORNECIMENTO E ASSENTAMENTO. AF_12/2015</v>
          </cell>
          <cell r="C5460" t="str">
            <v>M</v>
          </cell>
          <cell r="D5460">
            <v>232.96</v>
          </cell>
        </row>
        <row r="5461">
          <cell r="A5461">
            <v>92214</v>
          </cell>
          <cell r="B5461" t="str">
            <v>TUBO DE CONCRETO PARA REDES COLETORAS DE ÁGUAS PLUVIAIS, DIÂMETRO DE 800 MM, JUNTA RÍGIDA, INSTALADO EM LOCAL COM BAIXO NÍVEL DE INTERFERÊNCIAS - FORNECIMENTO E ASSENTAMENTO. AF_12/2015</v>
          </cell>
          <cell r="C5461" t="str">
            <v>M</v>
          </cell>
          <cell r="D5461">
            <v>265.72000000000003</v>
          </cell>
        </row>
        <row r="5462">
          <cell r="A5462">
            <v>92215</v>
          </cell>
          <cell r="B5462" t="str">
            <v>TUBO DE CONCRETO PARA REDES COLETORAS DE ÁGUAS PLUVIAIS, DIÂMETRO DE 900 MM, JUNTA RÍGIDA, INSTALADO EM LOCAL COM BAIXO NÍVEL DE INTERFERÊNCIAS - FORNECIMENTO E ASSENTAMENTO. AF_12/2015</v>
          </cell>
          <cell r="C5462" t="str">
            <v>M</v>
          </cell>
          <cell r="D5462">
            <v>322.20999999999998</v>
          </cell>
        </row>
        <row r="5463">
          <cell r="A5463">
            <v>92216</v>
          </cell>
          <cell r="B5463" t="str">
            <v>TUBO DE CONCRETO PARA REDES COLETORAS DE ÁGUAS PLUVIAIS, DIÂMETRO DE 1000 MM, JUNTA RÍGIDA, INSTALADO EM LOCAL COM BAIXO NÍVEL DE INTERFERÊNCIAS - FORNECIMENTO E ASSENTAMENTO. AF_12/2015</v>
          </cell>
          <cell r="C5463" t="str">
            <v>M</v>
          </cell>
          <cell r="D5463">
            <v>360.89</v>
          </cell>
        </row>
        <row r="5464">
          <cell r="A5464">
            <v>92219</v>
          </cell>
          <cell r="B5464" t="str">
            <v>TUBO DE CONCRETO PARA REDES COLETORAS DE ÁGUAS PLUVIAIS, DIÂMETRO DE 400 MM, JUNTA RÍGIDA, INSTALADO EM LOCAL COM ALTO NÍVEL DE INTERFERÊNCIAS - FORNECIMENTO E ASSENTAMENTO. AF_12/2015</v>
          </cell>
          <cell r="C5464" t="str">
            <v>M</v>
          </cell>
          <cell r="D5464">
            <v>112.07</v>
          </cell>
        </row>
        <row r="5465">
          <cell r="A5465">
            <v>92220</v>
          </cell>
          <cell r="B5465" t="str">
            <v>TUBO DE CONCRETO PARA REDES COLETORAS DE ÁGUAS PLUVIAIS, DIÂMETRO DE 500 MM, JUNTA RÍGIDA, INSTALADO EM LOCAL COM ALTO NÍVEL DE INTERFERÊNCIAS - FORNECIMENTO E ASSENTAMENTO. AF_12/2015</v>
          </cell>
          <cell r="C5465" t="str">
            <v>M</v>
          </cell>
          <cell r="D5465">
            <v>143.97</v>
          </cell>
        </row>
        <row r="5466">
          <cell r="A5466">
            <v>92221</v>
          </cell>
          <cell r="B5466" t="str">
            <v>TUBO DE CONCRETO PARA REDES COLETORAS DE ÁGUAS PLUVIAIS, DIÂMETRO DE 600 MM, JUNTA RÍGIDA, INSTALADO EM LOCAL COM ALTO NÍVEL DE INTERFERÊNCIAS - FORNECIMENTO E ASSENTAMENTO. AF_12/2015</v>
          </cell>
          <cell r="C5466" t="str">
            <v>M</v>
          </cell>
          <cell r="D5466">
            <v>183.9</v>
          </cell>
        </row>
        <row r="5467">
          <cell r="A5467">
            <v>92222</v>
          </cell>
          <cell r="B5467" t="str">
            <v>TUBO DE CONCRETO PARA REDES COLETORAS DE ÁGUAS PLUVIAIS, DIÂMETRO DE 700 MM, JUNTA RÍGIDA, INSTALADO EM LOCAL COM ALTO NÍVEL DE INTERFERÊNCIAS - FORNECIMENTO E ASSENTAMENTO. AF_12/2015</v>
          </cell>
          <cell r="C5467" t="str">
            <v>M</v>
          </cell>
          <cell r="D5467">
            <v>243.87</v>
          </cell>
        </row>
        <row r="5468">
          <cell r="A5468">
            <v>92223</v>
          </cell>
          <cell r="B5468" t="str">
            <v>TUBO DE CONCRETO PARA REDES COLETORAS DE ÁGUAS PLUVIAIS, DIÂMETRO DE 800 MM, JUNTA RÍGIDA, INSTALADO EM LOCAL COM ALTO NÍVEL DE INTERFERÊNCIAS - FORNECIMENTO E ASSENTAMENTO. AF_12/2015</v>
          </cell>
          <cell r="C5468" t="str">
            <v>M</v>
          </cell>
          <cell r="D5468">
            <v>277.93</v>
          </cell>
        </row>
        <row r="5469">
          <cell r="A5469">
            <v>92224</v>
          </cell>
          <cell r="B5469" t="str">
            <v>TUBO DE CONCRETO PARA REDES COLETORAS DE ÁGUAS PLUVIAIS, DIÂMETRO DE 900 MM, JUNTA RÍGIDA, INSTALADO EM LOCAL COM ALTO NÍVEL DE INTERFERÊNCIAS - FORNECIMENTO E ASSENTAMENTO. AF_12/2015</v>
          </cell>
          <cell r="C5469" t="str">
            <v>M</v>
          </cell>
          <cell r="D5469">
            <v>335.76</v>
          </cell>
        </row>
        <row r="5470">
          <cell r="A5470">
            <v>92226</v>
          </cell>
          <cell r="B5470" t="str">
            <v>TUBO DE CONCRETO PARA REDES COLETORAS DE ÁGUAS PLUVIAIS, DIÂMETRO DE 1000 MM, JUNTA RÍGIDA, INSTALADO EM LOCAL COM ALTO NÍVEL DE INTERFERÊNCIAS - FORNECIMENTO E ASSENTAMENTO. AF_12/2015</v>
          </cell>
          <cell r="C5470" t="str">
            <v>M</v>
          </cell>
          <cell r="D5470">
            <v>376.05</v>
          </cell>
        </row>
        <row r="5471">
          <cell r="A5471">
            <v>92808</v>
          </cell>
          <cell r="B5471" t="str">
            <v>ASSENTAMENTO DE TUBO DE CONCRETO PARA REDES COLETORAS DE ÁGUAS PLUVIAIS, DIÂMETRO DE 300 MM, JUNTA RÍGIDA, INSTALADO EM LOCAL COM BAIXO NÍVEL DE INTERFERÊNCIAS (NÃO INCLUI FORNECIMENTO). AF_12/2015</v>
          </cell>
          <cell r="C5471" t="str">
            <v>M</v>
          </cell>
          <cell r="D5471">
            <v>26.24</v>
          </cell>
        </row>
        <row r="5472">
          <cell r="A5472">
            <v>92809</v>
          </cell>
          <cell r="B5472" t="str">
            <v>ASSENTAMENTO DE TUBO DE CONCRETO PARA REDES COLETORAS DE ÁGUAS PLUVIAIS, DIÂMETRO DE 400 MM, JUNTA RÍGIDA, INSTALADO EM LOCAL COM BAIXO NÍVEL DE INTERFERÊNCIAS (NÃO INCLUI FORNECIMENTO). AF_12/2015</v>
          </cell>
          <cell r="C5472" t="str">
            <v>M</v>
          </cell>
          <cell r="D5472">
            <v>33.67</v>
          </cell>
        </row>
        <row r="5473">
          <cell r="A5473">
            <v>92810</v>
          </cell>
          <cell r="B5473" t="str">
            <v>ASSENTAMENTO DE TUBO DE CONCRETO PARA REDES COLETORAS DE ÁGUAS PLUVIAIS, DIÂMETRO DE 500 MM, JUNTA RÍGIDA, INSTALADO EM LOCAL COM BAIXO NÍVEL DE INTERFERÊNCIAS (NÃO INCLUI FORNECIMENTO). AF_12/2015</v>
          </cell>
          <cell r="C5473" t="str">
            <v>M</v>
          </cell>
          <cell r="D5473">
            <v>40.99</v>
          </cell>
        </row>
        <row r="5474">
          <cell r="A5474">
            <v>92811</v>
          </cell>
          <cell r="B5474" t="str">
            <v>ASSENTAMENTO DE TUBO DE CONCRETO PARA REDES COLETORAS DE ÁGUAS PLUVIAIS, DIÂMETRO DE 600 MM, JUNTA RÍGIDA, INSTALADO EM LOCAL COM BAIXO NÍVEL DE INTERFERÊNCIAS (NÃO INCLUI FORNECIMENTO). AF_12/2015</v>
          </cell>
          <cell r="C5474" t="str">
            <v>M</v>
          </cell>
          <cell r="D5474">
            <v>48.85</v>
          </cell>
        </row>
        <row r="5475">
          <cell r="A5475">
            <v>92812</v>
          </cell>
          <cell r="B5475" t="str">
            <v>ASSENTAMENTO DE TUBO DE CONCRETO PARA REDES COLETORAS DE ÁGUAS PLUVIAIS, DIÂMETRO DE 700 MM, JUNTA RÍGIDA, INSTALADO EM LOCAL COM BAIXO NÍVEL DE INTERFERÊNCIAS (NÃO INCLUI FORNECIMENTO). AF_12/2015</v>
          </cell>
          <cell r="C5475" t="str">
            <v>M</v>
          </cell>
          <cell r="D5475">
            <v>56.59</v>
          </cell>
        </row>
        <row r="5476">
          <cell r="A5476">
            <v>92813</v>
          </cell>
          <cell r="B5476" t="str">
            <v>ASSENTAMENTO DE TUBO DE CONCRETO PARA REDES COLETORAS DE ÁGUAS PLUVIAIS, DIÂMETRO DE 800 MM, JUNTA RÍGIDA, INSTALADO EM LOCAL COM BAIXO NÍVEL DE INTERFERÊNCIAS (NÃO INCLUI FORNECIMENTO). AF_12/2015</v>
          </cell>
          <cell r="C5476" t="str">
            <v>M</v>
          </cell>
          <cell r="D5476">
            <v>65.709999999999994</v>
          </cell>
        </row>
        <row r="5477">
          <cell r="A5477">
            <v>92814</v>
          </cell>
          <cell r="B5477" t="str">
            <v>ASSENTAMENTO DE TUBO DE CONCRETO PARA REDES COLETORAS DE ÁGUAS PLUVIAIS, DIÂMETRO DE 900 MM, JUNTA RÍGIDA, INSTALADO EM LOCAL COM BAIXO NÍVEL DE INTERFERÊNCIAS (NÃO INCLUI FORNECIMENTO). AF_12/2015</v>
          </cell>
          <cell r="C5477" t="str">
            <v>M</v>
          </cell>
          <cell r="D5477">
            <v>75.28</v>
          </cell>
        </row>
        <row r="5478">
          <cell r="A5478">
            <v>92815</v>
          </cell>
          <cell r="B5478" t="str">
            <v>ASSENTAMENTO DE TUBO DE CONCRETO PARA REDES COLETORAS DE ÁGUAS PLUVIAIS, DIÂMETRO DE 1000 MM, JUNTA RÍGIDA, INSTALADO EM LOCAL COM BAIXO NÍVEL DE INTERFERÊNCIAS (NÃO INCLUI FORNECIMENTO). AF_12/2015</v>
          </cell>
          <cell r="C5478" t="str">
            <v>M</v>
          </cell>
          <cell r="D5478">
            <v>86.35</v>
          </cell>
        </row>
        <row r="5479">
          <cell r="A5479">
            <v>92816</v>
          </cell>
          <cell r="B5479" t="str">
            <v>TUBO DE CONCRETO PARA REDES COLETORAS DE ÁGUAS PLUVIAIS, DIÂMETRO DE 1200 MM, JUNTA RÍGIDA, INSTALADO EM LOCAL COM BAIXO NÍVEL DE INTERFERÊNCIAS - FORNECIMENTO E ASSENTAMENTO. AF_12/2015</v>
          </cell>
          <cell r="C5479" t="str">
            <v>M</v>
          </cell>
          <cell r="D5479">
            <v>497.13</v>
          </cell>
        </row>
        <row r="5480">
          <cell r="A5480">
            <v>92817</v>
          </cell>
          <cell r="B5480" t="str">
            <v>ASSENTAMENTO DE TUBO DE CONCRETO PARA REDES COLETORAS DE ÁGUAS PLUVIAIS, DIÂMETRO DE 1200 MM, JUNTA RÍGIDA, INSTALADO EM LOCAL COM BAIXO NÍVEL DE INTERFERÊNCIAS (NÃO INCLUI FORNECIMENTO). AF_12/2015</v>
          </cell>
          <cell r="C5480" t="str">
            <v>M</v>
          </cell>
          <cell r="D5480">
            <v>108.05</v>
          </cell>
        </row>
        <row r="5481">
          <cell r="A5481">
            <v>92818</v>
          </cell>
          <cell r="B5481" t="str">
            <v>TUBO DE CONCRETO PARA REDES COLETORAS DE ÁGUAS PLUVIAIS, DIÂMETRO DE 1500 MM, JUNTA RÍGIDA, INSTALADO EM LOCAL COM BAIXO NÍVEL DE INTERFERÊNCIAS - FORNECIMENTO E ASSENTAMENTO. AF_12/2015</v>
          </cell>
          <cell r="C5481" t="str">
            <v>M</v>
          </cell>
          <cell r="D5481">
            <v>724.16</v>
          </cell>
        </row>
        <row r="5482">
          <cell r="A5482">
            <v>92819</v>
          </cell>
          <cell r="B5482" t="str">
            <v>ASSENTAMENTO DE TUBO DE CONCRETO PARA REDES COLETORAS DE ÁGUAS PLUVIAIS, DIÂMETRO DE 1500 MM, JUNTA RÍGIDA, INSTALADO EM LOCAL COM BAIXO NÍVEL DE INTERFERÊNCIAS (NÃO INCLUI FORNECIMENTO). AF_12/2015</v>
          </cell>
          <cell r="C5482" t="str">
            <v>M</v>
          </cell>
          <cell r="D5482">
            <v>145.44</v>
          </cell>
        </row>
        <row r="5483">
          <cell r="A5483">
            <v>92820</v>
          </cell>
          <cell r="B5483" t="str">
            <v>ASSENTAMENTO DE TUBO DE CONCRETO PARA REDES COLETORAS DE ÁGUAS PLUVIAIS, DIÂMETRO DE 300 MM, JUNTA RÍGIDA, INSTALADO EM LOCAL COM ALTO NÍVEL DE INTERFERÊNCIAS (NÃO INCLUI FORNECIMENTO). AF_12/2015</v>
          </cell>
          <cell r="C5483" t="str">
            <v>M</v>
          </cell>
          <cell r="D5483">
            <v>31.3</v>
          </cell>
        </row>
        <row r="5484">
          <cell r="A5484">
            <v>92821</v>
          </cell>
          <cell r="B5484" t="str">
            <v>ASSENTAMENTO DE TUBO DE CONCRETO PARA REDES COLETORAS DE ÁGUAS PLUVIAIS, DIÂMETRO DE 400 MM, JUNTA RÍGIDA, INSTALADO EM LOCAL COM ALTO NÍVEL DE INTERFERÊNCIAS (NÃO INCLUI FORNECIMENTO). AF_12/2015</v>
          </cell>
          <cell r="C5484" t="str">
            <v>M</v>
          </cell>
          <cell r="D5484">
            <v>40.14</v>
          </cell>
        </row>
        <row r="5485">
          <cell r="A5485">
            <v>92822</v>
          </cell>
          <cell r="B5485" t="str">
            <v>ASSENTAMENTO DE TUBO DE CONCRETO PARA REDES COLETORAS DE ÁGUAS PLUVIAIS, DIÂMETRO DE 500 MM, JUNTA RÍGIDA, INSTALADO EM LOCAL COM ALTO NÍVEL DE INTERFERÊNCIAS (NÃO INCLUI FORNECIMENTO). AF_12/2015</v>
          </cell>
          <cell r="C5485" t="str">
            <v>M</v>
          </cell>
          <cell r="D5485">
            <v>48.99</v>
          </cell>
        </row>
        <row r="5486">
          <cell r="A5486">
            <v>92824</v>
          </cell>
          <cell r="B5486" t="str">
            <v>ASSENTAMENTO DE TUBO DE CONCRETO PARA REDES COLETORAS DE ÁGUAS PLUVIAIS, DIÂMETRO DE 600 MM, JUNTA RÍGIDA, INSTALADO EM LOCAL COM ALTO NÍVEL DE INTERFERÊNCIAS (NÃO INCLUI FORNECIMENTO). AF_12/2015</v>
          </cell>
          <cell r="C5486" t="str">
            <v>M</v>
          </cell>
          <cell r="D5486">
            <v>58.24</v>
          </cell>
        </row>
        <row r="5487">
          <cell r="A5487">
            <v>92825</v>
          </cell>
          <cell r="B5487" t="str">
            <v>ASSENTAMENTO DE TUBO DE CONCRETO PARA REDES COLETORAS DE ÁGUAS PLUVIAIS, DIÂMETRO DE 700 MM, JUNTA RÍGIDA, INSTALADO EM LOCAL COM ALTO NÍVEL DE INTERFERÊNCIAS (NÃO INCLUI FORNECIMENTO). AF_12/2015</v>
          </cell>
          <cell r="C5487" t="str">
            <v>M</v>
          </cell>
          <cell r="D5487">
            <v>67.5</v>
          </cell>
        </row>
        <row r="5488">
          <cell r="A5488">
            <v>92826</v>
          </cell>
          <cell r="B5488" t="str">
            <v>ASSENTAMENTO DE TUBO DE CONCRETO PARA REDES COLETORAS DE ÁGUAS PLUVIAIS, DIÂMETRO DE 800 MM, JUNTA RÍGIDA, INSTALADO EM LOCAL COM ALTO NÍVEL DE INTERFERÊNCIAS (NÃO INCLUI FORNECIMENTO). AF_12/2015</v>
          </cell>
          <cell r="C5488" t="str">
            <v>M</v>
          </cell>
          <cell r="D5488">
            <v>77.92</v>
          </cell>
        </row>
        <row r="5489">
          <cell r="A5489">
            <v>92827</v>
          </cell>
          <cell r="B5489" t="str">
            <v>ASSENTAMENTO DE TUBO DE CONCRETO PARA REDES COLETORAS DE ÁGUAS PLUVIAIS, DIÂMETRO DE 900 MM, JUNTA RÍGIDA, INSTALADO EM LOCAL COM ALTO NÍVEL DE INTERFERÊNCIAS (NÃO INCLUI FORNECIMENTO). AF_12/2015</v>
          </cell>
          <cell r="C5489" t="str">
            <v>M</v>
          </cell>
          <cell r="D5489">
            <v>88.83</v>
          </cell>
        </row>
        <row r="5490">
          <cell r="A5490">
            <v>92828</v>
          </cell>
          <cell r="B5490" t="str">
            <v>ASSENTAMENTO DE TUBO DE CONCRETO PARA REDES COLETORAS DE ÁGUAS PLUVIAIS, DIÂMETRO DE 1000 MM, JUNTA RÍGIDA, INSTALADO EM LOCAL COM ALTO NÍVEL DE INTERFERÊNCIAS (NÃO INCLUI FORNECIMENTO). AF_12/2015</v>
          </cell>
          <cell r="C5490" t="str">
            <v>M</v>
          </cell>
          <cell r="D5490">
            <v>101.51</v>
          </cell>
        </row>
        <row r="5491">
          <cell r="A5491">
            <v>92829</v>
          </cell>
          <cell r="B5491" t="str">
            <v>TUBO DE CONCRETO PARA REDES COLETORAS DE ÁGUAS PLUVIAIS, DIÂMETRO DE 1200 MM, JUNTA RÍGIDA, INSTALADO EM LOCAL COM ALTO NÍVEL DE INTERFERÊNCIAS - FORNECIMENTO E ASSENTAMENTO. AF_12/2015</v>
          </cell>
          <cell r="C5491" t="str">
            <v>M</v>
          </cell>
          <cell r="D5491">
            <v>515.01</v>
          </cell>
        </row>
        <row r="5492">
          <cell r="A5492">
            <v>92830</v>
          </cell>
          <cell r="B5492" t="str">
            <v>ASSENTAMENTO DE TUBO DE CONCRETO PARA REDES COLETORAS DE ÁGUAS PLUVIAIS, DIÂMETRO DE 1200 MM, JUNTA RÍGIDA, INSTALADO EM LOCAL COM ALTO NÍVEL DE INTERFERÊNCIAS (NÃO INCLUI FORNECIMENTO). AF_12/2015</v>
          </cell>
          <cell r="C5492" t="str">
            <v>M</v>
          </cell>
          <cell r="D5492">
            <v>125.93</v>
          </cell>
        </row>
        <row r="5493">
          <cell r="A5493">
            <v>92831</v>
          </cell>
          <cell r="B5493" t="str">
            <v>TUBO DE CONCRETO PARA REDES COLETORAS DE ÁGUAS PLUVIAIS, DIÂMETRO DE 1500 MM, JUNTA RÍGIDA, INSTALADO EM LOCAL COM ALTO NÍVEL DE INTERFERÊNCIAS - FORNECIMENTO E ASSENTAMENTO. AF_12/2015</v>
          </cell>
          <cell r="C5493" t="str">
            <v>M</v>
          </cell>
          <cell r="D5493">
            <v>746.12</v>
          </cell>
        </row>
        <row r="5494">
          <cell r="A5494">
            <v>92832</v>
          </cell>
          <cell r="B5494" t="str">
            <v>ASSENTAMENTO DE TUBO DE CONCRETO PARA REDES COLETORAS DE ÁGUAS PLUVIAIS, DIÂMETRO DE 1500 MM, JUNTA RÍGIDA, INSTALADO EM LOCAL COM ALTO NÍVEL DE INTERFERÊNCIAS (NÃO INCLUI FORNECIMENTO). AF_12/2015</v>
          </cell>
          <cell r="C5494" t="str">
            <v>M</v>
          </cell>
          <cell r="D5494">
            <v>167.4</v>
          </cell>
        </row>
        <row r="5495">
          <cell r="A5495">
            <v>95565</v>
          </cell>
          <cell r="B5495" t="str">
            <v>TUBO DE CONCRETO PARA REDES COLETORAS DE ÁGUAS PLUVIAIS, DIÂMETRO DE 300MM, JUNTA RÍGIDA, INSTALADO EM LOCAL COM BAIXO NÍVEL DE INTERFERÊNCIAS - FORNECIMENTO E ASSENTAMENTO. AF_12/2015</v>
          </cell>
          <cell r="C5495" t="str">
            <v>M</v>
          </cell>
          <cell r="D5495">
            <v>93.96</v>
          </cell>
        </row>
        <row r="5496">
          <cell r="A5496">
            <v>95566</v>
          </cell>
          <cell r="B5496" t="str">
            <v>TUBO DE CONCRETO PARA REDES COLETORAS DE ÁGUAS PLUVIAIS, DIÂMETRO DE 300MM, JUNTA RÍGIDA, INSTALADO EM LOCAL COM ALTO NÍVEL DE INTERFERÊNCIAS - FORNECIMENTO E ASSENTAMENTO. AF_12/2015</v>
          </cell>
          <cell r="C5496" t="str">
            <v>M</v>
          </cell>
          <cell r="D5496">
            <v>98.95</v>
          </cell>
        </row>
        <row r="5497">
          <cell r="A5497">
            <v>95567</v>
          </cell>
          <cell r="B5497" t="str">
            <v>TUBO DE CONCRETO (SIMPLES) PARA REDES COLETORAS DE ÁGUAS PLUVIAIS, DIÂMETRO DE 300 MM, JUNTA RÍGIDA, INSTALADO EM LOCAL COM BAIXO NÍVEL DE INTERFERÊNCIAS - FORNECIMENTO E ASSENTAMENTO. AF_12/2015</v>
          </cell>
          <cell r="C5497" t="str">
            <v>M</v>
          </cell>
          <cell r="D5497">
            <v>56.79</v>
          </cell>
        </row>
        <row r="5498">
          <cell r="A5498">
            <v>95568</v>
          </cell>
          <cell r="B5498" t="str">
            <v>TUBO DE CONCRETO (SIMPLES) PARA REDES COLETORAS DE ÁGUAS PLUVIAIS, DIÂMETRO DE 400 MM, JUNTA RÍGIDA, INSTALADO EM LOCAL COM BAIXO NÍVEL DE INTERFERÊNCIAS - FORNECIMENTO E ASSENTAMENTO. AF_12/2015</v>
          </cell>
          <cell r="C5498" t="str">
            <v>M</v>
          </cell>
          <cell r="D5498">
            <v>74.08</v>
          </cell>
        </row>
        <row r="5499">
          <cell r="A5499">
            <v>95569</v>
          </cell>
          <cell r="B5499" t="str">
            <v>TUBO DE CONCRETO (SIMPLES) PARA REDES COLETORAS DE ÁGUAS PLUVIAIS, DIÂMETRO DE 500 MM, JUNTA RÍGIDA, INSTALADO EM LOCAL COM BAIXO NÍVEL DE INTERFERÊNCIAS - FORNECIMENTO E ASSENTAMENTO. AF_12/2015</v>
          </cell>
          <cell r="C5499" t="str">
            <v>M</v>
          </cell>
          <cell r="D5499">
            <v>99.63</v>
          </cell>
        </row>
        <row r="5500">
          <cell r="A5500">
            <v>95570</v>
          </cell>
          <cell r="B5500" t="str">
            <v>TUBO DE CONCRETO (SIMPLES) PARA REDES COLETORAS DE ÁGUAS PLUVIAIS, DIÂMETRO DE 300 MM, JUNTA RÍGIDA, INSTALADO EM LOCAL COM ALTO NÍVEL DE INTERFERÊNCIAS - FORNECIMENTO E ASSENTAMENTO. AF_12/2015</v>
          </cell>
          <cell r="C5500" t="str">
            <v>M</v>
          </cell>
          <cell r="D5500">
            <v>61.78</v>
          </cell>
        </row>
        <row r="5501">
          <cell r="A5501">
            <v>95571</v>
          </cell>
          <cell r="B5501" t="str">
            <v>TUBO DE CONCRETO (SIMPLES) PARA REDES COLETORAS DE ÁGUAS PLUVIAIS, DIÂMETRO DE 400 MM, JUNTA RÍGIDA, INSTALADO EM LOCAL COM ALTO NÍVEL DE INTERFERÊNCIAS - FORNECIMENTO E ASSENTAMENTO. AF_12/2015</v>
          </cell>
          <cell r="C5501" t="str">
            <v>M</v>
          </cell>
          <cell r="D5501">
            <v>80.459999999999994</v>
          </cell>
        </row>
        <row r="5502">
          <cell r="A5502">
            <v>95572</v>
          </cell>
          <cell r="B5502" t="str">
            <v>TUBO DE CONCRETO (SIMPLES) PARA REDES COLETORAS DE ÁGUAS PLUVIAIS, DIÂMETRO DE 500 MM, JUNTA RÍGIDA, INSTALADO EM LOCAL COM ALTO NÍVEL DE INTERFERÊNCIAS - FORNECIMENTO E ASSENTAMENTO. AF_12/2015</v>
          </cell>
          <cell r="C5502" t="str">
            <v>M</v>
          </cell>
          <cell r="D5502">
            <v>107.53</v>
          </cell>
        </row>
        <row r="5503">
          <cell r="A5503">
            <v>73606</v>
          </cell>
          <cell r="B5503" t="str">
            <v>ASSENTAMENTO DE TAMPAO DE FERRO FUNDIDO 900 MM</v>
          </cell>
          <cell r="C5503" t="str">
            <v>UN</v>
          </cell>
          <cell r="D5503">
            <v>114.01</v>
          </cell>
        </row>
        <row r="5504">
          <cell r="A5504">
            <v>73607</v>
          </cell>
          <cell r="B5504" t="str">
            <v>ASSENTAMENTO DE TAMPAO DE FERRO FUNDIDO 600 MM</v>
          </cell>
          <cell r="C5504" t="str">
            <v>UN</v>
          </cell>
          <cell r="D5504">
            <v>76.010000000000005</v>
          </cell>
        </row>
        <row r="5505">
          <cell r="A5505">
            <v>83623</v>
          </cell>
          <cell r="B5505" t="str">
            <v>GRELHA DE FERRO FUNDIDO PARA CANALETA LARG = 30CM, FORNECIMENTO E ASSENTAMENTO</v>
          </cell>
          <cell r="C5505" t="str">
            <v>M</v>
          </cell>
          <cell r="D5505">
            <v>213.99</v>
          </cell>
        </row>
        <row r="5506">
          <cell r="A5506">
            <v>83624</v>
          </cell>
          <cell r="B5506" t="str">
            <v>GRELHA DE FERRO FUNDIDO PARA CANALETA LARG = 20CM, FORNECIMENTO E ASSENTAMENTO</v>
          </cell>
          <cell r="C5506" t="str">
            <v>M</v>
          </cell>
          <cell r="D5506">
            <v>150.75</v>
          </cell>
        </row>
        <row r="5507">
          <cell r="A5507">
            <v>83626</v>
          </cell>
          <cell r="B5507" t="str">
            <v>GRELHA DE FERRO FUNDIDO PARA CANALETA LARG = 15CM, FORNECIMENTO E ASSENTAMENTO</v>
          </cell>
          <cell r="C5507" t="str">
            <v>M</v>
          </cell>
          <cell r="D5507">
            <v>119.13</v>
          </cell>
        </row>
        <row r="5508">
          <cell r="A5508">
            <v>83627</v>
          </cell>
          <cell r="B5508" t="str">
            <v>TAMPAO FOFO ARTICULADO, CLASSE B125 CARGA MAX 12,5 T, REDONDO TAMPA 600 MM, REDE PLUVIAL/ESGOTO, P = CHAMINE CX AREIA / POCO VISITA ASSENTADO COM ARG CIM/AREIA 1:4, FORNECIMENTO E ASSENTAMENTO</v>
          </cell>
          <cell r="C5508" t="str">
            <v>UN</v>
          </cell>
          <cell r="D5508">
            <v>413.28</v>
          </cell>
        </row>
        <row r="5509">
          <cell r="A5509">
            <v>83724</v>
          </cell>
          <cell r="B5509" t="str">
            <v>ASSENTAMENTO DE PECAS, CONEXOES, APARELHOS E ACESSORIOS DE FERRO FUNDIDO DUCTIL, JUNTA ELASTICA, MECANICA OU FLANGEADA, COM DIAMETROS DE 50 A 300 MM.</v>
          </cell>
          <cell r="C5509" t="str">
            <v>KG</v>
          </cell>
          <cell r="D5509">
            <v>1.33</v>
          </cell>
        </row>
        <row r="5510">
          <cell r="A5510">
            <v>83725</v>
          </cell>
          <cell r="B5510" t="str">
            <v>ASSENTAMENTO DE PECAS, CONEXOES, APARELHOS E ACESSORIOS DE FERRO FUNDIDO DUCTIL, JUNTA ELASTICA, MECANICA OU FLANGEADA, COM DIAMETROS DE 350 A 600 MM.</v>
          </cell>
          <cell r="C5510" t="str">
            <v>KG</v>
          </cell>
          <cell r="D5510">
            <v>0.89</v>
          </cell>
        </row>
        <row r="5511">
          <cell r="A5511">
            <v>83726</v>
          </cell>
          <cell r="B5511" t="str">
            <v>ASSENTAMENTO DE PECAS, CONEXOES, APARELHOS E ACESSORIOS DE FERRO FUNDIDO DUCTIL, JUNTA ELASTICA, MECANICA OU FLANGEADA, COM DIAMETROS DE 700 A 1200 MM.</v>
          </cell>
          <cell r="C5511" t="str">
            <v>KG</v>
          </cell>
          <cell r="D5511">
            <v>0.66</v>
          </cell>
        </row>
        <row r="5512">
          <cell r="A5512">
            <v>97127</v>
          </cell>
          <cell r="B5512" t="str">
            <v>ASSENTAMENTO DE TUBO DE PVC DEFOFO OU PRFV OU RPVC PARA REDE DE ÁGUA, DN 150 MM, JUNTA ELÁSTICA INTEGRADA, INSTALADO EM LOCAL COM NÍVEL ALTO DE INTERFERÊNCIAS (NÃO INCLUI FORNECIMENTO). AF_11/2017</v>
          </cell>
          <cell r="C5512" t="str">
            <v>M</v>
          </cell>
          <cell r="D5512">
            <v>3.51</v>
          </cell>
        </row>
        <row r="5513">
          <cell r="A5513">
            <v>97128</v>
          </cell>
          <cell r="B5513" t="str">
            <v>ASSENTAMENTO DE TUBO DE PVC DEFOFO OU PRFV OU RPVC PARA REDE DE ÁGUA, DN 200 MM, JUNTA ELÁSTICA INTEGRADA, INSTALADO EM LOCAL COM NÍVEL ALTO DE INTERFERÊNCIAS (NÃO INCLUI FORNECIMENTO). AF_11/2017</v>
          </cell>
          <cell r="C5513" t="str">
            <v>M</v>
          </cell>
          <cell r="D5513">
            <v>6.82</v>
          </cell>
        </row>
        <row r="5514">
          <cell r="A5514">
            <v>97129</v>
          </cell>
          <cell r="B5514" t="str">
            <v>ASSENTAMENTO DE TUBO DE PVC DEFOFO OU PRFV OU RPVC PARA REDE DE ÁGUA, DN 250 MM, JUNTA ELÁSTICA INTEGRADA, INSTALADO EM LOCAL COM NÍVEL ALTO DE INTERFERÊNCIAS (NÃO INCLUI FORNECIMENTO). AF_11/2017</v>
          </cell>
          <cell r="C5514" t="str">
            <v>M</v>
          </cell>
          <cell r="D5514">
            <v>8.3800000000000008</v>
          </cell>
        </row>
        <row r="5515">
          <cell r="A5515">
            <v>97130</v>
          </cell>
          <cell r="B5515" t="str">
            <v>ASSENTAMENTO DE TUBO DE PVC DEFOFO OU PRFV OU RPVC PARA REDE DE ÁGUA, DN 300 MM, JUNTA ELÁSTICA INTEGRADA, INSTALADO EM LOCAL COM NÍVEL ALTO DE INTERFERÊNCIAS (NÃO INCLUI FORNECIMENTO). AF_11/2017</v>
          </cell>
          <cell r="C5515" t="str">
            <v>M</v>
          </cell>
          <cell r="D5515">
            <v>9.9499999999999993</v>
          </cell>
        </row>
        <row r="5516">
          <cell r="A5516">
            <v>97131</v>
          </cell>
          <cell r="B5516" t="str">
            <v>ASSENTAMENTO DE TUBO DE PVC DEFOFO OU PRFV OU RPVC PARA REDE DE ÁGUA, DN 350 MM, JUNTA ELÁSTICA INTEGRADA, INSTALADO EM LOCAL COM NÍVEL ALTO DE INTERFERÊNCIAS (NÃO INCLUI FORNECIMENTO). AF_11/2017</v>
          </cell>
          <cell r="C5516" t="str">
            <v>M</v>
          </cell>
          <cell r="D5516">
            <v>11.52</v>
          </cell>
        </row>
        <row r="5517">
          <cell r="A5517">
            <v>97132</v>
          </cell>
          <cell r="B5517" t="str">
            <v>ASSENTAMENTO DE TUBO DE PVC DEFOFO OU PRFV OU RPVC PARA REDE DE ÁGUA, DN 400 MM, JUNTA ELÁSTICA INTEGRADA, INSTALADO EM LOCAL COM NÍVEL ALTO DE INTERFERÊNCIAS (NÃO INCLUI FORNECIMENTO). AF_11/2017</v>
          </cell>
          <cell r="C5517" t="str">
            <v>M</v>
          </cell>
          <cell r="D5517">
            <v>13.07</v>
          </cell>
        </row>
        <row r="5518">
          <cell r="A5518">
            <v>97133</v>
          </cell>
          <cell r="B5518" t="str">
            <v>ASSENTAMENTO DE TUBO DE PVC DEFOFO OU PRFV OU RPVC PARA REDE DE ÁGUA, DN 500 MM, JUNTA ELÁSTICA INTEGRADA, INSTALADO EM LOCAL COM NÍVEL ALTO DE INTERFERÊNCIAS (NÃO INCLUI FORNECIMENTO). AF_11/2017</v>
          </cell>
          <cell r="C5518" t="str">
            <v>M</v>
          </cell>
          <cell r="D5518">
            <v>16.21</v>
          </cell>
        </row>
        <row r="5519">
          <cell r="A5519">
            <v>97134</v>
          </cell>
          <cell r="B5519" t="str">
            <v>ASSENTAMENTO DE TUBO DE PVC DEFOFO OU PRFV OU RPVC PARA REDE DE ÁGUA, DN 150 MM, JUNTA ELÁSTICA INTEGRADA, INSTALADO EM LOCAL COM NÍVEL BAIXO DE INTERFERÊNCIAS (NÃO INCLUI FORNECIMENTO). AF_11/2017</v>
          </cell>
          <cell r="C5519" t="str">
            <v>M</v>
          </cell>
          <cell r="D5519">
            <v>1.6</v>
          </cell>
        </row>
        <row r="5520">
          <cell r="A5520">
            <v>97135</v>
          </cell>
          <cell r="B5520" t="str">
            <v>ASSENTAMENTO DE TUBO DE PVC DEFOFO OU PRFV OU RPVC PARA REDE DE ÁGUA, DN 200 MM, JUNTA ELÁSTICA INTEGRADA, INSTALADO EM LOCAL COM NÍVEL BAIXO DE INTERFERÊNCIAS (NÃO INCLUI FORNECIMENTO). AF_11/2017</v>
          </cell>
          <cell r="C5520" t="str">
            <v>M</v>
          </cell>
          <cell r="D5520">
            <v>3.49</v>
          </cell>
        </row>
        <row r="5521">
          <cell r="A5521">
            <v>97136</v>
          </cell>
          <cell r="B5521" t="str">
            <v>ASSENTAMENTO DE TUBO DE PVC DEFOFO OU PRFV OU RPVC PARA REDE DE ÁGUA, DN 250 MM, JUNTA ELÁSTICA INTEGRADA, INSTALADO EM LOCAL COM NÍVEL BAIXO DE INTERFERÊNCIAS (NÃO INCLUI FORNECIMENTO). AF_11/2017</v>
          </cell>
          <cell r="C5521" t="str">
            <v>M</v>
          </cell>
          <cell r="D5521">
            <v>4.29</v>
          </cell>
        </row>
        <row r="5522">
          <cell r="A5522">
            <v>97137</v>
          </cell>
          <cell r="B5522" t="str">
            <v>ASSENTAMENTO DE TUBO DE PVC DEFOFO OU PRFV OU RPVC PARA REDE DE ÁGUA, DN 300 MM, JUNTA ELÁSTICA INTEGRADA, INSTALADO EM LOCAL COM NÍVEL BAIXO DE INTERFERÊNCIAS (NÃO INCLUI FORNECIMENTO). AF_11/2017</v>
          </cell>
          <cell r="C5522" t="str">
            <v>M</v>
          </cell>
          <cell r="D5522">
            <v>5.0999999999999996</v>
          </cell>
        </row>
        <row r="5523">
          <cell r="A5523">
            <v>97138</v>
          </cell>
          <cell r="B5523" t="str">
            <v>ASSENTAMENTO DE TUBO DE PVC DEFOFO OU PRFV OU RPVC PARA REDE DE ÁGUA, DN 350 MM, JUNTA ELÁSTICA INTEGRADA, INSTALADO EM LOCAL COM NÍVEL BAIXO DE INTERFERÊNCIAS (NÃO INCLUI FORNECIMENTO). AF_11/2017</v>
          </cell>
          <cell r="C5523" t="str">
            <v>M</v>
          </cell>
          <cell r="D5523">
            <v>5.91</v>
          </cell>
        </row>
        <row r="5524">
          <cell r="A5524">
            <v>97139</v>
          </cell>
          <cell r="B5524" t="str">
            <v>ASSENTAMENTO DE TUBO DE PVC DEFOFO OU PRFV OU RPVC PARA REDE DE ÁGUA, DN 400 MM, JUNTA ELÁSTICA INTEGRADA, INSTALADO EM LOCAL COM NÍVEL BAIXO DE INTERFERÊNCIAS (NÃO INCLUI FORNECIMENTO). AF_11/2017</v>
          </cell>
          <cell r="C5524" t="str">
            <v>M</v>
          </cell>
          <cell r="D5524">
            <v>6.71</v>
          </cell>
        </row>
        <row r="5525">
          <cell r="A5525">
            <v>97140</v>
          </cell>
          <cell r="B5525" t="str">
            <v>ASSENTAMENTO DE TUBO DE PVC DEFOFO OU PRFV OU RPVC PARA REDE DE ÁGUA, DN 500 MM, JUNTA ELÁSTICA INTEGRADA, INSTALADO EM LOCAL COM NÍVEL BAIXO DE INTERFERÊNCIAS (NÃO INCLUI FORNECIMENTO). AF_11/2017</v>
          </cell>
          <cell r="C5525" t="str">
            <v>M</v>
          </cell>
          <cell r="D5525">
            <v>8.31</v>
          </cell>
        </row>
        <row r="5526">
          <cell r="A5526">
            <v>83520</v>
          </cell>
          <cell r="B5526" t="str">
            <v>TE PVC PARA COLETOR ESGOTO, EB644, D=100MM, COM JUNTA ELASTICA.</v>
          </cell>
          <cell r="C5526" t="str">
            <v>UN</v>
          </cell>
          <cell r="D5526">
            <v>79.09</v>
          </cell>
        </row>
        <row r="5527">
          <cell r="A5527">
            <v>83531</v>
          </cell>
          <cell r="B5527" t="str">
            <v>CURVA PARA REDE COLETOR ESGOTO, EB 644, 90GR, DN=200MM, COM JUNTA ELASTICA</v>
          </cell>
          <cell r="C5527" t="str">
            <v>UN</v>
          </cell>
          <cell r="D5527">
            <v>351.93</v>
          </cell>
        </row>
        <row r="5528">
          <cell r="A5528">
            <v>83535</v>
          </cell>
          <cell r="B5528" t="str">
            <v>CURVA PVC PARA REDE COLETOR ESGOTO, EB-644, 45 GR, 200 MM, COM JUNTA ELASTICA.</v>
          </cell>
          <cell r="C5528" t="str">
            <v>UN</v>
          </cell>
          <cell r="D5528">
            <v>290.98</v>
          </cell>
        </row>
        <row r="5529">
          <cell r="A5529">
            <v>92235</v>
          </cell>
          <cell r="B5529" t="str">
            <v>FECHAMENTO DE CONSTRUÇÃO TEMPORÁRIA EM CHAPA DE MADEIRA COMPENSADA E=10MM, COM REAPROVEITAMENTO DE 2X.</v>
          </cell>
          <cell r="C5529" t="str">
            <v>M2</v>
          </cell>
          <cell r="D5529">
            <v>53</v>
          </cell>
        </row>
        <row r="5530">
          <cell r="A5530">
            <v>93206</v>
          </cell>
          <cell r="B5530" t="str">
            <v>EXECUÇÃO DE ESCRITÓRIO EM CANTEIRO DE OBRA EM ALVENARIA, NÃO INCLUSO MOBILIÁRIO E EQUIPAMENTOS. AF_02/2016</v>
          </cell>
          <cell r="C5530" t="str">
            <v>M2</v>
          </cell>
          <cell r="D5530">
            <v>770.49</v>
          </cell>
        </row>
        <row r="5531">
          <cell r="A5531">
            <v>93207</v>
          </cell>
          <cell r="B5531" t="str">
            <v>EXECUÇÃO DE ESCRITÓRIO EM CANTEIRO DE OBRA EM CHAPA DE MADEIRA COMPENSADA, NÃO INCLUSO MOBILIÁRIO E EQUIPAMENTOS. AF_02/2016</v>
          </cell>
          <cell r="C5531" t="str">
            <v>M2</v>
          </cell>
          <cell r="D5531">
            <v>653.08000000000004</v>
          </cell>
        </row>
        <row r="5532">
          <cell r="A5532">
            <v>93208</v>
          </cell>
          <cell r="B5532" t="str">
            <v>EXECUÇÃO DE ALMOXARIFADO EM CANTEIRO DE OBRA EM CHAPA DE MADEIRA COMPENSADA, INCLUSO PRATELEIRAS. AF_02/2016</v>
          </cell>
          <cell r="C5532" t="str">
            <v>M2</v>
          </cell>
          <cell r="D5532">
            <v>478.35</v>
          </cell>
        </row>
        <row r="5533">
          <cell r="A5533">
            <v>93209</v>
          </cell>
          <cell r="B5533" t="str">
            <v>EXECUÇÃO DE ALMOXARIFADO EM CANTEIRO DE OBRA EM ALVENARIA, INCLUSO PRATELEIRAS. AF_02/2016</v>
          </cell>
          <cell r="C5533" t="str">
            <v>M2</v>
          </cell>
          <cell r="D5533">
            <v>592.49</v>
          </cell>
        </row>
        <row r="5534">
          <cell r="A5534">
            <v>93210</v>
          </cell>
          <cell r="B5534" t="str">
            <v>EXECUÇÃO DE REFEITÓRIO EM CANTEIRO DE OBRA EM CHAPA DE MADEIRA COMPENSADA, NÃO INCLUSO MOBILIÁRIO E EQUIPAMENTOS. AF_02/2016</v>
          </cell>
          <cell r="C5534" t="str">
            <v>M2</v>
          </cell>
          <cell r="D5534">
            <v>346.56</v>
          </cell>
        </row>
        <row r="5535">
          <cell r="A5535">
            <v>93211</v>
          </cell>
          <cell r="B5535" t="str">
            <v>EXECUÇÃO DE REFEITÓRIO EM CANTEIRO DE OBRA EM ALVENARIA, NÃO INCLUSO MOBILIÁRIO E EQUIPAMENTOS. AF_02/2016</v>
          </cell>
          <cell r="C5535" t="str">
            <v>M2</v>
          </cell>
          <cell r="D5535">
            <v>369.97</v>
          </cell>
        </row>
        <row r="5536">
          <cell r="A5536">
            <v>93212</v>
          </cell>
          <cell r="B5536" t="str">
            <v>EXECUÇÃO DE SANITÁRIO E VESTIÁRIO EM CANTEIRO DE OBRA EM CHAPA DE MADEIRA COMPENSADA, NÃO INCLUSO MOBILIÁRIO. AF_02/2016</v>
          </cell>
          <cell r="C5536" t="str">
            <v>M2</v>
          </cell>
          <cell r="D5536">
            <v>593.97</v>
          </cell>
        </row>
        <row r="5537">
          <cell r="A5537">
            <v>93213</v>
          </cell>
          <cell r="B5537" t="str">
            <v>EXECUÇÃO DE SANITÁRIO E VESTIÁRIO EM CANTEIRO DE OBRA EM ALVENARIA, NÃO INCLUSO MOBILIÁRIO. AF_02/2016</v>
          </cell>
          <cell r="C5537" t="str">
            <v>M2</v>
          </cell>
          <cell r="D5537">
            <v>687.07</v>
          </cell>
        </row>
        <row r="5538">
          <cell r="A5538">
            <v>93214</v>
          </cell>
          <cell r="B5538" t="str">
            <v>EXECUÇÃO DE RESERVATÓRIO ELEVADO DE ÁGUA (1000 LITROS) EM CANTEIRO DE OBRA, APOIADO EM ESTRUTURA DE MADEIRA. AF_02/2016</v>
          </cell>
          <cell r="C5538" t="str">
            <v>UN</v>
          </cell>
          <cell r="D5538">
            <v>3127.69</v>
          </cell>
        </row>
        <row r="5539">
          <cell r="A5539">
            <v>93243</v>
          </cell>
          <cell r="B5539" t="str">
            <v>EXECUÇÃO DE RESERVATÓRIO ELEVADO DE ÁGUA (2000 LITROS) EM CANTEIRO DE OBRA, APOIADO EM ESTRUTURA DE MADEIRA. AF_02/2016</v>
          </cell>
          <cell r="C5539" t="str">
            <v>UN</v>
          </cell>
          <cell r="D5539">
            <v>4725.3</v>
          </cell>
        </row>
        <row r="5540">
          <cell r="A5540">
            <v>93582</v>
          </cell>
          <cell r="B5540" t="str">
            <v>EXECUÇÃO DE CENTRAL DE ARMADURA EM CANTEIRO DE OBRA, NÃO INCLUSO MOBILIÁRIO E EQUIPAMENTOS. AF_04/2016</v>
          </cell>
          <cell r="C5540" t="str">
            <v>M2</v>
          </cell>
          <cell r="D5540">
            <v>158.02000000000001</v>
          </cell>
        </row>
        <row r="5541">
          <cell r="A5541">
            <v>93583</v>
          </cell>
          <cell r="B5541" t="str">
            <v>EXECUÇÃO DE CENTRAL DE FÔRMAS, PRODUÇÃO DE ARGAMASSA OU CONCRETO EM CANTEIRO DE OBRA, NÃO INCLUSO MOBILIÁRIO E EQUIPAMENTOS. AF_04/2016</v>
          </cell>
          <cell r="C5541" t="str">
            <v>M2</v>
          </cell>
          <cell r="D5541">
            <v>270.33999999999997</v>
          </cell>
        </row>
        <row r="5542">
          <cell r="A5542">
            <v>93584</v>
          </cell>
          <cell r="B5542" t="str">
            <v>EXECUÇÃO DE DEPÓSITO EM CANTEIRO DE OBRA EM CHAPA DE MADEIRA COMPENSADA, NÃO INCLUSO MOBILIÁRIO. AF_04/2016</v>
          </cell>
          <cell r="C5542" t="str">
            <v>M2</v>
          </cell>
          <cell r="D5542">
            <v>465.8</v>
          </cell>
        </row>
        <row r="5543">
          <cell r="A5543">
            <v>93585</v>
          </cell>
          <cell r="B5543" t="str">
            <v>EXECUÇÃO DE GUARITA EM CANTEIRO DE OBRA EM CHAPA DE MADEIRA COMPENSADA, NÃO INCLUSO MOBILIÁRIO. AF_04/2016</v>
          </cell>
          <cell r="C5543" t="str">
            <v>M2</v>
          </cell>
          <cell r="D5543">
            <v>673.31</v>
          </cell>
        </row>
        <row r="5544">
          <cell r="A5544">
            <v>98441</v>
          </cell>
          <cell r="B5544" t="str">
            <v>PAREDE DE MADEIRA COMPENSADA PARA CONSTRUÇÃO TEMPORÁRIA EM CHAPA SIMPLES, EXTERNA, COM ÁREA LÍQUIDA MAIOR OU IGUAL A 6 M², SEM VÃO. AF_05/2018</v>
          </cell>
          <cell r="C5544" t="str">
            <v>M2</v>
          </cell>
          <cell r="D5544">
            <v>66.08</v>
          </cell>
        </row>
        <row r="5545">
          <cell r="A5545">
            <v>98442</v>
          </cell>
          <cell r="B5545" t="str">
            <v>PAREDE DE MADEIRA COMPENSADA PARA CONSTRUÇÃO TEMPORÁRIA EM CHAPA SIMPLES, EXTERNA, COM ÁREA LÍQUIDA MENOR QUE 6 M², SEM VÃO. AF_05/2018</v>
          </cell>
          <cell r="C5545" t="str">
            <v>M2</v>
          </cell>
          <cell r="D5545">
            <v>68.36</v>
          </cell>
        </row>
        <row r="5546">
          <cell r="A5546">
            <v>98443</v>
          </cell>
          <cell r="B5546" t="str">
            <v>PAREDE DE MADEIRA COMPENSADA PARA CONSTRUÇÃO TEMPORÁRIA EM CHAPA SIMPLES, INTERNA, COM ÁREA LÍQUIDA MAIOR OU IGUAL A 6 M², SEM VÃO. AF_05/2018</v>
          </cell>
          <cell r="C5546" t="str">
            <v>M2</v>
          </cell>
          <cell r="D5546">
            <v>55.73</v>
          </cell>
        </row>
        <row r="5547">
          <cell r="A5547">
            <v>98444</v>
          </cell>
          <cell r="B5547" t="str">
            <v>PAREDE DE MADEIRA COMPENSADA PARA CONSTRUÇÃO TEMPORÁRIA EM CHAPA SIMPLES, INTERNA, COM ÁREA LÍQUIDA MENOR QUE 6 M², SEM VÃO. AF_05/2018</v>
          </cell>
          <cell r="C5547" t="str">
            <v>M2</v>
          </cell>
          <cell r="D5547">
            <v>57.36</v>
          </cell>
        </row>
        <row r="5548">
          <cell r="A5548">
            <v>98445</v>
          </cell>
          <cell r="B5548" t="str">
            <v>PAREDE DE MADEIRA COMPENSADA PARA CONSTRUÇÃO TEMPORÁRIA EM CHAPA SIMPLES, EXTERNA, COM ÁREA LÍQUIDA MAIOR OU IGUAL A 6 M², COM VÃO. AF_05/2018</v>
          </cell>
          <cell r="C5548" t="str">
            <v>M2</v>
          </cell>
          <cell r="D5548">
            <v>79.63</v>
          </cell>
        </row>
        <row r="5549">
          <cell r="A5549">
            <v>98446</v>
          </cell>
          <cell r="B5549" t="str">
            <v>PAREDE DE MADEIRA COMPENSADA PARA CONSTRUÇÃO TEMPORÁRIA EM CHAPA SIMPLES, EXTERNA, COM ÁREA LÍQUIDA MENOR QUE 6 M², COM VÃO. AF_05/2018</v>
          </cell>
          <cell r="C5549" t="str">
            <v>M2</v>
          </cell>
          <cell r="D5549">
            <v>104.19</v>
          </cell>
        </row>
        <row r="5550">
          <cell r="A5550">
            <v>98447</v>
          </cell>
          <cell r="B5550" t="str">
            <v>PAREDE DE MADEIRA COMPENSADA PARA CONSTRUÇÃO TEMPORÁRIA EM CHAPA SIMPLES, INTERNA, COM ÁREA LÍQUIDA MAIOR OU IGUAL A 6 M², COM VÃO. AF_05/2018</v>
          </cell>
          <cell r="C5550" t="str">
            <v>M2</v>
          </cell>
          <cell r="D5550">
            <v>65.39</v>
          </cell>
        </row>
        <row r="5551">
          <cell r="A5551">
            <v>98448</v>
          </cell>
          <cell r="B5551" t="str">
            <v>PAREDE DE MADEIRA COMPENSADA PARA CONSTRUÇÃO TEMPORÁRIA EM CHAPA SIMPLES, INTERNA, COM ÁREA LÍQUIDA MENOR QUE 6 M², COM VÃO. AF_05/2018</v>
          </cell>
          <cell r="C5551" t="str">
            <v>M2</v>
          </cell>
          <cell r="D5551">
            <v>83.76</v>
          </cell>
        </row>
        <row r="5552">
          <cell r="A5552">
            <v>98449</v>
          </cell>
          <cell r="B5552" t="str">
            <v>PAREDE DE MADEIRA COMPENSADA PARA CONSTRUÇÃO TEMPORÁRIA EM CHAPA DUPLA, EXTERNA, COM ÁREA LÍQUIDA MAIOR OU IGUAL A 6 M², SEM VÃO. AF_05/2018</v>
          </cell>
          <cell r="C5552" t="str">
            <v>M2</v>
          </cell>
          <cell r="D5552">
            <v>86.39</v>
          </cell>
        </row>
        <row r="5553">
          <cell r="A5553">
            <v>98450</v>
          </cell>
          <cell r="B5553" t="str">
            <v>PAREDE DE MADEIRA COMPENSADA PARA CONSTRUÇÃO TEMPORÁRIA EM CHAPA DUPLA, EXTERNA, COM ÁREA LÍQUIDA MENOR QUE 6 M², SEM VÃO. AF_05/2018</v>
          </cell>
          <cell r="C5553" t="str">
            <v>M2</v>
          </cell>
          <cell r="D5553">
            <v>89.7</v>
          </cell>
        </row>
        <row r="5554">
          <cell r="A5554">
            <v>98451</v>
          </cell>
          <cell r="B5554" t="str">
            <v>PAREDE DE MADEIRA COMPENSADA PARA CONSTRUÇÃO TEMPORÁRIA EM CHAPA DUPLA, INTERNA, COM ÁREA LÍQUIDA MAIOR OU IGUAL A 6 M², SEM VÃO. AF_05/2018</v>
          </cell>
          <cell r="C5554" t="str">
            <v>M2</v>
          </cell>
          <cell r="D5554">
            <v>74.099999999999994</v>
          </cell>
        </row>
        <row r="5555">
          <cell r="A5555">
            <v>98452</v>
          </cell>
          <cell r="B5555" t="str">
            <v>PAREDE DE MADEIRA COMPENSADA PARA CONSTRUÇÃO TEMPORÁRIA EM CHAPA DUPLA, INTERNA, COM ÁREA LÍQUIDA MENOR QUE 6 M², SEM VÃO. AF_05/2018</v>
          </cell>
          <cell r="C5555" t="str">
            <v>M2</v>
          </cell>
          <cell r="D5555">
            <v>76.099999999999994</v>
          </cell>
        </row>
        <row r="5556">
          <cell r="A5556">
            <v>98453</v>
          </cell>
          <cell r="B5556" t="str">
            <v>PAREDE DE MADEIRA COMPENSADA PARA CONSTRUÇÃO TEMPORÁRIA EM CHAPA DUPLA, EXTERNA, COM ÁREA LÍQUIDA MAIOR OU IGUAL A QUE 6 M², COM VÃO. AF_05/2018</v>
          </cell>
          <cell r="C5556" t="str">
            <v>M2</v>
          </cell>
          <cell r="D5556">
            <v>103.78</v>
          </cell>
        </row>
        <row r="5557">
          <cell r="A5557">
            <v>98454</v>
          </cell>
          <cell r="B5557" t="str">
            <v>PAREDE DE MADEIRA COMPENSADA PARA CONSTRUÇÃO TEMPORÁRIA EM CHAPA DUPLA, EXTERNA, COM ÁREA LÍQUIDA MENOR QUE 6 M², COM VÃO. AF_05/2018</v>
          </cell>
          <cell r="C5557" t="str">
            <v>M2</v>
          </cell>
          <cell r="D5557">
            <v>137.72999999999999</v>
          </cell>
        </row>
        <row r="5558">
          <cell r="A5558">
            <v>98455</v>
          </cell>
          <cell r="B5558" t="str">
            <v>PAREDE DE MADEIRA COMPENSADA PARA CONSTRUÇÃO TEMPORÁRIA EM CHAPA DUPLA, INTERNA, COM ÁREA LÍQUIDA MAIOR OU IGUAL A 6 M², COM VÃO. AF_05/2018</v>
          </cell>
          <cell r="C5558" t="str">
            <v>M2</v>
          </cell>
          <cell r="D5558">
            <v>87.6</v>
          </cell>
        </row>
        <row r="5559">
          <cell r="A5559">
            <v>98456</v>
          </cell>
          <cell r="B5559" t="str">
            <v>PAREDE DE MADEIRA COMPENSADA PARA CONSTRUÇÃO TEMPORÁRIA EM CHAPA DUPLA, INTERNA, COM ÁREA LÍQUIDA MENOR QUE 6 M², COM VÃO. AF_05/2018</v>
          </cell>
          <cell r="C5559" t="str">
            <v>M2</v>
          </cell>
          <cell r="D5559">
            <v>114.7</v>
          </cell>
        </row>
        <row r="5560">
          <cell r="A5560">
            <v>98458</v>
          </cell>
          <cell r="B5560" t="str">
            <v>TAPUME COM COMPENSADO DE MADEIRA. AF_05/2018</v>
          </cell>
          <cell r="C5560" t="str">
            <v>M2</v>
          </cell>
          <cell r="D5560">
            <v>62.37</v>
          </cell>
        </row>
        <row r="5561">
          <cell r="A5561">
            <v>98459</v>
          </cell>
          <cell r="B5561" t="str">
            <v>TAPUME COM TELHA METÁLICA. AF_05/2018</v>
          </cell>
          <cell r="C5561" t="str">
            <v>M2</v>
          </cell>
          <cell r="D5561">
            <v>66.37</v>
          </cell>
        </row>
        <row r="5562">
          <cell r="A5562">
            <v>98460</v>
          </cell>
          <cell r="B5562" t="str">
            <v>PISO PARA CONSTRUÇÃO TEMPORÁRIA EM MADEIRA, SEM REAPROVEITAMENTO. AF_05/2018</v>
          </cell>
          <cell r="C5562" t="str">
            <v>M2</v>
          </cell>
          <cell r="D5562">
            <v>57.35</v>
          </cell>
        </row>
        <row r="5563">
          <cell r="A5563">
            <v>98461</v>
          </cell>
          <cell r="B5563" t="str">
            <v>ESTRUTURA DE MADEIRA PROVISÓRIA PARA SUPORTE DE CAIXA DÁGUA ELEVADA DE 1000 LITROS. AF_05/2018</v>
          </cell>
          <cell r="C5563" t="str">
            <v>UN</v>
          </cell>
          <cell r="D5563">
            <v>2619.8000000000002</v>
          </cell>
        </row>
        <row r="5564">
          <cell r="A5564">
            <v>98462</v>
          </cell>
          <cell r="B5564" t="str">
            <v>ESTRUTURA DE MADEIRA PROVISÓRIA PARA SUPORTE DE CAIXA DÁGUA ELEVADA DE 3000 LITROS. AF_05/2018</v>
          </cell>
          <cell r="C5564" t="str">
            <v>UN</v>
          </cell>
          <cell r="D5564">
            <v>3849.93</v>
          </cell>
        </row>
        <row r="5565">
          <cell r="A5565" t="str">
            <v>74209/1</v>
          </cell>
          <cell r="B5565" t="str">
            <v>PLACA DE OBRA EM CHAPA DE ACO GALVANIZADO</v>
          </cell>
          <cell r="C5565" t="str">
            <v>M2</v>
          </cell>
          <cell r="D5565">
            <v>499.4</v>
          </cell>
        </row>
        <row r="5566">
          <cell r="A5566">
            <v>5631</v>
          </cell>
          <cell r="B5566" t="str">
            <v>ESCAVADEIRA HIDRÁULICA SOBRE ESTEIRAS, CAÇAMBA 0,80 M3, PESO OPERACIONAL 17 T, POTENCIA BRUTA 111 HP - CHP DIURNO. AF_06/2014</v>
          </cell>
          <cell r="C5566" t="str">
            <v>CHP</v>
          </cell>
          <cell r="D5566">
            <v>132.38999999999999</v>
          </cell>
        </row>
        <row r="5567">
          <cell r="A5567">
            <v>5678</v>
          </cell>
          <cell r="B5567" t="str">
            <v>RETROESCAVADEIRA SOBRE RODAS COM CARREGADEIRA, TRAÇÃO 4X4, POTÊNCIA LÍQ. 88 HP, CAÇAMBA CARREG. CAP. MÍN. 1 M3, CAÇAMBA RETRO CAP. 0,26 M3, PESO OPERACIONAL MÍN. 6.674 KG, PROFUNDIDADE ESCAVAÇÃO MÁX. 4,37 M - CHP DIURNO. AF_06/2014</v>
          </cell>
          <cell r="C5567" t="str">
            <v>CHP</v>
          </cell>
          <cell r="D5567">
            <v>98.86</v>
          </cell>
        </row>
        <row r="5568">
          <cell r="A5568">
            <v>5680</v>
          </cell>
          <cell r="B5568" t="str">
            <v>RETROESCAVADEIRA SOBRE RODAS COM CARREGADEIRA, TRAÇÃO 4X2, POTÊNCIA LÍQ. 79 HP, CAÇAMBA CARREG. CAP. MÍN. 1 M3, CAÇAMBA RETRO CAP. 0,20 M3, PESO OPERACIONAL MÍN. 6.570 KG, PROFUNDIDADE ESCAVAÇÃO MÁX. 4,37 M - CHP DIURNO. AF_06/2014</v>
          </cell>
          <cell r="C5568" t="str">
            <v>CHP</v>
          </cell>
          <cell r="D5568">
            <v>91.46</v>
          </cell>
        </row>
        <row r="5569">
          <cell r="A5569">
            <v>5684</v>
          </cell>
          <cell r="B5569" t="str">
            <v>ROLO COMPACTADOR VIBRATÓRIO DE UM CILINDRO AÇO LISO, POTÊNCIA 80 HP, PESO OPERACIONAL MÁXIMO 8,1 T, IMPACTO DINÂMICO 16,15 / 9,5 T, LARGURA DE TRABALHO 1,68 M - CHP DIURNO. AF_06/2014</v>
          </cell>
          <cell r="C5569" t="str">
            <v>CHP</v>
          </cell>
          <cell r="D5569">
            <v>92.42</v>
          </cell>
        </row>
        <row r="5570">
          <cell r="A5570">
            <v>5689</v>
          </cell>
          <cell r="B5570" t="str">
            <v>GRADE DE DISCO CONTROLE REMOTO REBOCÁVEL, COM 24 DISCOS 24 X 6 MM COM PNEUS PARA TRANSPORTE - CHP DIURNO. AF_06/2014</v>
          </cell>
          <cell r="C5570" t="str">
            <v>CHP</v>
          </cell>
          <cell r="D5570">
            <v>3.27</v>
          </cell>
        </row>
        <row r="5571">
          <cell r="A5571">
            <v>5795</v>
          </cell>
          <cell r="B5571" t="str">
            <v>MARTELETE OU ROMPEDOR PNEUMÁTICO MANUAL, 28 KG, COM SILENCIADOR - CHP DIURNO. AF_07/2016</v>
          </cell>
          <cell r="C5571" t="str">
            <v>CHP</v>
          </cell>
          <cell r="D5571">
            <v>14.81</v>
          </cell>
        </row>
        <row r="5572">
          <cell r="A5572">
            <v>5811</v>
          </cell>
          <cell r="B5572" t="str">
            <v>CAMINHÃO BASCULANTE 6 M3, PESO BRUTO TOTAL 16.000 KG, CARGA ÚTIL MÁXIMA 13.071 KG, DISTÂNCIA ENTRE EIXOS 4,80 M, POTÊNCIA 230 CV INCLUSIVE CAÇAMBA METÁLICA - CHP DIURNO. AF_06/2014</v>
          </cell>
          <cell r="C5572" t="str">
            <v>CHP</v>
          </cell>
          <cell r="D5572">
            <v>168.11</v>
          </cell>
        </row>
        <row r="5573">
          <cell r="A5573">
            <v>5823</v>
          </cell>
          <cell r="B5573" t="str">
            <v>USINA DE CONCRETO FIXA, CAPACIDADE NOMINAL DE 90 A 120 M3/H, SEM SILO - CHP DIURNO. AF_07/2016</v>
          </cell>
          <cell r="C5573" t="str">
            <v>CHP</v>
          </cell>
          <cell r="D5573">
            <v>165.2</v>
          </cell>
        </row>
        <row r="5574">
          <cell r="A5574">
            <v>5824</v>
          </cell>
          <cell r="B5574" t="str">
            <v>CAMINHÃO TOCO, PBT 16.000 KG, CARGA ÚTIL MÁX. 10.685 KG, DIST. ENTRE EIXOS 4,8 M, POTÊNCIA 189 CV, INCLUSIVE CARROCERIA FIXA ABERTA DE MADEIRA P/ TRANSPORTE GERAL DE CARGA SECA, DIMEN. APROX. 2,5 X 7,00 X 0,50 M - CHP DIURNO. AF_06/2014</v>
          </cell>
          <cell r="C5574" t="str">
            <v>CHP</v>
          </cell>
          <cell r="D5574">
            <v>133.94</v>
          </cell>
        </row>
        <row r="5575">
          <cell r="A5575">
            <v>5835</v>
          </cell>
          <cell r="B5575" t="str">
            <v>VIBROACABADORA DE ASFALTO SOBRE ESTEIRAS, LARGURA DE PAVIMENTAÇÃO 1,90 M A 5,30 M, POTÊNCIA 105 HP CAPACIDADE 450 T/H - CHP DIURNO. AF_11/2014</v>
          </cell>
          <cell r="C5575" t="str">
            <v>CHP</v>
          </cell>
          <cell r="D5575">
            <v>222.4</v>
          </cell>
        </row>
        <row r="5576">
          <cell r="A5576">
            <v>5839</v>
          </cell>
          <cell r="B5576" t="str">
            <v>VASSOURA MECÂNICA REBOCÁVEL COM ESCOVA CILÍNDRICA, LARGURA ÚTIL DE VARRIMENTO DE 2,44 M - CHP DIURNO. AF_06/2014</v>
          </cell>
          <cell r="C5576" t="str">
            <v>CHP</v>
          </cell>
          <cell r="D5576">
            <v>4.83</v>
          </cell>
        </row>
        <row r="5577">
          <cell r="A5577">
            <v>5843</v>
          </cell>
          <cell r="B5577" t="str">
            <v>TRATOR DE PNEUS, POTÊNCIA 122 CV, TRAÇÃO 4X4, PESO COM LASTRO DE 4.510 KG - CHP DIURNO. AF_06/2014</v>
          </cell>
          <cell r="C5577" t="str">
            <v>CHP</v>
          </cell>
          <cell r="D5577">
            <v>99.96</v>
          </cell>
        </row>
        <row r="5578">
          <cell r="A5578">
            <v>5847</v>
          </cell>
          <cell r="B5578" t="str">
            <v>TRATOR DE ESTEIRAS, POTÊNCIA 170 HP, PESO OPERACIONAL 19 T, CAÇAMBA 5,2 M3 - CHP DIURNO. AF_06/2014</v>
          </cell>
          <cell r="C5578" t="str">
            <v>CHP</v>
          </cell>
          <cell r="D5578">
            <v>169.54</v>
          </cell>
        </row>
        <row r="5579">
          <cell r="A5579">
            <v>5851</v>
          </cell>
          <cell r="B5579" t="str">
            <v>TRATOR DE ESTEIRAS, POTÊNCIA 150 HP, PESO OPERACIONAL 16,7 T, COM RODA MOTRIZ ELEVADA E LÂMINA 3,18 M3 - CHP DIURNO. AF_06/2014</v>
          </cell>
          <cell r="C5579" t="str">
            <v>CHP</v>
          </cell>
          <cell r="D5579">
            <v>159.62</v>
          </cell>
        </row>
        <row r="5580">
          <cell r="A5580">
            <v>5855</v>
          </cell>
          <cell r="B5580" t="str">
            <v>TRATOR DE ESTEIRAS, POTÊNCIA 347 HP, PESO OPERACIONAL 38,5 T, COM LÂMINA 8,70 M3 - CHP DIURNO. AF_06/2014</v>
          </cell>
          <cell r="C5580" t="str">
            <v>CHP</v>
          </cell>
          <cell r="D5580">
            <v>414.83</v>
          </cell>
        </row>
        <row r="5581">
          <cell r="A5581">
            <v>5863</v>
          </cell>
          <cell r="B5581" t="str">
            <v>ROLO COMPACTADOR VIBRATÓRIO REBOCÁVEL, CILINDRO DE AÇO LISO, POTÊNCIA DE TRAÇÃO DE 65 CV, PESO 4,7 T, IMPACTO DINÂMICO 18,3 T, LARGURA DE TRABALHO 1,67 M - CHP DIURNO. AF_02/2016</v>
          </cell>
          <cell r="C5581" t="str">
            <v>CHP</v>
          </cell>
          <cell r="D5581">
            <v>11.14</v>
          </cell>
        </row>
        <row r="5582">
          <cell r="A5582">
            <v>5867</v>
          </cell>
          <cell r="B5582" t="str">
            <v>ROLO COMPACTADOR VIBRATÓRIO TANDEM AÇO LISO, POTÊNCIA 58 HP, PESO SEM/COM LASTRO 6,5 / 9,4 T, LARGURA DE TRABALHO 1,2 M - CHP DIURNO. AF_06/2014</v>
          </cell>
          <cell r="C5582" t="str">
            <v>CHP</v>
          </cell>
          <cell r="D5582">
            <v>89.51</v>
          </cell>
        </row>
        <row r="5583">
          <cell r="A5583">
            <v>5875</v>
          </cell>
          <cell r="B5583" t="str">
            <v>RETROESCAVADEIRA SOBRE RODAS COM CARREGADEIRA, TRAÇÃO 4X4, POTÊNCIA LÍQ. 72 HP, CAÇAMBA CARREG. CAP. MÍN. 0,79 M3, CAÇAMBA RETRO CAP. 0,18 M3, PESO OPERACIONAL MÍN. 7.140 KG, PROFUNDIDADE ESCAVAÇÃO MÁX. 4,50 M - CHP DIURNO. AF_06/2014</v>
          </cell>
          <cell r="C5583" t="str">
            <v>CHP</v>
          </cell>
          <cell r="D5583">
            <v>90.44</v>
          </cell>
        </row>
        <row r="5584">
          <cell r="A5584">
            <v>5879</v>
          </cell>
          <cell r="B5584" t="str">
            <v>ROLO COMPACTADOR VIBRATÓRIO PÉ DE CARNEIRO, OPERADO POR CONTROLE REMOTO, POTÊNCIA 12,5 KW, PESO OPERACIONAL 1,675 T, LARGURA DE TRABALHO 0,85 M - CHP DIURNO. AF_02/2016</v>
          </cell>
          <cell r="C5584" t="str">
            <v>CHP</v>
          </cell>
          <cell r="D5584">
            <v>73.36</v>
          </cell>
        </row>
        <row r="5585">
          <cell r="A5585">
            <v>5882</v>
          </cell>
          <cell r="B5585" t="str">
            <v>USINA DE LAMA ASFÁLTICA, PROD 30 A 50 T/H, SILO DE AGREGADO 7 M3, RESERVATÓRIOS PARA EMULSÃO E ÁGUA DE 2,3 M3 CADA, MISTURADOR TIPO PUG MILL A SER MONTADO SOBRE CAMINHÃO - CHP DIURNO. AF_10/2014</v>
          </cell>
          <cell r="C5585" t="str">
            <v>CHP</v>
          </cell>
          <cell r="D5585">
            <v>79.33</v>
          </cell>
        </row>
        <row r="5586">
          <cell r="A5586">
            <v>5890</v>
          </cell>
          <cell r="B5586" t="str">
            <v>CAMINHÃO TOCO, PESO BRUTO TOTAL 14.300 KG, CARGA ÚTIL MÁXIMA 9590 KG, DISTÂNCIA ENTRE EIXOS 4,76 M, POTÊNCIA 185 CV (NÃO INCLUI CARROCERIA) - CHP DIURNO. AF_06/2014</v>
          </cell>
          <cell r="C5586" t="str">
            <v>CHP</v>
          </cell>
          <cell r="D5586">
            <v>134.16999999999999</v>
          </cell>
        </row>
        <row r="5587">
          <cell r="A5587">
            <v>5894</v>
          </cell>
          <cell r="B5587" t="str">
            <v>CAMINHÃO TOCO, PESO BRUTO TOTAL 16.000 KG, CARGA ÚTIL MÁXIMA DE 10.685 KG, DISTÂNCIA ENTRE EIXOS 4,80 M, POTÊNCIA 189 CV EXCLUSIVE CARROCERIA - CHP DIURNO. AF_06/2014</v>
          </cell>
          <cell r="C5587" t="str">
            <v>CHP</v>
          </cell>
          <cell r="D5587">
            <v>132.09</v>
          </cell>
        </row>
        <row r="5588">
          <cell r="A5588">
            <v>5901</v>
          </cell>
          <cell r="B5588" t="str">
            <v>CAMINHÃO PIPA 10.000 L TRUCADO, PESO BRUTO TOTAL 23.000 KG, CARGA ÚTIL MÁXIMA 15.935 KG, DISTÂNCIA ENTRE EIXOS 4,8 M, POTÊNCIA 230 CV, INCLUSIVE TANQUE DE AÇO PARA TRANSPORTE DE ÁGUA - CHP DIURNO. AF_06/2014</v>
          </cell>
          <cell r="C5588" t="str">
            <v>CHP</v>
          </cell>
          <cell r="D5588">
            <v>168.78</v>
          </cell>
        </row>
        <row r="5589">
          <cell r="A5589">
            <v>5909</v>
          </cell>
          <cell r="B5589" t="str">
            <v>ESPARGIDOR DE ASFALTO PRESSURIZADO COM TANQUE DE 2500 L, REBOCÁVEL COM MOTOR A GASOLINA POTÊNCIA 3,4 HP - CHP DIURNO. AF_07/2014</v>
          </cell>
          <cell r="C5589" t="str">
            <v>CHP</v>
          </cell>
          <cell r="D5589">
            <v>22.34</v>
          </cell>
        </row>
        <row r="5590">
          <cell r="A5590">
            <v>5921</v>
          </cell>
          <cell r="B5590" t="str">
            <v>GRADE DE DISCO REBOCÁVEL COM 20 DISCOS 24" X 6 MM COM PNEUS PARA TRANSPORTE - CHP DIURNO. AF_06/2014</v>
          </cell>
          <cell r="C5590" t="str">
            <v>CHP</v>
          </cell>
          <cell r="D5590">
            <v>2.57</v>
          </cell>
        </row>
        <row r="5591">
          <cell r="A5591">
            <v>5928</v>
          </cell>
          <cell r="B5591" t="str">
            <v>GUINDAUTO HIDRÁULICO, CAPACIDADE MÁXIMA DE CARGA 6200 KG, MOMENTO MÁXIMO DE CARGA 11,7 TM, ALCANCE MÁXIMO HORIZONTAL 9,70 M, INCLUSIVE CAMINHÃO TOCO PBT 16.000 KG, POTÊNCIA DE 189 CV - CHP DIURNO. AF_06/2014</v>
          </cell>
          <cell r="C5591" t="str">
            <v>CHP</v>
          </cell>
          <cell r="D5591">
            <v>141.79</v>
          </cell>
        </row>
        <row r="5592">
          <cell r="A5592">
            <v>5932</v>
          </cell>
          <cell r="B5592" t="str">
            <v>MOTONIVELADORA POTÊNCIA BÁSICA LÍQUIDA (PRIMEIRA MARCHA) 125 HP, PESO BRUTO 13032 KG, LARGURA DA LÂMINA DE 3,7 M - CHP DIURNO. AF_06/2014</v>
          </cell>
          <cell r="C5592" t="str">
            <v>CHP</v>
          </cell>
          <cell r="D5592">
            <v>146.25</v>
          </cell>
        </row>
        <row r="5593">
          <cell r="A5593">
            <v>5940</v>
          </cell>
          <cell r="B5593" t="str">
            <v>PÁ CARREGADEIRA SOBRE RODAS, POTÊNCIA LÍQUIDA 128 HP, CAPACIDADE DA CAÇAMBA 1,7 A 2,8 M3, PESO OPERACIONAL 11632 KG - CHP DIURNO. AF_06/2014</v>
          </cell>
          <cell r="C5593" t="str">
            <v>CHP</v>
          </cell>
          <cell r="D5593">
            <v>131.62</v>
          </cell>
        </row>
        <row r="5594">
          <cell r="A5594">
            <v>5944</v>
          </cell>
          <cell r="B5594" t="str">
            <v>PÁ CARREGADEIRA SOBRE RODAS, POTÊNCIA 197 HP, CAPACIDADE DA CAÇAMBA 2,5 A 3,5 M3, PESO OPERACIONAL 18338 KG - CHP DIURNO. AF_06/2014</v>
          </cell>
          <cell r="C5594" t="str">
            <v>CHP</v>
          </cell>
          <cell r="D5594">
            <v>186.71</v>
          </cell>
        </row>
        <row r="5595">
          <cell r="A5595">
            <v>5953</v>
          </cell>
          <cell r="B5595" t="str">
            <v>COMPRESSOR DE AR REBOCÁVEL, VAZÃO 189 PCM, PRESSÃO EFETIVA DE TRABALHO 102 PSI, MOTOR DIESEL, POTÊNCIA 63 CV - CHP DIURNO. AF_06/2015</v>
          </cell>
          <cell r="C5595" t="str">
            <v>CHP</v>
          </cell>
          <cell r="D5595">
            <v>36.909999999999997</v>
          </cell>
        </row>
        <row r="5596">
          <cell r="A5596">
            <v>6259</v>
          </cell>
          <cell r="B5596" t="str">
            <v>CAMINHÃO PIPA 6.000 L, PESO BRUTO TOTAL 13.000 KG, DISTÂNCIA ENTRE EIXOS 4,80 M, POTÊNCIA 189 CV INCLUSIVE TANQUE DE AÇO PARA TRANSPORTE DE ÁGUA, CAPACIDADE 6 M3 - CHP DIURNO. AF_06/2014</v>
          </cell>
          <cell r="C5596" t="str">
            <v>CHP</v>
          </cell>
          <cell r="D5596">
            <v>139.56</v>
          </cell>
        </row>
        <row r="5597">
          <cell r="A5597">
            <v>6879</v>
          </cell>
          <cell r="B5597" t="str">
            <v>ROLO COMPACTADOR DE PNEUS ESTÁTICO, PRESSÃO VARIÁVEL, POTÊNCIA 111 HP, PESO SEM/COM LASTRO 9,5 / 26 T, LARGURA DE TRABALHO 1,90 M - CHP DIURNO. AF_07/2014</v>
          </cell>
          <cell r="C5597" t="str">
            <v>CHP</v>
          </cell>
          <cell r="D5597">
            <v>129.24</v>
          </cell>
        </row>
        <row r="5598">
          <cell r="A5598">
            <v>7030</v>
          </cell>
          <cell r="B5598" t="str">
            <v>TANQUE DE ASFALTO ESTACIONÁRIO COM SERPENTINA, CAPACIDADE 30.000 L - CHP DIURNO. AF_06/2014</v>
          </cell>
          <cell r="C5598" t="str">
            <v>CHP</v>
          </cell>
          <cell r="D5598">
            <v>173.49</v>
          </cell>
        </row>
        <row r="5599">
          <cell r="A5599">
            <v>7042</v>
          </cell>
          <cell r="B5599" t="str">
            <v>MOTOBOMBA TRASH (PARA ÁGUA SUJA) AUTO ESCORVANTE, MOTOR GASOLINA DE 6,41 HP, DIÂMETROS DE SUCÇÃO X RECALQUE: 3" X 3", HM/Q = 10 MCA / 60 M3/H A 23 MCA / 0 M3/H - CHP DIURNO. AF_10/2014</v>
          </cell>
          <cell r="C5599" t="str">
            <v>CHP</v>
          </cell>
          <cell r="D5599">
            <v>4.6500000000000004</v>
          </cell>
        </row>
        <row r="5600">
          <cell r="A5600">
            <v>7049</v>
          </cell>
          <cell r="B5600" t="str">
            <v>ROLO COMPACTADOR PE DE CARNEIRO VIBRATORIO, POTENCIA 125 HP, PESO OPERACIONAL SEM/COM LASTRO 11,95 / 13,30 T, IMPACTO DINAMICO 38,5 / 22,5 T, LARGURA DE TRABALHO 2,15 M - CHP DIURNO. AF_06/2014</v>
          </cell>
          <cell r="C5600" t="str">
            <v>CHP</v>
          </cell>
          <cell r="D5600">
            <v>129.93</v>
          </cell>
        </row>
        <row r="5601">
          <cell r="A5601">
            <v>67826</v>
          </cell>
          <cell r="B5601" t="str">
            <v>CAMINHÃO BASCULANTE 6 M3 TOCO, PESO BRUTO TOTAL 16.000 KG, CARGA ÚTIL MÁXIMA 11.130 KG, DISTÂNCIA ENTRE EIXOS 5,36 M, POTÊNCIA 185 CV, INCLUSIVE CAÇAMBA METÁLICA - CHP DIURNO. AF_06/2014</v>
          </cell>
          <cell r="C5601" t="str">
            <v>CHP</v>
          </cell>
          <cell r="D5601">
            <v>143.52000000000001</v>
          </cell>
        </row>
        <row r="5602">
          <cell r="A5602">
            <v>73417</v>
          </cell>
          <cell r="B5602" t="str">
            <v>GRUPO GERADOR ESTACIONÁRIO, MOTOR DIESEL POTÊNCIA 170 KVA - CHP DIURNO. AF_02/2016</v>
          </cell>
          <cell r="C5602" t="str">
            <v>CHP</v>
          </cell>
          <cell r="D5602">
            <v>114.62</v>
          </cell>
        </row>
        <row r="5603">
          <cell r="A5603">
            <v>73436</v>
          </cell>
          <cell r="B5603" t="str">
            <v>ROLO COMPACTADOR VIBRATÓRIO PÉ DE CARNEIRO PARA SOLOS, POTÊNCIA 80 HP, PESO OPERACIONAL SEM/COM LASTRO 7,4 / 8,8 T, LARGURA DE TRABALHO 1,68 M - CHP DIURNO. AF_02/2016</v>
          </cell>
          <cell r="C5603" t="str">
            <v>CHP</v>
          </cell>
          <cell r="D5603">
            <v>122.32</v>
          </cell>
        </row>
        <row r="5604">
          <cell r="A5604">
            <v>73467</v>
          </cell>
          <cell r="B5604" t="str">
            <v>CAMINHÃO TOCO, PBT 14.300 KG, CARGA ÚTIL MÁX. 9.710 KG, DIST. ENTRE EIXOS 3,56 M, POTÊNCIA 185 CV, INCLUSIVE CARROCERIA FIXA ABERTA DE MADEIRA P/ TRANSPORTE GERAL DE CARGA SECA, DIMEN. APROX. 2,50 X 6,50 X 0,50 M - CHP DIURNO. AF_06/2014</v>
          </cell>
          <cell r="C5604" t="str">
            <v>CHP</v>
          </cell>
          <cell r="D5604">
            <v>136.38</v>
          </cell>
        </row>
        <row r="5605">
          <cell r="A5605">
            <v>73536</v>
          </cell>
          <cell r="B5605" t="str">
            <v>MOTOBOMBA CENTRÍFUGA, MOTOR A GASOLINA, POTÊNCIA 5,42 HP, BOCAIS 1 1/2" X 1", DIÂMETRO ROTOR 143 MM HM/Q = 6 MCA / 16,8 M3/H A 38 MCA / 6,6 M3/H - CHP DIURNO. AF_06/2014</v>
          </cell>
          <cell r="C5605" t="str">
            <v>CHP</v>
          </cell>
          <cell r="D5605">
            <v>3.9</v>
          </cell>
        </row>
        <row r="5606">
          <cell r="A5606">
            <v>83362</v>
          </cell>
          <cell r="B5606" t="str">
            <v>ESPARGIDOR DE ASFALTO PRESSURIZADO, TANQUE 6 M3 COM ISOLAÇÃO TÉRMICA, AQUECIDO COM 2 MAÇARICOS, COM BARRA ESPARGIDORA 3,60 M, MONTADO SOBRE CAMINHÃO  TOCO, PBT 14.300 KG, POTÊNCIA 185 CV - CHP DIURNO. AF_08/2015</v>
          </cell>
          <cell r="C5606" t="str">
            <v>CHP</v>
          </cell>
          <cell r="D5606">
            <v>174.42</v>
          </cell>
        </row>
        <row r="5607">
          <cell r="A5607">
            <v>83765</v>
          </cell>
          <cell r="B5607" t="str">
            <v>GRUPO DE SOLDAGEM COM GERADOR A DIESEL 60 CV PARA SOLDA ELÉTRICA, SOBRE 04 RODAS, COM MOTOR 4 CILINDROS 600 A - CHP DIURNO. AF_02/2016</v>
          </cell>
          <cell r="C5607" t="str">
            <v>CHP</v>
          </cell>
          <cell r="D5607">
            <v>65.95</v>
          </cell>
        </row>
        <row r="5608">
          <cell r="A5608">
            <v>87445</v>
          </cell>
          <cell r="B5608" t="str">
            <v>BETONEIRA CAPACIDADE NOMINAL 400 L, CAPACIDADE DE MISTURA 310 L, MOTOR A DIESEL POTÊNCIA 5,0 HP, SEM CARREGADOR - CHP DIURNO. AF_06/2014</v>
          </cell>
          <cell r="C5608" t="str">
            <v>CHP</v>
          </cell>
          <cell r="D5608">
            <v>3.31</v>
          </cell>
        </row>
        <row r="5609">
          <cell r="A5609">
            <v>88386</v>
          </cell>
          <cell r="B5609" t="str">
            <v>MISTURADOR DE ARGAMASSA, EIXO HORIZONTAL, CAPACIDADE DE MISTURA 300 KG, MOTOR ELÉTRICO POTÊNCIA 5 CV - CHP DIURNO. AF_06/2014</v>
          </cell>
          <cell r="C5609" t="str">
            <v>CHP</v>
          </cell>
          <cell r="D5609">
            <v>3.52</v>
          </cell>
        </row>
        <row r="5610">
          <cell r="A5610">
            <v>88393</v>
          </cell>
          <cell r="B5610" t="str">
            <v>MISTURADOR DE ARGAMASSA, EIXO HORIZONTAL, CAPACIDADE DE MISTURA 600 KG, MOTOR ELÉTRICO POTÊNCIA 7,5 CV - CHP DIURNO. AF_06/2014</v>
          </cell>
          <cell r="C5610" t="str">
            <v>CHP</v>
          </cell>
          <cell r="D5610">
            <v>4.76</v>
          </cell>
        </row>
        <row r="5611">
          <cell r="A5611">
            <v>88399</v>
          </cell>
          <cell r="B5611" t="str">
            <v>MISTURADOR DE ARGAMASSA, EIXO HORIZONTAL, CAPACIDADE DE MISTURA 160 KG, MOTOR ELÉTRICO POTÊNCIA 3 CV - CHP DIURNO. AF_06/2014</v>
          </cell>
          <cell r="C5611" t="str">
            <v>CHP</v>
          </cell>
          <cell r="D5611">
            <v>2.68</v>
          </cell>
        </row>
        <row r="5612">
          <cell r="A5612">
            <v>88418</v>
          </cell>
          <cell r="B5612" t="str">
            <v>PROJETOR DE ARGAMASSA, CAPACIDADE DE PROJEÇÃO 1,5 M3/H, ALCANCE DE 30 ATÉ 60 M, MOTOR ELÉTRICO POTÊNCIA 7,5 HP - CHP DIURNO. AF_06/2014</v>
          </cell>
          <cell r="C5612" t="str">
            <v>CHP</v>
          </cell>
          <cell r="D5612">
            <v>12.53</v>
          </cell>
        </row>
        <row r="5613">
          <cell r="A5613">
            <v>88433</v>
          </cell>
          <cell r="B5613" t="str">
            <v>PROJETOR DE ARGAMASSA, CAPACIDADE DE PROJEÇÃO 2 M3/H, ALCANCE ATÉ 50 M, MOTOR ELÉTRICO POTÊNCIA 7,5 HP - CHP DIURNO. AF_06/2014</v>
          </cell>
          <cell r="C5613" t="str">
            <v>CHP</v>
          </cell>
          <cell r="D5613">
            <v>15.71</v>
          </cell>
        </row>
        <row r="5614">
          <cell r="A5614">
            <v>88830</v>
          </cell>
          <cell r="B5614" t="str">
            <v>BETONEIRA CAPACIDADE NOMINAL DE 400 L, CAPACIDADE DE MISTURA 280 L, MOTOR ELÉTRICO TRIFÁSICO POTÊNCIA DE 2 CV, SEM CARREGADOR - CHP DIURNO. AF_10/2014</v>
          </cell>
          <cell r="C5614" t="str">
            <v>CHP</v>
          </cell>
          <cell r="D5614">
            <v>1.27</v>
          </cell>
        </row>
        <row r="5615">
          <cell r="A5615">
            <v>88843</v>
          </cell>
          <cell r="B5615" t="str">
            <v>TRATOR DE ESTEIRAS, POTÊNCIA 125 HP, PESO OPERACIONAL 12,9 T, COM LÂMINA 2,7 M3 - CHP DIURNO. AF_10/2014</v>
          </cell>
          <cell r="C5615" t="str">
            <v>CHP</v>
          </cell>
          <cell r="D5615">
            <v>133.74</v>
          </cell>
        </row>
        <row r="5616">
          <cell r="A5616">
            <v>88907</v>
          </cell>
          <cell r="B5616" t="str">
            <v>ESCAVADEIRA HIDRÁULICA SOBRE ESTEIRAS, CAÇAMBA 1,20 M3, PESO OPERACIONAL 21 T, POTÊNCIA BRUTA 155 HP - CHP DIURNO. AF_06/2014</v>
          </cell>
          <cell r="C5616" t="str">
            <v>CHP</v>
          </cell>
          <cell r="D5616">
            <v>161.57</v>
          </cell>
        </row>
        <row r="5617">
          <cell r="A5617">
            <v>89021</v>
          </cell>
          <cell r="B5617" t="str">
            <v>BOMBA SUBMERSÍVEL ELÉTRICA TRIFÁSICA, POTÊNCIA 2,96 HP, Ø ROTOR 144 MM SEMI-ABERTO, BOCAL DE SAÍDA Ø 2, HM/Q = 2 MCA / 38,8 M3/H A 28 MCA / 5 M3/H - CHP DIURNO. AF_06/2014</v>
          </cell>
          <cell r="C5617" t="str">
            <v>CHP</v>
          </cell>
          <cell r="D5617">
            <v>1.63</v>
          </cell>
        </row>
        <row r="5618">
          <cell r="A5618">
            <v>89028</v>
          </cell>
          <cell r="B5618" t="str">
            <v>TANQUE DE ASFALTO ESTACIONÁRIO COM MAÇARICO, CAPACIDADE 20.000 L - CHP DIURNO. AF_06/2014</v>
          </cell>
          <cell r="C5618" t="str">
            <v>CHP</v>
          </cell>
          <cell r="D5618">
            <v>160.6</v>
          </cell>
        </row>
        <row r="5619">
          <cell r="A5619">
            <v>89032</v>
          </cell>
          <cell r="B5619" t="str">
            <v>TRATOR DE ESTEIRAS, POTÊNCIA 100 HP, PESO OPERACIONAL 9,4 T, COM LÂMINA 2,19 M3 - CHP DIURNO. AF_06/2014</v>
          </cell>
          <cell r="C5619" t="str">
            <v>CHP</v>
          </cell>
          <cell r="D5619">
            <v>118.42</v>
          </cell>
        </row>
        <row r="5620">
          <cell r="A5620">
            <v>89035</v>
          </cell>
          <cell r="B5620" t="str">
            <v>TRATOR DE PNEUS, POTÊNCIA 85 CV, TRAÇÃO 4X4, PESO COM LASTRO DE 4.675 KG - CHP DIURNO. AF_06/2014</v>
          </cell>
          <cell r="C5620" t="str">
            <v>CHP</v>
          </cell>
          <cell r="D5620">
            <v>74.98</v>
          </cell>
        </row>
        <row r="5621">
          <cell r="A5621">
            <v>89225</v>
          </cell>
          <cell r="B5621" t="str">
            <v>BETONEIRA CAPACIDADE NOMINAL DE 600 L, CAPACIDADE DE MISTURA 360 L, MOTOR ELÉTRICO TRIFÁSICO POTÊNCIA DE 4 CV, SEM CARREGADOR - CHP DIURNO. AF_11/2014</v>
          </cell>
          <cell r="C5621" t="str">
            <v>CHP</v>
          </cell>
          <cell r="D5621">
            <v>3.72</v>
          </cell>
        </row>
        <row r="5622">
          <cell r="A5622">
            <v>89234</v>
          </cell>
          <cell r="B5622" t="str">
            <v>FRESADORA DE ASFALTO A FRIO SOBRE RODAS, LARGURA FRESAGEM DE 1,0 M, POTÊNCIA 208 HP - CHP DIURNO. AF_11/2014</v>
          </cell>
          <cell r="C5622" t="str">
            <v>CHP</v>
          </cell>
          <cell r="D5622">
            <v>344.92</v>
          </cell>
        </row>
        <row r="5623">
          <cell r="A5623">
            <v>89242</v>
          </cell>
          <cell r="B5623" t="str">
            <v>FRESADORA DE ASFALTO A FRIO SOBRE RODAS, LARGURA FRESAGEM DE 2,0 M, POTÊNCIA 550 HP - CHP DIURNO. AF_11/2014</v>
          </cell>
          <cell r="C5623" t="str">
            <v>CHP</v>
          </cell>
          <cell r="D5623">
            <v>816.55</v>
          </cell>
        </row>
        <row r="5624">
          <cell r="A5624">
            <v>89250</v>
          </cell>
          <cell r="B5624" t="str">
            <v>RECICLADORA DE ASFALTO A FRIO SOBRE RODAS, LARGURA FRESAGEM DE 2,0 M, POTÊNCIA 422 HP - CHP DIURNO. AF_11/2014</v>
          </cell>
          <cell r="C5624" t="str">
            <v>CHP</v>
          </cell>
          <cell r="D5624">
            <v>682.88</v>
          </cell>
        </row>
        <row r="5625">
          <cell r="A5625">
            <v>89257</v>
          </cell>
          <cell r="B5625" t="str">
            <v>VIBROACABADORA DE ASFALTO SOBRE ESTEIRAS, LARGURA DE PAVIMENTAÇÃO 2,13 M A 4,55 M, POTÊNCIA 100 HP CAPACIDADE 400 T/H - CHP DIURNO. AF_11/2014</v>
          </cell>
          <cell r="C5625" t="str">
            <v>CHP</v>
          </cell>
          <cell r="D5625">
            <v>192.47</v>
          </cell>
        </row>
        <row r="5626">
          <cell r="A5626">
            <v>89272</v>
          </cell>
          <cell r="B5626" t="str">
            <v>GUINDASTE HIDRÁULICO AUTOPROPELIDO, COM LANÇA TELESCÓPICA 28,80 M, CAPACIDADE MÁXIMA 30 T, POTÊNCIA 97 KW, TRAÇÃO 4 X 4 - CHP DIURNO. AF_11/2014</v>
          </cell>
          <cell r="C5626" t="str">
            <v>CHP</v>
          </cell>
          <cell r="D5626">
            <v>154.82</v>
          </cell>
        </row>
        <row r="5627">
          <cell r="A5627">
            <v>89278</v>
          </cell>
          <cell r="B5627" t="str">
            <v>BETONEIRA CAPACIDADE NOMINAL DE 600 L, CAPACIDADE DE MISTURA 440 L, MOTOR A DIESEL POTÊNCIA 10 HP, COM CARREGADOR - CHP DIURNO. AF_11/2014</v>
          </cell>
          <cell r="C5627" t="str">
            <v>CHP</v>
          </cell>
          <cell r="D5627">
            <v>7.88</v>
          </cell>
        </row>
        <row r="5628">
          <cell r="A5628">
            <v>89843</v>
          </cell>
          <cell r="B5628" t="str">
            <v>BATE-ESTACAS POR GRAVIDADE, POTÊNCIA DE 160 HP, PESO DO MARTELO ATÉ 3 TONELADAS - CHP DIURNO. AF_11/2014</v>
          </cell>
          <cell r="C5628" t="str">
            <v>CHP</v>
          </cell>
          <cell r="D5628">
            <v>145.05000000000001</v>
          </cell>
        </row>
        <row r="5629">
          <cell r="A5629">
            <v>89876</v>
          </cell>
          <cell r="B5629" t="str">
            <v>CAMINHÃO BASCULANTE 14 M3, COM CAVALO MECÂNICO DE CAPACIDADE MÁXIMA DE TRAÇÃO COMBINADO DE 36000 KG, POTÊNCIA 286 CV, INCLUSIVE SEMIREBOQUE COM CAÇAMBA METÁLICA - CHP DIURNO. AF_12/2014</v>
          </cell>
          <cell r="C5629" t="str">
            <v>CHP</v>
          </cell>
          <cell r="D5629">
            <v>214.56</v>
          </cell>
        </row>
        <row r="5630">
          <cell r="A5630">
            <v>89883</v>
          </cell>
          <cell r="B5630" t="str">
            <v>CAMINHÃO BASCULANTE 18 M3, COM CAVALO MECÂNICO DE CAPACIDADE MÁXIMA DE TRAÇÃO COMBINADO DE 45000 KG, POTÊNCIA 330 CV, INCLUSIVE SEMIREBOQUE COM CAÇAMBA METÁLICA - CHP DIURNO. AF_12/2014</v>
          </cell>
          <cell r="C5630" t="str">
            <v>CHP</v>
          </cell>
          <cell r="D5630">
            <v>240.22</v>
          </cell>
        </row>
        <row r="5631">
          <cell r="A5631">
            <v>90586</v>
          </cell>
          <cell r="B5631" t="str">
            <v>VIBRADOR DE IMERSÃO, DIÂMETRO DE PONTEIRA 45MM, MOTOR ELÉTRICO TRIFÁSICO POTÊNCIA DE 2 CV - CHP DIURNO. AF_06/2015</v>
          </cell>
          <cell r="C5631" t="str">
            <v>CHP</v>
          </cell>
          <cell r="D5631">
            <v>1.21</v>
          </cell>
        </row>
        <row r="5632">
          <cell r="A5632">
            <v>90625</v>
          </cell>
          <cell r="B5632" t="str">
            <v>PERFURATRIZ MANUAL, TORQUE MÁXIMO 83 N.M, POTÊNCIA 5 CV, COM DIÂMETRO MÁXIMO 4" - CHP DIURNO. AF_06/2015</v>
          </cell>
          <cell r="C5632" t="str">
            <v>CHP</v>
          </cell>
          <cell r="D5632">
            <v>5.36</v>
          </cell>
        </row>
        <row r="5633">
          <cell r="A5633">
            <v>90631</v>
          </cell>
          <cell r="B5633" t="str">
            <v>PERFURATRIZ SOBRE ESTEIRA, TORQUE MÁXIMO 600 KGF, PESO MÉDIO 1000 KG, POTÊNCIA 20 HP, DIÂMETRO MÁXIMO 10" - CHP DIURNO. AF_06/2015</v>
          </cell>
          <cell r="C5633" t="str">
            <v>CHP</v>
          </cell>
          <cell r="D5633">
            <v>80.819999999999993</v>
          </cell>
        </row>
        <row r="5634">
          <cell r="A5634">
            <v>90637</v>
          </cell>
          <cell r="B5634" t="str">
            <v>MISTURADOR DUPLO HORIZONTAL DE ALTA TURBULÊNCIA, CAPACIDADE / VOLUME 2 X 500 LITROS, MOTORES ELÉTRICOS MÍNIMO 5 CV CADA, PARA NATA CIMENTO, ARGAMASSA E OUTROS - CHP DIURNO. AF_06/2015</v>
          </cell>
          <cell r="C5634" t="str">
            <v>CHP</v>
          </cell>
          <cell r="D5634">
            <v>11.17</v>
          </cell>
        </row>
        <row r="5635">
          <cell r="A5635">
            <v>90643</v>
          </cell>
          <cell r="B5635" t="str">
            <v>BOMBA TRIPLEX, PARA INJEÇÃO DE NATA DE CIMENTO, VAZÃO MÁXIMA DE 100 LITROS/MINUTO, PRESSÃO MÁXIMA DE 70 BAR - CHP DIURNO. AF_06/2015</v>
          </cell>
          <cell r="C5635" t="str">
            <v>CHP</v>
          </cell>
          <cell r="D5635">
            <v>16.78</v>
          </cell>
        </row>
        <row r="5636">
          <cell r="A5636">
            <v>90650</v>
          </cell>
          <cell r="B5636" t="str">
            <v>BOMBA CENTRÍFUGA MONOESTÁGIO COM MOTOR ELÉTRICO MONOFÁSICO, POTÊNCIA 15 HP, DIÂMETRO DO ROTOR 173 MM, HM/Q = 30 MCA / 90 M3/H A 45 MCA / 55 M3/H - CHP DIURNO. AF_06/2015</v>
          </cell>
          <cell r="C5636" t="str">
            <v>CHP</v>
          </cell>
          <cell r="D5636">
            <v>6.97</v>
          </cell>
        </row>
        <row r="5637">
          <cell r="A5637">
            <v>90656</v>
          </cell>
          <cell r="B5637" t="str">
            <v>BOMBA DE PROJEÇÃO DE CONCRETO SECO, POTÊNCIA 10 CV, VAZÃO 3 M3/H - CHP DIURNO. AF_06/2015</v>
          </cell>
          <cell r="C5637" t="str">
            <v>CHP</v>
          </cell>
          <cell r="D5637">
            <v>11.02</v>
          </cell>
        </row>
        <row r="5638">
          <cell r="A5638">
            <v>90662</v>
          </cell>
          <cell r="B5638" t="str">
            <v>BOMBA DE PROJEÇÃO DE CONCRETO SECO, POTÊNCIA 10 CV, VAZÃO 6 M3/H - CHP DIURNO. AF_06/2015</v>
          </cell>
          <cell r="C5638" t="str">
            <v>CHP</v>
          </cell>
          <cell r="D5638">
            <v>11.54</v>
          </cell>
        </row>
        <row r="5639">
          <cell r="A5639">
            <v>90668</v>
          </cell>
          <cell r="B5639" t="str">
            <v>PROJETOR PNEUMÁTICO DE ARGAMASSA PARA CHAPISCO E REBOCO COM RECIPIENTE ACOPLADO, TIPO CANEQUINHA, COM COMPRESSOR DE AR REBOCÁVEL VAZÃO 89 PCM E MOTOR DIESEL DE 20 CV - CHP DIURNO. AF_06/2015</v>
          </cell>
          <cell r="C5639" t="str">
            <v>CHP</v>
          </cell>
          <cell r="D5639">
            <v>17.43</v>
          </cell>
        </row>
        <row r="5640">
          <cell r="A5640">
            <v>90674</v>
          </cell>
          <cell r="B5640" t="str">
            <v>PERFURATRIZ COM TORRE METÁLICA PARA EXECUÇÃO DE ESTACA HÉLICE CONTÍNUA, PROFUNDIDADE MÁXIMA DE 30 M, DIÂMETRO MÁXIMO DE 800 MM, POTÊNCIA INSTALADA DE 268 HP, MESA ROTATIVA COM TORQUE MÁXIMO DE 170 KNM - CHP DIURNO. AF_06/2015</v>
          </cell>
          <cell r="C5640" t="str">
            <v>CHP</v>
          </cell>
          <cell r="D5640">
            <v>423.7</v>
          </cell>
        </row>
        <row r="5641">
          <cell r="A5641">
            <v>90680</v>
          </cell>
          <cell r="B5641" t="str">
            <v>PERFURATRIZ HIDRÁULICA SOBRE CAMINHÃO COM TRADO CURTO ACOPLADO, PROFUNDIDADE MÁXIMA DE 20 M, DIÂMETRO MÁXIMO DE 1500 MM, POTÊNCIA INSTALADA DE 137 HP, MESA ROTATIVA COM TORQUE MÁXIMO DE 30 KNM - CHP DIURNO. AF_06/2015</v>
          </cell>
          <cell r="C5641" t="str">
            <v>CHP</v>
          </cell>
          <cell r="D5641">
            <v>228.5</v>
          </cell>
        </row>
        <row r="5642">
          <cell r="A5642">
            <v>90686</v>
          </cell>
          <cell r="B5642" t="str">
            <v>MANIPULADOR TELESCÓPICO, POTÊNCIA DE 85 HP, CAPACIDADE DE CARGA DE 3.500 KG, ALTURA MÁXIMA DE ELEVAÇÃO DE 12,3 M - CHP DIURNO. AF_06/2015</v>
          </cell>
          <cell r="C5642" t="str">
            <v>CHP</v>
          </cell>
          <cell r="D5642">
            <v>124.18</v>
          </cell>
        </row>
        <row r="5643">
          <cell r="A5643">
            <v>90692</v>
          </cell>
          <cell r="B5643" t="str">
            <v>MINICARREGADEIRA SOBRE RODAS, POTÊNCIA LÍQUIDA DE 47 HP, CAPACIDADE NOMINAL DE OPERAÇÃO DE 646 KG - CHP DIURNO. AF_06/2015</v>
          </cell>
          <cell r="C5643" t="str">
            <v>CHP</v>
          </cell>
          <cell r="D5643">
            <v>70.34</v>
          </cell>
        </row>
        <row r="5644">
          <cell r="A5644">
            <v>90964</v>
          </cell>
          <cell r="B5644" t="str">
            <v>COMPRESSOR DE AR REBOCÁVEL, VAZÃO 89 PCM, PRESSÃO EFETIVA DE TRABALHO 102 PSI, MOTOR DIESEL, POTÊNCIA 20 CV - CHP DIURNO. AF_06/2015</v>
          </cell>
          <cell r="C5644" t="str">
            <v>CHP</v>
          </cell>
          <cell r="D5644">
            <v>16.68</v>
          </cell>
        </row>
        <row r="5645">
          <cell r="A5645">
            <v>90972</v>
          </cell>
          <cell r="B5645" t="str">
            <v>COMPRESSOR DE AR REBOCAVEL, VAZÃO 250 PCM, PRESSAO DE TRABALHO 102 PSI, MOTOR A DIESEL POTÊNCIA 81 CV - CHP DIURNO. AF_06/2015</v>
          </cell>
          <cell r="C5645" t="str">
            <v>CHP</v>
          </cell>
          <cell r="D5645">
            <v>47.72</v>
          </cell>
        </row>
        <row r="5646">
          <cell r="A5646">
            <v>90979</v>
          </cell>
          <cell r="B5646" t="str">
            <v>COMPRESSOR DE AR REBOCÁVEL, VAZÃO 748 PCM, PRESSÃO EFETIVA DE TRABALHO 102 PSI, MOTOR DIESEL, POTÊNCIA 210 CV - CHP DIURNO. AF_06/2015</v>
          </cell>
          <cell r="C5646" t="str">
            <v>CHP</v>
          </cell>
          <cell r="D5646">
            <v>123.39</v>
          </cell>
        </row>
        <row r="5647">
          <cell r="A5647">
            <v>90991</v>
          </cell>
          <cell r="B5647" t="str">
            <v>ESCAVADEIRA HIDRÁULICA SOBRE ESTEIRAS, CAÇAMBA 0,80 M3, PESO OPERACIONAL 17,8 T, POTÊNCIA LÍQUIDA 110 HP - CHP DIURNO. AF_10/2014</v>
          </cell>
          <cell r="C5647" t="str">
            <v>CHP</v>
          </cell>
          <cell r="D5647">
            <v>129.19</v>
          </cell>
        </row>
        <row r="5648">
          <cell r="A5648">
            <v>90999</v>
          </cell>
          <cell r="B5648" t="str">
            <v>COMPRESSOR DE AR REBOCAVEL, VAZÃO 400 PCM, PRESSAO DE TRABALHO 102 PSI, MOTOR A DIESEL POTÊNCIA 110 CV - CHP DIURNO. AF_06/2015</v>
          </cell>
          <cell r="C5648" t="str">
            <v>CHP</v>
          </cell>
          <cell r="D5648">
            <v>63.67</v>
          </cell>
        </row>
        <row r="5649">
          <cell r="A5649">
            <v>91031</v>
          </cell>
          <cell r="B5649" t="str">
            <v>CAMINHÃO TRUCADO (C/ TERCEIRO EIXO) ELETRÔNICO - POTÊNCIA 231CV - PBT = 22000KG - DIST. ENTRE EIXOS 5170 MM - INCLUI CARROCERIA FIXA ABERTA DE MADEIRA - CHP DIURNO. AF_06/2015</v>
          </cell>
          <cell r="C5649" t="str">
            <v>CHP</v>
          </cell>
          <cell r="D5649">
            <v>165.18</v>
          </cell>
        </row>
        <row r="5650">
          <cell r="A5650">
            <v>91277</v>
          </cell>
          <cell r="B5650" t="str">
            <v>PLACA VIBRATÓRIA REVERSÍVEL COM MOTOR 4 TEMPOS A GASOLINA, FORÇA CENTRÍFUGA DE 25 KN (2500 KGF), POTÊNCIA 5,5 CV - CHP DIURNO. AF_08/2015</v>
          </cell>
          <cell r="C5650" t="str">
            <v>CHP</v>
          </cell>
          <cell r="D5650">
            <v>4.6500000000000004</v>
          </cell>
        </row>
        <row r="5651">
          <cell r="A5651">
            <v>91283</v>
          </cell>
          <cell r="B5651" t="str">
            <v>CORTADORA DE PISO COM MOTOR 4 TEMPOS A GASOLINA, POTÊNCIA DE 13 HP, COM DISCO DE CORTE DIAMANTADO SEGMENTADO PARA CONCRETO, DIÂMETRO DE 350 MM, FURO DE 1" (14 X 1") - CHP DIURNO. AF_08/2015</v>
          </cell>
          <cell r="C5651" t="str">
            <v>CHP</v>
          </cell>
          <cell r="D5651">
            <v>10.53</v>
          </cell>
        </row>
        <row r="5652">
          <cell r="A5652">
            <v>91386</v>
          </cell>
          <cell r="B5652" t="str">
            <v>CAMINHÃO BASCULANTE 10 M3, TRUCADO CABINE SIMPLES, PESO BRUTO TOTAL 23.000 KG, CARGA ÚTIL MÁXIMA 15.935 KG, DISTÂNCIA ENTRE EIXOS 4,80 M, POTÊNCIA 230 CV INCLUSIVE CAÇAMBA METÁLICA - CHP DIURNO. AF_06/2014</v>
          </cell>
          <cell r="C5652" t="str">
            <v>CHP</v>
          </cell>
          <cell r="D5652">
            <v>173.05</v>
          </cell>
        </row>
        <row r="5653">
          <cell r="A5653">
            <v>91533</v>
          </cell>
          <cell r="B5653" t="str">
            <v>COMPACTADOR DE SOLOS DE PERCUSSÃO (SOQUETE) COM MOTOR A GASOLINA 4 TEMPOS, POTÊNCIA 4 CV - CHP DIURNO. AF_08/2015</v>
          </cell>
          <cell r="C5653" t="str">
            <v>CHP</v>
          </cell>
          <cell r="D5653">
            <v>18.48</v>
          </cell>
        </row>
        <row r="5654">
          <cell r="A5654">
            <v>91634</v>
          </cell>
          <cell r="B5654" t="str">
            <v>GUINDAUTO HIDRÁULICO, CAPACIDADE MÁXIMA DE CARGA 6500 KG, MOMENTO MÁXIMO DE CARGA 5,8 TM, ALCANCE MÁXIMO HORIZONTAL 7,60 M, INCLUSIVE CAMINHÃO TOCO PBT 9.700 KG, POTÊNCIA DE 160 CV - CHP DIURNO. AF_08/2015</v>
          </cell>
          <cell r="C5654" t="str">
            <v>CHP</v>
          </cell>
          <cell r="D5654">
            <v>124.76</v>
          </cell>
        </row>
        <row r="5655">
          <cell r="A5655">
            <v>91645</v>
          </cell>
          <cell r="B5655" t="str">
            <v>CAMINHÃO DE TRANSPORTE DE MATERIAL ASFÁLTICO 30.000 L, COM CAVALO MECÂNICO DE CAPACIDADE MÁXIMA DE TRAÇÃO COMBINADO DE 66.000 KG, POTÊNCIA 360 CV, INCLUSIVE TANQUE DE ASFALTO COM SERPENTINA - CHP DIURNO. AF_08/2015</v>
          </cell>
          <cell r="C5655" t="str">
            <v>CHP</v>
          </cell>
          <cell r="D5655">
            <v>258.77999999999997</v>
          </cell>
        </row>
        <row r="5656">
          <cell r="A5656">
            <v>91692</v>
          </cell>
          <cell r="B5656" t="str">
            <v>SERRA CIRCULAR DE BANCADA COM MOTOR ELÉTRICO POTÊNCIA DE 5HP, COM COIFA PARA DISCO 10" - CHP DIURNO. AF_08/2015</v>
          </cell>
          <cell r="C5656" t="str">
            <v>CHP</v>
          </cell>
          <cell r="D5656">
            <v>16.27</v>
          </cell>
        </row>
        <row r="5657">
          <cell r="A5657">
            <v>92043</v>
          </cell>
          <cell r="B5657" t="str">
            <v>DISTRIBUIDOR DE AGREGADOS REBOCAVEL, CAPACIDADE 1,9 M³, LARGURA DE TRABALHO 3,66 M - CHP DIURNO. AF_11/2015</v>
          </cell>
          <cell r="C5657" t="str">
            <v>CHP</v>
          </cell>
          <cell r="D5657">
            <v>8.39</v>
          </cell>
        </row>
        <row r="5658">
          <cell r="A5658">
            <v>92106</v>
          </cell>
          <cell r="B5658" t="str">
            <v>CAMINHÃO PARA EQUIPAMENTO DE LIMPEZA A SUCÇÃO, COM CAMINHÃO TRUCADO DE PESO BRUTO TOTAL 23000 KG, CARGA ÚTIL MÁXIMA 15935 KG, DISTÂNCIA ENTRE EIXOS 4,80 M, POTÊNCIA 230 CV, INCLUSIVE LIMPADORA A SUCÇÃO, TANQUE 12000 L - CHP DIURNO. AF_11/2015</v>
          </cell>
          <cell r="C5658" t="str">
            <v>CHP</v>
          </cell>
          <cell r="D5658">
            <v>174.39</v>
          </cell>
        </row>
        <row r="5659">
          <cell r="A5659">
            <v>92112</v>
          </cell>
          <cell r="B5659" t="str">
            <v>PENEIRA ROTATIVA COM MOTOR ELÉTRICO TRIFÁSICO DE 2 CV, CILINDRO DE 1 M X 0,60 M, COM FUROS DE 3,17 MM - CHP DIURNO. AF_11/2015</v>
          </cell>
          <cell r="C5659" t="str">
            <v>CHP</v>
          </cell>
          <cell r="D5659">
            <v>2.2400000000000002</v>
          </cell>
        </row>
        <row r="5660">
          <cell r="A5660">
            <v>92118</v>
          </cell>
          <cell r="B5660" t="str">
            <v>DOSADOR DE AREIA, CAPACIDADE DE 26 LITROS - CHP DIURNO. AF_11/2015</v>
          </cell>
          <cell r="C5660" t="str">
            <v>CHP</v>
          </cell>
          <cell r="D5660">
            <v>0.19</v>
          </cell>
        </row>
        <row r="5661">
          <cell r="A5661">
            <v>92138</v>
          </cell>
          <cell r="B5661" t="str">
            <v>CAMINHONETE COM MOTOR A DIESEL, POTÊNCIA 180 CV, CABINE DUPLA, 4X4 - CHP DIURNO. AF_11/2015</v>
          </cell>
          <cell r="C5661" t="str">
            <v>CHP</v>
          </cell>
          <cell r="D5661">
            <v>124.58</v>
          </cell>
        </row>
        <row r="5662">
          <cell r="A5662">
            <v>92145</v>
          </cell>
          <cell r="B5662" t="str">
            <v>CAMINHONETE CABINE SIMPLES COM MOTOR 1.6 FLEX, CÂMBIO MANUAL, POTÊNCIA 101/104 CV, 2 PORTAS - CHP DIURNO. AF_11/2015</v>
          </cell>
          <cell r="C5662" t="str">
            <v>CHP</v>
          </cell>
          <cell r="D5662">
            <v>84.46</v>
          </cell>
        </row>
        <row r="5663">
          <cell r="A5663">
            <v>92242</v>
          </cell>
          <cell r="B5663" t="str">
            <v>CAMINHÃO DE TRANSPORTE DE MATERIAL ASFÁLTICO 20.000 L, COM CAVALO MECÂNICO DE CAPACIDADE MÁXIMA DE TRAÇÃO COMBINADO DE 45.000 KG, POTÊNCIA 330 CV, INCLUSIVE TANQUE DE ASFALTO COM MAÇARICO - CHP DIURNO. AF_12/2015</v>
          </cell>
          <cell r="C5663" t="str">
            <v>CHP</v>
          </cell>
          <cell r="D5663">
            <v>227.93</v>
          </cell>
        </row>
        <row r="5664">
          <cell r="A5664">
            <v>92716</v>
          </cell>
          <cell r="B5664" t="str">
            <v>APARELHO PARA CORTE E SOLDA OXI-ACETILENO SOBRE RODAS, INCLUSIVE CILINDROS E MAÇARICOS - CHP DIURNO. AF_12/2015</v>
          </cell>
          <cell r="C5664" t="str">
            <v>CHP</v>
          </cell>
          <cell r="D5664">
            <v>22.57</v>
          </cell>
        </row>
        <row r="5665">
          <cell r="A5665">
            <v>92960</v>
          </cell>
          <cell r="B5665" t="str">
            <v>MÁQUINA EXTRUSORA DE CONCRETO PARA GUIAS E SARJETAS, MOTOR A DIESEL, POTÊNCIA 14 CV - CHP DIURNO. AF_12/2015</v>
          </cell>
          <cell r="C5665" t="str">
            <v>CHP</v>
          </cell>
          <cell r="D5665">
            <v>18.71</v>
          </cell>
        </row>
        <row r="5666">
          <cell r="A5666">
            <v>92966</v>
          </cell>
          <cell r="B5666" t="str">
            <v>MARTELO PERFURADOR PNEUMÁTICO MANUAL, HASTE 25 X 75 MM, 21 KG - CHP DIURNO. AF_12/2015</v>
          </cell>
          <cell r="C5666" t="str">
            <v>CHP</v>
          </cell>
          <cell r="D5666">
            <v>14.89</v>
          </cell>
        </row>
        <row r="5667">
          <cell r="A5667">
            <v>93224</v>
          </cell>
          <cell r="B5667" t="str">
            <v>PERFURATRIZ COM TORRE METÁLICA PARA EXECUÇÃO DE ESTACA HÉLICE CONTÍNUA, PROFUNDIDADE MÁXIMA DE 32 M, DIÂMETRO MÁXIMO DE 1000 MM, POTÊNCIA INSTALADA DE 350 HP, MESA ROTATIVA COM TORQUE MÁXIMO DE 263 KNM - CHP DIURNO. AF_01/2016</v>
          </cell>
          <cell r="C5667" t="str">
            <v>CHP</v>
          </cell>
          <cell r="D5667">
            <v>616.53</v>
          </cell>
        </row>
        <row r="5668">
          <cell r="A5668">
            <v>93233</v>
          </cell>
          <cell r="B5668" t="str">
            <v>BETONEIRA CAPACIDADE NOMINAL 400 L, CAPACIDADE DE MISTURA 310 L, MOTOR A GASOLINA POTÊNCIA 5,5 HP, SEM CARREGADOR - CHP DIURNO. AF_02/2016</v>
          </cell>
          <cell r="C5668" t="str">
            <v>CHP</v>
          </cell>
          <cell r="D5668">
            <v>4.28</v>
          </cell>
        </row>
        <row r="5669">
          <cell r="A5669">
            <v>93272</v>
          </cell>
          <cell r="B5669" t="str">
            <v>GRUA ASCENSIONAL, LANCA DE 30 M, CAPACIDADE DE 1,0 T A 30 M, ALTURA ATE 39 M - CHP DIURNO. AF_03/2016</v>
          </cell>
          <cell r="C5669" t="str">
            <v>CHP</v>
          </cell>
          <cell r="D5669">
            <v>71.27</v>
          </cell>
        </row>
        <row r="5670">
          <cell r="A5670">
            <v>93281</v>
          </cell>
          <cell r="B5670" t="str">
            <v>GUINCHO ELÉTRICO DE COLUNA, CAPACIDADE 400 KG, COM MOTO FREIO, MOTOR TRIFÁSICO DE 1,25 CV - CHP DIURNO. AF_03/2016</v>
          </cell>
          <cell r="C5670" t="str">
            <v>CHP</v>
          </cell>
          <cell r="D5670">
            <v>14.77</v>
          </cell>
        </row>
        <row r="5671">
          <cell r="A5671">
            <v>93287</v>
          </cell>
          <cell r="B5671" t="str">
            <v>GUINDASTE HIDRÁULICO AUTOPROPELIDO, COM LANÇA TELESCÓPICA 40 M, CAPACIDADE MÁXIMA 60 T, POTÊNCIA 260 KW - CHP DIURNO. AF_03/2016</v>
          </cell>
          <cell r="C5671" t="str">
            <v>CHP</v>
          </cell>
          <cell r="D5671">
            <v>286.49</v>
          </cell>
        </row>
        <row r="5672">
          <cell r="A5672">
            <v>93402</v>
          </cell>
          <cell r="B5672" t="str">
            <v>GUINDAUTO HIDRÁULICO, CAPACIDADE MÁXIMA DE CARGA 3300 KG, MOMENTO MÁXIMO DE CARGA 5,8 TM, ALCANCE MÁXIMO HORIZONTAL 7,60 M, INCLUSIVE CAMINHÃO TOCO PBT 16.000 KG, POTÊNCIA DE 189 CV - CHP DIURNO. AF_03/2016</v>
          </cell>
          <cell r="C5672" t="str">
            <v>CHP</v>
          </cell>
          <cell r="D5672">
            <v>139.51</v>
          </cell>
        </row>
        <row r="5673">
          <cell r="A5673">
            <v>93408</v>
          </cell>
          <cell r="B567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673" t="str">
            <v>CHP</v>
          </cell>
          <cell r="D5673">
            <v>59.44</v>
          </cell>
        </row>
        <row r="5674">
          <cell r="A5674">
            <v>93415</v>
          </cell>
          <cell r="B5674" t="str">
            <v>GERADOR PORTÁTIL MONOFÁSICO, POTÊNCIA 5500 VA, MOTOR A GASOLINA, POTÊNCIA DO MOTOR 13 CV - CHP DIURNO. AF_03/2016</v>
          </cell>
          <cell r="C5674" t="str">
            <v>CHP</v>
          </cell>
          <cell r="D5674">
            <v>8.73</v>
          </cell>
        </row>
        <row r="5675">
          <cell r="A5675">
            <v>93421</v>
          </cell>
          <cell r="B5675" t="str">
            <v>GRUPO GERADOR REBOCÁVEL, POTÊNCIA 66 KVA, MOTOR A DIESEL - CHP DIURNO. AF_03/2016</v>
          </cell>
          <cell r="C5675" t="str">
            <v>CHP</v>
          </cell>
          <cell r="D5675">
            <v>45.49</v>
          </cell>
        </row>
        <row r="5676">
          <cell r="A5676">
            <v>93427</v>
          </cell>
          <cell r="B5676" t="str">
            <v>GRUPO GERADOR ESTACIONÁRIO, POTÊNCIA 150 KVA, MOTOR A DIESEL- CHP DIURNO. AF_03/2016</v>
          </cell>
          <cell r="C5676" t="str">
            <v>CHP</v>
          </cell>
          <cell r="D5676">
            <v>104.11</v>
          </cell>
        </row>
        <row r="5677">
          <cell r="A5677">
            <v>93433</v>
          </cell>
          <cell r="B5677" t="str">
            <v>USINA DE MISTURA ASFÁLTICA À QUENTE, TIPO CONTRA FLUXO, PROD 40 A 80 TON/HORA - CHP DIURNO. AF_03/2016</v>
          </cell>
          <cell r="C5677" t="str">
            <v>CHP</v>
          </cell>
          <cell r="D5677">
            <v>2106.58</v>
          </cell>
        </row>
        <row r="5678">
          <cell r="A5678">
            <v>93439</v>
          </cell>
          <cell r="B5678" t="str">
            <v>USINA DE ASFALTO À FRIO, CAPACIDADE DE 40 A 60 TON/HORA, ELÉTRICA POTÊNCIA 30 CV - CHP DIURNO. AF_03/2016</v>
          </cell>
          <cell r="C5678" t="str">
            <v>CHP</v>
          </cell>
          <cell r="D5678">
            <v>103.99</v>
          </cell>
        </row>
        <row r="5679">
          <cell r="A5679">
            <v>95121</v>
          </cell>
          <cell r="B5679" t="str">
            <v>USINA MISTURADORA DE SOLOS, CAPACIDADE DE 200 A 500 TON/H, POTENCIA 75KW - CHP DIURNO. AF_07/2016</v>
          </cell>
          <cell r="C5679" t="str">
            <v>CHP</v>
          </cell>
          <cell r="D5679">
            <v>197.76</v>
          </cell>
        </row>
        <row r="5680">
          <cell r="A5680">
            <v>95127</v>
          </cell>
          <cell r="B5680" t="str">
            <v>DISTRIBUIDOR DE AGREGADOS AUTOPROPELIDO, CAP 3 M3, A DIESEL, POTÊNCIA 176CV - CHP DIURNO. AF_07/2016</v>
          </cell>
          <cell r="C5680" t="str">
            <v>CHP</v>
          </cell>
          <cell r="D5680">
            <v>131.06</v>
          </cell>
        </row>
        <row r="5681">
          <cell r="A5681">
            <v>95133</v>
          </cell>
          <cell r="B5681" t="str">
            <v>MÁQUINA DEMARCADORA DE FAIXA DE TRÁFEGO À FRIO, AUTOPROPELIDA, POTÊNCIA 38 HP - CHP DIURNO. AF_07/2016</v>
          </cell>
          <cell r="C5681" t="str">
            <v>CHP</v>
          </cell>
          <cell r="D5681">
            <v>100.94</v>
          </cell>
        </row>
        <row r="5682">
          <cell r="A5682">
            <v>95139</v>
          </cell>
          <cell r="B5682" t="str">
            <v>TALHA MANUAL DE CORRENTE, CAPACIDADE DE 2 TON. COM ELEVAÇÃO DE 3 M - CHP DIURNO. AF_07/2016</v>
          </cell>
          <cell r="C5682" t="str">
            <v>CHP</v>
          </cell>
          <cell r="D5682">
            <v>0.06</v>
          </cell>
        </row>
        <row r="5683">
          <cell r="A5683">
            <v>95212</v>
          </cell>
          <cell r="B5683" t="str">
            <v>GRUA ASCENCIONAL, LANCA DE 42 M, CAPACIDADE DE 1,5 T A 30 M, ALTURA ATE 39 M - CHP DIURNO. AF_08/2016</v>
          </cell>
          <cell r="C5683" t="str">
            <v>CHP</v>
          </cell>
          <cell r="D5683">
            <v>78.19</v>
          </cell>
        </row>
        <row r="5684">
          <cell r="A5684">
            <v>95218</v>
          </cell>
          <cell r="B5684" t="str">
            <v>PULVERIZADOR DE TINTA ELÉTRICO/MÁQUINA DE PINTURA AIRLESS, VAZÃO 2 L/MIN - CHP DIURNO. AF_08/2016</v>
          </cell>
          <cell r="C5684" t="str">
            <v>CHP</v>
          </cell>
          <cell r="D5684">
            <v>20.05</v>
          </cell>
        </row>
        <row r="5685">
          <cell r="A5685">
            <v>95258</v>
          </cell>
          <cell r="B5685" t="str">
            <v>MARTELO DEMOLIDOR PNEUMÁTICO MANUAL, 32 KG - CHP DIURNO. AF_09/2016</v>
          </cell>
          <cell r="C5685" t="str">
            <v>CHP</v>
          </cell>
          <cell r="D5685">
            <v>14.52</v>
          </cell>
        </row>
        <row r="5686">
          <cell r="A5686">
            <v>95264</v>
          </cell>
          <cell r="B5686" t="str">
            <v>COMPACTADOR DE SOLOS DE PERCUSÃO (SOQUETE) COM MOTOR A GASOLINA, POTÊNCIA 3 CV - CHP DIURNO. AF_09/2016</v>
          </cell>
          <cell r="C5686" t="str">
            <v>CHP</v>
          </cell>
          <cell r="D5686">
            <v>3.65</v>
          </cell>
        </row>
        <row r="5687">
          <cell r="A5687">
            <v>95270</v>
          </cell>
          <cell r="B5687" t="str">
            <v>RÉGUA VIBRATÓRIA DUPLA PARA CONCRETO, PESO DE 60KG, COMPRIMENTO 4 M, COM MOTOR A GASOLINA, POTÊNCIA 5,5 HP - CHP DIURNO. AF_09/2016</v>
          </cell>
          <cell r="C5687" t="str">
            <v>CHP</v>
          </cell>
          <cell r="D5687">
            <v>4.4800000000000004</v>
          </cell>
        </row>
        <row r="5688">
          <cell r="A5688">
            <v>95276</v>
          </cell>
          <cell r="B5688" t="str">
            <v>POLIDORA DE PISO (POLITRIZ), PESO DE 100KG, DIÂMETRO 450 MM, MOTOR ELÉTRICO, POTÊNCIA 4 HP - CHP DIURNO. AF_09/2016</v>
          </cell>
          <cell r="C5688" t="str">
            <v>CHP</v>
          </cell>
          <cell r="D5688">
            <v>2.29</v>
          </cell>
        </row>
        <row r="5689">
          <cell r="A5689">
            <v>95282</v>
          </cell>
          <cell r="B5689" t="str">
            <v>DESEMPENADEIRA DE CONCRETO, PESO DE 75KG, 4 PÁS, MOTOR A GASOLINA, POTÊNCIA 5,5 HP - CHP DIURNO. AF_09/2016</v>
          </cell>
          <cell r="C5689" t="str">
            <v>CHP</v>
          </cell>
          <cell r="D5689">
            <v>4.46</v>
          </cell>
        </row>
        <row r="5690">
          <cell r="A5690">
            <v>95620</v>
          </cell>
          <cell r="B5690" t="str">
            <v>PERFURATRIZ PNEUMATICA MANUAL DE PESO MEDIO, MARTELETE, 18KG, COMPRIMENTO MÁXIMO DE CURSO DE 6 M, DIAMETRO DO PISTAO DE 5,5 CM - CHP DIURNO. AF_11/2016</v>
          </cell>
          <cell r="C5690" t="str">
            <v>CHP</v>
          </cell>
          <cell r="D5690">
            <v>14.09</v>
          </cell>
        </row>
        <row r="5691">
          <cell r="A5691">
            <v>95631</v>
          </cell>
          <cell r="B5691" t="str">
            <v>ROLO COMPACTADOR VIBRATORIO TANDEM, ACO LISO, POTENCIA 125 HP, PESO SEM/COM LASTRO 10,20/11,65 T, LARGURA DE TRABALHO 1,73 M - CHP DIURNO. AF_11/2016</v>
          </cell>
          <cell r="C5691" t="str">
            <v>CHP</v>
          </cell>
          <cell r="D5691">
            <v>133.97</v>
          </cell>
        </row>
        <row r="5692">
          <cell r="A5692">
            <v>95702</v>
          </cell>
          <cell r="B5692" t="str">
            <v>PERFURATRIZ MANUAL, TORQUE MAXIMO 55 KGF.M, POTENCIA 5 CV, COM DIAMETRO MAXIMO 8 1/2" - CHP DIURNO. AF_11/2016</v>
          </cell>
          <cell r="C5692" t="str">
            <v>CHP</v>
          </cell>
          <cell r="D5692">
            <v>23.88</v>
          </cell>
        </row>
        <row r="5693">
          <cell r="A5693">
            <v>95708</v>
          </cell>
          <cell r="B5693" t="str">
            <v>PERFURATRIZ SOBRE ESTEIRA, TORQUE MÁXIMO 600 KGF, POTÊNCIA ENTRE 50 E 60 HP, DIÂMETRO MÁXIMO 10 - CHP DIURNO. AF_11/2016</v>
          </cell>
          <cell r="C5693" t="str">
            <v>CHP</v>
          </cell>
          <cell r="D5693">
            <v>91.45</v>
          </cell>
        </row>
        <row r="5694">
          <cell r="A5694">
            <v>95714</v>
          </cell>
          <cell r="B5694" t="str">
            <v>ESCAVADEIRA HIDRAULICA SOBRE ESTEIRA, COM GARRA GIRATORIA DE MANDIBULAS, PESO OPERACIONAL ENTRE 22,00 E 25,50 TON, POTENCIA LIQUIDA ENTRE 150 E 160 HP - CHP DIURNO. AF_11/2016</v>
          </cell>
          <cell r="C5694" t="str">
            <v>CHP</v>
          </cell>
          <cell r="D5694">
            <v>165.05</v>
          </cell>
        </row>
        <row r="5695">
          <cell r="A5695">
            <v>95720</v>
          </cell>
          <cell r="B5695" t="str">
            <v>ESCAVADEIRA HIDRAULICA SOBRE ESTEIRA, EQUIPADA COM CLAMSHELL, COM CAPACIDADE DA CAÇAMBA ENTRE 1,20 E 1,50 M3, PESO OPERACIONAL ENTRE 20,00 E 22,00 TON, POTENCIA LIQUIDA ENTRE 150 E 160 HP - CHP DIURNO. AF_11/2016</v>
          </cell>
          <cell r="C5695" t="str">
            <v>CHP</v>
          </cell>
          <cell r="D5695">
            <v>162.52000000000001</v>
          </cell>
        </row>
        <row r="5696">
          <cell r="A5696">
            <v>95872</v>
          </cell>
          <cell r="B5696" t="str">
            <v>GRUPO GERADOR COM CARENAGEM, MOTOR DIESEL POTÊNCIA STANDART ENTRE 250 E 260 KVA - CHP DIURNO. AF_12/2016</v>
          </cell>
          <cell r="C5696" t="str">
            <v>CHP</v>
          </cell>
          <cell r="D5696">
            <v>176.7</v>
          </cell>
        </row>
        <row r="5697">
          <cell r="A5697">
            <v>96013</v>
          </cell>
          <cell r="B5697" t="str">
            <v>TRATOR DE PNEUS COM POTÊNCIA DE 122 CV, TRAÇÃO 4X4, COM VASSOURA MECÂNICA ACOPLADA - CHP DIURNO. AF_02/2017</v>
          </cell>
          <cell r="C5697" t="str">
            <v>CHP</v>
          </cell>
          <cell r="D5697">
            <v>104.29</v>
          </cell>
        </row>
        <row r="5698">
          <cell r="A5698">
            <v>96020</v>
          </cell>
          <cell r="B5698" t="str">
            <v>TRATOR DE PNEUS COM POTÊNCIA DE 122 CV, TRAÇÃO 4X4, COM GRADE DE DISCOS ACOPLADA - CHP DIURNO. AF_02/2017</v>
          </cell>
          <cell r="C5698" t="str">
            <v>CHP</v>
          </cell>
          <cell r="D5698">
            <v>104.04</v>
          </cell>
        </row>
        <row r="5699">
          <cell r="A5699">
            <v>96028</v>
          </cell>
          <cell r="B5699" t="str">
            <v>TRATOR DE PNEUS COM POTÊNCIA DE 85 CV, TRAÇÃO 4X4, COM GRADE DE DISCOS ACOPLADA - CHP DIURNO. AF_02/2017</v>
          </cell>
          <cell r="C5699" t="str">
            <v>CHP</v>
          </cell>
          <cell r="D5699">
            <v>79.06</v>
          </cell>
        </row>
        <row r="5700">
          <cell r="A5700">
            <v>96035</v>
          </cell>
          <cell r="B5700" t="str">
            <v>CAMINHÃO BASCULANTE 10 M3, TRUCADO, POTÊNCIA 230 CV, INCLUSIVE CAÇAMBA METÁLICA, COM DISTRIBUIDOR DE AGREGADOS ACOPLADO - CHP DIURNO. AF_02/2017</v>
          </cell>
          <cell r="C5700" t="str">
            <v>CHP</v>
          </cell>
          <cell r="D5700">
            <v>180.6</v>
          </cell>
        </row>
        <row r="5701">
          <cell r="A5701">
            <v>96157</v>
          </cell>
          <cell r="B5701" t="str">
            <v>TRATOR DE PNEUS COM POTÊNCIA DE 85 CV, TRAÇÃO 4X4, COM VASSOURA MECÂNICA ACOPLADA - CHP DIURNO. AF_03/2017</v>
          </cell>
          <cell r="C5701" t="str">
            <v>CHP</v>
          </cell>
          <cell r="D5701">
            <v>79.31</v>
          </cell>
        </row>
        <row r="5702">
          <cell r="A5702">
            <v>96158</v>
          </cell>
          <cell r="B5702" t="str">
            <v>MINICARREGADEIRA SOBRE RODAS POTENCIA 47HP CAPACIDADE OPERACAO 646 KG, COM VASSOURA MECÂNICA ACOPLADA - CHP DIURNO. AF_03/2017</v>
          </cell>
          <cell r="C5702" t="str">
            <v>CHP</v>
          </cell>
          <cell r="D5702">
            <v>77.08</v>
          </cell>
        </row>
        <row r="5703">
          <cell r="A5703">
            <v>96245</v>
          </cell>
          <cell r="B5703" t="str">
            <v>MINIESCAVADEIRA SOBRE ESTEIRAS, POTENCIA LIQUIDA DE *30* HP, PESO OPERACIONAL DE *3.500* KG - CHP DIURNO. AF_04/2017</v>
          </cell>
          <cell r="C5703" t="str">
            <v>CHP</v>
          </cell>
          <cell r="D5703">
            <v>66.569999999999993</v>
          </cell>
        </row>
        <row r="5704">
          <cell r="A5704">
            <v>96303</v>
          </cell>
          <cell r="B5704" t="str">
            <v>PERFURATRIZ ROTATIVA SOBRE ESTEIRA, TORQUE MAXIMO 2500 KGM, POTENCIA 110 HP, MOTOR DIESEL- CHP DIURNO. AF_05/2017</v>
          </cell>
          <cell r="C5704" t="str">
            <v>CHP</v>
          </cell>
          <cell r="D5704">
            <v>159.38999999999999</v>
          </cell>
        </row>
        <row r="5705">
          <cell r="A5705">
            <v>96309</v>
          </cell>
          <cell r="B5705" t="str">
            <v>COMPRESSOR DE AR, VAZAO DE 10 PCM, RESERVATORIO 100 L, PRESSAO DE TRABALHO ENTRE 6,9 E 9,7 BAR, POTENCIA 2 HP, TENSAO 110/220 V - CHP DIURNO. AF_05/2017</v>
          </cell>
          <cell r="C5705" t="str">
            <v>CHP</v>
          </cell>
          <cell r="D5705">
            <v>0.97</v>
          </cell>
        </row>
        <row r="5706">
          <cell r="A5706">
            <v>96463</v>
          </cell>
          <cell r="B5706" t="str">
            <v>ROLO COMPACTADOR DE PNEUS, ESTATICO, PRESSAO VARIAVEL, POTENCIA 110 HP, PESO SEM/COM LASTRO 10,8/27 T, LARGURA DE ROLAGEM 2,30 M - CHP DIURNO. AF_06/2017</v>
          </cell>
          <cell r="C5706" t="str">
            <v>CHP</v>
          </cell>
          <cell r="D5706">
            <v>132.25</v>
          </cell>
        </row>
        <row r="5707">
          <cell r="A5707">
            <v>98764</v>
          </cell>
          <cell r="B5707" t="str">
            <v>INVERSOR DE SOLDA MONOFÁSICO DE 160 A, POTÊNCIA DE 5400 W, TENSÃO DE 220 V, PARA SOLDA COM ELETRODOS DE 2,0 A 4,0 MM E PROCESSO TIG - CHP DIURNO. AF_06/2018</v>
          </cell>
          <cell r="C5707" t="str">
            <v>CHP</v>
          </cell>
          <cell r="D5707">
            <v>2.93</v>
          </cell>
        </row>
        <row r="5708">
          <cell r="A5708">
            <v>5632</v>
          </cell>
          <cell r="B5708" t="str">
            <v>ESCAVADEIRA HIDRÁULICA SOBRE ESTEIRAS, CAÇAMBA 0,80 M3, PESO OPERACIONAL 17 T, POTENCIA BRUTA 111 HP - CHI DIURNO. AF_06/2014</v>
          </cell>
          <cell r="C5708" t="str">
            <v>CHI</v>
          </cell>
          <cell r="D5708">
            <v>46.27</v>
          </cell>
        </row>
        <row r="5709">
          <cell r="A5709">
            <v>5679</v>
          </cell>
          <cell r="B5709" t="str">
            <v>RETROESCAVADEIRA SOBRE RODAS COM CARREGADEIRA, TRAÇÃO 4X4, POTÊNCIA LÍQ. 88 HP, CAÇAMBA CARREG. CAP. MÍN. 1 M3, CAÇAMBA RETRO CAP. 0,26 M3, PESO OPERACIONAL MÍN. 6.674 KG, PROFUNDIDADE ESCAVAÇÃO MÁX. 4,37 M - CHI DIURNO. AF_06/2014</v>
          </cell>
          <cell r="C5709" t="str">
            <v>CHI</v>
          </cell>
          <cell r="D5709">
            <v>34.39</v>
          </cell>
        </row>
        <row r="5710">
          <cell r="A5710">
            <v>5681</v>
          </cell>
          <cell r="B5710" t="str">
            <v>RETROESCAVADEIRA SOBRE RODAS COM CARREGADEIRA, TRAÇÃO 4X2, POTÊNCIA LÍQ. 79 HP, CAÇAMBA CARREG. CAP. MÍN. 1 M3, CAÇAMBA RETRO CAP. 0,20 M3, PESO OPERACIONAL MÍN. 6.570 KG, PROFUNDIDADE ESCAVAÇÃO MÁX. 4,37 M - CHI DIURNO. AF_06/2014</v>
          </cell>
          <cell r="C5710" t="str">
            <v>CHI</v>
          </cell>
          <cell r="D5710">
            <v>32.49</v>
          </cell>
        </row>
        <row r="5711">
          <cell r="A5711">
            <v>5685</v>
          </cell>
          <cell r="B5711" t="str">
            <v>ROLO COMPACTADOR VIBRATÓRIO DE UM CILINDRO AÇO LISO, POTÊNCIA 80 HP, PESO OPERACIONAL MÁXIMO 8,1 T, IMPACTO DINÂMICO 16,15 / 9,5 T, LARGURA DE TRABALHO 1,68 M - CHI DIURNO. AF_06/2014</v>
          </cell>
          <cell r="C5711" t="str">
            <v>CHI</v>
          </cell>
          <cell r="D5711">
            <v>32.78</v>
          </cell>
        </row>
        <row r="5712">
          <cell r="A5712">
            <v>5690</v>
          </cell>
          <cell r="B5712" t="str">
            <v>GRADE DE DISCO CONTROLE REMOTO REBOCÁVEL, COM 24 DISCOS 24 X 6 MM COM PNEUS PARA TRANSPORTE - CHI DIURNO. AF_06/2014</v>
          </cell>
          <cell r="C5712" t="str">
            <v>CHI</v>
          </cell>
          <cell r="D5712">
            <v>2.11</v>
          </cell>
        </row>
        <row r="5713">
          <cell r="A5713">
            <v>5806</v>
          </cell>
          <cell r="B5713" t="str">
            <v>MOTOBOMBA CENTRÍFUGA, MOTOR A GASOLINA, POTÊNCIA 5,42 HP, BOCAIS 1 1/2" X 1", DIÂMETRO ROTOR 143 MM HM/Q = 6 MCA / 16,8 M3/H A 38 MCA / 6,6 M3/H - CHI DIURNO. AF_06/2014</v>
          </cell>
          <cell r="C5713" t="str">
            <v>CHI</v>
          </cell>
          <cell r="D5713">
            <v>0.18</v>
          </cell>
        </row>
        <row r="5714">
          <cell r="A5714">
            <v>5826</v>
          </cell>
          <cell r="B5714" t="str">
            <v>CAMINHÃO TOCO, PBT 16.000 KG, CARGA ÚTIL MÁX. 10.685 KG, DIST. ENTRE EIXOS 4,8 M, POTÊNCIA 189 CV, INCLUSIVE CARROCERIA FIXA ABERTA DE MADEIRA P/ TRANSPORTE GERAL DE CARGA SECA, DIMEN. APROX. 2,5 X 7,00 X 0,50 M - CHI DIURNO. AF_06/2014</v>
          </cell>
          <cell r="C5714" t="str">
            <v>CHI</v>
          </cell>
          <cell r="D5714">
            <v>24.42</v>
          </cell>
        </row>
        <row r="5715">
          <cell r="A5715">
            <v>5829</v>
          </cell>
          <cell r="B5715" t="str">
            <v>USINA DE CONCRETO FIXA, CAPACIDADE NOMINAL DE 90 A 120 M3/H, SEM SILO - CHI DIURNO. AF_07/2016</v>
          </cell>
          <cell r="C5715" t="str">
            <v>CHI</v>
          </cell>
          <cell r="D5715">
            <v>116.16</v>
          </cell>
        </row>
        <row r="5716">
          <cell r="A5716">
            <v>5837</v>
          </cell>
          <cell r="B5716" t="str">
            <v>VIBROACABADORA DE ASFALTO SOBRE ESTEIRAS, LARGURA DE PAVIMENTAÇÃO 1,90 M A 5,30 M, POTÊNCIA 105 HP CAPACIDADE 450 T/H - CHI DIURNO. AF_11/2014</v>
          </cell>
          <cell r="C5716" t="str">
            <v>CHI</v>
          </cell>
          <cell r="D5716">
            <v>85.67</v>
          </cell>
        </row>
        <row r="5717">
          <cell r="A5717">
            <v>5841</v>
          </cell>
          <cell r="B5717" t="str">
            <v>VASSOURA MECÂNICA REBOCÁVEL COM ESCOVA CILÍNDRICA, LARGURA ÚTIL DE VARRIMENTO DE 2,44 M - CHI DIURNO. AF_06/2014</v>
          </cell>
          <cell r="C5717" t="str">
            <v>CHI</v>
          </cell>
          <cell r="D5717">
            <v>2.42</v>
          </cell>
        </row>
        <row r="5718">
          <cell r="A5718">
            <v>5845</v>
          </cell>
          <cell r="B5718" t="str">
            <v>TRATOR DE PNEUS, POTÊNCIA 122 CV, TRAÇÃO 4X4, PESO COM LASTRO DE 4.510 KG - CHI DIURNO. AF_06/2014</v>
          </cell>
          <cell r="C5718" t="str">
            <v>CHI</v>
          </cell>
          <cell r="D5718">
            <v>27.18</v>
          </cell>
        </row>
        <row r="5719">
          <cell r="A5719">
            <v>5849</v>
          </cell>
          <cell r="B5719" t="str">
            <v>TRATOR DE ESTEIRAS, POTÊNCIA 170 HP, PESO OPERACIONAL 19 T, CAÇAMBA 5,2 M3 - CHI DIURNO. AF_06/2014</v>
          </cell>
          <cell r="C5719" t="str">
            <v>CHI</v>
          </cell>
          <cell r="D5719">
            <v>44.58</v>
          </cell>
        </row>
        <row r="5720">
          <cell r="A5720">
            <v>5853</v>
          </cell>
          <cell r="B5720" t="str">
            <v>TRATOR DE ESTEIRAS, POTÊNCIA 150 HP, PESO OPERACIONAL 16,7 T, COM RODA MOTRIZ ELEVADA E LÂMINA 3,18 M3 - CHI DIURNO. AF_06/2014</v>
          </cell>
          <cell r="C5720" t="str">
            <v>CHI</v>
          </cell>
          <cell r="D5720">
            <v>44.76</v>
          </cell>
        </row>
        <row r="5721">
          <cell r="A5721">
            <v>5857</v>
          </cell>
          <cell r="B5721" t="str">
            <v>TRATOR DE ESTEIRAS, POTÊNCIA 347 HP, PESO OPERACIONAL 38,5 T, COM LÂMINA 8,70 M3 - CHI DIURNO. AF_06/2014</v>
          </cell>
          <cell r="C5721" t="str">
            <v>CHI</v>
          </cell>
          <cell r="D5721">
            <v>112.96</v>
          </cell>
        </row>
        <row r="5722">
          <cell r="A5722">
            <v>5865</v>
          </cell>
          <cell r="B5722" t="str">
            <v>ROLO COMPACTADOR VIBRATÓRIO REBOCÁVEL, CILINDRO DE AÇO LISO, POTÊNCIA DE TRAÇÃO DE 65 CV, PESO 4,7 T, IMPACTO DINÂMICO 18,3 T, LARGURA DE TRABALHO 1,67 M - CHI DIURNO. AF_02/2016</v>
          </cell>
          <cell r="C5722" t="str">
            <v>CHI</v>
          </cell>
          <cell r="D5722">
            <v>5.59</v>
          </cell>
        </row>
        <row r="5723">
          <cell r="A5723">
            <v>5869</v>
          </cell>
          <cell r="B5723" t="str">
            <v>ROLO COMPACTADOR VIBRATÓRIO TANDEM AÇO LISO, POTÊNCIA 58 HP, PESO SEM/COM LASTRO 6,5 / 9,4 T, LARGURA DE TRABALHO 1,2 M - CHI DIURNO. AF_06/2014</v>
          </cell>
          <cell r="C5723" t="str">
            <v>CHI</v>
          </cell>
          <cell r="D5723">
            <v>37.01</v>
          </cell>
        </row>
        <row r="5724">
          <cell r="A5724">
            <v>5877</v>
          </cell>
          <cell r="B5724" t="str">
            <v>RETROESCAVADEIRA SOBRE RODAS COM CARREGADEIRA, TRAÇÃO 4X4, POTÊNCIA LÍQ. 72 HP, CAÇAMBA CARREG. CAP. MÍN. 0,79 M3, CAÇAMBA RETRO CAP. 0,18 M3, PESO OPERACIONAL MÍN. 7.140 KG, PROFUNDIDADE ESCAVAÇÃO MÁX. 4,50 M - CHI DIURNO. AF_06/2014</v>
          </cell>
          <cell r="C5724" t="str">
            <v>CHI</v>
          </cell>
          <cell r="D5724">
            <v>33.79</v>
          </cell>
        </row>
        <row r="5725">
          <cell r="A5725">
            <v>5881</v>
          </cell>
          <cell r="B5725" t="str">
            <v>ROLO COMPACTADOR VIBRATÓRIO PÉ DE CARNEIRO, OPERADO POR CONTROLE REMOTO, POTÊNCIA 12,5 KW, PESO OPERACIONAL 1,675 T, LARGURA DE TRABALHO 0,85 M - CHI DIURNO. AF_02/2016</v>
          </cell>
          <cell r="C5725" t="str">
            <v>CHI</v>
          </cell>
          <cell r="D5725">
            <v>39.58</v>
          </cell>
        </row>
        <row r="5726">
          <cell r="A5726">
            <v>5884</v>
          </cell>
          <cell r="B5726" t="str">
            <v>USINA DE LAMA ASFÁLTICA, PROD 30 A 50 T/H, SILO DE AGREGADO 7 M3, RESERVATÓRIOS PARA EMULSÃO E ÁGUA DE 2,3 M3 CADA, MISTURADOR TIPO PUG MILL A SER MONTADO SOBRE CAMINHÃO - CHI DIURNO. AF_10/2014</v>
          </cell>
          <cell r="C5726" t="str">
            <v>CHI</v>
          </cell>
          <cell r="D5726">
            <v>35.26</v>
          </cell>
        </row>
        <row r="5727">
          <cell r="A5727">
            <v>5892</v>
          </cell>
          <cell r="B5727" t="str">
            <v>CAMINHÃO TOCO, PESO BRUTO TOTAL 14.300 KG, CARGA ÚTIL MÁXIMA 9590 KG, DISTÂNCIA ENTRE EIXOS 4,76 M, POTÊNCIA 185 CV (NÃO INCLUI CARROCERIA) - CHI DIURNO. AF_06/2014</v>
          </cell>
          <cell r="C5727" t="str">
            <v>CHI</v>
          </cell>
          <cell r="D5727">
            <v>25.43</v>
          </cell>
        </row>
        <row r="5728">
          <cell r="A5728">
            <v>5896</v>
          </cell>
          <cell r="B5728" t="str">
            <v>CAMINHÃO TOCO, PESO BRUTO TOTAL 16.000 KG, CARGA ÚTIL MÁXIMA DE 10.685 KG, DISTÂNCIA ENTRE EIXOS 4,80 M, POTÊNCIA 189 CV EXCLUSIVE CARROCERIA - CHI DIURNO. AF_06/2014</v>
          </cell>
          <cell r="C5728" t="str">
            <v>CHI</v>
          </cell>
          <cell r="D5728">
            <v>23.61</v>
          </cell>
        </row>
        <row r="5729">
          <cell r="A5729">
            <v>5903</v>
          </cell>
          <cell r="B5729" t="str">
            <v>CAMINHÃO PIPA 10.000 L TRUCADO, PESO BRUTO TOTAL 23.000 KG, CARGA ÚTIL MÁXIMA 15.935 KG, DISTÂNCIA ENTRE EIXOS 4,8 M, POTÊNCIA 230 CV, INCLUSIVE TANQUE DE AÇO PARA TRANSPORTE DE ÁGUA - CHI DIURNO. AF_06/2014</v>
          </cell>
          <cell r="C5729" t="str">
            <v>CHI</v>
          </cell>
          <cell r="D5729">
            <v>30.6</v>
          </cell>
        </row>
        <row r="5730">
          <cell r="A5730">
            <v>5911</v>
          </cell>
          <cell r="B5730" t="str">
            <v>ESPARGIDOR DE ASFALTO PRESSURIZADO COM TANQUE DE 2500 L, REBOCÁVEL COM MOTOR A GASOLINA POTÊNCIA 3,4 HP - CHI DIURNO. AF_07/2014</v>
          </cell>
          <cell r="C5730" t="str">
            <v>CHI</v>
          </cell>
          <cell r="D5730">
            <v>18.190000000000001</v>
          </cell>
        </row>
        <row r="5731">
          <cell r="A5731">
            <v>5923</v>
          </cell>
          <cell r="B5731" t="str">
            <v>GRADE DE DISCO REBOCÁVEL COM 20 DISCOS 24" X 6 MM COM PNEUS PARA TRANSPORTE - CHI DIURNO. AF_06/2014</v>
          </cell>
          <cell r="C5731" t="str">
            <v>CHI</v>
          </cell>
          <cell r="D5731">
            <v>1.66</v>
          </cell>
        </row>
        <row r="5732">
          <cell r="A5732">
            <v>5930</v>
          </cell>
          <cell r="B5732" t="str">
            <v>GUINDAUTO HIDRÁULICO, CAPACIDADE MÁXIMA DE CARGA 6200 KG, MOMENTO MÁXIMO DE CARGA 11,7 TM, ALCANCE MÁXIMO HORIZONTAL 9,70 M, INCLUSIVE CAMINHÃO TOCO PBT 16.000 KG, POTÊNCIA DE 189 CV - CHI DIURNO. AF_06/2014</v>
          </cell>
          <cell r="C5732" t="str">
            <v>CHI</v>
          </cell>
          <cell r="D5732">
            <v>28.94</v>
          </cell>
        </row>
        <row r="5733">
          <cell r="A5733">
            <v>5934</v>
          </cell>
          <cell r="B5733" t="str">
            <v>MOTONIVELADORA POTÊNCIA BÁSICA LÍQUIDA (PRIMEIRA MARCHA) 125 HP, PESO BRUTO 13032 KG, LARGURA DA LÂMINA DE 3,7 M - CHI DIURNO. AF_06/2014</v>
          </cell>
          <cell r="C5733" t="str">
            <v>CHI</v>
          </cell>
          <cell r="D5733">
            <v>47.55</v>
          </cell>
        </row>
        <row r="5734">
          <cell r="A5734">
            <v>5942</v>
          </cell>
          <cell r="B5734" t="str">
            <v>PÁ CARREGADEIRA SOBRE RODAS, POTÊNCIA LÍQUIDA 128 HP, CAPACIDADE DA CAÇAMBA 1,7 A 2,8 M3, PESO OPERACIONAL 11632 KG - CHI DIURNO. AF_06/2014</v>
          </cell>
          <cell r="C5734" t="str">
            <v>CHI</v>
          </cell>
          <cell r="D5734">
            <v>40.42</v>
          </cell>
        </row>
        <row r="5735">
          <cell r="A5735">
            <v>5946</v>
          </cell>
          <cell r="B5735" t="str">
            <v>PÁ CARREGADEIRA SOBRE RODAS, POTÊNCIA 197 HP, CAPACIDADE DA CAÇAMBA 2,5 A 3,5 M3, PESO OPERACIONAL 18338 KG - CHI DIURNO. AF_06/2014</v>
          </cell>
          <cell r="C5735" t="str">
            <v>CHI</v>
          </cell>
          <cell r="D5735">
            <v>50.21</v>
          </cell>
        </row>
        <row r="5736">
          <cell r="A5736">
            <v>5952</v>
          </cell>
          <cell r="B5736" t="str">
            <v>MARTELETE OU ROMPEDOR PNEUMÁTICO MANUAL, 28 KG, COM SILENCIADOR - CHI DIURNO. AF_07/2016</v>
          </cell>
          <cell r="C5736" t="str">
            <v>CHI</v>
          </cell>
          <cell r="D5736">
            <v>13.48</v>
          </cell>
        </row>
        <row r="5737">
          <cell r="A5737">
            <v>5954</v>
          </cell>
          <cell r="B5737" t="str">
            <v>COMPRESSOR DE AR REBOCÁVEL, VAZÃO 189 PCM, PRESSÃO EFETIVA DE TRABALHO 102 PSI, MOTOR DIESEL, POTÊNCIA 63 CV - CHI DIURNO. AF_06/2015</v>
          </cell>
          <cell r="C5737" t="str">
            <v>CHI</v>
          </cell>
          <cell r="D5737">
            <v>2.4300000000000002</v>
          </cell>
        </row>
        <row r="5738">
          <cell r="A5738">
            <v>5961</v>
          </cell>
          <cell r="B5738" t="str">
            <v>CAMINHÃO BASCULANTE 6 M3, PESO BRUTO TOTAL 16.000 KG, CARGA ÚTIL MÁXIMA 13.071 KG, DISTÂNCIA ENTRE EIXOS 4,80 M, POTÊNCIA 230 CV INCLUSIVE CAÇAMBA METÁLICA - CHI DIURNO. AF_06/2014</v>
          </cell>
          <cell r="C5738" t="str">
            <v>CHI</v>
          </cell>
          <cell r="D5738">
            <v>29.6</v>
          </cell>
        </row>
        <row r="5739">
          <cell r="A5739">
            <v>6260</v>
          </cell>
          <cell r="B5739" t="str">
            <v>CAMINHÃO PIPA 6.000 L, PESO BRUTO TOTAL 13.000 KG, DISTÂNCIA ENTRE EIXOS 4,80 M, POTÊNCIA 189 CV INCLUSIVE TANQUE DE AÇO PARA TRANSPORTE DE ÁGUA, CAPACIDADE 6 M3 - CHI DIURNO. AF_06/2014</v>
          </cell>
          <cell r="C5739" t="str">
            <v>CHI</v>
          </cell>
          <cell r="D5739">
            <v>26.91</v>
          </cell>
        </row>
        <row r="5740">
          <cell r="A5740">
            <v>6880</v>
          </cell>
          <cell r="B5740" t="str">
            <v>ROLO COMPACTADOR DE PNEUS ESTÁTICO, PRESSÃO VARIÁVEL, POTÊNCIA 111 HP, PESO SEM/COM LASTRO 9,5 / 26 T, LARGURA DE TRABALHO 1,90 M - CHI DIURNO. AF_07/2014</v>
          </cell>
          <cell r="C5740" t="str">
            <v>CHI</v>
          </cell>
          <cell r="D5740">
            <v>43.23</v>
          </cell>
        </row>
        <row r="5741">
          <cell r="A5741">
            <v>7031</v>
          </cell>
          <cell r="B5741" t="str">
            <v>TANQUE DE ASFALTO ESTACIONÁRIO COM SERPENTINA, CAPACIDADE 30.000 L - CHI DIURNO. AF_06/2014</v>
          </cell>
          <cell r="C5741" t="str">
            <v>CHI</v>
          </cell>
          <cell r="D5741">
            <v>3.8</v>
          </cell>
        </row>
        <row r="5742">
          <cell r="A5742">
            <v>7043</v>
          </cell>
          <cell r="B5742" t="str">
            <v>MOTOBOMBA TRASH (PARA ÁGUA SUJA) AUTO ESCORVANTE, MOTOR GASOLINA DE 6,41 HP, DIÂMETROS DE SUCÇÃO X RECALQUE: 3" X 3", HM/Q = 10 MCA / 60 M3/H A 23 MCA / 0 M3/H - CHI DIURNO. AF_10/2014</v>
          </cell>
          <cell r="C5742" t="str">
            <v>CHI</v>
          </cell>
          <cell r="D5742">
            <v>0.23</v>
          </cell>
        </row>
        <row r="5743">
          <cell r="A5743">
            <v>7050</v>
          </cell>
          <cell r="B5743" t="str">
            <v>ROLO COMPACTADOR PE DE CARNEIRO VIBRATORIO, POTENCIA 125 HP, PESO OPERACIONAL SEM/COM LASTRO 11,95 / 13,30 T, IMPACTO DINAMICO 38,5 / 22,5 T, LARGURA DE TRABALHO 2,15 M - CHI DIURNO. AF_06/2014</v>
          </cell>
          <cell r="C5743" t="str">
            <v>CHI</v>
          </cell>
          <cell r="D5743">
            <v>39.950000000000003</v>
          </cell>
        </row>
        <row r="5744">
          <cell r="A5744">
            <v>67827</v>
          </cell>
          <cell r="B5744" t="str">
            <v>CAMINHÃO BASCULANTE 6 M3 TOCO, PESO BRUTO TOTAL 16.000 KG, CARGA ÚTIL MÁXIMA 11.130 KG, DISTÂNCIA ENTRE EIXOS 5,36 M, POTÊNCIA 185 CV, INCLUSIVE CAÇAMBA METÁLICA - CHI DIURNO. AF_06/2014</v>
          </cell>
          <cell r="C5744" t="str">
            <v>CHI</v>
          </cell>
          <cell r="D5744">
            <v>28.87</v>
          </cell>
        </row>
        <row r="5745">
          <cell r="A5745">
            <v>73395</v>
          </cell>
          <cell r="B5745" t="str">
            <v>GRUPO GERADOR ESTACIONÁRIO, MOTOR DIESEL POTÊNCIA 170 KVA - CHI DIURNO. AF_02/2016</v>
          </cell>
          <cell r="C5745" t="str">
            <v>CHI</v>
          </cell>
          <cell r="D5745">
            <v>4.49</v>
          </cell>
        </row>
        <row r="5746">
          <cell r="A5746">
            <v>83766</v>
          </cell>
          <cell r="B5746" t="str">
            <v>GRUPO DE SOLDAGEM COM GERADOR A DIESEL 60 CV PARA SOLDA ELÉTRICA, SOBRE 04 RODAS, COM MOTOR 4 CILINDROS 600 A - CHI DIURNO. AF_02/2016</v>
          </cell>
          <cell r="C5746" t="str">
            <v>CHI</v>
          </cell>
          <cell r="D5746">
            <v>26.49</v>
          </cell>
        </row>
        <row r="5747">
          <cell r="A5747">
            <v>84013</v>
          </cell>
          <cell r="B5747" t="str">
            <v>ESCAVADEIRA HIDRÁULICA SOBRE ESTEIRAS, CAÇAMBA 0,80 M3, PESO OPERACIONAL 17,8 T, POTÊNCIA LÍQUIDA 110 HP - CHI DIURNO. AF_10/2014</v>
          </cell>
          <cell r="C5747" t="str">
            <v>CHI</v>
          </cell>
          <cell r="D5747">
            <v>44.94</v>
          </cell>
        </row>
        <row r="5748">
          <cell r="A5748">
            <v>87446</v>
          </cell>
          <cell r="B5748" t="str">
            <v>BETONEIRA CAPACIDADE NOMINAL 400 L, CAPACIDADE DE MISTURA 310 L, MOTOR A DIESEL POTÊNCIA 5,0 HP, SEM CARREGADOR - CHI DIURNO. AF_06/2014</v>
          </cell>
          <cell r="C5748" t="str">
            <v>CHI</v>
          </cell>
          <cell r="D5748">
            <v>0.42</v>
          </cell>
        </row>
        <row r="5749">
          <cell r="A5749">
            <v>88392</v>
          </cell>
          <cell r="B5749" t="str">
            <v>MISTURADOR DE ARGAMASSA, EIXO HORIZONTAL, CAPACIDADE DE MISTURA 300 KG, MOTOR ELÉTRICO POTÊNCIA 5 CV - CHI DIURNO. AF_06/2014</v>
          </cell>
          <cell r="C5749" t="str">
            <v>CHI</v>
          </cell>
          <cell r="D5749">
            <v>0.83</v>
          </cell>
        </row>
        <row r="5750">
          <cell r="A5750">
            <v>88398</v>
          </cell>
          <cell r="B5750" t="str">
            <v>MISTURADOR DE ARGAMASSA, EIXO HORIZONTAL, CAPACIDADE DE MISTURA 600 KG, MOTOR ELÉTRICO POTÊNCIA 7,5 CV - CHI DIURNO. AF_06/2014</v>
          </cell>
          <cell r="C5750" t="str">
            <v>CHI</v>
          </cell>
          <cell r="D5750">
            <v>0.99</v>
          </cell>
        </row>
        <row r="5751">
          <cell r="A5751">
            <v>88404</v>
          </cell>
          <cell r="B5751" t="str">
            <v>MISTURADOR DE ARGAMASSA, EIXO HORIZONTAL, CAPACIDADE DE MISTURA 160 KG, MOTOR ELÉTRICO POTÊNCIA 3 CV - CHI DIURNO. AF_06/2014</v>
          </cell>
          <cell r="C5751" t="str">
            <v>CHI</v>
          </cell>
          <cell r="D5751">
            <v>0.78</v>
          </cell>
        </row>
        <row r="5752">
          <cell r="A5752">
            <v>88430</v>
          </cell>
          <cell r="B5752" t="str">
            <v>PROJETOR DE ARGAMASSA, CAPACIDADE DE PROJEÇÃO 1,5 M3/H, ALCANCE DE 30 ATÉ 60 M, MOTOR ELÉTRICO POTÊNCIA 7,5 HP - CHI DIURNO. AF_06/2014</v>
          </cell>
          <cell r="C5752" t="str">
            <v>CHI</v>
          </cell>
          <cell r="D5752">
            <v>5.14</v>
          </cell>
        </row>
        <row r="5753">
          <cell r="A5753">
            <v>88438</v>
          </cell>
          <cell r="B5753" t="str">
            <v>PROJETOR DE ARGAMASSA, CAPACIDADE DE PROJEÇÃO 2 M3/H, ALCANCE ATÉ 50 M, MOTOR ELÉTRICO POTÊNCIA 7,5 HP - CHI DIURNO. AF_06/2014</v>
          </cell>
          <cell r="C5753" t="str">
            <v>CHI</v>
          </cell>
          <cell r="D5753">
            <v>6.82</v>
          </cell>
        </row>
        <row r="5754">
          <cell r="A5754">
            <v>88831</v>
          </cell>
          <cell r="B5754" t="str">
            <v>BETONEIRA CAPACIDADE NOMINAL DE 400 L, CAPACIDADE DE MISTURA 280 L, MOTOR ELÉTRICO TRIFÁSICO POTÊNCIA DE 2 CV, SEM CARREGADOR - CHI DIURNO. AF_10/2014</v>
          </cell>
          <cell r="C5754" t="str">
            <v>CHI</v>
          </cell>
          <cell r="D5754">
            <v>0.3</v>
          </cell>
        </row>
        <row r="5755">
          <cell r="A5755">
            <v>88844</v>
          </cell>
          <cell r="B5755" t="str">
            <v>TRATOR DE ESTEIRAS, POTÊNCIA 125 HP, PESO OPERACIONAL 12,9 T, COM LÂMINA 2,7 M3 - CHI DIURNO. AF_10/2014</v>
          </cell>
          <cell r="C5755" t="str">
            <v>CHI</v>
          </cell>
          <cell r="D5755">
            <v>38.979999999999997</v>
          </cell>
        </row>
        <row r="5756">
          <cell r="A5756">
            <v>88908</v>
          </cell>
          <cell r="B5756" t="str">
            <v>ESCAVADEIRA HIDRÁULICA SOBRE ESTEIRAS, CAÇAMBA 1,20 M3, PESO OPERACIONAL 21 T, POTÊNCIA BRUTA 155 HP - CHI DIURNO. AF_06/2014</v>
          </cell>
          <cell r="C5756" t="str">
            <v>CHI</v>
          </cell>
          <cell r="D5756">
            <v>49.54</v>
          </cell>
        </row>
        <row r="5757">
          <cell r="A5757">
            <v>89022</v>
          </cell>
          <cell r="B5757" t="str">
            <v>BOMBA SUBMERSÍVEL ELÉTRICA TRIFÁSICA, POTÊNCIA 2,96 HP, Ø ROTOR 144 MM SEMI-ABERTO, BOCAL DE SAÍDA Ø 2, HM/Q = 2 MCA / 38,8 M3/H A 28 MCA / 5 M3/H - CHI DIURNO. AF_06/2014</v>
          </cell>
          <cell r="C5757" t="str">
            <v>CHI</v>
          </cell>
          <cell r="D5757">
            <v>0.27</v>
          </cell>
        </row>
        <row r="5758">
          <cell r="A5758">
            <v>89027</v>
          </cell>
          <cell r="B5758" t="str">
            <v>TANQUE DE ASFALTO ESTACIONÁRIO COM MAÇARICO, CAPACIDADE 20.000 L - CHI DIURNO. AF_06/2014</v>
          </cell>
          <cell r="C5758" t="str">
            <v>CHI</v>
          </cell>
          <cell r="D5758">
            <v>3.09</v>
          </cell>
        </row>
        <row r="5759">
          <cell r="A5759">
            <v>89031</v>
          </cell>
          <cell r="B5759" t="str">
            <v>TRATOR DE ESTEIRAS, POTÊNCIA 100 HP, PESO OPERACIONAL 9,4 T, COM LÂMINA 2,19 M3 - CHI DIURNO. AF_06/2014</v>
          </cell>
          <cell r="C5759" t="str">
            <v>CHI</v>
          </cell>
          <cell r="D5759">
            <v>37.909999999999997</v>
          </cell>
        </row>
        <row r="5760">
          <cell r="A5760">
            <v>89036</v>
          </cell>
          <cell r="B5760" t="str">
            <v>TRATOR DE PNEUS, POTÊNCIA 85 CV, TRAÇÃO 4X4, PESO COM LASTRO DE 4.675 KG - CHI DIURNO. AF_06/2014</v>
          </cell>
          <cell r="C5760" t="str">
            <v>CHI</v>
          </cell>
          <cell r="D5760">
            <v>23.88</v>
          </cell>
        </row>
        <row r="5761">
          <cell r="A5761">
            <v>89218</v>
          </cell>
          <cell r="B5761" t="str">
            <v>BATE-ESTACAS POR GRAVIDADE, POTÊNCIA DE 160 HP, PESO DO MARTELO ATÉ 3 TONELADAS - CHI DIURNO. AF_11/2014</v>
          </cell>
          <cell r="C5761" t="str">
            <v>CHI</v>
          </cell>
          <cell r="D5761">
            <v>49.32</v>
          </cell>
        </row>
        <row r="5762">
          <cell r="A5762">
            <v>89226</v>
          </cell>
          <cell r="B5762" t="str">
            <v>BETONEIRA CAPACIDADE NOMINAL DE 600 L, CAPACIDADE DE MISTURA 360 L, MOTOR ELÉTRICO TRIFÁSICO POTÊNCIA DE 4 CV, SEM CARREGADOR - CHI DIURNO. AF_11/2014</v>
          </cell>
          <cell r="C5762" t="str">
            <v>CHI</v>
          </cell>
          <cell r="D5762">
            <v>1.27</v>
          </cell>
        </row>
        <row r="5763">
          <cell r="A5763">
            <v>89235</v>
          </cell>
          <cell r="B5763" t="str">
            <v>FRESADORA DE ASFALTO A FRIO SOBRE RODAS, LARGURA FRESAGEM DE 1,0 M, POTÊNCIA 208 HP - CHI DIURNO. AF_11/2014</v>
          </cell>
          <cell r="C5763" t="str">
            <v>CHI</v>
          </cell>
          <cell r="D5763">
            <v>109.84</v>
          </cell>
        </row>
        <row r="5764">
          <cell r="A5764">
            <v>89243</v>
          </cell>
          <cell r="B5764" t="str">
            <v>FRESADORA DE ASFALTO A FRIO SOBRE RODAS, LARGURA FRESAGEM DE 2,0 M, POTÊNCIA 550 HP - CHI DIURNO. AF_11/2014</v>
          </cell>
          <cell r="C5764" t="str">
            <v>CHI</v>
          </cell>
          <cell r="D5764">
            <v>234.3</v>
          </cell>
        </row>
        <row r="5765">
          <cell r="A5765">
            <v>89251</v>
          </cell>
          <cell r="B5765" t="str">
            <v>RECICLADORA DE ASFALTO A FRIO SOBRE RODAS, LARGURA FRESAGEM DE 2,0 M, POTÊNCIA 422 HP - CHI DIURNO. AF_11/2014</v>
          </cell>
          <cell r="C5765" t="str">
            <v>CHI</v>
          </cell>
          <cell r="D5765">
            <v>205.78</v>
          </cell>
        </row>
        <row r="5766">
          <cell r="A5766">
            <v>89258</v>
          </cell>
          <cell r="B5766" t="str">
            <v>VIBROACABADORA DE ASFALTO SOBRE ESTEIRAS, LARGURA DE PAVIMENTAÇÃO 2,13 M A 4,55 M, POTÊNCIA 100 HP, CAPACIDADE 400 T/H - CHI DIURNO. AF_11/2014</v>
          </cell>
          <cell r="C5766" t="str">
            <v>CHI</v>
          </cell>
          <cell r="D5766">
            <v>73.22</v>
          </cell>
        </row>
        <row r="5767">
          <cell r="A5767">
            <v>89273</v>
          </cell>
          <cell r="B5767" t="str">
            <v>GUINDASTE HIDRÁULICO AUTOPROPELIDO, COM LANÇA TELESCÓPICA 28,80 M, CAPACIDADE MÁXIMA 30 T, POTÊNCIA 97 KW, TRAÇÃO 4 X 4 - CHI DIURNO. AF_11/2014</v>
          </cell>
          <cell r="C5767" t="str">
            <v>CHI</v>
          </cell>
          <cell r="D5767">
            <v>48.39</v>
          </cell>
        </row>
        <row r="5768">
          <cell r="A5768">
            <v>89279</v>
          </cell>
          <cell r="B5768" t="str">
            <v>BETONEIRA CAPACIDADE NOMINAL DE 600 L, CAPACIDADE DE MISTURA 440 L, MOTOR A DIESEL POTÊNCIA 10 HP, COM CARREGADOR - CHI DIURNO. AF_11/2014</v>
          </cell>
          <cell r="C5768" t="str">
            <v>CHI</v>
          </cell>
          <cell r="D5768">
            <v>1.55</v>
          </cell>
        </row>
        <row r="5769">
          <cell r="A5769">
            <v>89877</v>
          </cell>
          <cell r="B5769" t="str">
            <v>CAMINHÃO BASCULANTE 14 M3, COM CAVALO MECÂNICO DE CAPACIDADE MÁXIMA DE TRAÇÃO COMBINADO DE 36000 KG, POTÊNCIA 286 CV, INCLUSIVE SEMIREBOQUE COM CAÇAMBA METÁLICA - CHI DIURNO. AF_12/2014</v>
          </cell>
          <cell r="C5769" t="str">
            <v>CHI</v>
          </cell>
          <cell r="D5769">
            <v>37.35</v>
          </cell>
        </row>
        <row r="5770">
          <cell r="A5770">
            <v>89884</v>
          </cell>
          <cell r="B5770" t="str">
            <v>CAMINHÃO BASCULANTE 18 M3, COM CAVALO MECÂNICO DE CAPACIDADE MÁXIMA DE TRAÇÃO COMBINADO DE 45000 KG, POTÊNCIA 330 CV, INCLUSIVE SEMIREBOQUE COM CAÇAMBA METÁLICA - CHI DIURNO. AF_12/2014</v>
          </cell>
          <cell r="C5770" t="str">
            <v>CHI</v>
          </cell>
          <cell r="D5770">
            <v>38.76</v>
          </cell>
        </row>
        <row r="5771">
          <cell r="A5771">
            <v>90587</v>
          </cell>
          <cell r="B5771" t="str">
            <v>VIBRADOR DE IMERSÃO, DIÂMETRO DE PONTEIRA 45MM, MOTOR ELÉTRICO TRIFÁSICO POTÊNCIA DE 2 CV - CHI DIURNO. AF_06/2015</v>
          </cell>
          <cell r="C5771" t="str">
            <v>CHI</v>
          </cell>
          <cell r="D5771">
            <v>0.28999999999999998</v>
          </cell>
        </row>
        <row r="5772">
          <cell r="A5772">
            <v>90626</v>
          </cell>
          <cell r="B5772" t="str">
            <v>PERFURATRIZ MANUAL, TORQUE MÁXIMO 83 N.M, POTÊNCIA 5 CV, COM DIÂMETRO MÁXIMO 4" - CHI DIURNO. AF_06/2015</v>
          </cell>
          <cell r="C5772" t="str">
            <v>CHI</v>
          </cell>
          <cell r="D5772">
            <v>1.74</v>
          </cell>
        </row>
        <row r="5773">
          <cell r="A5773">
            <v>90632</v>
          </cell>
          <cell r="B5773" t="str">
            <v>PERFURATRIZ SOBRE ESTEIRA, TORQUE MÁXIMO 600 KGF, PESO MÉDIO 1000 KG, POTÊNCIA 20 HP, DIÂMETRO MÁXIMO 10" - CHI DIURNO. AF_06/2015</v>
          </cell>
          <cell r="C5773" t="str">
            <v>CHI</v>
          </cell>
          <cell r="D5773">
            <v>43.92</v>
          </cell>
        </row>
        <row r="5774">
          <cell r="A5774">
            <v>90638</v>
          </cell>
          <cell r="B5774" t="str">
            <v>MISTURADOR DUPLO HORIZONTAL DE ALTA TURBULÊNCIA, CAPACIDADE / VOLUME 2 X 500 LITROS, MOTORES ELÉTRICOS MÍNIMO 5 CV CADA, PARA NATA CIMENTO, ARGAMASSA E OUTROS - CHI DIURNO. AF_06/2015</v>
          </cell>
          <cell r="C5774" t="str">
            <v>CHI</v>
          </cell>
          <cell r="D5774">
            <v>3.95</v>
          </cell>
        </row>
        <row r="5775">
          <cell r="A5775">
            <v>90644</v>
          </cell>
          <cell r="B5775" t="str">
            <v>BOMBA TRIPLEX, PARA INJEÇÃO DE NATA DE CIMENTO, VAZÃO MÁXIMA DE 100 LITROS/MINUTO, PRESSÃO MÁXIMA DE 70 BAR - CHI DIURNO. AF_06/2015</v>
          </cell>
          <cell r="C5775" t="str">
            <v>CHI</v>
          </cell>
          <cell r="D5775">
            <v>5.9</v>
          </cell>
        </row>
        <row r="5776">
          <cell r="A5776">
            <v>90651</v>
          </cell>
          <cell r="B5776" t="str">
            <v>BOMBA CENTRÍFUGA MONOESTÁGIO COM MOTOR ELÉTRICO MONOFÁSICO, POTÊNCIA 15 HP, DIÂMETRO DO ROTOR 173 MM, HM/Q = 30 MCA / 90 M3/H A 45 MCA / 55 M3/H - CHI DIURNO. AF_06/2015</v>
          </cell>
          <cell r="C5776" t="str">
            <v>CHI</v>
          </cell>
          <cell r="D5776">
            <v>0.67</v>
          </cell>
        </row>
        <row r="5777">
          <cell r="A5777">
            <v>90657</v>
          </cell>
          <cell r="B5777" t="str">
            <v>BOMBA DE PROJEÇÃO DE CONCRETO SECO, POTÊNCIA 10 CV, VAZÃO 3 M3/H - CHI DIURNO. AF_06/2015</v>
          </cell>
          <cell r="C5777" t="str">
            <v>CHI</v>
          </cell>
          <cell r="D5777">
            <v>3.84</v>
          </cell>
        </row>
        <row r="5778">
          <cell r="A5778">
            <v>90663</v>
          </cell>
          <cell r="B5778" t="str">
            <v>BOMBA DE PROJEÇÃO DE CONCRETO SECO, POTÊNCIA 10 CV, VAZÃO 6 M3/H - CHI DIURNO. AF_06/2015</v>
          </cell>
          <cell r="C5778" t="str">
            <v>CHI</v>
          </cell>
          <cell r="D5778">
            <v>4.1100000000000003</v>
          </cell>
        </row>
        <row r="5779">
          <cell r="A5779">
            <v>90669</v>
          </cell>
          <cell r="B5779" t="str">
            <v>PROJETOR PNEUMÁTICO DE ARGAMASSA PARA CHAPISCO E REBOCO COM RECIPIENTE ACOPLADO, TIPO CANEQUINHA, COM COMPRESSOR DE AR REBOCÁVEL VAZÃO 89 PCM E MOTOR DIESEL DE 20 CV - CHI DIURNO. AF_06/2015</v>
          </cell>
          <cell r="C5779" t="str">
            <v>CHI</v>
          </cell>
          <cell r="D5779">
            <v>3.83</v>
          </cell>
        </row>
        <row r="5780">
          <cell r="A5780">
            <v>90675</v>
          </cell>
          <cell r="B5780" t="str">
            <v>PERFURATRIZ COM TORRE METÁLICA PARA EXECUÇÃO DE ESTACA HÉLICE CONTÍNUA, PROFUNDIDADE MÁXIMA DE 30 M, DIÂMETRO MÁXIMO DE 800 MM, POTÊNCIA INSTALADA DE 268 HP, MESA ROTATIVA COM TORQUE MÁXIMO DE 170 KNM - CHI DIURNO. AF_06/2015</v>
          </cell>
          <cell r="C5780" t="str">
            <v>CHI</v>
          </cell>
          <cell r="D5780">
            <v>150.47999999999999</v>
          </cell>
        </row>
        <row r="5781">
          <cell r="A5781">
            <v>90681</v>
          </cell>
          <cell r="B5781" t="str">
            <v>PERFURATRIZ HIDRÁULICA SOBRE CAMINHÃO COM TRADO CURTO ACOPLADO, PROFUNDIDADE MÁXIMA DE 20 M, DIÂMETRO MÁXIMO DE 1500 MM, POTÊNCIA INSTALADA DE 137 HP, MESA ROTATIVA COM TORQUE MÁXIMO DE 30 KNM - CHI DIURNO. AF_06/2015</v>
          </cell>
          <cell r="C5781" t="str">
            <v>CHI</v>
          </cell>
          <cell r="D5781">
            <v>87.87</v>
          </cell>
        </row>
        <row r="5782">
          <cell r="A5782">
            <v>90687</v>
          </cell>
          <cell r="B5782" t="str">
            <v>MANIPULADOR TELESCÓPICO, POTÊNCIA DE 85 HP, CAPACIDADE DE CARGA DE 3.500 KG, ALTURA MÁXIMA DE ELEVAÇÃO DE 12,3 M - CHI DIURNO. AF_06/2015</v>
          </cell>
          <cell r="C5782" t="str">
            <v>CHI</v>
          </cell>
          <cell r="D5782">
            <v>49.57</v>
          </cell>
        </row>
        <row r="5783">
          <cell r="A5783">
            <v>90693</v>
          </cell>
          <cell r="B5783" t="str">
            <v>MINICARREGADEIRA SOBRE RODAS, POTÊNCIA LÍQUIDA DE 47 HP, CAPACIDADE NOMINAL DE OPERAÇÃO DE 646 KG - CHI DIURNO. AF_06/2015</v>
          </cell>
          <cell r="C5783" t="str">
            <v>CHI</v>
          </cell>
          <cell r="D5783">
            <v>30.23</v>
          </cell>
        </row>
        <row r="5784">
          <cell r="A5784">
            <v>90965</v>
          </cell>
          <cell r="B5784" t="str">
            <v>COMPRESSOR DE AR REBOCÁVEL, VAZÃO 89 PCM, PRESSÃO EFETIVA DE TRABALHO 102 PSI, MOTOR DIESEL, POTÊNCIA 20 CV - CHI DIURNO. AF_06/2015</v>
          </cell>
          <cell r="C5784" t="str">
            <v>CHI</v>
          </cell>
          <cell r="D5784">
            <v>3.27</v>
          </cell>
        </row>
        <row r="5785">
          <cell r="A5785">
            <v>90973</v>
          </cell>
          <cell r="B5785" t="str">
            <v>COMPRESSOR DE AR REBOCAVEL, VAZÃO 250 PCM, PRESSAO DE TRABALHO 102 PSI, MOTOR A DIESEL POTÊNCIA 81 CV - CHI DIURNO. AF_06/2015</v>
          </cell>
          <cell r="C5785" t="str">
            <v>CHI</v>
          </cell>
          <cell r="D5785">
            <v>3.27</v>
          </cell>
        </row>
        <row r="5786">
          <cell r="A5786">
            <v>90982</v>
          </cell>
          <cell r="B5786" t="str">
            <v>COMPRESSOR DE AR REBOCÁVEL, VAZÃO 748 PCM, PRESSÃO EFETIVA DE TRABALHO 102 PSI, MOTOR DIESEL, POTÊNCIA 210 CV - CHI DIURNO. AF_06/2015</v>
          </cell>
          <cell r="C5786" t="str">
            <v>CHI</v>
          </cell>
          <cell r="D5786">
            <v>8.32</v>
          </cell>
        </row>
        <row r="5787">
          <cell r="A5787">
            <v>91001</v>
          </cell>
          <cell r="B5787" t="str">
            <v>COMPRESSOR DE AR REBOCAVEL, VAZÃO 400 PCM, PRESSAO DE TRABALHO 102 PSI, MOTOR A DIESEL POTÊNCIA 110 CV - CHI DIURNO. AF_06/2015</v>
          </cell>
          <cell r="C5787" t="str">
            <v>CHI</v>
          </cell>
          <cell r="D5787">
            <v>3.88</v>
          </cell>
        </row>
        <row r="5788">
          <cell r="A5788">
            <v>91032</v>
          </cell>
          <cell r="B5788" t="str">
            <v>CAMINHÃO TRUCADO (C/ TERCEIRO EIXO) ELETRÔNICO - POTÊNCIA 231CV - PBT = 22000KG - DIST. ENTRE EIXOS 5170 MM - INCLUI CARROCERIA FIXA ABERTA DE MADEIRA - CHI DIURNO. AF_06/2015</v>
          </cell>
          <cell r="C5788" t="str">
            <v>CHI</v>
          </cell>
          <cell r="D5788">
            <v>28.79</v>
          </cell>
        </row>
        <row r="5789">
          <cell r="A5789">
            <v>91278</v>
          </cell>
          <cell r="B5789" t="str">
            <v>PLACA VIBRATÓRIA REVERSÍVEL COM MOTOR 4 TEMPOS A GASOLINA, FORÇA CENTRÍFUGA DE 25 KN (2500 KGF), POTÊNCIA 5,5 CV - CHI DIURNO. AF_08/2015</v>
          </cell>
          <cell r="C5789" t="str">
            <v>CHI</v>
          </cell>
          <cell r="D5789">
            <v>0.55000000000000004</v>
          </cell>
        </row>
        <row r="5790">
          <cell r="A5790">
            <v>91285</v>
          </cell>
          <cell r="B5790" t="str">
            <v>CORTADORA DE PISO COM MOTOR 4 TEMPOS A GASOLINA, POTÊNCIA DE 13 HP, COM DISCO DE CORTE DIAMANTADO SEGMENTADO PARA CONCRETO, DIÂMETRO DE 350 MM, FURO DE 1" (14 X 1") - CHI DIURNO. AF_08/2015</v>
          </cell>
          <cell r="C5790" t="str">
            <v>CHI</v>
          </cell>
          <cell r="D5790">
            <v>0.99</v>
          </cell>
        </row>
        <row r="5791">
          <cell r="A5791">
            <v>91387</v>
          </cell>
          <cell r="B5791" t="str">
            <v>CAMINHÃO BASCULANTE 10 M3, TRUCADO CABINE SIMPLES, PESO BRUTO TOTAL 23.000 KG, CARGA ÚTIL MÁXIMA 15.935 KG, DISTÂNCIA ENTRE EIXOS 4,80 M, POTÊNCIA 230 CV INCLUSIVE CAÇAMBA METÁLICA - CHI DIURNO. AF_06/2014</v>
          </cell>
          <cell r="C5791" t="str">
            <v>CHI</v>
          </cell>
          <cell r="D5791">
            <v>31.74</v>
          </cell>
        </row>
        <row r="5792">
          <cell r="A5792">
            <v>91395</v>
          </cell>
          <cell r="B5792" t="str">
            <v>CAMINHÃO TOCO, PBT 14.300 KG, CARGA ÚTIL MÁX. 9.710 KG, DIST. ENTRE EIXOS 3,56 M, POTÊNCIA 185 CV, INCLUSIVE CARROCERIA FIXA ABERTA DE MADEIRA P/ TRANSPORTE GERAL DE CARGA SECA, DIMEN. APROX. 2,50 X 6,50 X 0,50 M - CHI DIURNO. AF_06/2014</v>
          </cell>
          <cell r="C5792" t="str">
            <v>CHI</v>
          </cell>
          <cell r="D5792">
            <v>26.4</v>
          </cell>
        </row>
        <row r="5793">
          <cell r="A5793">
            <v>91486</v>
          </cell>
          <cell r="B5793" t="str">
            <v>ESPARGIDOR DE ASFALTO PRESSURIZADO, TANQUE 6 M3 COM ISOLAÇÃO TÉRMICA, AQUECIDO COM 2 MAÇARICOS, COM BARRA ESPARGIDORA 3,60 M, MONTADO SOBRE CAMINHÃO  TOCO, PBT 14.300 KG, POTÊNCIA 185 CV - CHI DIURNO. AF_08/2015</v>
          </cell>
          <cell r="C5793" t="str">
            <v>CHI</v>
          </cell>
          <cell r="D5793">
            <v>31.92</v>
          </cell>
        </row>
        <row r="5794">
          <cell r="A5794">
            <v>91534</v>
          </cell>
          <cell r="B5794" t="str">
            <v>COMPACTADOR DE SOLOS DE PERCUSSÃO (SOQUETE) COM MOTOR A GASOLINA 4 TEMPOS, POTÊNCIA 4 CV - CHI DIURNO. AF_08/2015</v>
          </cell>
          <cell r="C5794" t="str">
            <v>CHI</v>
          </cell>
          <cell r="D5794">
            <v>15.07</v>
          </cell>
        </row>
        <row r="5795">
          <cell r="A5795">
            <v>91635</v>
          </cell>
          <cell r="B5795" t="str">
            <v>GUINDAUTO HIDRÁULICO, CAPACIDADE MÁXIMA DE CARGA 6500 KG, MOMENTO MÁXIMO DE CARGA 5,8 TM, ALCANCE MÁXIMO HORIZONTAL 7,60 M, INCLUSIVE CAMINHÃO TOCO PBT 9.700 KG, POTÊNCIA DE 160 CV - CHI DIURNO. AF_08/2015</v>
          </cell>
          <cell r="C5795" t="str">
            <v>CHI</v>
          </cell>
          <cell r="D5795">
            <v>27.93</v>
          </cell>
        </row>
        <row r="5796">
          <cell r="A5796">
            <v>91646</v>
          </cell>
          <cell r="B5796" t="str">
            <v>CAMINHÃO DE TRANSPORTE DE MATERIAL ASFÁLTICO 30.000 L, COM CAVALO MECÂNICO DE CAPACIDADE MÁXIMA DE TRAÇÃO COMBINADO DE 66.000 KG, POTÊNCIA 360 CV, INCLUSIVE TANQUE DE ASFALTO COM SERPENTINA - CHI DIURNO. AF_08/2015</v>
          </cell>
          <cell r="C5796" t="str">
            <v>CHI</v>
          </cell>
          <cell r="D5796">
            <v>43.08</v>
          </cell>
        </row>
        <row r="5797">
          <cell r="A5797">
            <v>91693</v>
          </cell>
          <cell r="B5797" t="str">
            <v>SERRA CIRCULAR DE BANCADA COM MOTOR ELÉTRICO POTÊNCIA DE 5HP, COM COIFA PARA DISCO 10" - CHI DIURNO. AF_08/2015</v>
          </cell>
          <cell r="C5797" t="str">
            <v>CHI</v>
          </cell>
          <cell r="D5797">
            <v>14.34</v>
          </cell>
        </row>
        <row r="5798">
          <cell r="A5798">
            <v>92044</v>
          </cell>
          <cell r="B5798" t="str">
            <v>DISTRIBUIDOR DE AGREGADOS REBOCAVEL, CAPACIDADE 1,9 M³, LARGURA DE TRABALHO 3,66 M - CHI DIURNO. AF_11/2015</v>
          </cell>
          <cell r="C5798" t="str">
            <v>CHI</v>
          </cell>
          <cell r="D5798">
            <v>4.95</v>
          </cell>
        </row>
        <row r="5799">
          <cell r="A5799">
            <v>92107</v>
          </cell>
          <cell r="B5799" t="str">
            <v>CAMINHÃO PARA EQUIPAMENTO DE LIMPEZA A SUCÇÃO COM CAMINHÃO TRUCADO DE PESO BRUTO TOTAL 23000 KG, CARGA ÚTIL MÁXIMA 15935 KG, DISTÂNCIA ENTRE EIXOS 4,80 M, POTÊNCIA 230 CV, INCLUSIVE LIMPADORA A SUCÇÃO, TANQUE 12000 L - CHI DIURNO. AF_11/2015</v>
          </cell>
          <cell r="C5799" t="str">
            <v>CHI</v>
          </cell>
          <cell r="D5799">
            <v>33.07</v>
          </cell>
        </row>
        <row r="5800">
          <cell r="A5800">
            <v>92113</v>
          </cell>
          <cell r="B5800" t="str">
            <v>PENEIRA ROTATIVA COM MOTOR ELÉTRICO TRIFÁSICO DE 2 CV, CILINDRO DE 1 M X 0,60 M, COM FUROS DE 3,17 MM - CHI DIURNO. AF_11/2015</v>
          </cell>
          <cell r="C5800" t="str">
            <v>CHI</v>
          </cell>
          <cell r="D5800">
            <v>0.92</v>
          </cell>
        </row>
        <row r="5801">
          <cell r="A5801">
            <v>92119</v>
          </cell>
          <cell r="B5801" t="str">
            <v>DOSADOR DE AREIA, CAPACIDADE DE 26 LITROS - CHI DIURNO. AF_11/2015</v>
          </cell>
          <cell r="C5801" t="str">
            <v>CHI</v>
          </cell>
          <cell r="D5801">
            <v>0.09</v>
          </cell>
        </row>
        <row r="5802">
          <cell r="A5802">
            <v>92139</v>
          </cell>
          <cell r="B5802" t="str">
            <v>CAMINHONETE COM MOTOR A DIESEL, POTÊNCIA 180 CV, CABINE DUPLA, 4X4 - CHI DIURNO. AF_11/2015</v>
          </cell>
          <cell r="C5802" t="str">
            <v>CHI</v>
          </cell>
          <cell r="D5802">
            <v>23.49</v>
          </cell>
        </row>
        <row r="5803">
          <cell r="A5803">
            <v>92146</v>
          </cell>
          <cell r="B5803" t="str">
            <v>CAMINHONETE CABINE SIMPLES COM MOTOR 1.6 FLEX, CÂMBIO MANUAL, POTÊNCIA 101/104 CV, 2 PORTAS - CHI DIURNO. AF_11/2015</v>
          </cell>
          <cell r="C5803" t="str">
            <v>CHI</v>
          </cell>
          <cell r="D5803">
            <v>16.29</v>
          </cell>
        </row>
        <row r="5804">
          <cell r="A5804">
            <v>92243</v>
          </cell>
          <cell r="B5804" t="str">
            <v>CAMINHÃO DE TRANSPORTE DE MATERIAL ASFÁLTICO 20.000 L, COM CAVALO MECÂNICO DE CAPACIDADE MÁXIMA DE TRAÇÃO COMBINADO DE 45.000 KG, POTÊNCIA 330 CV, INCLUSIVE TANQUE DE ASFALTO COM MAÇARICO - CHI DIURNO. AF_12/2015</v>
          </cell>
          <cell r="C5804" t="str">
            <v>CHI</v>
          </cell>
          <cell r="D5804">
            <v>36.19</v>
          </cell>
        </row>
        <row r="5805">
          <cell r="A5805">
            <v>92717</v>
          </cell>
          <cell r="B5805" t="str">
            <v>APARELHO PARA CORTE E SOLDA OXI-ACETILENO SOBRE RODAS, INCLUSIVE CILINDROS E MAÇARICOS - CHI DIURNO. AF_12/2015</v>
          </cell>
          <cell r="C5805" t="str">
            <v>CHI</v>
          </cell>
          <cell r="D5805">
            <v>0.33</v>
          </cell>
        </row>
        <row r="5806">
          <cell r="A5806">
            <v>92961</v>
          </cell>
          <cell r="B5806" t="str">
            <v>MÁQUINA EXTRUSORA DE CONCRETO PARA GUIAS E SARJETAS, MOTOR A DIESEL, POTÊNCIA 14 CV - CHI DIURNO. AF_12/2015</v>
          </cell>
          <cell r="C5806" t="str">
            <v>CHI</v>
          </cell>
          <cell r="D5806">
            <v>6.13</v>
          </cell>
        </row>
        <row r="5807">
          <cell r="A5807">
            <v>92967</v>
          </cell>
          <cell r="B5807" t="str">
            <v>MARTELO PERFURADOR PNEUMÁTICO MANUAL, HASTE 25 X 75 MM, 21 KG - CHI DIURNO. AF_12/2015</v>
          </cell>
          <cell r="C5807" t="str">
            <v>CHI</v>
          </cell>
          <cell r="D5807">
            <v>13.52</v>
          </cell>
        </row>
        <row r="5808">
          <cell r="A5808">
            <v>93225</v>
          </cell>
          <cell r="B5808" t="str">
            <v>PERFURATRIZ COM TORRE METÁLICA PARA EXECUÇÃO DE ESTACA HÉLICE CONTÍNUA, PROFUNDIDADE MÁXIMA DE 32 M, DIÂMETRO MÁXIMO DE 1000 MM, POTÊNCIA INSTALADA DE 350 HP, MESA ROTATIVA COM TORQUE MÁXIMO DE 263 KNM - CHI DIURNO. AF_01/2016</v>
          </cell>
          <cell r="C5808" t="str">
            <v>CHI</v>
          </cell>
          <cell r="D5808">
            <v>226.09</v>
          </cell>
        </row>
        <row r="5809">
          <cell r="A5809">
            <v>93234</v>
          </cell>
          <cell r="B5809" t="str">
            <v>BETONEIRA CAPACIDADE NOMINAL 400 L, CAPACIDADE DE MISTURA 310 L, MOTOR A GASOLINA POTÊNCIA 5,5 HP, SEM CARREGADOR - CHI DIURNO. AF_02/2016</v>
          </cell>
          <cell r="C5809" t="str">
            <v>CHI</v>
          </cell>
          <cell r="D5809">
            <v>0.39</v>
          </cell>
        </row>
        <row r="5810">
          <cell r="A5810">
            <v>93244</v>
          </cell>
          <cell r="B5810" t="str">
            <v>ROLO COMPACTADOR VIBRATÓRIO PÉ DE CARNEIRO PARA SOLOS, POTÊNCIA 80 HP, PESO OPERACIONAL SEM/COM LASTRO 7,4 / 8,8 T, LARGURA DE TRABALHO 1,68 M - CHI DIURNO. AF_02/2016</v>
          </cell>
          <cell r="C5810" t="str">
            <v>CHI</v>
          </cell>
          <cell r="D5810">
            <v>33.51</v>
          </cell>
        </row>
        <row r="5811">
          <cell r="A5811">
            <v>93274</v>
          </cell>
          <cell r="B5811" t="str">
            <v>GRUA ASCENSIONAL, LANÇA DE 30 M, CAPACIDADE DE 1,0 T A 30 M, ALTURA ATÉ 39 M - CHI DIURNO. AF_03/2016</v>
          </cell>
          <cell r="C5811" t="str">
            <v>CHI</v>
          </cell>
          <cell r="D5811">
            <v>41.24</v>
          </cell>
        </row>
        <row r="5812">
          <cell r="A5812">
            <v>93282</v>
          </cell>
          <cell r="B5812" t="str">
            <v>GUINCHO ELÉTRICO DE COLUNA, CAPACIDADE 400 KG, COM MOTO FREIO, MOTOR TRIFÁSICO DE 1,25 CV - CHI DIURNO. AF_03/2016</v>
          </cell>
          <cell r="C5812" t="str">
            <v>CHI</v>
          </cell>
          <cell r="D5812">
            <v>14.06</v>
          </cell>
        </row>
        <row r="5813">
          <cell r="A5813">
            <v>93288</v>
          </cell>
          <cell r="B5813" t="str">
            <v>GUINDASTE HIDRÁULICO AUTOPROPELIDO, COM LANÇA TELESCÓPICA 40 M, CAPACIDADE MÁXIMA 60 T, POTÊNCIA 260 KW - CHI DIURNO. AF_03/2016</v>
          </cell>
          <cell r="C5813" t="str">
            <v>CHI</v>
          </cell>
          <cell r="D5813">
            <v>80.34</v>
          </cell>
        </row>
        <row r="5814">
          <cell r="A5814">
            <v>93403</v>
          </cell>
          <cell r="B5814" t="str">
            <v>GUINDAUTO HIDRÁULICO, CAPACIDADE MÁXIMA DE CARGA 3300 KG, MOMENTO MÁXIMO DE CARGA 5,8 TM, ALCANCE MÁXIMO HORIZONTAL 7,60 M, INCLUSIVE CAMINHÃO TOCO PBT 16.000 KG, POTÊNCIA DE 189 CV - CHI DIURNO. AF_03/2016</v>
          </cell>
          <cell r="C5814" t="str">
            <v>CHI</v>
          </cell>
          <cell r="D5814">
            <v>27.93</v>
          </cell>
        </row>
        <row r="5815">
          <cell r="A5815">
            <v>93409</v>
          </cell>
          <cell r="B581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815" t="str">
            <v>CHI</v>
          </cell>
          <cell r="D5815">
            <v>22.82</v>
          </cell>
        </row>
        <row r="5816">
          <cell r="A5816">
            <v>93416</v>
          </cell>
          <cell r="B5816" t="str">
            <v>GERADOR PORTÁTIL MONOFÁSICO, POTÊNCIA 5500 VA, MOTOR A GASOLINA, POTÊNCIA DO MOTOR 13 CV - CHI DIURNO. AF_03/2016</v>
          </cell>
          <cell r="C5816" t="str">
            <v>CHI</v>
          </cell>
          <cell r="D5816">
            <v>0.21</v>
          </cell>
        </row>
        <row r="5817">
          <cell r="A5817">
            <v>93422</v>
          </cell>
          <cell r="B5817" t="str">
            <v>GRUPO GERADOR REBOCÁVEL, POTÊNCIA 66 KVA, MOTOR A DIESEL - CHI DIURNO. AF_03/2016</v>
          </cell>
          <cell r="C5817" t="str">
            <v>CHI</v>
          </cell>
          <cell r="D5817">
            <v>2.83</v>
          </cell>
        </row>
        <row r="5818">
          <cell r="A5818">
            <v>93428</v>
          </cell>
          <cell r="B5818" t="str">
            <v>GRUPO GERADOR ESTACIONÁRIO, POTÊNCIA 150 KVA, MOTOR A DIESEL- CHI DIURNO. AF_03/2016</v>
          </cell>
          <cell r="C5818" t="str">
            <v>CHI</v>
          </cell>
          <cell r="D5818">
            <v>4</v>
          </cell>
        </row>
        <row r="5819">
          <cell r="A5819">
            <v>93434</v>
          </cell>
          <cell r="B5819" t="str">
            <v>USINA DE MISTURA ASFÁLTICA À QUENTE, TIPO CONTRA FLUXO, PROD 40 A 80 TON/HORA - CHI DIURNO. AF_03/2016</v>
          </cell>
          <cell r="C5819" t="str">
            <v>CHI</v>
          </cell>
          <cell r="D5819">
            <v>160.5</v>
          </cell>
        </row>
        <row r="5820">
          <cell r="A5820">
            <v>93440</v>
          </cell>
          <cell r="B5820" t="str">
            <v>USINA DE ASFALTO À FRIO, CAPACIDADE DE 40 A 60 TON/HORA, ELÉTRICA POTÊNCIA 30 CV - CHI DIURNO. AF_03/2016</v>
          </cell>
          <cell r="C5820" t="str">
            <v>CHI</v>
          </cell>
          <cell r="D5820">
            <v>79.42</v>
          </cell>
        </row>
        <row r="5821">
          <cell r="A5821">
            <v>95122</v>
          </cell>
          <cell r="B5821" t="str">
            <v>USINA MISTURADORA DE SOLOS, CAPACIDADE DE 200 A 500 TON/H, POTENCIA 75KW - CHI DIURNO. AF_07/2016</v>
          </cell>
          <cell r="C5821" t="str">
            <v>CHI</v>
          </cell>
          <cell r="D5821">
            <v>118.89</v>
          </cell>
        </row>
        <row r="5822">
          <cell r="A5822">
            <v>95128</v>
          </cell>
          <cell r="B5822" t="str">
            <v>DISTRIBUIDOR DE AGREGADOS AUTOPROPELIDO, CAP 3 M3, A DIESEL, POTÊNCIA 176CV - CHI DIURNO. AF_07/2016</v>
          </cell>
          <cell r="C5822" t="str">
            <v>CHI</v>
          </cell>
          <cell r="D5822">
            <v>29.05</v>
          </cell>
        </row>
        <row r="5823">
          <cell r="A5823">
            <v>95140</v>
          </cell>
          <cell r="B5823" t="str">
            <v>TALHA MANUAL DE CORRENTE, CAPACIDADE DE 2 TON. COM ELEVAÇÃO DE 3 M - CHI DIURNO. AF_07/2016</v>
          </cell>
          <cell r="C5823" t="str">
            <v>CHI</v>
          </cell>
          <cell r="D5823">
            <v>0.04</v>
          </cell>
        </row>
        <row r="5824">
          <cell r="A5824">
            <v>95213</v>
          </cell>
          <cell r="B5824" t="str">
            <v>GRUA ASCENCIONAL, LANÇA DE 42 M, CAPACIDADE DE 1,5 T A 30 M, ALTURA ATÉ 39 M - CHI DIURNO. AF_08/2016</v>
          </cell>
          <cell r="C5824" t="str">
            <v>CHI</v>
          </cell>
          <cell r="D5824">
            <v>44.89</v>
          </cell>
        </row>
        <row r="5825">
          <cell r="A5825">
            <v>95219</v>
          </cell>
          <cell r="B5825" t="str">
            <v>PULVERIZADOR DE TINTA ELÉTRICO/MÁQUINA DE PINTURA AIRLESS, VAZÃO 2 L/MIN - CHI DIURNO. AF_08/2016</v>
          </cell>
          <cell r="C5825" t="str">
            <v>CHI</v>
          </cell>
          <cell r="D5825">
            <v>19.14</v>
          </cell>
        </row>
        <row r="5826">
          <cell r="A5826">
            <v>95259</v>
          </cell>
          <cell r="B5826" t="str">
            <v>MARTELO DEMOLIDOR PNEUMÁTICO MANUAL, 32 KG - CHI DIURNO. AF_09/2016</v>
          </cell>
          <cell r="C5826" t="str">
            <v>CHI</v>
          </cell>
          <cell r="D5826">
            <v>13.34</v>
          </cell>
        </row>
        <row r="5827">
          <cell r="A5827">
            <v>95265</v>
          </cell>
          <cell r="B5827" t="str">
            <v>COMPACTADOR DE SOLOS DE PERCUSÃO (SOQUETE) COM MOTOR A GASOLINA, POTÊNCIA 3 CV - CHI DIURNO. AF_09/2016</v>
          </cell>
          <cell r="C5827" t="str">
            <v>CHI</v>
          </cell>
          <cell r="D5827">
            <v>0.73</v>
          </cell>
        </row>
        <row r="5828">
          <cell r="A5828">
            <v>95271</v>
          </cell>
          <cell r="B5828" t="str">
            <v>RÉGUA VIBRATÓRIA DUPLA PARA CONCRETO, PESO DE 60KG, COMPRIMENTO 4 M, COM MOTOR A GASOLINA, POTÊNCIA 5,5 HP - CHI DIURNO. AF_09/2016</v>
          </cell>
          <cell r="C5828" t="str">
            <v>CHI</v>
          </cell>
          <cell r="D5828">
            <v>0.49</v>
          </cell>
        </row>
        <row r="5829">
          <cell r="A5829">
            <v>95277</v>
          </cell>
          <cell r="B5829" t="str">
            <v>POLIDORA DE PISO (POLITRIZ), PESO DE 100KG, DIÂMETRO 450 MM, MOTOR ELÉTRICO, POTÊNCIA 4 HP - CHI DIURNO. AF_09/2016</v>
          </cell>
          <cell r="C5829" t="str">
            <v>CHI</v>
          </cell>
          <cell r="D5829">
            <v>0.49</v>
          </cell>
        </row>
        <row r="5830">
          <cell r="A5830">
            <v>95283</v>
          </cell>
          <cell r="B5830" t="str">
            <v>DESEMPENADEIRA DE CONCRETO, PESO DE 75KG, 4 PÁS, MOTOR A GASOLINA, POTÊNCIA 5,5 HP - CHI DIURNO. AF_09/2016</v>
          </cell>
          <cell r="C5830" t="str">
            <v>CHI</v>
          </cell>
          <cell r="D5830">
            <v>0.53</v>
          </cell>
        </row>
        <row r="5831">
          <cell r="A5831">
            <v>95621</v>
          </cell>
          <cell r="B5831" t="str">
            <v>PERFURATRIZ PNEUMATICA MANUAL DE PESO MEDIO, MARTELETE, 18KG, COMPRIMENTO MÁXIMO DE CURSO DE 6 M, DIAMETRO DO PISTAO DE 5,5 CM - CHI DIURNO. AF_11/2016</v>
          </cell>
          <cell r="C5831" t="str">
            <v>CHI</v>
          </cell>
          <cell r="D5831">
            <v>13.12</v>
          </cell>
        </row>
        <row r="5832">
          <cell r="A5832">
            <v>95632</v>
          </cell>
          <cell r="B5832" t="str">
            <v>ROLO COMPACTADOR VIBRATORIO TANDEM, ACO LISO, POTENCIA 125 HP, PESO SEM/COM LASTRO 10,20/11,65 T, LARGURA DE TRABALHO 1,73 M - CHI DIURNO. AF_11/2016</v>
          </cell>
          <cell r="C5832" t="str">
            <v>CHI</v>
          </cell>
          <cell r="D5832">
            <v>41.98</v>
          </cell>
        </row>
        <row r="5833">
          <cell r="A5833">
            <v>95703</v>
          </cell>
          <cell r="B5833" t="str">
            <v>PERFURATRIZ MANUAL, TORQUE MAXIMO 55 KGF.M, POTENCIA 5 CV, COM DIAMETRO MAXIMO 8 1/2" - CHI DIURNO. AF_11/2016</v>
          </cell>
          <cell r="C5833" t="str">
            <v>CHI</v>
          </cell>
          <cell r="D5833">
            <v>18.100000000000001</v>
          </cell>
        </row>
        <row r="5834">
          <cell r="A5834">
            <v>95709</v>
          </cell>
          <cell r="B5834" t="str">
            <v>PERFURATRIZ SOBRE ESTEIRA, TORQUE MÁXIMO 600 KGF, POTÊNCIA ENTRE 50 E 60 HP, DIÂMETRO MÁXIMO 10 - CHI DIURNO. AF_11/2016</v>
          </cell>
          <cell r="C5834" t="str">
            <v>CHI</v>
          </cell>
          <cell r="D5834">
            <v>42.68</v>
          </cell>
        </row>
        <row r="5835">
          <cell r="A5835">
            <v>95715</v>
          </cell>
          <cell r="B5835" t="str">
            <v>ESCAVADEIRA HIDRAULICA SOBRE ESTEIRA, COM GARRA GIRATORIA DE MANDIBULAS, PESO OPERACIONAL ENTRE 22,00 E 25,50 TON, POTENCIA LIQUIDA ENTRE 150 E 160 HP - CHI DIURNO. AF_11/2016</v>
          </cell>
          <cell r="C5835" t="str">
            <v>CHI</v>
          </cell>
          <cell r="D5835">
            <v>51.29</v>
          </cell>
        </row>
        <row r="5836">
          <cell r="A5836">
            <v>95721</v>
          </cell>
          <cell r="B5836" t="str">
            <v>ESCAVADEIRA HIDRAULICA SOBRE ESTEIRA, EQUIPADA COM CLAMSHELL, COM CAPACIDADE DA CAÇAMBA ENTRE 1,20 E 1,50 M3, PESO OPERACIONAL ENTRE 20,00 E 22,00 TON, POTENCIA LIQUIDA ENTRE 150 E 160 HP - CHI DIURNO. AF_11/2016</v>
          </cell>
          <cell r="C5836" t="str">
            <v>CHI</v>
          </cell>
          <cell r="D5836">
            <v>50.02</v>
          </cell>
        </row>
        <row r="5837">
          <cell r="A5837">
            <v>95873</v>
          </cell>
          <cell r="B5837" t="str">
            <v>GRUPO GERADOR COM CARENAGEM, MOTOR DIESEL POTÊNCIA STANDART ENTRE 250 E 260 KVA - CHI DIURNO. AF_12/2016</v>
          </cell>
          <cell r="C5837" t="str">
            <v>CHI</v>
          </cell>
          <cell r="D5837">
            <v>6.4</v>
          </cell>
        </row>
        <row r="5838">
          <cell r="A5838">
            <v>96014</v>
          </cell>
          <cell r="B5838" t="str">
            <v>TRATOR DE PNEUS COM POTÊNCIA DE 122 CV, TRAÇÃO 4X4, COM VASSOURA MECÂNICA ACOPLADA - CHI DIURNO. AF_02/2017</v>
          </cell>
          <cell r="C5838" t="str">
            <v>CHI</v>
          </cell>
          <cell r="D5838">
            <v>29.5</v>
          </cell>
        </row>
        <row r="5839">
          <cell r="A5839">
            <v>96021</v>
          </cell>
          <cell r="B5839" t="str">
            <v>TRATOR DE PNEUS COM POTÊNCIA DE 122 CV, TRAÇÃO 4X4, COM GRADE DE DISCOS ACOPLADA - CHI DIURNO. AF_02/2017</v>
          </cell>
          <cell r="C5839" t="str">
            <v>CHI</v>
          </cell>
          <cell r="D5839">
            <v>29.36</v>
          </cell>
        </row>
        <row r="5840">
          <cell r="A5840">
            <v>96029</v>
          </cell>
          <cell r="B5840" t="str">
            <v>TRATOR DE PNEUS COM POTÊNCIA DE 85 CV, TRAÇÃO 4X4, COM GRADE DE DISCOS ACOPLADA - CHI DIURNO. AF_02/2017</v>
          </cell>
          <cell r="C5840" t="str">
            <v>CHI</v>
          </cell>
          <cell r="D5840">
            <v>26.06</v>
          </cell>
        </row>
        <row r="5841">
          <cell r="A5841">
            <v>96036</v>
          </cell>
          <cell r="B5841" t="str">
            <v>CAMINHÃO BASCULANTE 10 M3, TRUCADO, POTÊNCIA 230 CV, INCLUSIVE CAÇAMBA METÁLICA, COM DISTRIBUIDOR DE AGREGADOS ACOPLADO - CHI DIURNO. AF_02/2017</v>
          </cell>
          <cell r="C5841" t="str">
            <v>CHI</v>
          </cell>
          <cell r="D5841">
            <v>34.99</v>
          </cell>
        </row>
        <row r="5842">
          <cell r="A5842">
            <v>96155</v>
          </cell>
          <cell r="B5842" t="str">
            <v>TRATOR DE PNEUS COM POTÊNCIA DE 85 CV, TRAÇÃO 4X4, COM VASSOURA MECÂNICA ACOPLADA - CHI DIURNO. AF_02/2017</v>
          </cell>
          <cell r="C5842" t="str">
            <v>CHI</v>
          </cell>
          <cell r="D5842">
            <v>26.2</v>
          </cell>
        </row>
        <row r="5843">
          <cell r="A5843">
            <v>96156</v>
          </cell>
          <cell r="B5843" t="str">
            <v>MINICARREGADEIRA SOBRE RODAS POTENCIA 47HP CAPACIDADE OPERACAO 646 KG, COM VASSOURA MECÂNICA ACOPLADA - CHI DIURNO. AF_03/2017</v>
          </cell>
          <cell r="C5843" t="str">
            <v>CHI</v>
          </cell>
          <cell r="D5843">
            <v>33.520000000000003</v>
          </cell>
        </row>
        <row r="5844">
          <cell r="A5844">
            <v>96159</v>
          </cell>
          <cell r="B5844" t="str">
            <v>MÁQUINA DEMARCADORA DE FAIXA DE TRÁFEGO À FRIO, AUTOPROPELIDA, POTÊNCIA 38 HP - CHI DIURNO. AF_07/2016</v>
          </cell>
          <cell r="C5844" t="str">
            <v>CHI</v>
          </cell>
          <cell r="D5844">
            <v>43.42</v>
          </cell>
        </row>
        <row r="5845">
          <cell r="A5845">
            <v>96246</v>
          </cell>
          <cell r="B5845" t="str">
            <v>MINIESCAVADEIRA SOBRE ESTEIRAS, POTENCIA LIQUIDA DE *30* HP, PESO OPERACIONAL DE *3.500* KG - CHI DIURNO. AF_04/2017</v>
          </cell>
          <cell r="C5845" t="str">
            <v>CHI</v>
          </cell>
          <cell r="D5845">
            <v>34.22</v>
          </cell>
        </row>
        <row r="5846">
          <cell r="A5846">
            <v>96302</v>
          </cell>
          <cell r="B5846" t="str">
            <v>PERFURATRIZ ROTATIVA SOBRE ESTEIRA, TORQUE MAXIMO 2500 KGM, POTENCIA 110 HP, MOTOR DIESEL - CHI DIURNO. AF_05/2017</v>
          </cell>
          <cell r="C5846" t="str">
            <v>CHI</v>
          </cell>
          <cell r="D5846">
            <v>58.66</v>
          </cell>
        </row>
        <row r="5847">
          <cell r="A5847">
            <v>96308</v>
          </cell>
          <cell r="B5847" t="str">
            <v>COMPRESSOR DE AR, VAZAO DE 10 PCM, RESERVATORIO 100 L, PRESSAO DE TRABALHO ENTRE 6,9 E 9,7 BAR  POTENCIA 2 HP, TENSAO 110/220 V  CHI DIURNO. AF_05/2017</v>
          </cell>
          <cell r="C5847" t="str">
            <v>CHI</v>
          </cell>
          <cell r="D5847">
            <v>0.11</v>
          </cell>
        </row>
        <row r="5848">
          <cell r="A5848">
            <v>96464</v>
          </cell>
          <cell r="B5848" t="str">
            <v>ROLO COMPACTADOR DE PNEUS, ESTATICO, PRESSAO VARIAVEL, POTENCIA 110 HP, PESO SEM/COM LASTRO 10,8/27 T, LARGURA DE ROLAGEM 2,30 M - CHI DIURNO. AF_06/2017</v>
          </cell>
          <cell r="C5848" t="str">
            <v>CHI</v>
          </cell>
          <cell r="D5848">
            <v>45.01</v>
          </cell>
        </row>
        <row r="5849">
          <cell r="A5849">
            <v>98765</v>
          </cell>
          <cell r="B5849" t="str">
            <v>INVERSOR DE SOLDA MONOFÁSICO DE 160 A, POTÊNCIA DE 5400 W, TENSÃO DE 220 V, PARA SOLDA COM ELETRODOS DE 2,0 A 4,0 MM E PROCESSO TIG - CHI DIURNO. AF_06/2018</v>
          </cell>
          <cell r="C5849" t="str">
            <v>CHI</v>
          </cell>
          <cell r="D5849">
            <v>0.11</v>
          </cell>
        </row>
        <row r="5850">
          <cell r="A5850">
            <v>5089</v>
          </cell>
          <cell r="B5850" t="str">
            <v>ROLO COMPACTADOR VIBRATÓRIO PÉ DE CARNEIRO PARA SOLOS, POTÊNCIA 80 HP, PESO OPERACIONAL SEM/COM LASTRO 7,4 / 8,8 T, LARGURA DE TRABALHO 1,68 M - MANUTENÇÃO. AF_02/2016</v>
          </cell>
          <cell r="C5850" t="str">
            <v>H</v>
          </cell>
          <cell r="D5850">
            <v>19.13</v>
          </cell>
        </row>
        <row r="5851">
          <cell r="A5851">
            <v>5627</v>
          </cell>
          <cell r="B5851" t="str">
            <v>ESCAVADEIRA HIDRÁULICA SOBRE ESTEIRAS, CAÇAMBA 0,80 M3, PESO OPERACIONAL 17 T, POTENCIA BRUTA 111 HP - DEPRECIAÇÃO. AF_06/2014</v>
          </cell>
          <cell r="C5851" t="str">
            <v>H</v>
          </cell>
          <cell r="D5851">
            <v>23.09</v>
          </cell>
        </row>
        <row r="5852">
          <cell r="A5852">
            <v>5628</v>
          </cell>
          <cell r="B5852" t="str">
            <v>ESCAVADEIRA HIDRÁULICA SOBRE ESTEIRAS, CAÇAMBA 0,80 M3, PESO OPERACIONAL 17 T, POTENCIA BRUTA 111 HP - JUROS. AF_06/2014</v>
          </cell>
          <cell r="C5852" t="str">
            <v>H</v>
          </cell>
          <cell r="D5852">
            <v>5.93</v>
          </cell>
        </row>
        <row r="5853">
          <cell r="A5853">
            <v>5629</v>
          </cell>
          <cell r="B5853" t="str">
            <v>ESCAVADEIRA HIDRÁULICA SOBRE ESTEIRAS, CAÇAMBA 0,80 M3, PESO OPERACIONAL 17 T, POTENCIA BRUTA 111 HP - MANUTENÇÃO. AF_06/2014</v>
          </cell>
          <cell r="C5853" t="str">
            <v>H</v>
          </cell>
          <cell r="D5853">
            <v>28.87</v>
          </cell>
        </row>
        <row r="5854">
          <cell r="A5854">
            <v>5630</v>
          </cell>
          <cell r="B5854" t="str">
            <v>ESCAVADEIRA HIDRÁULICA SOBRE ESTEIRAS, CAÇAMBA 0,80 M3, PESO OPERACIONAL 17 T, POTENCIA BRUTA 111 HP - MATERIAIS NA OPERAÇÃO. AF_06/2014</v>
          </cell>
          <cell r="C5854" t="str">
            <v>H</v>
          </cell>
          <cell r="D5854">
            <v>57.25</v>
          </cell>
        </row>
        <row r="5855">
          <cell r="A5855">
            <v>5658</v>
          </cell>
          <cell r="B5855" t="str">
            <v>GRADE DE DISCO CONTROLE REMOTO REBOCÁVEL, COM 24 DISCOS 24 X 6 MM COM PNEUS PARA TRANSPORTE - MANUTENÇÃO. AF_06/2014</v>
          </cell>
          <cell r="C5855" t="str">
            <v>H</v>
          </cell>
          <cell r="D5855">
            <v>1.1599999999999999</v>
          </cell>
        </row>
        <row r="5856">
          <cell r="A5856">
            <v>5664</v>
          </cell>
          <cell r="B5856" t="str">
            <v>RETROESCAVADEIRA SOBRE RODAS COM CARREGADEIRA, TRAÇÃO 4X4, POTÊNCIA LÍQ. 88 HP, CAÇAMBA CARREG. CAP. MÍN. 1 M3, CAÇAMBA RETRO CAP. 0,26 M3, PESO OPERACIONAL MÍN. 6.674 KG, PROFUNDIDADE ESCAVAÇÃO MÁX. 4,37 M - MANUTENÇÃO. AF_06/2014</v>
          </cell>
          <cell r="C5856" t="str">
            <v>H</v>
          </cell>
          <cell r="D5856">
            <v>17.05</v>
          </cell>
        </row>
        <row r="5857">
          <cell r="A5857">
            <v>5667</v>
          </cell>
          <cell r="B5857" t="str">
            <v>RETROESCAVADEIRA SOBRE RODAS COM CARREGADEIRA, TRAÇÃO 4X2, POTÊNCIA LÍQ. 79 HP, CAÇAMBA CARREG. CAP. MÍN. 1 M3, CAÇAMBA RETRO CAP. 0,20 M3, PESO OPERACIONAL MÍN. 6.570 KG, PROFUNDIDADE ESCAVAÇÃO MÁX. 4,37 M - MANUTENÇÃO. AF_06/2014</v>
          </cell>
          <cell r="C5857" t="str">
            <v>H</v>
          </cell>
          <cell r="D5857">
            <v>15.16</v>
          </cell>
        </row>
        <row r="5858">
          <cell r="A5858">
            <v>5668</v>
          </cell>
          <cell r="B5858" t="str">
            <v>RETROESCAVADEIRA SOBRE RODAS COM CARREGADEIRA, TRAÇÃO 4X2, POTÊNCIA LÍQ. 79 HP, CAÇAMBA CARREG. CAP. MÍN. 1 M3, CAÇAMBA RETRO CAP. 0,20 M3, PESO OPERACIONAL MÍN. 6.570 KG, PROFUNDIDADE ESCAVAÇÃO MÁX. 4,37 M - MATERIAIS NA OPERAÇÃO. AF_06/2014</v>
          </cell>
          <cell r="C5858" t="str">
            <v>H</v>
          </cell>
          <cell r="D5858">
            <v>43.81</v>
          </cell>
        </row>
        <row r="5859">
          <cell r="A5859">
            <v>5674</v>
          </cell>
          <cell r="B5859" t="str">
            <v>ROLO COMPACTADOR VIBRATÓRIO DE UM CILINDRO AÇO LISO, POTÊNCIA 80 HP, PESO OPERACIONAL MÁXIMO 8,1 T, IMPACTO DINÂMICO 16,15 / 9,5 T, LARGURA DE TRABALHO 1,68 M - MANUTENÇÃO. AF_06/2014</v>
          </cell>
          <cell r="C5859" t="str">
            <v>H</v>
          </cell>
          <cell r="D5859">
            <v>18.399999999999999</v>
          </cell>
        </row>
        <row r="5860">
          <cell r="A5860">
            <v>5692</v>
          </cell>
          <cell r="B5860" t="str">
            <v>MOTOBOMBA CENTRÍFUGA, MOTOR A GASOLINA, POTÊNCIA 5,42 HP, BOCAIS 1 1/2" X 1", DIÂMETRO ROTOR 143 MM HM/Q = 6 MCA / 16,8 M3/H A 38 MCA / 6,6 M3/H - MANUTENÇÃO. AF_06/2014</v>
          </cell>
          <cell r="C5860" t="str">
            <v>H</v>
          </cell>
          <cell r="D5860">
            <v>0.17</v>
          </cell>
        </row>
        <row r="5861">
          <cell r="A5861">
            <v>5693</v>
          </cell>
          <cell r="B5861" t="str">
            <v>MOTOBOMBA CENTRÍFUGA, MOTOR A GASOLINA, POTÊNCIA 5,42 HP, BOCAIS 1 1/2" X 1", DIÂMETRO ROTOR 143 MM HM/Q = 6 MCA / 16,8 M3/H A 38 MCA / 6,6 M3/H - MATERIAIS NA OPERAÇÃO. AF_06/2014</v>
          </cell>
          <cell r="C5861" t="str">
            <v>H</v>
          </cell>
          <cell r="D5861">
            <v>3.55</v>
          </cell>
        </row>
        <row r="5862">
          <cell r="A5862">
            <v>5695</v>
          </cell>
          <cell r="B5862" t="str">
            <v>CAMINHÃO BASCULANTE 6 M3, PESO BRUTO TOTAL 16.000 KG, CARGA ÚTIL MÁXIMA 13.071 KG, DISTÂNCIA ENTRE EIXOS 4,80 M, POTÊNCIA 230 CV INCLUSIVE CAÇAMBA METÁLICA - MANUTENÇÃO. AF_06/2014</v>
          </cell>
          <cell r="C5862" t="str">
            <v>H</v>
          </cell>
          <cell r="D5862">
            <v>21.51</v>
          </cell>
        </row>
        <row r="5863">
          <cell r="A5863">
            <v>5703</v>
          </cell>
          <cell r="B5863" t="str">
            <v>USINA DE CONCRETO FIXA, CAPACIDADE NOMINAL DE 90 A 120 M3/H, SEM SILO - MATERIAIS NA OPERAÇÃO. AF_07/2016</v>
          </cell>
          <cell r="C5863" t="str">
            <v>H</v>
          </cell>
          <cell r="D5863">
            <v>14.04</v>
          </cell>
        </row>
        <row r="5864">
          <cell r="A5864">
            <v>5705</v>
          </cell>
          <cell r="B5864" t="str">
            <v>CAMINHÃO TOCO, PBT 16.000 KG, CARGA ÚTIL MÁX. 10.685 KG, DIST. ENTRE EIXOS 4,8 M, POTÊNCIA 189 CV, INCLUSIVE CARROCERIA FIXA ABERTA DE MADEIRA P/ TRANSPORTE GERAL DE CARGA SECA, DIMEN. APROX. 2,5 X 7,00 X 0,50 M - MANUTENÇÃO. AF_06/2014</v>
          </cell>
          <cell r="C5864" t="str">
            <v>H</v>
          </cell>
          <cell r="D5864">
            <v>13.37</v>
          </cell>
        </row>
        <row r="5865">
          <cell r="A5865">
            <v>5707</v>
          </cell>
          <cell r="B5865" t="str">
            <v>USINA MISTURADORA DE SOLOS, CAPACIDADE DE 200 A 500 TON/H, POTENCIA 75KW - MANUTENÇÃO. AF_07/2016</v>
          </cell>
          <cell r="C5865" t="str">
            <v>H</v>
          </cell>
          <cell r="D5865">
            <v>41.26</v>
          </cell>
        </row>
        <row r="5866">
          <cell r="A5866">
            <v>5710</v>
          </cell>
          <cell r="B5866" t="str">
            <v>VIBROACABADORA DE ASFALTO SOBRE ESTEIRAS, LARGURA DE PAVIMENTAÇÃO 1,90 M A 5,30 M, POTÊNCIA 105 HP CAPACIDADE 450 T/H - MANUTENÇÃO. AF_11/2014</v>
          </cell>
          <cell r="C5866" t="str">
            <v>H</v>
          </cell>
          <cell r="D5866">
            <v>82.59</v>
          </cell>
        </row>
        <row r="5867">
          <cell r="A5867">
            <v>5711</v>
          </cell>
          <cell r="B5867" t="str">
            <v>VIBROACABADORA DE ASFALTO SOBRE ESTEIRAS, LARGURA DE PAVIMENTAÇÃO 1,90 M A 5,30 M, POTÊNCIA 105 HP CAPACIDADE 450 T/H - MATERIAIS NA OPERAÇÃO. AF_11/2014</v>
          </cell>
          <cell r="C5867" t="str">
            <v>H</v>
          </cell>
          <cell r="D5867">
            <v>54.14</v>
          </cell>
        </row>
        <row r="5868">
          <cell r="A5868">
            <v>5714</v>
          </cell>
          <cell r="B5868" t="str">
            <v>TRATOR DE PNEUS, POTÊNCIA 85 CV, TRAÇÃO 4X4, PESO COM LASTRO DE 4.675 KG - MANUTENÇÃO. AF_06/2014</v>
          </cell>
          <cell r="C5868" t="str">
            <v>H</v>
          </cell>
          <cell r="D5868">
            <v>7.87</v>
          </cell>
        </row>
        <row r="5869">
          <cell r="A5869">
            <v>5715</v>
          </cell>
          <cell r="B5869" t="str">
            <v>TRATOR DE PNEUS, POTÊNCIA 85 CV, TRAÇÃO 4X4, PESO COM LASTRO DE 4.675 KG - MATERIAIS NA OPERAÇÃO. AF_06/2014</v>
          </cell>
          <cell r="C5869" t="str">
            <v>H</v>
          </cell>
          <cell r="D5869">
            <v>43.23</v>
          </cell>
        </row>
        <row r="5870">
          <cell r="A5870">
            <v>5718</v>
          </cell>
          <cell r="B5870" t="str">
            <v>TRATOR DE ESTEIRAS, POTÊNCIA 170 HP, PESO OPERACIONAL 19 T, CAÇAMBA 5,2 M3 - MATERIAIS NA OPERAÇÃO. AF_06/2014</v>
          </cell>
          <cell r="C5870" t="str">
            <v>H</v>
          </cell>
          <cell r="D5870">
            <v>87.66</v>
          </cell>
        </row>
        <row r="5871">
          <cell r="A5871">
            <v>5721</v>
          </cell>
          <cell r="B5871" t="str">
            <v>TRATOR DE ESTEIRAS, POTÊNCIA 150 HP, PESO OPERACIONAL 16,7 T, COM RODA MOTRIZ ELEVADA E LÂMINA 3,18 M3 - MATERIAIS NA OPERAÇÃO. AF_06/2014</v>
          </cell>
          <cell r="C5871" t="str">
            <v>H</v>
          </cell>
          <cell r="D5871">
            <v>77.33</v>
          </cell>
        </row>
        <row r="5872">
          <cell r="A5872">
            <v>5722</v>
          </cell>
          <cell r="B5872" t="str">
            <v>TRATOR DE ESTEIRAS, POTÊNCIA 347 HP, PESO OPERACIONAL 38,5 T, COM LÂMINA 8,70 M3 - MATERIAIS NA OPERAÇÃO. AF_06/2014</v>
          </cell>
          <cell r="C5872" t="str">
            <v>H</v>
          </cell>
          <cell r="D5872">
            <v>178.94</v>
          </cell>
        </row>
        <row r="5873">
          <cell r="A5873">
            <v>5724</v>
          </cell>
          <cell r="B5873" t="str">
            <v>TRATOR DE ESTEIRAS, POTÊNCIA 100 HP, PESO OPERACIONAL 9,4 T, COM LÂMINA 2,19 M3 - MANUTENÇÃO. AF_06/2014</v>
          </cell>
          <cell r="C5873" t="str">
            <v>H</v>
          </cell>
          <cell r="D5873">
            <v>28.94</v>
          </cell>
        </row>
        <row r="5874">
          <cell r="A5874">
            <v>5727</v>
          </cell>
          <cell r="B5874" t="str">
            <v>ROLO COMPACTADOR VIBRATÓRIO REBOCÁVEL, CILINDRO DE AÇO LISO, POTÊNCIA DE TRAÇÃO DE 65 CV, PESO 4,7 T, IMPACTO DINÂMICO 18,3 T, LARGURA DE TRABALHO 1,67 M - MANUTENÇÃO. AF_02/2016</v>
          </cell>
          <cell r="C5874" t="str">
            <v>H</v>
          </cell>
          <cell r="D5874">
            <v>5.55</v>
          </cell>
        </row>
        <row r="5875">
          <cell r="A5875">
            <v>5729</v>
          </cell>
          <cell r="B5875" t="str">
            <v>ROLO COMPACTADOR VIBRATÓRIO TANDEM AÇO LISO, POTÊNCIA 58 HP, PESO SEM/COM LASTRO 6,5 / 9,4 T, LARGURA DE TRABALHO 1,2 M - MANUTENÇÃO. AF_06/2014</v>
          </cell>
          <cell r="C5875" t="str">
            <v>H</v>
          </cell>
          <cell r="D5875">
            <v>22.59</v>
          </cell>
        </row>
        <row r="5876">
          <cell r="A5876">
            <v>5730</v>
          </cell>
          <cell r="B5876" t="str">
            <v>ROLO COMPACTADOR VIBRATÓRIO TANDEM AÇO LISO, POTÊNCIA 58 HP, PESO SEM/COM LASTRO 6,5 / 9,4 T, LARGURA DE TRABALHO 1,2 M - MATERIAIS NA OPERAÇÃO. AF_06/2014</v>
          </cell>
          <cell r="C5876" t="str">
            <v>H</v>
          </cell>
          <cell r="D5876">
            <v>29.91</v>
          </cell>
        </row>
        <row r="5877">
          <cell r="A5877">
            <v>5735</v>
          </cell>
          <cell r="B5877" t="str">
            <v>RETROESCAVADEIRA SOBRE RODAS COM CARREGADEIRA, TRAÇÃO 4X4, POTÊNCIA LÍQ. 72 HP, CAÇAMBA CARREG. CAP. MÍN. 0,79 M3, CAÇAMBA RETRO CAP. 0,18 M3, PESO OPERACIONAL MÍN. 7.140 KG, PROFUNDIDADE ESCAVAÇÃO MÁX. 4,50 M - MANUTENÇÃO. AF_06/2014</v>
          </cell>
          <cell r="C5877" t="str">
            <v>H</v>
          </cell>
          <cell r="D5877">
            <v>16.45</v>
          </cell>
        </row>
        <row r="5878">
          <cell r="A5878">
            <v>5736</v>
          </cell>
          <cell r="B5878" t="str">
            <v>RETROESCAVADEIRA SOBRE RODAS COM CARREGADEIRA, TRAÇÃO 4X4, POTÊNCIA LÍQ. 72 HP, CAÇAMBA CARREG. CAP. MÍN. 0,79 M3, CAÇAMBA RETRO CAP. 0,18 M3, PESO OPERACIONAL MÍN. 7.140 KG, PROFUNDIDADE ESCAVAÇÃO MÁX. 4,50 M - MATERIAIS NA OPERAÇÃO. AF_06/2014</v>
          </cell>
          <cell r="C5878" t="str">
            <v>H</v>
          </cell>
          <cell r="D5878">
            <v>40.200000000000003</v>
          </cell>
        </row>
        <row r="5879">
          <cell r="A5879">
            <v>5738</v>
          </cell>
          <cell r="B5879" t="str">
            <v>ROLO COMPACTADOR VIBRATÓRIO PÉ DE CARNEIRO, OPERADO POR CONTROLE REMOTO, POTÊNCIA 12,5 KW, PESO OPERACIONAL 1,675 T, LARGURA DE TRABALHO 0,85 M - DEPRECIAÇÃO. AF_02/2016</v>
          </cell>
          <cell r="C5879" t="str">
            <v>H</v>
          </cell>
          <cell r="D5879">
            <v>20.09</v>
          </cell>
        </row>
        <row r="5880">
          <cell r="A5880">
            <v>5739</v>
          </cell>
          <cell r="B5880" t="str">
            <v>ROLO COMPACTADOR VIBRATÓRIO PÉ DE CARNEIRO, OPERADO POR CONTROLE REMOTO, POTÊNCIA 12,5 KW, PESO OPERACIONAL 1,675 T, LARGURA DE TRABALHO 0,85 M - MANUTENÇÃO. AF_02/2016</v>
          </cell>
          <cell r="C5880" t="str">
            <v>H</v>
          </cell>
          <cell r="D5880">
            <v>25.14</v>
          </cell>
        </row>
        <row r="5881">
          <cell r="A5881">
            <v>5741</v>
          </cell>
          <cell r="B5881" t="str">
            <v>USINA DE LAMA ASFÁLTICA, PROD 30 A 50 T/H, SILO DE AGREGADO 7 M3, RESERVATÓRIOS PARA EMULSÃO E ÁGUA DE 2,3 M3 CADA, MISTURADOR TIPO PUG MILL A SER MONTADO SOBRE CAMINHÃO - MANUTENÇÃO. AF_10/2014</v>
          </cell>
          <cell r="C5881" t="str">
            <v>H</v>
          </cell>
          <cell r="D5881">
            <v>27.29</v>
          </cell>
        </row>
        <row r="5882">
          <cell r="A5882">
            <v>5742</v>
          </cell>
          <cell r="B5882" t="str">
            <v>USINA DE LAMA ASFÁLTICA, PROD 30 A 50 T/H, SILO DE AGREGADO 7 M3, RESERVATÓRIOS PARA EMULSÃO E ÁGUA DE 2,3 M3 CADA, MISTURADOR TIPO PUG MILL A SER MONTADO SOBRE CAMINHÃO - MATERIAIS NA OPERAÇÃO. AF_10/2014</v>
          </cell>
          <cell r="C5882" t="str">
            <v>H</v>
          </cell>
          <cell r="D5882">
            <v>16.78</v>
          </cell>
        </row>
        <row r="5883">
          <cell r="A5883">
            <v>5747</v>
          </cell>
          <cell r="B5883" t="str">
            <v>CAMINHÃO PIPA 6.000 L, PESO BRUTO TOTAL 13.000 KG, DISTÂNCIA ENTRE EIXOS 4,80 M, POTÊNCIA 189 CV INCLUSIVE TANQUE DE AÇO PARA TRANSPORTE DE ÁGUA, CAPACIDADE 6 M3 - MATERIAIS NA OPERAÇÃO. AF_06/2014</v>
          </cell>
          <cell r="C5883" t="str">
            <v>H</v>
          </cell>
          <cell r="D5883">
            <v>96.15</v>
          </cell>
        </row>
        <row r="5884">
          <cell r="A5884">
            <v>5751</v>
          </cell>
          <cell r="B5884" t="str">
            <v>CAMINHÃO TOCO, PESO BRUTO TOTAL 14.300 KG, CARGA ÚTIL MÁXIMA 9590 KG, DISTÂNCIA ENTRE EIXOS 4,76 M, POTÊNCIA 185 CV (NÃO INCLUI CARROCERIA) - MANUTENÇÃO. AF_06/2014</v>
          </cell>
          <cell r="C5884" t="str">
            <v>H</v>
          </cell>
          <cell r="D5884">
            <v>14.63</v>
          </cell>
        </row>
        <row r="5885">
          <cell r="A5885">
            <v>5754</v>
          </cell>
          <cell r="B5885" t="str">
            <v>CAMINHÃO TOCO, PESO BRUTO TOTAL 16.000 KG, CARGA ÚTIL MÁXIMA DE 10.685 KG, DISTÂNCIA ENTRE EIXOS 4,80 M, POTÊNCIA 189 CV EXCLUSIVE CARROCERIA - MANUTENÇÃO. AF_06/2014</v>
          </cell>
          <cell r="C5885" t="str">
            <v>H</v>
          </cell>
          <cell r="D5885">
            <v>12.33</v>
          </cell>
        </row>
        <row r="5886">
          <cell r="A5886">
            <v>5763</v>
          </cell>
          <cell r="B5886" t="str">
            <v>CAMINHÃO PIPA 10.000 L TRUCADO, PESO BRUTO TOTAL 23.000 KG, CARGA ÚTIL MÁXIMA 15.935 KG, DISTÂNCIA ENTRE EIXOS 4,8 M, POTÊNCIA 230 CV, INCLUSIVE TANQUE DE AÇO PARA TRANSPORTE DE ÁGUA - MANUTENÇÃO. AF_06/2014</v>
          </cell>
          <cell r="C5886" t="str">
            <v>H</v>
          </cell>
          <cell r="D5886">
            <v>21.18</v>
          </cell>
        </row>
        <row r="5887">
          <cell r="A5887">
            <v>5765</v>
          </cell>
          <cell r="B5887" t="str">
            <v>ESPARGIDOR DE ASFALTO PRESSURIZADO COM TANQUE DE 2500 L, REBOCÁVEL COM MOTOR A GASOLINA POTÊNCIA 3,4 HP - MANUTENÇÃO. AF_07/2014</v>
          </cell>
          <cell r="C5887" t="str">
            <v>H</v>
          </cell>
          <cell r="D5887">
            <v>1.92</v>
          </cell>
        </row>
        <row r="5888">
          <cell r="A5888">
            <v>5766</v>
          </cell>
          <cell r="B5888" t="str">
            <v>ESPARGIDOR DE ASFALTO PRESSURIZADO COM TANQUE DE 2500 L, REBOCÁVEL COM MOTOR A GASOLINA POTÊNCIA 3,4 HP - MATERIAIS NA OPERAÇÃO. AF_07/2014</v>
          </cell>
          <cell r="C5888" t="str">
            <v>H</v>
          </cell>
          <cell r="D5888">
            <v>2.23</v>
          </cell>
        </row>
        <row r="5889">
          <cell r="A5889">
            <v>5779</v>
          </cell>
          <cell r="B5889" t="str">
            <v>MOTONIVELADORA POTÊNCIA BÁSICA LÍQUIDA (PRIMEIRA MARCHA) 125 HP, PESO BRUTO 13032 KG, LARGURA DA LÂMINA DE 3,7 M - MANUTENÇÃO. AF_06/2014</v>
          </cell>
          <cell r="C5889" t="str">
            <v>H</v>
          </cell>
          <cell r="D5889">
            <v>34.229999999999997</v>
          </cell>
        </row>
        <row r="5890">
          <cell r="A5890">
            <v>5787</v>
          </cell>
          <cell r="B5890" t="str">
            <v>PÁ CARREGADEIRA SOBRE RODAS, POTÊNCIA 197 HP, CAPACIDADE DA CAÇAMBA 2,5 A 3,5 M3, PESO OPERACIONAL 18338 KG - MATERIAIS NA OPERAÇÃO. AF_06/2014</v>
          </cell>
          <cell r="C5890" t="str">
            <v>H</v>
          </cell>
          <cell r="D5890">
            <v>101.56</v>
          </cell>
        </row>
        <row r="5891">
          <cell r="A5891">
            <v>5797</v>
          </cell>
          <cell r="B5891" t="str">
            <v>COMPRESSOR DE AR REBOCÁVEL, VAZÃO 189 PCM, PRESSÃO EFETIVA DE TRABALHO 102 PSI, MOTOR DIESEL, POTÊNCIA 63 CV - MANUTENÇÃO. AF_06/2015</v>
          </cell>
          <cell r="C5891" t="str">
            <v>H</v>
          </cell>
          <cell r="D5891">
            <v>2.42</v>
          </cell>
        </row>
        <row r="5892">
          <cell r="A5892">
            <v>5800</v>
          </cell>
          <cell r="B5892" t="str">
            <v>BOMBA SUBMERSÍVEL ELÉTRICA TRIFÁSICA, POTÊNCIA 2,96 HP, Ø ROTOR 144 MM SEMI-ABERTO, BOCAL DE SAÍDA Ø 2, HM/Q = 2 MCA / 38,8 M3/H A 28 MCA / 5 M3/H - MANUTENÇÃO. AF_06/2014</v>
          </cell>
          <cell r="C5892" t="str">
            <v>H</v>
          </cell>
          <cell r="D5892">
            <v>0.24</v>
          </cell>
        </row>
        <row r="5893">
          <cell r="A5893">
            <v>7032</v>
          </cell>
          <cell r="B5893" t="str">
            <v>TANQUE DE ASFALTO ESTACIONÁRIO COM SERPENTINA, CAPACIDADE 30.000 L - DEPRECIAÇÃO. AF_06/2014</v>
          </cell>
          <cell r="C5893" t="str">
            <v>H</v>
          </cell>
          <cell r="D5893">
            <v>2.72</v>
          </cell>
        </row>
        <row r="5894">
          <cell r="A5894">
            <v>7033</v>
          </cell>
          <cell r="B5894" t="str">
            <v>TANQUE DE ASFALTO ESTACIONÁRIO COM SERPENTINA, CAPACIDADE 30.000 L - JUROS. AF_06/2014</v>
          </cell>
          <cell r="C5894" t="str">
            <v>H</v>
          </cell>
          <cell r="D5894">
            <v>1.08</v>
          </cell>
        </row>
        <row r="5895">
          <cell r="A5895">
            <v>7034</v>
          </cell>
          <cell r="B5895" t="str">
            <v>TANQUE DE ASFALTO ESTACIONÁRIO COM SERPENTINA, CAPACIDADE 30.000 L - MANUTENÇÃO. AF_06/2014</v>
          </cell>
          <cell r="C5895" t="str">
            <v>H</v>
          </cell>
          <cell r="D5895">
            <v>5.1100000000000003</v>
          </cell>
        </row>
        <row r="5896">
          <cell r="A5896">
            <v>7035</v>
          </cell>
          <cell r="B5896" t="str">
            <v>TANQUE DE ASFALTO ESTACIONÁRIO COM SERPENTINA, CAPACIDADE 30.000 L - MATERIAIS NA OPERAÇÃO. AF_06/2014</v>
          </cell>
          <cell r="C5896" t="str">
            <v>H</v>
          </cell>
          <cell r="D5896">
            <v>164.58</v>
          </cell>
        </row>
        <row r="5897">
          <cell r="A5897">
            <v>7038</v>
          </cell>
          <cell r="B5897" t="str">
            <v>ROLO COMPACTADOR DE PNEUS ESTÁTICO, PRESSÃO VARIÁVEL, POTÊNCIA 111 HP, PESO SEM/COM LASTRO 9,5 / 26 T, LARGURA DE TRABALHO 1,90 M - DEPRECIAÇÃO. AF_07/2014</v>
          </cell>
          <cell r="C5897" t="str">
            <v>H</v>
          </cell>
          <cell r="D5897">
            <v>22.98</v>
          </cell>
        </row>
        <row r="5898">
          <cell r="A5898">
            <v>7039</v>
          </cell>
          <cell r="B5898" t="str">
            <v>ROLO COMPACTADOR DE PNEUS ESTÁTICO, PRESSÃO VARIÁVEL, POTÊNCIA 111 HP, PESO SEM/COM LASTRO 9,5 / 26 T, LARGURA DE TRABALHO 1,90 M - JUROS. AF_07/2014</v>
          </cell>
          <cell r="C5898" t="str">
            <v>H</v>
          </cell>
          <cell r="D5898">
            <v>6.03</v>
          </cell>
        </row>
        <row r="5899">
          <cell r="A5899">
            <v>7040</v>
          </cell>
          <cell r="B5899" t="str">
            <v>ROLO COMPACTADOR DE PNEUS ESTÁTICO, PRESSÃO VARIÁVEL, POTÊNCIA 111 HP, PESO SEM/COM LASTRO 9,5 / 26 T, LARGURA DE TRABALHO 1,90 M - MANUTENÇÃO. AF_07/2014</v>
          </cell>
          <cell r="C5899" t="str">
            <v>H</v>
          </cell>
          <cell r="D5899">
            <v>28.76</v>
          </cell>
        </row>
        <row r="5900">
          <cell r="A5900">
            <v>7044</v>
          </cell>
          <cell r="B5900" t="str">
            <v>MOTOBOMBA TRASH (PARA ÁGUA SUJA) AUTO ESCORVANTE, MOTOR GASOLINA DE 6,41 HP, DIÂMETROS DE SUCÇÃO X RECALQUE: 3" X 3", HM/Q = 10 MCA / 60 M3/H A 23 MCA / 0 M3/H - DEPRECIAÇÃO. AF_10/2014</v>
          </cell>
          <cell r="C5900" t="str">
            <v>H</v>
          </cell>
          <cell r="D5900">
            <v>0.19</v>
          </cell>
        </row>
        <row r="5901">
          <cell r="A5901">
            <v>7045</v>
          </cell>
          <cell r="B5901" t="str">
            <v>MOTOBOMBA TRASH (PARA ÁGUA SUJA) AUTO ESCORVANTE, MOTOR GASOLINA DE 6,41 HP, DIÂMETROS DE SUCÇÃO X RECALQUE: 3" X 3", HM/Q = 10 MCA / 60 M3/H A 23 MCA / 0 M3/H - JUROS. AF_10/2014</v>
          </cell>
          <cell r="C5901" t="str">
            <v>H</v>
          </cell>
          <cell r="D5901">
            <v>0.04</v>
          </cell>
        </row>
        <row r="5902">
          <cell r="A5902">
            <v>7046</v>
          </cell>
          <cell r="B5902" t="str">
            <v>MOTOBOMBA TRASH (PARA ÁGUA SUJA) AUTO ESCORVANTE, MOTOR GASOLINA DE 6,41 HP, DIÂMETROS DE SUCÇÃO X RECALQUE: 3" X 3", HM/Q = 10 MCA / 60 M3/H A 23 MCA / 0 M3/H - MANUTENÇÃO. AF_10/2014</v>
          </cell>
          <cell r="C5902" t="str">
            <v>H</v>
          </cell>
          <cell r="D5902">
            <v>0.21</v>
          </cell>
        </row>
        <row r="5903">
          <cell r="A5903">
            <v>7047</v>
          </cell>
          <cell r="B5903" t="str">
            <v>MOTOBOMBA TRASH (PARA ÁGUA SUJA) AUTO ESCORVANTE, MOTOR GASOLINA DE 6,41 HP, DIÂMETROS DE SUCÇÃO X RECALQUE: 3" X 3", HM/Q = 10 MCA / 60 M3/H A 23 MCA / 0 M3/H - MATERIAIS NA OPERAÇÃO. AF_10/2014</v>
          </cell>
          <cell r="C5903" t="str">
            <v>H</v>
          </cell>
          <cell r="D5903">
            <v>4.21</v>
          </cell>
        </row>
        <row r="5904">
          <cell r="A5904">
            <v>7051</v>
          </cell>
          <cell r="B5904" t="str">
            <v>ROLO COMPACTADOR PE DE CARNEIRO VIBRATORIO, POTENCIA 125 HP, PESO OPERACIONAL SEM/COM LASTRO 11,95 / 13,30 T, IMPACTO DINAMICO 38,5 / 22,5 T, LARGURA DE TRABALHO 2,15 M - DEPRECIAÇÃO. AF_06/2014</v>
          </cell>
          <cell r="C5904" t="str">
            <v>H</v>
          </cell>
          <cell r="D5904">
            <v>20.38</v>
          </cell>
        </row>
        <row r="5905">
          <cell r="A5905">
            <v>7052</v>
          </cell>
          <cell r="B5905" t="str">
            <v>ROLO COMPACTADOR PE DE CARNEIRO VIBRATORIO, POTENCIA 125 HP, PESO OPERACIONAL SEM/COM LASTRO 11,95 / 13,30 T, IMPACTO DINAMICO 38,5 / 22,5 T, LARGURA DE TRABALHO 2,15 M - JUROS. AF_06/2014</v>
          </cell>
          <cell r="C5905" t="str">
            <v>H</v>
          </cell>
          <cell r="D5905">
            <v>5.35</v>
          </cell>
        </row>
        <row r="5906">
          <cell r="A5906">
            <v>7053</v>
          </cell>
          <cell r="B5906" t="str">
            <v>ROLO COMPACTADOR PE DE CARNEIRO VIBRATORIO, POTENCIA 125 HP, PESO OPERACIONAL SEM/COM LASTRO 11,95 / 13,30 T, IMPACTO DINAMICO 38,5 / 22,5 T, LARGURA DE TRABALHO 2,15 M - MANUTENÇÃO. AF_06/2014</v>
          </cell>
          <cell r="C5906" t="str">
            <v>H</v>
          </cell>
          <cell r="D5906">
            <v>25.51</v>
          </cell>
        </row>
        <row r="5907">
          <cell r="A5907">
            <v>7054</v>
          </cell>
          <cell r="B5907" t="str">
            <v>ROLO COMPACTADOR PE DE CARNEIRO VIBRATORIO, POTENCIA 125 HP, PESO OPERACIONAL SEM/COM LASTRO 11,95 / 13,30 T, IMPACTO DINAMICO 38,5 / 22,5 T, LARGURA DE TRABALHO 2,15 M - MATERIAIS NA OPERAÇÃO. AF_06/2014</v>
          </cell>
          <cell r="C5907" t="str">
            <v>H</v>
          </cell>
          <cell r="D5907">
            <v>64.47</v>
          </cell>
        </row>
        <row r="5908">
          <cell r="A5908">
            <v>7058</v>
          </cell>
          <cell r="B5908" t="str">
            <v>CAMINHÃO BASCULANTE 6 M3 TOCO, PESO BRUTO TOTAL 16.000 KG, CARGA ÚTIL MÁXIMA 11.130 KG, DISTÂNCIA ENTRE EIXOS 5,36 M, POTÊNCIA 185 CV, INCLUSIVE CAÇAMBA METÁLICA - DEPRECIAÇÃO. AF_06/2014</v>
          </cell>
          <cell r="C5908" t="str">
            <v>H</v>
          </cell>
          <cell r="D5908">
            <v>10.95</v>
          </cell>
        </row>
        <row r="5909">
          <cell r="A5909">
            <v>7059</v>
          </cell>
          <cell r="B5909" t="str">
            <v>CAMINHÃO BASCULANTE 6 M3 TOCO, PESO BRUTO TOTAL 16.000 KG, CARGA ÚTIL MÁXIMA 11.130 KG, DISTÂNCIA ENTRE EIXOS 5,36 M, POTÊNCIA 185 CV, INCLUSIVE CAÇAMBA METÁLICA - JUROS. AF_06/2014</v>
          </cell>
          <cell r="C5909" t="str">
            <v>H</v>
          </cell>
          <cell r="D5909">
            <v>3.83</v>
          </cell>
        </row>
        <row r="5910">
          <cell r="A5910">
            <v>7060</v>
          </cell>
          <cell r="B5910" t="str">
            <v>CAMINHÃO BASCULANTE 6 M3 TOCO, PESO BRUTO TOTAL 16.000 KG, CARGA ÚTIL MÁXIMA 11.130 KG, DISTÂNCIA ENTRE EIXOS 5,36 M, POTÊNCIA 185 CV, INCLUSIVE CAÇAMBA METÁLICA - MANUTENÇÃO. AF_06/2014</v>
          </cell>
          <cell r="C5910" t="str">
            <v>H</v>
          </cell>
          <cell r="D5910">
            <v>20.54</v>
          </cell>
        </row>
        <row r="5911">
          <cell r="A5911">
            <v>7061</v>
          </cell>
          <cell r="B5911" t="str">
            <v>CAMINHÃO BASCULANTE 6 M3 TOCO, PESO BRUTO TOTAL 16.000 KG, CARGA ÚTIL MÁXIMA 11.130 KG, DISTÂNCIA ENTRE EIXOS 5,36 M, POTÊNCIA 185 CV, INCLUSIVE CAÇAMBA METÁLICA - MATERIAIS NA OPERAÇÃO. AF_06/2014</v>
          </cell>
          <cell r="C5911" t="str">
            <v>H</v>
          </cell>
          <cell r="D5911">
            <v>94.11</v>
          </cell>
        </row>
        <row r="5912">
          <cell r="A5912">
            <v>7063</v>
          </cell>
          <cell r="B5912" t="str">
            <v>TRATOR DE PNEUS, POTÊNCIA 122 CV, TRAÇÃO 4X4, PESO COM LASTRO DE 4.510 KG - DEPRECIAÇÃO. AF_06/2014</v>
          </cell>
          <cell r="C5912" t="str">
            <v>H</v>
          </cell>
          <cell r="D5912">
            <v>9.81</v>
          </cell>
        </row>
        <row r="5913">
          <cell r="A5913">
            <v>7064</v>
          </cell>
          <cell r="B5913" t="str">
            <v>TRATOR DE PNEUS, POTÊNCIA 122 CV, TRAÇÃO 4X4, PESO COM LASTRO DE 4.510 KG - JUROS. AF_06/2014</v>
          </cell>
          <cell r="C5913" t="str">
            <v>H</v>
          </cell>
          <cell r="D5913">
            <v>2.57</v>
          </cell>
        </row>
        <row r="5914">
          <cell r="A5914">
            <v>7065</v>
          </cell>
          <cell r="B5914" t="str">
            <v>TRATOR DE PNEUS, POTÊNCIA 122 CV, TRAÇÃO 4X4, PESO COM LASTRO DE 4.510 KG - MANUTENÇÃO. AF_06/2014</v>
          </cell>
          <cell r="C5914" t="str">
            <v>H</v>
          </cell>
          <cell r="D5914">
            <v>10.73</v>
          </cell>
        </row>
        <row r="5915">
          <cell r="A5915">
            <v>7066</v>
          </cell>
          <cell r="B5915" t="str">
            <v>TRATOR DE PNEUS, POTÊNCIA 122 CV, TRAÇÃO 4X4, PESO COM LASTRO DE 4.510 KG - MATERIAIS NA OPERAÇÃO. AF_06/2014</v>
          </cell>
          <cell r="C5915" t="str">
            <v>H</v>
          </cell>
          <cell r="D5915">
            <v>62.05</v>
          </cell>
        </row>
        <row r="5916">
          <cell r="A5916">
            <v>53786</v>
          </cell>
          <cell r="B5916" t="str">
            <v>RETROESCAVADEIRA SOBRE RODAS COM CARREGADEIRA, TRAÇÃO 4X4, POTÊNCIA LÍQ. 88 HP, CAÇAMBA CARREG. CAP. MÍN. 1 M3, CAÇAMBA RETRO CAP. 0,26 M3, PESO OPERACIONAL MÍN. 6.674 KG, PROFUNDIDADE ESCAVAÇÃO MÁX. 4,37 M - MATERIAIS NA OPERAÇÃO. AF_06/2014</v>
          </cell>
          <cell r="C5916" t="str">
            <v>H</v>
          </cell>
          <cell r="D5916">
            <v>47.42</v>
          </cell>
        </row>
        <row r="5917">
          <cell r="A5917">
            <v>53788</v>
          </cell>
          <cell r="B5917" t="str">
            <v>ROLO COMPACTADOR VIBRATÓRIO DE UM CILINDRO AÇO LISO, POTÊNCIA 80 HP, PESO OPERACIONAL MÁXIMO 8,1 T, IMPACTO DINÂMICO 16,15 / 9,5 T, LARGURA DE TRABALHO 1,68 M - MATERIAIS NA OPERAÇÃO. AF_06/2014</v>
          </cell>
          <cell r="C5917" t="str">
            <v>H</v>
          </cell>
          <cell r="D5917">
            <v>41.24</v>
          </cell>
        </row>
        <row r="5918">
          <cell r="A5918">
            <v>53792</v>
          </cell>
          <cell r="B5918" t="str">
            <v>CAMINHÃO BASCULANTE 6 M3, PESO BRUTO TOTAL 16.000 KG, CARGA ÚTIL MÁXIMA 13.071 KG, DISTÂNCIA ENTRE EIXOS 4,80 M, POTÊNCIA 230 CV INCLUSIVE CAÇAMBA METÁLICA - MATERIAIS NA OPERAÇÃO. AF_06/2014</v>
          </cell>
          <cell r="C5918" t="str">
            <v>H</v>
          </cell>
          <cell r="D5918">
            <v>117</v>
          </cell>
        </row>
        <row r="5919">
          <cell r="A5919">
            <v>53794</v>
          </cell>
          <cell r="B5919" t="str">
            <v>USINA DE CONCRETO FIXA, CAPACIDADE NOMINAL DE 90 A 120 M3/H, SEM SILO - MANUTENÇÃO. AF_07/2016</v>
          </cell>
          <cell r="C5919" t="str">
            <v>H</v>
          </cell>
          <cell r="D5919">
            <v>35</v>
          </cell>
        </row>
        <row r="5920">
          <cell r="A5920">
            <v>53797</v>
          </cell>
          <cell r="B5920" t="str">
            <v>CAMINHÃO TOCO, PBT 16.000 KG, CARGA ÚTIL MÁX. 10.685 KG, DIST. ENTRE EIXOS 4,8 M, POTÊNCIA 189 CV, INCLUSIVE CARROCERIA FIXA ABERTA DE MADEIRA P/ TRANSPORTE GERAL DE CARGA SECA, DIMEN. APROX. 2,5 X 7,00 X 0,50 M - MATERIAIS NA OPERAÇÃO. AF_06/2014</v>
          </cell>
          <cell r="C5920" t="str">
            <v>H</v>
          </cell>
          <cell r="D5920">
            <v>96.15</v>
          </cell>
        </row>
        <row r="5921">
          <cell r="A5921">
            <v>53804</v>
          </cell>
          <cell r="B5921" t="str">
            <v>VASSOURA MECÂNICA REBOCÁVEL COM ESCOVA CILÍNDRICA, LARGURA ÚTIL DE VARRIMENTO DE 2,44 M - MANUTENÇÃO. AF_06/2014</v>
          </cell>
          <cell r="C5921" t="str">
            <v>H</v>
          </cell>
          <cell r="D5921">
            <v>2.41</v>
          </cell>
        </row>
        <row r="5922">
          <cell r="A5922">
            <v>53806</v>
          </cell>
          <cell r="B5922" t="str">
            <v>TRATOR DE ESTEIRAS, POTÊNCIA 170 HP, PESO OPERACIONAL 19 T, CAÇAMBA 5,2 M3 - MANUTENÇÃO. AF_06/2014</v>
          </cell>
          <cell r="C5922" t="str">
            <v>H</v>
          </cell>
          <cell r="D5922">
            <v>37.299999999999997</v>
          </cell>
        </row>
        <row r="5923">
          <cell r="A5923">
            <v>53810</v>
          </cell>
          <cell r="B5923" t="str">
            <v>TRATOR DE ESTEIRAS, POTÊNCIA 150 HP, PESO OPERACIONAL 16,7 T, COM RODA MOTRIZ ELEVADA E LÂMINA 3,18 M3 - MANUTENÇÃO. AF_06/2014</v>
          </cell>
          <cell r="C5923" t="str">
            <v>H</v>
          </cell>
          <cell r="D5923">
            <v>37.53</v>
          </cell>
        </row>
        <row r="5924">
          <cell r="A5924">
            <v>53814</v>
          </cell>
          <cell r="B5924" t="str">
            <v>TRATOR DE ESTEIRAS, POTÊNCIA 347 HP, PESO OPERACIONAL 38,5 T, COM LÂMINA 8,70 M3 - MANUTENÇÃO. AF_06/2014</v>
          </cell>
          <cell r="C5924" t="str">
            <v>H</v>
          </cell>
          <cell r="D5924">
            <v>122.93</v>
          </cell>
        </row>
        <row r="5925">
          <cell r="A5925">
            <v>53817</v>
          </cell>
          <cell r="B5925" t="str">
            <v>TRATOR DE ESTEIRAS, POTÊNCIA 100 HP, PESO OPERACIONAL 9,4 T, COM LÂMINA 2,19 M3 - MATERIAIS NA OPERAÇÃO. AF_06/2014</v>
          </cell>
          <cell r="C5925" t="str">
            <v>H</v>
          </cell>
          <cell r="D5925">
            <v>51.57</v>
          </cell>
        </row>
        <row r="5926">
          <cell r="A5926">
            <v>53818</v>
          </cell>
          <cell r="B5926" t="str">
            <v>ROLO COMPACTADOR VIBRATÓRIO REBOCÁVEL, CILINDRO DE AÇO LISO, POTÊNCIA DE TRAÇÃO DE 65 CV, PESO 4,7 T, IMPACTO DINÂMICO 18,3 T, LARGURA DE TRABALHO 1,67 M - DEPRECIAÇÃO. AF_02/2016</v>
          </cell>
          <cell r="C5926" t="str">
            <v>H</v>
          </cell>
          <cell r="D5926">
            <v>4.43</v>
          </cell>
        </row>
        <row r="5927">
          <cell r="A5927">
            <v>53827</v>
          </cell>
          <cell r="B5927" t="str">
            <v>CAMINHÃO TOCO, PESO BRUTO TOTAL 14.300 KG, CARGA ÚTIL MÁXIMA 9590 KG, DISTÂNCIA ENTRE EIXOS 4,76 M, POTÊNCIA 185 CV (NÃO INCLUI CARROCERIA) - MATERIAIS NA OPERAÇÃO. AF_06/2014</v>
          </cell>
          <cell r="C5927" t="str">
            <v>H</v>
          </cell>
          <cell r="D5927">
            <v>94.11</v>
          </cell>
        </row>
        <row r="5928">
          <cell r="A5928">
            <v>53829</v>
          </cell>
          <cell r="B5928" t="str">
            <v>CAMINHÃO TOCO, PESO BRUTO TOTAL 16.000 KG, CARGA ÚTIL MÁXIMA DE 10.685 KG, DISTÂNCIA ENTRE EIXOS 4,80 M, POTÊNCIA 189 CV EXCLUSIVE CARROCERIA - MATERIAIS NA OPERAÇÃO. AF_06/2014</v>
          </cell>
          <cell r="C5928" t="str">
            <v>H</v>
          </cell>
          <cell r="D5928">
            <v>96.15</v>
          </cell>
        </row>
        <row r="5929">
          <cell r="A5929">
            <v>53831</v>
          </cell>
          <cell r="B5929" t="str">
            <v>CAMINHÃO PIPA 10.000 L TRUCADO, PESO BRUTO TOTAL 23.000 KG, CARGA ÚTIL MÁXIMA 15.935 KG, DISTÂNCIA ENTRE EIXOS 4,8 M, POTÊNCIA 230 CV, INCLUSIVE TANQUE DE AÇO PARA TRANSPORTE DE ÁGUA - MATERIAIS NA OPERAÇÃO. AF_06/2014</v>
          </cell>
          <cell r="C5929" t="str">
            <v>H</v>
          </cell>
          <cell r="D5929">
            <v>117</v>
          </cell>
        </row>
        <row r="5930">
          <cell r="A5930">
            <v>53840</v>
          </cell>
          <cell r="B5930" t="str">
            <v>GRADE DE DISCO REBOCÁVEL COM 20 DISCOS 24" X 6 MM COM PNEUS PARA TRANSPORTE - DEPRECIAÇÃO. AF_06/2014</v>
          </cell>
          <cell r="C5930" t="str">
            <v>H</v>
          </cell>
          <cell r="D5930">
            <v>1.31</v>
          </cell>
        </row>
        <row r="5931">
          <cell r="A5931">
            <v>53841</v>
          </cell>
          <cell r="B5931" t="str">
            <v>GRADE DE DISCO REBOCÁVEL COM 20 DISCOS 24" X 6 MM COM PNEUS PARA TRANSPORTE - MANUTENÇÃO. AF_06/2014</v>
          </cell>
          <cell r="C5931" t="str">
            <v>H</v>
          </cell>
          <cell r="D5931">
            <v>0.91</v>
          </cell>
        </row>
        <row r="5932">
          <cell r="A5932">
            <v>53849</v>
          </cell>
          <cell r="B5932" t="str">
            <v>MOTONIVELADORA POTÊNCIA BÁSICA LÍQUIDA (PRIMEIRA MARCHA) 125 HP, PESO BRUTO 13032 KG, LARGURA DA LÂMINA DE 3,7 M - MATERIAIS NA OPERAÇÃO. AF_06/2014</v>
          </cell>
          <cell r="C5932" t="str">
            <v>H</v>
          </cell>
          <cell r="D5932">
            <v>64.47</v>
          </cell>
        </row>
        <row r="5933">
          <cell r="A5933">
            <v>53857</v>
          </cell>
          <cell r="B5933" t="str">
            <v>PÁ CARREGADEIRA SOBRE RODAS, POTÊNCIA LÍQUIDA 128 HP, CAPACIDADE DA CAÇAMBA 1,7 A 2,8 M3, PESO OPERACIONAL 11632 KG - MANUTENÇÃO. AF_06/2014</v>
          </cell>
          <cell r="C5933" t="str">
            <v>H</v>
          </cell>
          <cell r="D5933">
            <v>25.2</v>
          </cell>
        </row>
        <row r="5934">
          <cell r="A5934">
            <v>53858</v>
          </cell>
          <cell r="B5934" t="str">
            <v>PÁ CARREGADEIRA SOBRE RODAS, POTÊNCIA LÍQUIDA 128 HP, CAPACIDADE DA CAÇAMBA 1,7 A 2,8 M3, PESO OPERACIONAL 11632 KG - MATERIAIS NA OPERAÇÃO. AF_06/2014</v>
          </cell>
          <cell r="C5934" t="str">
            <v>H</v>
          </cell>
          <cell r="D5934">
            <v>66</v>
          </cell>
        </row>
        <row r="5935">
          <cell r="A5935">
            <v>53861</v>
          </cell>
          <cell r="B5935" t="str">
            <v>PÁ CARREGADEIRA SOBRE RODAS, POTÊNCIA 197 HP, CAPACIDADE DA CAÇAMBA 2,5 A 3,5 M3, PESO OPERACIONAL 18338 KG - MANUTENÇÃO. AF_06/2014</v>
          </cell>
          <cell r="C5935" t="str">
            <v>H</v>
          </cell>
          <cell r="D5935">
            <v>34.94</v>
          </cell>
        </row>
        <row r="5936">
          <cell r="A5936">
            <v>53863</v>
          </cell>
          <cell r="B5936" t="str">
            <v>MARTELETE OU ROMPEDOR PNEUMÁTICO MANUAL, 28 KG, COM SILENCIADOR - MANUTENÇÃO. AF_07/2016</v>
          </cell>
          <cell r="C5936" t="str">
            <v>H</v>
          </cell>
          <cell r="D5936">
            <v>1.33</v>
          </cell>
        </row>
        <row r="5937">
          <cell r="A5937">
            <v>53865</v>
          </cell>
          <cell r="B5937" t="str">
            <v>COMPRESSOR DE AR REBOCÁVEL, VAZÃO 189 PCM, PRESSÃO EFETIVA DE TRABALHO 102 PSI, MOTOR DIESEL, POTÊNCIA 63 CV - MATERIAIS NA OPERAÇÃO. AF_06/2015</v>
          </cell>
          <cell r="C5937" t="str">
            <v>H</v>
          </cell>
          <cell r="D5937">
            <v>32.06</v>
          </cell>
        </row>
        <row r="5938">
          <cell r="A5938">
            <v>53866</v>
          </cell>
          <cell r="B5938" t="str">
            <v>BOMBA SUBMERSÍVEL ELÉTRICA TRIFÁSICA, POTÊNCIA 2,96 HP, Ø ROTOR 144 MM SEMI-ABERTO, BOCAL DE SAÍDA Ø 2, HM/Q = 2 MCA / 38,8 M3/H A 28 MCA / 5 M3/H - MATERIAIS NA OPERAÇÃO. AF_06/2014</v>
          </cell>
          <cell r="C5938" t="str">
            <v>H</v>
          </cell>
          <cell r="D5938">
            <v>1.1200000000000001</v>
          </cell>
        </row>
        <row r="5939">
          <cell r="A5939">
            <v>53882</v>
          </cell>
          <cell r="B5939" t="str">
            <v>CAMINHÃO PIPA 6.000 L, PESO BRUTO TOTAL 13.000 KG, DISTÂNCIA ENTRE EIXOS 4,80 M, POTÊNCIA 189 CV INCLUSIVE TANQUE DE AÇO PARA TRANSPORTE DE ÁGUA, CAPACIDADE 6 M3 - MANUTENÇÃO. AF_06/2014</v>
          </cell>
          <cell r="C5939" t="str">
            <v>H</v>
          </cell>
          <cell r="D5939">
            <v>16.5</v>
          </cell>
        </row>
        <row r="5940">
          <cell r="A5940">
            <v>55263</v>
          </cell>
          <cell r="B5940" t="str">
            <v>ROLO COMPACTADOR DE PNEUS ESTÁTICO, PRESSÃO VARIÁVEL, POTÊNCIA 111 HP, PESO SEM/COM LASTRO 9,5 / 26 T, LARGURA DE TRABALHO 1,90 M - MATERIAIS NA OPERAÇÃO. AF_07/2014</v>
          </cell>
          <cell r="C5940" t="str">
            <v>H</v>
          </cell>
          <cell r="D5940">
            <v>57.25</v>
          </cell>
        </row>
        <row r="5941">
          <cell r="A5941">
            <v>73303</v>
          </cell>
          <cell r="B5941" t="str">
            <v>GRUPO GERADOR ESTACIONÁRIO, MOTOR DIESEL POTÊNCIA 170 KVA - DEPRECIAÇÃO. AF_02/2016</v>
          </cell>
          <cell r="C5941" t="str">
            <v>H</v>
          </cell>
          <cell r="D5941">
            <v>3.35</v>
          </cell>
        </row>
        <row r="5942">
          <cell r="A5942">
            <v>73307</v>
          </cell>
          <cell r="B5942" t="str">
            <v>GRUPO GERADOR ESTACIONÁRIO, MOTOR DIESEL POTÊNCIA 170 KVA - MANUTENÇÃO. AF_02/2016</v>
          </cell>
          <cell r="C5942" t="str">
            <v>H</v>
          </cell>
          <cell r="D5942">
            <v>2.99</v>
          </cell>
        </row>
        <row r="5943">
          <cell r="A5943">
            <v>73309</v>
          </cell>
          <cell r="B5943" t="str">
            <v>ROLO COMPACTADOR VIBRATÓRIO PÉ DE CARNEIRO PARA SOLOS, POTÊNCIA 80 HP, PESO OPERACIONAL SEM/COM LASTRO 7,4 / 8,8 T, LARGURA DE TRABALHO 1,68 M - DEPRECIAÇÃO. AF_02/2016</v>
          </cell>
          <cell r="C5943" t="str">
            <v>H</v>
          </cell>
          <cell r="D5943">
            <v>15.28</v>
          </cell>
        </row>
        <row r="5944">
          <cell r="A5944">
            <v>73311</v>
          </cell>
          <cell r="B5944" t="str">
            <v>GRUPO GERADOR ESTACIONÁRIO, MOTOR DIESEL POTÊNCIA 170 KVA - MATERIAIS NA OPERAÇÃO. AF_02/2016</v>
          </cell>
          <cell r="C5944" t="str">
            <v>H</v>
          </cell>
          <cell r="D5944">
            <v>108.28</v>
          </cell>
        </row>
        <row r="5945">
          <cell r="A5945">
            <v>73313</v>
          </cell>
          <cell r="B5945" t="str">
            <v>ROLO COMPACTADOR VIBRATÓRIO PÉ DE CARNEIRO PARA SOLOS, POTÊNCIA 80 HP, PESO OPERACIONAL SEM/COM LASTRO 7,4 / 8,8 T, LARGURA DE TRABALHO 1,68 M - JUROS. AF_02/2016</v>
          </cell>
          <cell r="C5945" t="str">
            <v>H</v>
          </cell>
          <cell r="D5945">
            <v>4.01</v>
          </cell>
        </row>
        <row r="5946">
          <cell r="A5946">
            <v>73315</v>
          </cell>
          <cell r="B5946" t="str">
            <v>ROLO COMPACTADOR VIBRATÓRIO PÉ DE CARNEIRO PARA SOLOS, POTÊNCIA 80 HP, PESO OPERACIONAL SEM/COM LASTRO 7,4 / 8,8 T, LARGURA DE TRABALHO 1,68 M - MATERIAIS NA OPERAÇÃO. AF_02/2016</v>
          </cell>
          <cell r="C5946" t="str">
            <v>H</v>
          </cell>
          <cell r="D5946">
            <v>41.24</v>
          </cell>
        </row>
        <row r="5947">
          <cell r="A5947">
            <v>73335</v>
          </cell>
          <cell r="B5947" t="str">
            <v>CAMINHÃO TOCO, PBT 14.300 KG, CARGA ÚTIL MÁX. 9.710 KG, DIST. ENTRE EIXOS 3,56 M, POTÊNCIA 185 CV, INCLUSIVE CARROCERIA FIXA ABERTA DE MADEIRA P/ TRANSPORTE GERAL DE CARGA SECA, DIMEN. APROX. 2,50 X 6,50 X 0,50 M - MANUTENÇÃO. AF_06/2014</v>
          </cell>
          <cell r="C5947" t="str">
            <v>H</v>
          </cell>
          <cell r="D5947">
            <v>15.87</v>
          </cell>
        </row>
        <row r="5948">
          <cell r="A5948">
            <v>73340</v>
          </cell>
          <cell r="B5948" t="str">
            <v>CAMINHÃO TOCO, PBT 14.300 KG, CARGA ÚTIL MÁX. 9.710 KG, DIST. ENTRE EIXOS 3,56 M, POTÊNCIA 185 CV, INCLUSIVE CARROCERIA FIXA ABERTA DE MADEIRA P/ TRANSPORTE GERAL DE CARGA SECA, DIMEN. APROX. 2,50 X 6,50 X 0,50 M - MATERIAIS NA OPERAÇÃO. AF_06/2014</v>
          </cell>
          <cell r="C5948" t="str">
            <v>H</v>
          </cell>
          <cell r="D5948">
            <v>94.11</v>
          </cell>
        </row>
        <row r="5949">
          <cell r="A5949">
            <v>83361</v>
          </cell>
          <cell r="B5949" t="str">
            <v>ESPARGIDOR DE ASFALTO PRESSURIZADO, TANQUE 6 M3 COM ISOLAÇÃO TÉRMICA, AQUECIDO COM 2 MAÇARICOS, COM BARRA ESPARGIDORA 3,60 M, MONTADO SOBRE CAMINHÃO  TOCO, PBT 14.300 KG, POTÊNCIA 185 CV - MANUTENÇÃO. AF_08/2015</v>
          </cell>
          <cell r="C5949" t="str">
            <v>H</v>
          </cell>
          <cell r="D5949">
            <v>9.99</v>
          </cell>
        </row>
        <row r="5950">
          <cell r="A5950">
            <v>83761</v>
          </cell>
          <cell r="B5950" t="str">
            <v>GRUPO DE SOLDAGEM COM GERADOR A DIESEL 60 CV PARA SOLDA ELÉTRICA, SOBRE 04 RODAS, COM MOTOR 4 CILINDROS 600 A - DEPRECIAÇÃO. AF_02/2016</v>
          </cell>
          <cell r="C5950" t="str">
            <v>H</v>
          </cell>
          <cell r="D5950">
            <v>7.15</v>
          </cell>
        </row>
        <row r="5951">
          <cell r="A5951">
            <v>83762</v>
          </cell>
          <cell r="B5951" t="str">
            <v>GRUPO DE SOLDAGEM COM GERADOR A DIESEL 60 CV PARA SOLDA ELÉTRICA, SOBRE 04 RODAS, COM MOTOR 4 CILINDROS 600 A - MANUTENÇÃO. AF_02/2016</v>
          </cell>
          <cell r="C5951" t="str">
            <v>H</v>
          </cell>
          <cell r="D5951">
            <v>8.94</v>
          </cell>
        </row>
        <row r="5952">
          <cell r="A5952">
            <v>83763</v>
          </cell>
          <cell r="B5952" t="str">
            <v>GRUPO DE SOLDAGEM COM GERADOR A DIESEL 60 CV PARA SOLDA ELÉTRICA, SOBRE 04 RODAS, COM MOTOR 4 CILINDROS 600 A - MATERIAIS NA OPERAÇÃO. AF_02/2016</v>
          </cell>
          <cell r="C5952" t="str">
            <v>H</v>
          </cell>
          <cell r="D5952">
            <v>30.52</v>
          </cell>
        </row>
        <row r="5953">
          <cell r="A5953">
            <v>83764</v>
          </cell>
          <cell r="B5953" t="str">
            <v>GRUPO DE SOLDAGEM COM GERADOR A DIESEL 60 CV PARA SOLDA ELÉTRICA, SOBRE 04 RODAS, COM MOTOR 4 CILINDROS 600 A - JUROS. AF_02/2016</v>
          </cell>
          <cell r="C5953" t="str">
            <v>H</v>
          </cell>
          <cell r="D5953">
            <v>1.6</v>
          </cell>
        </row>
        <row r="5954">
          <cell r="A5954">
            <v>87026</v>
          </cell>
          <cell r="B5954" t="str">
            <v>GRADE DE DISCO REBOCÁVEL COM 20 DISCOS 24" X 6 MM COM PNEUS PARA TRANSPORTE - JUROS. AF_06/2014</v>
          </cell>
          <cell r="C5954" t="str">
            <v>H</v>
          </cell>
          <cell r="D5954">
            <v>0.35</v>
          </cell>
        </row>
        <row r="5955">
          <cell r="A5955">
            <v>87441</v>
          </cell>
          <cell r="B5955" t="str">
            <v>BETONEIRA CAPACIDADE NOMINAL 400 L, CAPACIDADE DE MISTURA 310 L, MOTOR A DIESEL POTÊNCIA 5,0 HP, SEM CARREGADOR - DEPRECIAÇÃO. AF_06/2014</v>
          </cell>
          <cell r="C5955" t="str">
            <v>H</v>
          </cell>
          <cell r="D5955">
            <v>0.35</v>
          </cell>
        </row>
        <row r="5956">
          <cell r="A5956">
            <v>87442</v>
          </cell>
          <cell r="B5956" t="str">
            <v>BETONEIRA CAPACIDADE NOMINAL 400 L, CAPACIDADE DE MISTURA 310 L, MOTOR A DIESEL POTÊNCIA 5,0 HP, SEM CARREGADOR - JUROS. AF_06/2014</v>
          </cell>
          <cell r="C5956" t="str">
            <v>H</v>
          </cell>
          <cell r="D5956">
            <v>7.0000000000000007E-2</v>
          </cell>
        </row>
        <row r="5957">
          <cell r="A5957">
            <v>87443</v>
          </cell>
          <cell r="B5957" t="str">
            <v>BETONEIRA CAPACIDADE NOMINAL 400 L, CAPACIDADE DE MISTURA 310 L, MOTOR A DIESEL POTÊNCIA 5,0 HP, SEM CARREGADOR - MANUTENÇÃO. AF_06/2014</v>
          </cell>
          <cell r="C5957" t="str">
            <v>H</v>
          </cell>
          <cell r="D5957">
            <v>0.32</v>
          </cell>
        </row>
        <row r="5958">
          <cell r="A5958">
            <v>87444</v>
          </cell>
          <cell r="B5958" t="str">
            <v>BETONEIRA CAPACIDADE NOMINAL 400 L, CAPACIDADE DE MISTURA 310 L, MOTOR A DIESEL POTÊNCIA 5,0 HP, SEM CARREGADOR - MATERIAIS NA OPERAÇÃO. AF_06/2014</v>
          </cell>
          <cell r="C5958" t="str">
            <v>H</v>
          </cell>
          <cell r="D5958">
            <v>2.57</v>
          </cell>
        </row>
        <row r="5959">
          <cell r="A5959">
            <v>88387</v>
          </cell>
          <cell r="B5959" t="str">
            <v>MISTURADOR DE ARGAMASSA, EIXO HORIZONTAL, CAPACIDADE DE MISTURA 300 KG, MOTOR ELÉTRICO POTÊNCIA 5 CV - DEPRECIAÇÃO. AF_06/2014</v>
          </cell>
          <cell r="C5959" t="str">
            <v>H</v>
          </cell>
          <cell r="D5959">
            <v>0.68</v>
          </cell>
        </row>
        <row r="5960">
          <cell r="A5960">
            <v>88389</v>
          </cell>
          <cell r="B5960" t="str">
            <v>MISTURADOR DE ARGAMASSA, EIXO HORIZONTAL, CAPACIDADE DE MISTURA 300 KG, MOTOR ELÉTRICO POTÊNCIA 5 CV - JUROS. AF_06/2014</v>
          </cell>
          <cell r="C5960" t="str">
            <v>H</v>
          </cell>
          <cell r="D5960">
            <v>0.15</v>
          </cell>
        </row>
        <row r="5961">
          <cell r="A5961">
            <v>88390</v>
          </cell>
          <cell r="B5961" t="str">
            <v>MISTURADOR DE ARGAMASSA, EIXO HORIZONTAL, CAPACIDADE DE MISTURA 300 KG, MOTOR ELÉTRICO POTÊNCIA 5 CV - MANUTENÇÃO. AF_06/2014</v>
          </cell>
          <cell r="C5961" t="str">
            <v>H</v>
          </cell>
          <cell r="D5961">
            <v>0.85</v>
          </cell>
        </row>
        <row r="5962">
          <cell r="A5962">
            <v>88391</v>
          </cell>
          <cell r="B5962" t="str">
            <v>MISTURADOR DE ARGAMASSA, EIXO HORIZONTAL, CAPACIDADE DE MISTURA 300 KG, MOTOR ELÉTRICO POTÊNCIA 5 CV - MATERIAIS NA OPERAÇÃO. AF_06/2014</v>
          </cell>
          <cell r="C5962" t="str">
            <v>H</v>
          </cell>
          <cell r="D5962">
            <v>1.84</v>
          </cell>
        </row>
        <row r="5963">
          <cell r="A5963">
            <v>88394</v>
          </cell>
          <cell r="B5963" t="str">
            <v>MISTURADOR DE ARGAMASSA, EIXO HORIZONTAL, CAPACIDADE DE MISTURA 600 KG, MOTOR ELÉTRICO POTÊNCIA 7,5 CV - DEPRECIAÇÃO. AF_06/2014</v>
          </cell>
          <cell r="C5963" t="str">
            <v>H</v>
          </cell>
          <cell r="D5963">
            <v>0.81</v>
          </cell>
        </row>
        <row r="5964">
          <cell r="A5964">
            <v>88395</v>
          </cell>
          <cell r="B5964" t="str">
            <v>MISTURADOR DE ARGAMASSA, EIXO HORIZONTAL, CAPACIDADE DE MISTURA 600 KG, MOTOR ELÉTRICO POTÊNCIA 7,5 CV - JUROS. AF_06/2014</v>
          </cell>
          <cell r="C5964" t="str">
            <v>H</v>
          </cell>
          <cell r="D5964">
            <v>0.18</v>
          </cell>
        </row>
        <row r="5965">
          <cell r="A5965">
            <v>88396</v>
          </cell>
          <cell r="B5965" t="str">
            <v>MISTURADOR DE ARGAMASSA, EIXO HORIZONTAL, CAPACIDADE DE MISTURA 600 KG, MOTOR ELÉTRICO POTÊNCIA 7,5 CV - MANUTENÇÃO. AF_06/2014</v>
          </cell>
          <cell r="C5965" t="str">
            <v>H</v>
          </cell>
          <cell r="D5965">
            <v>1.01</v>
          </cell>
        </row>
        <row r="5966">
          <cell r="A5966">
            <v>88397</v>
          </cell>
          <cell r="B5966" t="str">
            <v>MISTURADOR DE ARGAMASSA, EIXO HORIZONTAL, CAPACIDADE DE MISTURA 600 KG, MOTOR ELÉTRICO POTÊNCIA 7,5 CV - MATERIAIS NA OPERAÇÃO. AF_06/2014</v>
          </cell>
          <cell r="C5966" t="str">
            <v>H</v>
          </cell>
          <cell r="D5966">
            <v>2.76</v>
          </cell>
        </row>
        <row r="5967">
          <cell r="A5967">
            <v>88400</v>
          </cell>
          <cell r="B5967" t="str">
            <v>MISTURADOR DE ARGAMASSA, EIXO HORIZONTAL, CAPACIDADE DE MISTURA 160 KG, MOTOR ELÉTRICO POTÊNCIA 3 CV - DEPRECIAÇÃO. AF_06/2014</v>
          </cell>
          <cell r="C5967" t="str">
            <v>H</v>
          </cell>
          <cell r="D5967">
            <v>0.64</v>
          </cell>
        </row>
        <row r="5968">
          <cell r="A5968">
            <v>88401</v>
          </cell>
          <cell r="B5968" t="str">
            <v>MISTURADOR DE ARGAMASSA, EIXO HORIZONTAL, CAPACIDADE DE MISTURA 160 KG, MOTOR ELÉTRICO POTÊNCIA 3 CV - JUROS. AF_06/2014</v>
          </cell>
          <cell r="C5968" t="str">
            <v>H</v>
          </cell>
          <cell r="D5968">
            <v>0.14000000000000001</v>
          </cell>
        </row>
        <row r="5969">
          <cell r="A5969">
            <v>88402</v>
          </cell>
          <cell r="B5969" t="str">
            <v>MISTURADOR DE ARGAMASSA, EIXO HORIZONTAL, CAPACIDADE DE MISTURA 160 KG, MOTOR ELÉTRICO POTÊNCIA 3 CV - MANUTENÇÃO. AF_06/2014</v>
          </cell>
          <cell r="C5969" t="str">
            <v>H</v>
          </cell>
          <cell r="D5969">
            <v>0.8</v>
          </cell>
        </row>
        <row r="5970">
          <cell r="A5970">
            <v>88403</v>
          </cell>
          <cell r="B5970" t="str">
            <v>MISTURADOR DE ARGAMASSA, EIXO HORIZONTAL, CAPACIDADE DE MISTURA 160 KG, MOTOR ELÉTRICO POTÊNCIA 3 CV - MATERIAIS NA OPERAÇÃO. AF_06/2014</v>
          </cell>
          <cell r="C5970" t="str">
            <v>H</v>
          </cell>
          <cell r="D5970">
            <v>1.1000000000000001</v>
          </cell>
        </row>
        <row r="5971">
          <cell r="A5971">
            <v>88419</v>
          </cell>
          <cell r="B5971" t="str">
            <v>PROJETOR DE ARGAMASSA, CAPACIDADE DE PROJEÇÃO 1,5 M3/H, ALCANCE DE 30 ATÉ 60 M, MOTOR ELÉTRICO POTÊNCIA 7,5 HP - DEPRECIAÇÃO. AF_06/2014</v>
          </cell>
          <cell r="C5971" t="str">
            <v>H</v>
          </cell>
          <cell r="D5971">
            <v>4.2</v>
          </cell>
        </row>
        <row r="5972">
          <cell r="A5972">
            <v>88422</v>
          </cell>
          <cell r="B5972" t="str">
            <v>PROJETOR DE ARGAMASSA, CAPACIDADE DE PROJEÇÃO 1,5 M3/H, ALCANCE DE 30 ATÉ 60 M, MOTOR ELÉTRICO POTÊNCIA 7,5 HP - JUROS. AF_06/2014</v>
          </cell>
          <cell r="C5972" t="str">
            <v>H</v>
          </cell>
          <cell r="D5972">
            <v>0.94</v>
          </cell>
        </row>
        <row r="5973">
          <cell r="A5973">
            <v>88425</v>
          </cell>
          <cell r="B5973" t="str">
            <v>PROJETOR DE ARGAMASSA, CAPACIDADE DE PROJEÇÃO 1,5 M3/H, ALCANCE DE 30 ATÉ 60 M, MOTOR ELÉTRICO POTÊNCIA 7,5 HP - MANUTENÇÃO. AF_06/2014</v>
          </cell>
          <cell r="C5973" t="str">
            <v>H</v>
          </cell>
          <cell r="D5973">
            <v>4.59</v>
          </cell>
        </row>
        <row r="5974">
          <cell r="A5974">
            <v>88427</v>
          </cell>
          <cell r="B5974" t="str">
            <v>PROJETOR DE ARGAMASSA, CAPACIDADE DE PROJEÇÃO 1,5 M3/H, ALCANCE DE 30 ATÉ 60 M, MOTOR ELÉTRICO POTÊNCIA 7,5 HP - MATERIAIS NA OPERAÇÃO. AF_06/2014</v>
          </cell>
          <cell r="C5974" t="str">
            <v>H</v>
          </cell>
          <cell r="D5974">
            <v>2.8</v>
          </cell>
        </row>
        <row r="5975">
          <cell r="A5975">
            <v>88434</v>
          </cell>
          <cell r="B5975" t="str">
            <v>PROJETOR DE ARGAMASSA, CAPACIDADE DE PROJEÇÃO 2 M3/H, ALCANCE ATÉ 50 M, MOTOR ELÉTRICO POTÊNCIA 7,5 HP - DEPRECIAÇÃO. AF_06/2014</v>
          </cell>
          <cell r="C5975" t="str">
            <v>H</v>
          </cell>
          <cell r="D5975">
            <v>5.57</v>
          </cell>
        </row>
        <row r="5976">
          <cell r="A5976">
            <v>88435</v>
          </cell>
          <cell r="B5976" t="str">
            <v>PROJETOR DE ARGAMASSA, CAPACIDADE DE PROJEÇÃO 2 M3/H, ALCANCE ATÉ 50 M, MOTOR ELÉTRICO POTÊNCIA 7,5 HP - JUROS. AF_06/2014</v>
          </cell>
          <cell r="C5976" t="str">
            <v>H</v>
          </cell>
          <cell r="D5976">
            <v>1.25</v>
          </cell>
        </row>
        <row r="5977">
          <cell r="A5977">
            <v>88436</v>
          </cell>
          <cell r="B5977" t="str">
            <v>PROJETOR DE ARGAMASSA, CAPACIDADE DE PROJEÇÃO 2 M3/H, ALCANCE ATÉ 50 M, MOTOR ELÉTRICO POTÊNCIA 7,5 HP - MANUTENÇÃO. AF_06/2014</v>
          </cell>
          <cell r="C5977" t="str">
            <v>H</v>
          </cell>
          <cell r="D5977">
            <v>6.09</v>
          </cell>
        </row>
        <row r="5978">
          <cell r="A5978">
            <v>88437</v>
          </cell>
          <cell r="B5978" t="str">
            <v>PROJETOR DE ARGAMASSA, CAPACIDADE DE PROJEÇÃO 2 M3/H, ALCANCE ATÉ 50 M, MOTOR ELÉTRICO POTÊNCIA 7,5 HP - MATERIAIS NA OPERAÇÃO. AF_06/2014</v>
          </cell>
          <cell r="C5978" t="str">
            <v>H</v>
          </cell>
          <cell r="D5978">
            <v>2.8</v>
          </cell>
        </row>
        <row r="5979">
          <cell r="A5979">
            <v>88569</v>
          </cell>
          <cell r="B5979" t="str">
            <v>ESPARGIDOR DE ASFALTO PRESSURIZADO COM TANQUE DE 2500 L, REBOCÁVEL COM MOTOR A GASOLINA POTÊNCIA 3,4 HP - DEPRECIAÇÃO. AF_07/2014</v>
          </cell>
          <cell r="C5979" t="str">
            <v>H</v>
          </cell>
          <cell r="D5979">
            <v>2.46</v>
          </cell>
        </row>
        <row r="5980">
          <cell r="A5980">
            <v>88570</v>
          </cell>
          <cell r="B5980" t="str">
            <v>ESPARGIDOR DE ASFALTO PRESSURIZADO COM TANQUE DE 2500 L, REBOCÁVEL COM MOTOR A GASOLINA POTÊNCIA 3,4 HP - JUROS. AF_07/2014</v>
          </cell>
          <cell r="C5980" t="str">
            <v>H</v>
          </cell>
          <cell r="D5980">
            <v>0.83</v>
          </cell>
        </row>
        <row r="5981">
          <cell r="A5981">
            <v>88826</v>
          </cell>
          <cell r="B5981" t="str">
            <v>BETONEIRA CAPACIDADE NOMINAL DE 400 L, CAPACIDADE DE MISTURA 280 L, MOTOR ELÉTRICO TRIFÁSICO POTÊNCIA DE 2 CV, SEM CARREGADOR - DEPRECIAÇÃO. AF_10/2014</v>
          </cell>
          <cell r="C5981" t="str">
            <v>H</v>
          </cell>
          <cell r="D5981">
            <v>0.25</v>
          </cell>
        </row>
        <row r="5982">
          <cell r="A5982">
            <v>88827</v>
          </cell>
          <cell r="B5982" t="str">
            <v>BETONEIRA CAPACIDADE NOMINAL DE 400 L, CAPACIDADE DE MISTURA 280 L, MOTOR ELÉTRICO TRIFÁSICO POTÊNCIA DE 2 CV, SEM CARREGADOR - JUROS. AF_10/2014</v>
          </cell>
          <cell r="C5982" t="str">
            <v>H</v>
          </cell>
          <cell r="D5982">
            <v>0.05</v>
          </cell>
        </row>
        <row r="5983">
          <cell r="A5983">
            <v>88828</v>
          </cell>
          <cell r="B5983" t="str">
            <v>BETONEIRA CAPACIDADE NOMINAL DE 400 L, CAPACIDADE DE MISTURA 280 L, MOTOR ELÉTRICO TRIFÁSICO POTÊNCIA DE 2 CV, SEM CARREGADOR - MANUTENÇÃO. AF_10/2014</v>
          </cell>
          <cell r="C5983" t="str">
            <v>H</v>
          </cell>
          <cell r="D5983">
            <v>0.24</v>
          </cell>
        </row>
        <row r="5984">
          <cell r="A5984">
            <v>88829</v>
          </cell>
          <cell r="B5984" t="str">
            <v>BETONEIRA CAPACIDADE NOMINAL DE 400 L, CAPACIDADE DE MISTURA 280 L, MOTOR ELÉTRICO TRIFÁSICO POTÊNCIA DE 2 CV, SEM CARREGADOR - MATERIAIS NA OPERAÇÃO. AF_10/2014</v>
          </cell>
          <cell r="C5984" t="str">
            <v>H</v>
          </cell>
          <cell r="D5984">
            <v>0.73</v>
          </cell>
        </row>
        <row r="5985">
          <cell r="A5985">
            <v>88832</v>
          </cell>
          <cell r="B5985" t="str">
            <v>ESCAVADEIRA HIDRÁULICA SOBRE ESTEIRAS, CAÇAMBA 0,80 M3, PESO OPERACIONAL 17,8 T, POTÊNCIA LÍQUIDA 110 HP - DEPRECIAÇÃO. AF_10/2014</v>
          </cell>
          <cell r="C5985" t="str">
            <v>H</v>
          </cell>
          <cell r="D5985">
            <v>22.03</v>
          </cell>
        </row>
        <row r="5986">
          <cell r="A5986">
            <v>88834</v>
          </cell>
          <cell r="B5986" t="str">
            <v>ESCAVADEIRA HIDRÁULICA SOBRE ESTEIRAS, CAÇAMBA 0,80 M3, PESO OPERACIONAL 17,8 T, POTÊNCIA LÍQUIDA 110 HP - JUROS. AF_10/2014</v>
          </cell>
          <cell r="C5986" t="str">
            <v>H</v>
          </cell>
          <cell r="D5986">
            <v>5.66</v>
          </cell>
        </row>
        <row r="5987">
          <cell r="A5987">
            <v>88835</v>
          </cell>
          <cell r="B5987" t="str">
            <v>ESCAVADEIRA HIDRÁULICA SOBRE ESTEIRAS, CAÇAMBA 0,80 M3, PESO OPERACIONAL 17,8 T, POTÊNCIA LÍQUIDA 110 HP - MANUTENÇÃO. AF_10/2014</v>
          </cell>
          <cell r="C5987" t="str">
            <v>H</v>
          </cell>
          <cell r="D5987">
            <v>27.54</v>
          </cell>
        </row>
        <row r="5988">
          <cell r="A5988">
            <v>88836</v>
          </cell>
          <cell r="B5988" t="str">
            <v>ESCAVADEIRA HIDRÁULICA SOBRE ESTEIRAS, CAÇAMBA 0,80 M3, PESO OPERACIONAL 17,8 T, POTÊNCIA LÍQUIDA 110 HP - MATERIAIS NA OPERAÇÃO. AF_10/2014</v>
          </cell>
          <cell r="C5988" t="str">
            <v>H</v>
          </cell>
          <cell r="D5988">
            <v>56.71</v>
          </cell>
        </row>
        <row r="5989">
          <cell r="A5989">
            <v>88839</v>
          </cell>
          <cell r="B5989" t="str">
            <v>TRATOR DE ESTEIRAS, POTÊNCIA 125 HP, PESO OPERACIONAL 12,9 T, COM LÂMINA 2,7 M3 - DEPRECIAÇÃO. AF_10/2014</v>
          </cell>
          <cell r="C5989" t="str">
            <v>H</v>
          </cell>
          <cell r="D5989">
            <v>16.940000000000001</v>
          </cell>
        </row>
        <row r="5990">
          <cell r="A5990">
            <v>88840</v>
          </cell>
          <cell r="B5990" t="str">
            <v>TRATOR DE ESTEIRAS, POTÊNCIA 125 HP, PESO OPERACIONAL 12,9 T, COM LÂMINA 2,7 M3 - JUROS. AF_10/2014</v>
          </cell>
          <cell r="C5990" t="str">
            <v>H</v>
          </cell>
          <cell r="D5990">
            <v>7.24</v>
          </cell>
        </row>
        <row r="5991">
          <cell r="A5991">
            <v>88841</v>
          </cell>
          <cell r="B5991" t="str">
            <v>TRATOR DE ESTEIRAS, POTÊNCIA 125 HP, PESO OPERACIONAL 12,9 T, COM LÂMINA 2,7 M3 - MANUTENÇÃO. AF_10/2014</v>
          </cell>
          <cell r="C5991" t="str">
            <v>H</v>
          </cell>
          <cell r="D5991">
            <v>30.29</v>
          </cell>
        </row>
        <row r="5992">
          <cell r="A5992">
            <v>88842</v>
          </cell>
          <cell r="B5992" t="str">
            <v>TRATOR DE ESTEIRAS, POTÊNCIA 125 HP, PESO OPERACIONAL 12,9 T, COM LÂMINA 2,7 M3 - MATERIAIS NA OPERAÇÃO. AF_10/2014</v>
          </cell>
          <cell r="C5992" t="str">
            <v>H</v>
          </cell>
          <cell r="D5992">
            <v>64.47</v>
          </cell>
        </row>
        <row r="5993">
          <cell r="A5993">
            <v>88847</v>
          </cell>
          <cell r="B5993" t="str">
            <v>USINA DE LAMA ASFÁLTICA, PROD 30 A 50 T/H, SILO DE AGREGADO 7 M3, RESERVATÓRIOS PARA EMULSÃO E ÁGUA DE 2,3 M3 CADA, MISTURADOR TIPO PUG MILL A SER MONTADO SOBRE CAMINHÃO - DEPRECIAÇÃO. AF_10/2014</v>
          </cell>
          <cell r="C5993" t="str">
            <v>H</v>
          </cell>
          <cell r="D5993">
            <v>14.55</v>
          </cell>
        </row>
        <row r="5994">
          <cell r="A5994">
            <v>88848</v>
          </cell>
          <cell r="B5994" t="str">
            <v>USINA DE LAMA ASFÁLTICA, PROD 30 A 50 T/H, SILO DE AGREGADO 7 M3, RESERVATÓRIOS PARA EMULSÃO E ÁGUA DE 2,3 M3 CADA, MISTURADOR TIPO PUG MILL A SER MONTADO SOBRE CAMINHÃO - JUROS. AF_10/2014</v>
          </cell>
          <cell r="C5994" t="str">
            <v>H</v>
          </cell>
          <cell r="D5994">
            <v>5.81</v>
          </cell>
        </row>
        <row r="5995">
          <cell r="A5995">
            <v>88853</v>
          </cell>
          <cell r="B5995" t="str">
            <v>MOTOBOMBA CENTRÍFUGA, MOTOR A GASOLINA, POTÊNCIA 5,42 HP, BOCAIS 1 1/2" X 1", DIÂMETRO ROTOR 143 MM HM/Q = 6 MCA / 16,8 M3/H A 38 MCA / 6,6 M3/H - DEPRECIAÇÃO. AF_06/2014</v>
          </cell>
          <cell r="C5995" t="str">
            <v>H</v>
          </cell>
          <cell r="D5995">
            <v>0.15</v>
          </cell>
        </row>
        <row r="5996">
          <cell r="A5996">
            <v>88854</v>
          </cell>
          <cell r="B5996" t="str">
            <v>MOTOBOMBA CENTRÍFUGA, MOTOR A GASOLINA, POTÊNCIA 5,42 HP, BOCAIS 1 1/2" X 1", DIÂMETRO ROTOR 143 MM HM/Q = 6 MCA / 16,8 M3/H A 38 MCA / 6,6 M3/H - JUROS. AF_06/2014</v>
          </cell>
          <cell r="C5996" t="str">
            <v>H</v>
          </cell>
          <cell r="D5996">
            <v>0.03</v>
          </cell>
        </row>
        <row r="5997">
          <cell r="A5997">
            <v>88855</v>
          </cell>
          <cell r="B5997" t="str">
            <v>GRADE DE DISCO CONTROLE REMOTO REBOCÁVEL, COM 24 DISCOS 24 X 6 MM COM PNEUS PARA TRANSPORTE - DEPRECIAÇÃO. AF_06/2014</v>
          </cell>
          <cell r="C5997" t="str">
            <v>H</v>
          </cell>
          <cell r="D5997">
            <v>1.67</v>
          </cell>
        </row>
        <row r="5998">
          <cell r="A5998">
            <v>88856</v>
          </cell>
          <cell r="B5998" t="str">
            <v>GRADE DE DISCO CONTROLE REMOTO REBOCÁVEL, COM 24 DISCOS 24 X 6 MM COM PNEUS PARA TRANSPORTE - JUROS. AF_06/2014</v>
          </cell>
          <cell r="C5998" t="str">
            <v>H</v>
          </cell>
          <cell r="D5998">
            <v>0.44</v>
          </cell>
        </row>
        <row r="5999">
          <cell r="A5999">
            <v>88857</v>
          </cell>
          <cell r="B5999" t="str">
            <v>RETROESCAVADEIRA SOBRE RODAS COM CARREGADEIRA, TRAÇÃO 4X4, POTÊNCIA LÍQ. 88 HP, CAÇAMBA CARREG. CAP. MÍN. 1 M3, CAÇAMBA RETRO CAP. 0,26 M3, PESO OPERACIONAL MÍN. 6.674 KG, PROFUNDIDADE ESCAVAÇÃO MÁX. 4,37 M - DEPRECIAÇÃO. AF_06/2014</v>
          </cell>
          <cell r="C5999" t="str">
            <v>H</v>
          </cell>
          <cell r="D5999">
            <v>13.64</v>
          </cell>
        </row>
        <row r="6000">
          <cell r="A6000">
            <v>88858</v>
          </cell>
          <cell r="B6000" t="str">
            <v>RETROESCAVADEIRA SOBRE RODAS COM CARREGADEIRA, TRAÇÃO 4X4, POTÊNCIA LÍQ. 88 HP, CAÇAMBA CARREG. CAP. MÍN. 1 M3, CAÇAMBA RETRO CAP. 0,26 M3, PESO OPERACIONAL MÍN. 6.674 KG, PROFUNDIDADE ESCAVAÇÃO MÁX. 4,37 M - JUROS. AF_06/2014</v>
          </cell>
          <cell r="C6000" t="str">
            <v>H</v>
          </cell>
          <cell r="D6000">
            <v>3.5</v>
          </cell>
        </row>
        <row r="6001">
          <cell r="A6001">
            <v>88859</v>
          </cell>
          <cell r="B6001" t="str">
            <v>RETROESCAVADEIRA SOBRE RODAS COM CARREGADEIRA, TRAÇÃO 4X2, POTÊNCIA LÍQ. 79 HP, CAÇAMBA CARREG. CAP. MÍN. 1 M3, CAÇAMBA RETRO CAP. 0,20 M3, PESO OPERACIONAL MÍN. 6.570 KG, PROFUNDIDADE ESCAVAÇÃO MÁX. 4,37 M - DEPRECIAÇÃO. AF_06/2014</v>
          </cell>
          <cell r="C6001" t="str">
            <v>H</v>
          </cell>
          <cell r="D6001">
            <v>12.13</v>
          </cell>
        </row>
        <row r="6002">
          <cell r="A6002">
            <v>88860</v>
          </cell>
          <cell r="B6002" t="str">
            <v>RETROESCAVADEIRA SOBRE RODAS COM CARREGADEIRA, TRAÇÃO 4X2, POTÊNCIA LÍQ. 79 HP, CAÇAMBA CARREG. CAP. MÍN. 1 M3, CAÇAMBA RETRO CAP. 0,20 M3, PESO OPERACIONAL MÍN. 6.570 KG, PROFUNDIDADE ESCAVAÇÃO MÁX. 4,37 M - JUROS. AF_06/2014</v>
          </cell>
          <cell r="C6002" t="str">
            <v>H</v>
          </cell>
          <cell r="D6002">
            <v>3.11</v>
          </cell>
        </row>
        <row r="6003">
          <cell r="A6003">
            <v>88900</v>
          </cell>
          <cell r="B6003" t="str">
            <v>ESCAVADEIRA HIDRÁULICA SOBRE ESTEIRAS, CAÇAMBA 1,20 M3, PESO OPERACIONAL 21 T, POTÊNCIA BRUTA 155 HP - DEPRECIAÇÃO. AF_06/2014</v>
          </cell>
          <cell r="C6003" t="str">
            <v>H</v>
          </cell>
          <cell r="D6003">
            <v>25.69</v>
          </cell>
        </row>
        <row r="6004">
          <cell r="A6004">
            <v>88902</v>
          </cell>
          <cell r="B6004" t="str">
            <v>ESCAVADEIRA HIDRÁULICA SOBRE ESTEIRAS, CAÇAMBA 1,20 M3, PESO OPERACIONAL 21 T, POTÊNCIA BRUTA 155 HP - JUROS. AF_06/2014</v>
          </cell>
          <cell r="C6004" t="str">
            <v>H</v>
          </cell>
          <cell r="D6004">
            <v>6.6</v>
          </cell>
        </row>
        <row r="6005">
          <cell r="A6005">
            <v>88903</v>
          </cell>
          <cell r="B6005" t="str">
            <v>ESCAVADEIRA HIDRÁULICA SOBRE ESTEIRAS, CAÇAMBA 1,20 M3, PESO OPERACIONAL 21 T, POTÊNCIA BRUTA 155 HP - MANUTENÇÃO. AF_06/2014</v>
          </cell>
          <cell r="C6005" t="str">
            <v>H</v>
          </cell>
          <cell r="D6005">
            <v>32.119999999999997</v>
          </cell>
        </row>
        <row r="6006">
          <cell r="A6006">
            <v>88904</v>
          </cell>
          <cell r="B6006" t="str">
            <v>ESCAVADEIRA HIDRÁULICA SOBRE ESTEIRAS, CAÇAMBA 1,20 M3, PESO OPERACIONAL 21 T, POTÊNCIA BRUTA 155 HP - MATERIAIS NA OPERAÇÃO. AF_06/2014</v>
          </cell>
          <cell r="C6006" t="str">
            <v>H</v>
          </cell>
          <cell r="D6006">
            <v>79.91</v>
          </cell>
        </row>
        <row r="6007">
          <cell r="A6007">
            <v>89009</v>
          </cell>
          <cell r="B6007" t="str">
            <v>TRATOR DE ESTEIRAS, POTÊNCIA 150 HP, PESO OPERACIONAL 16,7 T, COM RODA MOTRIZ ELEVADA E LÂMINA 3,18 M3 - DEPRECIAÇÃO. AF_06/2014</v>
          </cell>
          <cell r="C6007" t="str">
            <v>H</v>
          </cell>
          <cell r="D6007">
            <v>20.99</v>
          </cell>
        </row>
        <row r="6008">
          <cell r="A6008">
            <v>89010</v>
          </cell>
          <cell r="B6008" t="str">
            <v>TRATOR DE ESTEIRAS, POTÊNCIA 150 HP, PESO OPERACIONAL 16,7 T, COM RODA MOTRIZ ELEVADA E LÂMINA 3,18 M3 - JUROS. AF_06/2014</v>
          </cell>
          <cell r="C6008" t="str">
            <v>H</v>
          </cell>
          <cell r="D6008">
            <v>8.9700000000000006</v>
          </cell>
        </row>
        <row r="6009">
          <cell r="A6009">
            <v>89011</v>
          </cell>
          <cell r="B6009" t="str">
            <v>RETROESCAVADEIRA SOBRE RODAS COM CARREGADEIRA, TRAÇÃO 4X4, POTÊNCIA LÍQ. 72 HP, CAÇAMBA CARREG. CAP. MÍN. 0,79 M3, CAÇAMBA RETRO CAP. 0,18 M3, PESO OPERACIONAL MÍN. 7.140 KG, PROFUNDIDADE ESCAVAÇÃO MÁX. 4,50 M - DEPRECIAÇÃO. AF_06/2014</v>
          </cell>
          <cell r="C6009" t="str">
            <v>H</v>
          </cell>
          <cell r="D6009">
            <v>13.16</v>
          </cell>
        </row>
        <row r="6010">
          <cell r="A6010">
            <v>89012</v>
          </cell>
          <cell r="B6010" t="str">
            <v>RETROESCAVADEIRA SOBRE RODAS COM CARREGADEIRA, TRAÇÃO 4X4, POTÊNCIA LÍQ. 72 HP, CAÇAMBA CARREG. CAP. MÍN. 0,79 M3, CAÇAMBA RETRO CAP. 0,18 M3, PESO OPERACIONAL MÍN. 7.140 KG, PROFUNDIDADE ESCAVAÇÃO MÁX. 4,50 M - JUROS. AF_06/2014</v>
          </cell>
          <cell r="C6010" t="str">
            <v>H</v>
          </cell>
          <cell r="D6010">
            <v>3.38</v>
          </cell>
        </row>
        <row r="6011">
          <cell r="A6011">
            <v>89013</v>
          </cell>
          <cell r="B6011" t="str">
            <v>TRATOR DE ESTEIRAS, POTÊNCIA 347 HP, PESO OPERACIONAL 38,5 T, COM LÂMINA 8,70 M3 - DEPRECIAÇÃO. AF_06/2014</v>
          </cell>
          <cell r="C6011" t="str">
            <v>H</v>
          </cell>
          <cell r="D6011">
            <v>68.760000000000005</v>
          </cell>
        </row>
        <row r="6012">
          <cell r="A6012">
            <v>89014</v>
          </cell>
          <cell r="B6012" t="str">
            <v>TRATOR DE ESTEIRAS, POTÊNCIA 347 HP, PESO OPERACIONAL 38,5 T, COM LÂMINA 8,70 M3 - JUROS. AF_06/2014</v>
          </cell>
          <cell r="C6012" t="str">
            <v>H</v>
          </cell>
          <cell r="D6012">
            <v>29.4</v>
          </cell>
        </row>
        <row r="6013">
          <cell r="A6013">
            <v>89015</v>
          </cell>
          <cell r="B6013" t="str">
            <v>VASSOURA MECÂNICA REBOCÁVEL COM ESCOVA CILÍNDRICA, LARGURA ÚTIL DE VARRIMENTO DE 2,44 M - DEPRECIAÇÃO. AF_06/2014</v>
          </cell>
          <cell r="C6013" t="str">
            <v>H</v>
          </cell>
          <cell r="D6013">
            <v>1.93</v>
          </cell>
        </row>
        <row r="6014">
          <cell r="A6014">
            <v>89016</v>
          </cell>
          <cell r="B6014" t="str">
            <v>VASSOURA MECÂNICA REBOCÁVEL COM ESCOVA CILÍNDRICA, LARGURA ÚTIL DE VARRIMENTO DE 2,44 M - JUROS. AF_06/2014</v>
          </cell>
          <cell r="C6014" t="str">
            <v>H</v>
          </cell>
          <cell r="D6014">
            <v>0.49</v>
          </cell>
        </row>
        <row r="6015">
          <cell r="A6015">
            <v>89017</v>
          </cell>
          <cell r="B6015" t="str">
            <v>TRATOR DE ESTEIRAS, POTÊNCIA 170 HP, PESO OPERACIONAL 19 T, CAÇAMBA 5,2 M3 - DEPRECIAÇÃO. AF_06/2014</v>
          </cell>
          <cell r="C6015" t="str">
            <v>H</v>
          </cell>
          <cell r="D6015">
            <v>20.86</v>
          </cell>
        </row>
        <row r="6016">
          <cell r="A6016">
            <v>89018</v>
          </cell>
          <cell r="B6016" t="str">
            <v>TRATOR DE ESTEIRAS, POTÊNCIA 170 HP, PESO OPERACIONAL 19 T, CAÇAMBA 5,2 M3 - JUROS. AF_06/2014</v>
          </cell>
          <cell r="C6016" t="str">
            <v>H</v>
          </cell>
          <cell r="D6016">
            <v>8.92</v>
          </cell>
        </row>
        <row r="6017">
          <cell r="A6017">
            <v>89019</v>
          </cell>
          <cell r="B6017" t="str">
            <v>BOMBA SUBMERSÍVEL ELÉTRICA TRIFÁSICA, POTÊNCIA 2,96 HP, Ø ROTOR 144 MM SEMI-ABERTO, BOCAL DE SAÍDA Ø 2, HM/Q = 2 MCA / 38,8 M3/H A 28 MCA / 5 M3/H - DEPRECIAÇÃO. AF_06/2014</v>
          </cell>
          <cell r="C6017" t="str">
            <v>H</v>
          </cell>
          <cell r="D6017">
            <v>0.22</v>
          </cell>
        </row>
        <row r="6018">
          <cell r="A6018">
            <v>89020</v>
          </cell>
          <cell r="B6018" t="str">
            <v>BOMBA SUBMERSÍVEL ELÉTRICA TRIFÁSICA, POTÊNCIA 2,96 HP, Ø ROTOR 144 MM SEMI-ABERTO, BOCAL DE SAÍDA Ø 2, HM/Q = 2 MCA / 38,8 M3/H A 28 MCA / 5 M3/H - JUROS. AF_06/2014</v>
          </cell>
          <cell r="C6018" t="str">
            <v>H</v>
          </cell>
          <cell r="D6018">
            <v>0.05</v>
          </cell>
        </row>
        <row r="6019">
          <cell r="A6019">
            <v>89023</v>
          </cell>
          <cell r="B6019" t="str">
            <v>TANQUE DE ASFALTO ESTACIONÁRIO COM MAÇARICO, CAPACIDADE 20.000 L - DEPRECIAÇÃO. AF_06/2014</v>
          </cell>
          <cell r="C6019" t="str">
            <v>H</v>
          </cell>
          <cell r="D6019">
            <v>2.21</v>
          </cell>
        </row>
        <row r="6020">
          <cell r="A6020">
            <v>89024</v>
          </cell>
          <cell r="B6020" t="str">
            <v>TANQUE DE ASFALTO ESTACIONÁRIO COM MAÇARICO, CAPACIDADE 20.000 L - JUROS. AF_06/2014</v>
          </cell>
          <cell r="C6020" t="str">
            <v>H</v>
          </cell>
          <cell r="D6020">
            <v>0.88</v>
          </cell>
        </row>
        <row r="6021">
          <cell r="A6021">
            <v>89025</v>
          </cell>
          <cell r="B6021" t="str">
            <v>TANQUE DE ASFALTO ESTACIONÁRIO COM MAÇARICO, CAPACIDADE 20.000 L - MANUTENÇÃO. AF_06/2014</v>
          </cell>
          <cell r="C6021" t="str">
            <v>H</v>
          </cell>
          <cell r="D6021">
            <v>4.1500000000000004</v>
          </cell>
        </row>
        <row r="6022">
          <cell r="A6022">
            <v>89026</v>
          </cell>
          <cell r="B6022" t="str">
            <v>TANQUE DE ASFALTO ESTACIONÁRIO COM MAÇARICO, CAPACIDADE 20.000 L - MATERIAIS NA OPERAÇÃO. AF_06/2014</v>
          </cell>
          <cell r="C6022" t="str">
            <v>H</v>
          </cell>
          <cell r="D6022">
            <v>153.36000000000001</v>
          </cell>
        </row>
        <row r="6023">
          <cell r="A6023">
            <v>89029</v>
          </cell>
          <cell r="B6023" t="str">
            <v>TRATOR DE ESTEIRAS, POTÊNCIA 100 HP, PESO OPERACIONAL 9,4 T, COM LÂMINA 2,19 M3 - DEPRECIAÇÃO. AF_06/2014</v>
          </cell>
          <cell r="C6023" t="str">
            <v>H</v>
          </cell>
          <cell r="D6023">
            <v>16.190000000000001</v>
          </cell>
        </row>
        <row r="6024">
          <cell r="A6024">
            <v>89030</v>
          </cell>
          <cell r="B6024" t="str">
            <v>TRATOR DE ESTEIRAS, POTÊNCIA 100 HP, PESO OPERACIONAL 9,4 T, COM LÂMINA 2,19 M3 - JUROS. AF_06/2014</v>
          </cell>
          <cell r="C6024" t="str">
            <v>H</v>
          </cell>
          <cell r="D6024">
            <v>6.92</v>
          </cell>
        </row>
        <row r="6025">
          <cell r="A6025">
            <v>89033</v>
          </cell>
          <cell r="B6025" t="str">
            <v>TRATOR DE PNEUS, POTÊNCIA 85 CV, TRAÇÃO 4X4, PESO COM LASTRO DE 4.675 KG - DEPRECIAÇÃO. AF_06/2014</v>
          </cell>
          <cell r="C6025" t="str">
            <v>H</v>
          </cell>
          <cell r="D6025">
            <v>7.19</v>
          </cell>
        </row>
        <row r="6026">
          <cell r="A6026">
            <v>89034</v>
          </cell>
          <cell r="B6026" t="str">
            <v>TRATOR DE PNEUS, POTÊNCIA 85 CV, TRAÇÃO 4X4, PESO COM LASTRO DE 4.675 KG - JUROS. AF_06/2014</v>
          </cell>
          <cell r="C6026" t="str">
            <v>H</v>
          </cell>
          <cell r="D6026">
            <v>1.89</v>
          </cell>
        </row>
        <row r="6027">
          <cell r="A6027">
            <v>89128</v>
          </cell>
          <cell r="B6027" t="str">
            <v>PÁ CARREGADEIRA SOBRE RODAS, POTÊNCIA LÍQUIDA 128 HP, CAPACIDADE DA CAÇAMBA 1,7 A 2,8 M3, PESO OPERACIONAL 11632 KG - DEPRECIAÇÃO. AF_06/2014</v>
          </cell>
          <cell r="C6027" t="str">
            <v>H</v>
          </cell>
          <cell r="D6027">
            <v>20.16</v>
          </cell>
        </row>
        <row r="6028">
          <cell r="A6028">
            <v>89129</v>
          </cell>
          <cell r="B6028" t="str">
            <v>PÁ CARREGADEIRA SOBRE RODAS, POTÊNCIA LÍQUIDA 128 HP, CAPACIDADE DA CAÇAMBA 1,7 A 2,8 M3, PESO OPERACIONAL 11632 KG - JUROS. AF_06/2014</v>
          </cell>
          <cell r="C6028" t="str">
            <v>H</v>
          </cell>
          <cell r="D6028">
            <v>5.18</v>
          </cell>
        </row>
        <row r="6029">
          <cell r="A6029">
            <v>89130</v>
          </cell>
          <cell r="B6029" t="str">
            <v>PÁ CARREGADEIRA SOBRE RODAS, POTÊNCIA 197 HP, CAPACIDADE DA CAÇAMBA 2,5 A 3,5 M3, PESO OPERACIONAL 18338 KG - DEPRECIAÇÃO. AF_06/2014</v>
          </cell>
          <cell r="C6029" t="str">
            <v>H</v>
          </cell>
          <cell r="D6029">
            <v>27.95</v>
          </cell>
        </row>
        <row r="6030">
          <cell r="A6030">
            <v>89131</v>
          </cell>
          <cell r="B6030" t="str">
            <v>PÁ CARREGADEIRA SOBRE RODAS, POTÊNCIA 197 HP, CAPACIDADE DA CAÇAMBA 2,5 A 3,5 M3, PESO OPERACIONAL 18338 KG - JUROS. AF_06/2014</v>
          </cell>
          <cell r="C6030" t="str">
            <v>H</v>
          </cell>
          <cell r="D6030">
            <v>7.18</v>
          </cell>
        </row>
        <row r="6031">
          <cell r="A6031">
            <v>89210</v>
          </cell>
          <cell r="B6031" t="str">
            <v>ROLO COMPACTADOR VIBRATÓRIO DE UM CILINDRO AÇO LISO, POTÊNCIA 80 HP, PESO OPERACIONAL MÁXIMO 8,1 T, IMPACTO DINÂMICO 16,15 / 9,5 T, LARGURA DE TRABALHO 1,68 M - DEPRECIAÇÃO. AF_06/2014</v>
          </cell>
          <cell r="C6031" t="str">
            <v>H</v>
          </cell>
          <cell r="D6031">
            <v>14.7</v>
          </cell>
        </row>
        <row r="6032">
          <cell r="A6032">
            <v>89211</v>
          </cell>
          <cell r="B6032" t="str">
            <v>ROLO COMPACTADOR VIBRATÓRIO DE UM CILINDRO AÇO LISO, POTÊNCIA 80 HP, PESO OPERACIONAL MÁXIMO 8,1 T, IMPACTO DINÂMICO 16,15 / 9,5 T, LARGURA DE TRABALHO 1,68 M - JUROS. AF_06/2014</v>
          </cell>
          <cell r="C6032" t="str">
            <v>H</v>
          </cell>
          <cell r="D6032">
            <v>3.86</v>
          </cell>
        </row>
        <row r="6033">
          <cell r="A6033">
            <v>89212</v>
          </cell>
          <cell r="B6033" t="str">
            <v>BATE-ESTACAS POR GRAVIDADE, POTÊNCIA DE 160 HP, PESO DO MARTELO ATÉ 3 TONELADAS - DEPRECIAÇÃO. AF_11/2014</v>
          </cell>
          <cell r="C6033" t="str">
            <v>H</v>
          </cell>
          <cell r="D6033">
            <v>14.08</v>
          </cell>
        </row>
        <row r="6034">
          <cell r="A6034">
            <v>89213</v>
          </cell>
          <cell r="B6034" t="str">
            <v>BATE-ESTACAS POR GRAVIDADE, POTÊNCIA DE 160 HP, PESO DO MARTELO ATÉ 3 TONELADAS - JUROS. AF_11/2014</v>
          </cell>
          <cell r="C6034" t="str">
            <v>H</v>
          </cell>
          <cell r="D6034">
            <v>4.22</v>
          </cell>
        </row>
        <row r="6035">
          <cell r="A6035">
            <v>89214</v>
          </cell>
          <cell r="B6035" t="str">
            <v>BATE-ESTACAS POR GRAVIDADE, POTÊNCIA DE 160 HP, PESO DO MARTELO ATÉ 3 TONELADAS - MANUTENÇÃO. AF_11/2014</v>
          </cell>
          <cell r="C6035" t="str">
            <v>H</v>
          </cell>
          <cell r="D6035">
            <v>13.21</v>
          </cell>
        </row>
        <row r="6036">
          <cell r="A6036">
            <v>89215</v>
          </cell>
          <cell r="B6036" t="str">
            <v>BATE-ESTACAS POR GRAVIDADE, POTÊNCIA DE 160 HP, PESO DO MARTELO ATÉ 3 TONELADAS - MATERIAIS NA OPERAÇÃO. AF_11/2014</v>
          </cell>
          <cell r="C6036" t="str">
            <v>H</v>
          </cell>
          <cell r="D6036">
            <v>82.52</v>
          </cell>
        </row>
        <row r="6037">
          <cell r="A6037">
            <v>89221</v>
          </cell>
          <cell r="B6037" t="str">
            <v>BETONEIRA CAPACIDADE NOMINAL DE 600 L, CAPACIDADE DE MISTURA 360 L, MOTOR ELÉTRICO TRIFÁSICO POTÊNCIA DE 4 CV, SEM CARREGADOR - DEPRECIAÇÃO. AF_11/2014</v>
          </cell>
          <cell r="C6037" t="str">
            <v>H</v>
          </cell>
          <cell r="D6037">
            <v>1.04</v>
          </cell>
        </row>
        <row r="6038">
          <cell r="A6038">
            <v>89222</v>
          </cell>
          <cell r="B6038" t="str">
            <v>BETONEIRA CAPACIDADE NOMINAL DE 600 L, CAPACIDADE DE MISTURA 360 L, MOTOR ELÉTRICO TRIFÁSICO POTÊNCIA DE 4 CV, SEM CARREGADOR - JUROS. AF_11/2014</v>
          </cell>
          <cell r="C6038" t="str">
            <v>H</v>
          </cell>
          <cell r="D6038">
            <v>0.23</v>
          </cell>
        </row>
        <row r="6039">
          <cell r="A6039">
            <v>89223</v>
          </cell>
          <cell r="B6039" t="str">
            <v>BETONEIRA CAPACIDADE NOMINAL DE 600 L, CAPACIDADE DE MISTURA 360 L, MOTOR ELÉTRICO TRIFÁSICO POTÊNCIA DE 4 CV, SEM CARREGADOR - MANUTENÇÃO. AF_11/2014</v>
          </cell>
          <cell r="C6039" t="str">
            <v>H</v>
          </cell>
          <cell r="D6039">
            <v>0.98</v>
          </cell>
        </row>
        <row r="6040">
          <cell r="A6040">
            <v>89224</v>
          </cell>
          <cell r="B6040" t="str">
            <v>BETONEIRA CAPACIDADE NOMINAL DE 600 L, CAPACIDADE DE MISTURA 360 L, MOTOR ELÉTRICO TRIFÁSICO POTÊNCIA DE 4 CV, SEM CARREGADOR - MATERIAIS NA OPERAÇÃO. AF_11/2014</v>
          </cell>
          <cell r="C6040" t="str">
            <v>H</v>
          </cell>
          <cell r="D6040">
            <v>1.47</v>
          </cell>
        </row>
        <row r="6041">
          <cell r="A6041">
            <v>89228</v>
          </cell>
          <cell r="B6041" t="str">
            <v>MOTONIVELADORA POTÊNCIA BÁSICA LÍQUIDA (PRIMEIRA MARCHA) 125 HP, PESO BRUTO 13032 KG, LARGURA DA LÂMINA DE 3,7 M - DEPRECIAÇÃO. AF_06/2014</v>
          </cell>
          <cell r="C6041" t="str">
            <v>H</v>
          </cell>
          <cell r="D6041">
            <v>21.3</v>
          </cell>
        </row>
        <row r="6042">
          <cell r="A6042">
            <v>89229</v>
          </cell>
          <cell r="B6042" t="str">
            <v>MOTONIVELADORA POTÊNCIA BÁSICA LÍQUIDA (PRIMEIRA MARCHA) 125 HP, PESO BRUTO 13032 KG, LARGURA DA LÂMINA DE 3,7 M - JUROS. AF_06/2014</v>
          </cell>
          <cell r="C6042" t="str">
            <v>H</v>
          </cell>
          <cell r="D6042">
            <v>7.29</v>
          </cell>
        </row>
        <row r="6043">
          <cell r="A6043">
            <v>89230</v>
          </cell>
          <cell r="B6043" t="str">
            <v>FRESADORA DE ASFALTO A FRIO SOBRE RODAS, LARGURA FRESAGEM DE 1,0 M, POTÊNCIA 208 HP - DEPRECIAÇÃO. AF_11/2014</v>
          </cell>
          <cell r="C6043" t="str">
            <v>H</v>
          </cell>
          <cell r="D6043">
            <v>71.66</v>
          </cell>
        </row>
        <row r="6044">
          <cell r="A6044">
            <v>89231</v>
          </cell>
          <cell r="B6044" t="str">
            <v>FRESADORA DE ASFALTO A FRIO SOBRE RODAS, LARGURA FRESAGEM DE 1,0 M, POTÊNCIA 208 HP - JUROS. AF_11/2014</v>
          </cell>
          <cell r="C6044" t="str">
            <v>H</v>
          </cell>
          <cell r="D6044">
            <v>21.48</v>
          </cell>
        </row>
        <row r="6045">
          <cell r="A6045">
            <v>89232</v>
          </cell>
          <cell r="B6045" t="str">
            <v>FRESADORA DE ASFALTO A FRIO SOBRE RODAS, LARGURA FRESAGEM DE 1,0 M, POTÊNCIA 208 HP - MANUTENÇÃO. AF_11/2014</v>
          </cell>
          <cell r="C6045" t="str">
            <v>H</v>
          </cell>
          <cell r="D6045">
            <v>127.83</v>
          </cell>
        </row>
        <row r="6046">
          <cell r="A6046">
            <v>89233</v>
          </cell>
          <cell r="B6046" t="str">
            <v>FRESADORA DE ASFALTO A FRIO SOBRE RODAS, LARGURA FRESAGEM DE 1,0 M, POTÊNCIA 208 HP - MATERIAIS NA OPERAÇÃO. AF_11/2014</v>
          </cell>
          <cell r="C6046" t="str">
            <v>H</v>
          </cell>
          <cell r="D6046">
            <v>107.25</v>
          </cell>
        </row>
        <row r="6047">
          <cell r="A6047">
            <v>89236</v>
          </cell>
          <cell r="B6047" t="str">
            <v>FRESADORA DE ASFALTO A FRIO SOBRE RODAS, LARGURA FRESAGEM DE 2,0 M, POTÊNCIA 550 HP - DEPRECIAÇÃO. AF_11/2014</v>
          </cell>
          <cell r="C6047" t="str">
            <v>H</v>
          </cell>
          <cell r="D6047">
            <v>167.41</v>
          </cell>
        </row>
        <row r="6048">
          <cell r="A6048">
            <v>89237</v>
          </cell>
          <cell r="B6048" t="str">
            <v>FRESADORA DE ASFALTO A FRIO SOBRE RODAS, LARGURA FRESAGEM DE 2,0 M, POTÊNCIA 550 HP - JUROS. AF_11/2014</v>
          </cell>
          <cell r="C6048" t="str">
            <v>H</v>
          </cell>
          <cell r="D6048">
            <v>50.19</v>
          </cell>
        </row>
        <row r="6049">
          <cell r="A6049">
            <v>89238</v>
          </cell>
          <cell r="B6049" t="str">
            <v>FRESADORA DE ASFALTO A FRIO SOBRE RODAS, LARGURA FRESAGEM DE 2,0 M, POTÊNCIA 550 HP - MANUTENÇÃO. AF_11/2014</v>
          </cell>
          <cell r="C6049" t="str">
            <v>H</v>
          </cell>
          <cell r="D6049">
            <v>298.63</v>
          </cell>
        </row>
        <row r="6050">
          <cell r="A6050">
            <v>89239</v>
          </cell>
          <cell r="B6050" t="str">
            <v>FRESADORA DE ASFALTO A FRIO SOBRE RODAS, LARGURA FRESAGEM DE 2,0 M, POTÊNCIA 550 HP - MATERIAIS NA OPERAÇÃO. AF_11/2014</v>
          </cell>
          <cell r="C6050" t="str">
            <v>H</v>
          </cell>
          <cell r="D6050">
            <v>283.62</v>
          </cell>
        </row>
        <row r="6051">
          <cell r="A6051">
            <v>89240</v>
          </cell>
          <cell r="B6051" t="str">
            <v>VIBROACABADORA DE ASFALTO SOBRE ESTEIRAS, LARGURA DE PAVIMENTAÇÃO 1,90 M A 5,30 M, POTÊNCIA 105 HP CAPACIDADE 450 T/H - DEPRECIAÇÃO. AF_11/2014</v>
          </cell>
          <cell r="C6051" t="str">
            <v>H</v>
          </cell>
          <cell r="D6051">
            <v>51.38</v>
          </cell>
        </row>
        <row r="6052">
          <cell r="A6052">
            <v>89241</v>
          </cell>
          <cell r="B6052" t="str">
            <v>VIBROACABADORA DE ASFALTO SOBRE ESTEIRAS, LARGURA DE PAVIMENTAÇÃO 1,90 M A 5,30 M, POTÊNCIA 105 HP CAPACIDADE 450 T/H - JUROS. AF_11/2014</v>
          </cell>
          <cell r="C6052" t="str">
            <v>H</v>
          </cell>
          <cell r="D6052">
            <v>17.59</v>
          </cell>
        </row>
        <row r="6053">
          <cell r="A6053">
            <v>89246</v>
          </cell>
          <cell r="B6053" t="str">
            <v>RECICLADORA DE ASFALTO A FRIO SOBRE RODAS, LARGURA FRESAGEM DE 2,0 M, POTÊNCIA 422 HP - DEPRECIAÇÃO. AF_11/2014</v>
          </cell>
          <cell r="C6053" t="str">
            <v>H</v>
          </cell>
          <cell r="D6053">
            <v>145.47</v>
          </cell>
        </row>
        <row r="6054">
          <cell r="A6054">
            <v>89247</v>
          </cell>
          <cell r="B6054" t="str">
            <v>RECICLADORA DE ASFALTO A FRIO SOBRE RODAS, LARGURA FRESAGEM DE 2,0 M, POTÊNCIA 422 HP - JUROS. AF_11/2014</v>
          </cell>
          <cell r="C6054" t="str">
            <v>H</v>
          </cell>
          <cell r="D6054">
            <v>43.61</v>
          </cell>
        </row>
        <row r="6055">
          <cell r="A6055">
            <v>89248</v>
          </cell>
          <cell r="B6055" t="str">
            <v>RECICLADORA DE ASFALTO A FRIO SOBRE RODAS, LARGURA FRESAGEM DE 2,0 M, POTÊNCIA 422 HP - MANUTENÇÃO. AF_11/2014</v>
          </cell>
          <cell r="C6055" t="str">
            <v>H</v>
          </cell>
          <cell r="D6055">
            <v>259.49</v>
          </cell>
        </row>
        <row r="6056">
          <cell r="A6056">
            <v>89249</v>
          </cell>
          <cell r="B6056" t="str">
            <v>RECICLADORA DE ASFALTO A FRIO SOBRE RODAS, LARGURA FRESAGEM DE 2,0 M, POTÊNCIA 422 HP - MATERIAIS NA OPERAÇÃO. AF_11/2014</v>
          </cell>
          <cell r="C6056" t="str">
            <v>H</v>
          </cell>
          <cell r="D6056">
            <v>217.61</v>
          </cell>
        </row>
        <row r="6057">
          <cell r="A6057">
            <v>89253</v>
          </cell>
          <cell r="B6057" t="str">
            <v>VIBROACABADORA DE ASFALTO SOBRE ESTEIRAS, LARGURA DE PAVIMENTAÇÃO 2,13 M A 4,55 M, POTÊNCIA 100 HP, CAPACIDADE 400 T/H - DEPRECIAÇÃO. AF_11/2014</v>
          </cell>
          <cell r="C6057" t="str">
            <v>H</v>
          </cell>
          <cell r="D6057">
            <v>42.1</v>
          </cell>
        </row>
        <row r="6058">
          <cell r="A6058">
            <v>89254</v>
          </cell>
          <cell r="B6058" t="str">
            <v>VIBROACABADORA DE ASFALTO SOBRE ESTEIRAS, LARGURA DE PAVIMENTAÇÃO 2,13 M A 4,55 M, POTÊNCIA 100 HP, CAPACIDADE 400 T/H - JUROS. AF_11/2014</v>
          </cell>
          <cell r="C6058" t="str">
            <v>H</v>
          </cell>
          <cell r="D6058">
            <v>14.42</v>
          </cell>
        </row>
        <row r="6059">
          <cell r="A6059">
            <v>89255</v>
          </cell>
          <cell r="B6059" t="str">
            <v>VIBROACABADORA DE ASFALTO SOBRE ESTEIRAS, LARGURA DE PAVIMENTAÇÃO 2,13 M A 4,55 M, POTÊNCIA 100 HP, CAPACIDADE 400 T/H - MANUTENÇÃO. AF_11/2014</v>
          </cell>
          <cell r="C6059" t="str">
            <v>H</v>
          </cell>
          <cell r="D6059">
            <v>67.680000000000007</v>
          </cell>
        </row>
        <row r="6060">
          <cell r="A6060">
            <v>89256</v>
          </cell>
          <cell r="B6060" t="str">
            <v>VIBROACABADORA DE ASFALTO SOBRE ESTEIRAS, LARGURA DE PAVIMENTAÇÃO 2,13 M A 4,55 M, POTÊNCIA 100 HP, CAPACIDADE 400 T/H - MATERIAIS NA OPERAÇÃO. AF_11/2014</v>
          </cell>
          <cell r="C6060" t="str">
            <v>H</v>
          </cell>
          <cell r="D6060">
            <v>51.57</v>
          </cell>
        </row>
        <row r="6061">
          <cell r="A6061">
            <v>89259</v>
          </cell>
          <cell r="B6061" t="str">
            <v>GUINDAUTO HIDRÁULICO, CAPACIDADE MÁXIMA DE CARGA 6200 KG, MOMENTO MÁXIMO DE CARGA 11,7 TM, ALCANCE MÁXIMO HORIZONTAL 9,70 M, INCLUSIVE CAMINHÃO TOCO PBT 16.000 KG, POTÊNCIA DE 189 CV - DEPRECIAÇÃO. AF_06/2014</v>
          </cell>
          <cell r="C6061" t="str">
            <v>H</v>
          </cell>
          <cell r="D6061">
            <v>8.9</v>
          </cell>
        </row>
        <row r="6062">
          <cell r="A6062">
            <v>89260</v>
          </cell>
          <cell r="B6062" t="str">
            <v>GUINDAUTO HIDRÁULICO, CAPACIDADE MÁXIMA DE CARGA 6200 KG, MOMENTO MÁXIMO DE CARGA 11,7 TM, ALCANCE MÁXIMO HORIZONTAL 9,70 M, INCLUSIVE CAMINHÃO TOCO PBT 16.000 KG, POTÊNCIA DE 189 CV - JUROS. AF_06/2014</v>
          </cell>
          <cell r="C6062" t="str">
            <v>H</v>
          </cell>
          <cell r="D6062">
            <v>3.55</v>
          </cell>
        </row>
        <row r="6063">
          <cell r="A6063">
            <v>89262</v>
          </cell>
          <cell r="B6063" t="str">
            <v>GUINDAUTO HIDRÁULICO, CAPACIDADE MÁXIMA DE CARGA 6200 KG, MOMENTO MÁXIMO DE CARGA 11,7 TM, ALCANCE MÁXIMO HORIZONTAL 9,70 M, INCLUSIVE CAMINHÃO TOCO PBT 16.000 KG, POTÊNCIA DE 189 CV - MANUTENÇÃO. AF_06/2014</v>
          </cell>
          <cell r="C6063" t="str">
            <v>H</v>
          </cell>
          <cell r="D6063">
            <v>16.7</v>
          </cell>
        </row>
        <row r="6064">
          <cell r="A6064">
            <v>89264</v>
          </cell>
          <cell r="B6064" t="str">
            <v>CAMINHÃO TOCO, PBT 16.000 KG, CARGA ÚTIL MÁX. 10.685 KG, DIST. ENTRE EIXOS 4,8 M, POTÊNCIA 189 CV, INCLUSIVE CARROCERIA FIXA ABERTA DE MADEIRA P/ TRANSPORTE GERAL DE CARGA SECA, DIMEN. APROX. 2,5 X 7,00 X 0,50 M - DEPRECIAÇÃO. AF_06/2014</v>
          </cell>
          <cell r="C6064" t="str">
            <v>H</v>
          </cell>
          <cell r="D6064">
            <v>7.12</v>
          </cell>
        </row>
        <row r="6065">
          <cell r="A6065">
            <v>89265</v>
          </cell>
          <cell r="B6065" t="str">
            <v>CAMINHÃO TOCO, PBT 16.000 KG, CARGA ÚTIL MÁX. 10.685 KG, DIST. ENTRE EIXOS 4,8 M, POTÊNCIA 189 CV, INCLUSIVE CARROCERIA FIXA ABERTA DE MADEIRA P/ TRANSPORTE GERAL DE CARGA SECA, DIMEN. APROX. 2,5 X 7,00 X 0,50 M - JUROS. AF_06/2014</v>
          </cell>
          <cell r="C6065" t="str">
            <v>H</v>
          </cell>
          <cell r="D6065">
            <v>2.84</v>
          </cell>
        </row>
        <row r="6066">
          <cell r="A6066">
            <v>89266</v>
          </cell>
          <cell r="B6066" t="str">
            <v>CAMINHÃO TOCO, PBT 16.000 KG, CARGA ÚTIL MÁX. 10.685 KG, DIST. ENTRE EIXOS 4,8 M, POTÊNCIA 189 CV, INCLUSIVE CARROCERIA FIXA ABERTA DE MADEIRA P/ TRANSPORTE GERAL DE CARGA SECA, DIMEN. APROX. 2,5 X 7,00 X 0,50 M - IMPOSTOS E SEGUROS. AF_06/2014</v>
          </cell>
          <cell r="C6066" t="str">
            <v>H</v>
          </cell>
          <cell r="D6066">
            <v>0.56999999999999995</v>
          </cell>
        </row>
        <row r="6067">
          <cell r="A6067">
            <v>89267</v>
          </cell>
          <cell r="B6067" t="str">
            <v>GUINDASTE HIDRÁULICO AUTOPROPELIDO, COM LANÇA TELESCÓPICA 28,80 M, CAPACIDADE MÁXIMA 30 T, POTÊNCIA 97 KW, TRAÇÃO 4 X 4 - DEPRECIAÇÃO. AF_11/2014</v>
          </cell>
          <cell r="C6067" t="str">
            <v>H</v>
          </cell>
          <cell r="D6067">
            <v>24.51</v>
          </cell>
        </row>
        <row r="6068">
          <cell r="A6068">
            <v>89268</v>
          </cell>
          <cell r="B6068" t="str">
            <v>GUINDASTE HIDRÁULICO AUTOPROPELIDO, COM LANÇA TELESCÓPICA 28,80 M, CAPACIDADE MÁXIMA 30 T, POTÊNCIA 97 KW, TRAÇÃO 4 X 4 - JUROS. AF_11/2014</v>
          </cell>
          <cell r="C6068" t="str">
            <v>H</v>
          </cell>
          <cell r="D6068">
            <v>8.39</v>
          </cell>
        </row>
        <row r="6069">
          <cell r="A6069">
            <v>89269</v>
          </cell>
          <cell r="B6069" t="str">
            <v>GUINDASTE HIDRÁULICO AUTOPROPELIDO, COM LANÇA TELESCÓPICA 28,80 M, CAPACIDADE MÁXIMA 30 T, POTÊNCIA 97 KW, TRAÇÃO 4 X 4 - IMPOSTOS E SEGUROS. AF_11/2014</v>
          </cell>
          <cell r="C6069" t="str">
            <v>H</v>
          </cell>
          <cell r="D6069">
            <v>1.71</v>
          </cell>
        </row>
        <row r="6070">
          <cell r="A6070">
            <v>89270</v>
          </cell>
          <cell r="B6070" t="str">
            <v>GUINDASTE HIDRÁULICO AUTOPROPELIDO, COM LANÇA TELESCÓPICA 28,80 M, CAPACIDADE MÁXIMA 30 T, POTÊNCIA 97 KW, TRAÇÃO 4 X 4 - MANUTENÇÃO. AF_11/2014</v>
          </cell>
          <cell r="C6070" t="str">
            <v>H</v>
          </cell>
          <cell r="D6070">
            <v>39.39</v>
          </cell>
        </row>
        <row r="6071">
          <cell r="A6071">
            <v>89271</v>
          </cell>
          <cell r="B6071" t="str">
            <v>GUINDASTE HIDRÁULICO AUTOPROPELIDO, COM LANÇA TELESCÓPICA 28,80 M, CAPACIDADE MÁXIMA 30 T, POTÊNCIA 97 KW, TRAÇÃO 4 X 4 - MATERIAIS NA OPERAÇÃO. AF_11/2014</v>
          </cell>
          <cell r="C6071" t="str">
            <v>H</v>
          </cell>
          <cell r="D6071">
            <v>67.040000000000006</v>
          </cell>
        </row>
        <row r="6072">
          <cell r="A6072">
            <v>89274</v>
          </cell>
          <cell r="B6072" t="str">
            <v>BETONEIRA CAPACIDADE NOMINAL DE 600 L, CAPACIDADE DE MISTURA 440 L, MOTOR A DIESEL POTÊNCIA 10 HP, COM CARREGADOR - DEPRECIAÇÃO. AF_11/2014</v>
          </cell>
          <cell r="C6072" t="str">
            <v>H</v>
          </cell>
          <cell r="D6072">
            <v>1.27</v>
          </cell>
        </row>
        <row r="6073">
          <cell r="A6073">
            <v>89275</v>
          </cell>
          <cell r="B6073" t="str">
            <v>BETONEIRA CAPACIDADE NOMINAL DE 600 L, CAPACIDADE DE MISTURA 440 L, MOTOR A DIESEL POTÊNCIA 10 HP, COM CARREGADOR - JUROS. AF_11/2014</v>
          </cell>
          <cell r="C6073" t="str">
            <v>H</v>
          </cell>
          <cell r="D6073">
            <v>0.28000000000000003</v>
          </cell>
        </row>
        <row r="6074">
          <cell r="A6074">
            <v>89276</v>
          </cell>
          <cell r="B6074" t="str">
            <v>BETONEIRA CAPACIDADE NOMINAL DE 600 L, CAPACIDADE DE MISTURA 440 L, MOTOR A DIESEL POTÊNCIA 10 HP, COM CARREGADOR - MANUTENÇÃO. AF_11/2014</v>
          </cell>
          <cell r="C6074" t="str">
            <v>H</v>
          </cell>
          <cell r="D6074">
            <v>1.19</v>
          </cell>
        </row>
        <row r="6075">
          <cell r="A6075">
            <v>89277</v>
          </cell>
          <cell r="B6075" t="str">
            <v>BETONEIRA CAPACIDADE NOMINAL DE 600 L, CAPACIDADE DE MISTURA 440 L, MOTOR A DIESEL POTÊNCIA 10 HP, COM CARREGADOR - MATERIAIS NA OPERAÇÃO. AF_11/2014</v>
          </cell>
          <cell r="C6075" t="str">
            <v>H</v>
          </cell>
          <cell r="D6075">
            <v>5.14</v>
          </cell>
        </row>
        <row r="6076">
          <cell r="A6076">
            <v>89280</v>
          </cell>
          <cell r="B6076" t="str">
            <v>ROLO COMPACTADOR VIBRATÓRIO TANDEM AÇO LISO, POTÊNCIA 58 HP, PESO SEM/COM LASTRO 6,5 / 9,4 T, LARGURA DE TRABALHO 1,2 M - DEPRECIAÇÃO. AF_06/2014</v>
          </cell>
          <cell r="C6076" t="str">
            <v>H</v>
          </cell>
          <cell r="D6076">
            <v>18.05</v>
          </cell>
        </row>
        <row r="6077">
          <cell r="A6077">
            <v>89281</v>
          </cell>
          <cell r="B6077" t="str">
            <v>ROLO COMPACTADOR VIBRATÓRIO TANDEM AÇO LISO, POTÊNCIA 58 HP, PESO SEM/COM LASTRO 6,5 / 9,4 T, LARGURA DE TRABALHO 1,2 M - JUROS. AF_06/2014</v>
          </cell>
          <cell r="C6077" t="str">
            <v>H</v>
          </cell>
          <cell r="D6077">
            <v>4.74</v>
          </cell>
        </row>
        <row r="6078">
          <cell r="A6078">
            <v>89870</v>
          </cell>
          <cell r="B6078" t="str">
            <v>CAMINHÃO BASCULANTE 14 M3, COM CAVALO MECÂNICO DE CAPACIDADE MÁXIMA DE TRAÇÃO COMBINADO DE 36000 KG, POTÊNCIA 286 CV, INCLUSIVE SEMIREBOQUE COM CAÇAMBA METÁLICA - DEPRECIAÇÃO. AF_12/2014</v>
          </cell>
          <cell r="C6078" t="str">
            <v>H</v>
          </cell>
          <cell r="D6078">
            <v>16.91</v>
          </cell>
        </row>
        <row r="6079">
          <cell r="A6079">
            <v>89871</v>
          </cell>
          <cell r="B6079" t="str">
            <v>CAMINHÃO BASCULANTE 14 M3, COM CAVALO MECÂNICO DE CAPACIDADE MÁXIMA DE TRAÇÃO COMBINADO DE 36000 KG, POTÊNCIA 286 CV, INCLUSIVE SEMIREBOQUE COM CAÇAMBA METÁLICA - JUROS. AF_12/2014</v>
          </cell>
          <cell r="C6079" t="str">
            <v>H</v>
          </cell>
          <cell r="D6079">
            <v>5.92</v>
          </cell>
        </row>
        <row r="6080">
          <cell r="A6080">
            <v>89872</v>
          </cell>
          <cell r="B6080" t="str">
            <v>CAMINHÃO BASCULANTE 14 M3, COM CAVALO MECÂNICO DE CAPACIDADE MÁXIMA DE TRAÇÃO COMBINADO DE 36000 KG, POTÊNCIA 286 CV, INCLUSIVE SEMIREBOQUE COM CAÇAMBA METÁLICA - IMPOSTOS E SEGUROS. AF_12/2014</v>
          </cell>
          <cell r="C6080" t="str">
            <v>H</v>
          </cell>
          <cell r="D6080">
            <v>1.21</v>
          </cell>
        </row>
        <row r="6081">
          <cell r="A6081">
            <v>89873</v>
          </cell>
          <cell r="B6081" t="str">
            <v>CAMINHÃO BASCULANTE 14 M3, COM CAVALO MECÂNICO DE CAPACIDADE MÁXIMA DE TRAÇÃO COMBINADO DE 36000 KG, POTÊNCIA 286 CV, INCLUSIVE SEMIREBOQUE COM CAÇAMBA METÁLICA - MANUTENÇÃO. AF_12/2014</v>
          </cell>
          <cell r="C6081" t="str">
            <v>H</v>
          </cell>
          <cell r="D6081">
            <v>31.72</v>
          </cell>
        </row>
        <row r="6082">
          <cell r="A6082">
            <v>89874</v>
          </cell>
          <cell r="B6082" t="str">
            <v>CAMINHÃO BASCULANTE 14 M3, COM CAVALO MECÂNICO DE CAPACIDADE MÁXIMA DE TRAÇÃO COMBINADO DE 36000 KG, POTÊNCIA 286 CV, INCLUSIVE SEMIREBOQUE COM CAÇAMBA METÁLICA - MATERIAIS NA OPERAÇÃO. AF_12/2014</v>
          </cell>
          <cell r="C6082" t="str">
            <v>H</v>
          </cell>
          <cell r="D6082">
            <v>145.49</v>
          </cell>
        </row>
        <row r="6083">
          <cell r="A6083">
            <v>89878</v>
          </cell>
          <cell r="B6083" t="str">
            <v>CAMINHÃO BASCULANTE 18 M3, COM CAVALO MECÂNICO DE CAPACIDADE MÁXIMA DE TRAÇÃO COMBINADO DE 45000 KG, POTÊNCIA 330 CV, INCLUSIVE SEMIREBOQUE COM CAÇAMBA METÁLICA - DEPRECIAÇÃO. AF_12/2014</v>
          </cell>
          <cell r="C6083" t="str">
            <v>H</v>
          </cell>
          <cell r="D6083">
            <v>17.91</v>
          </cell>
        </row>
        <row r="6084">
          <cell r="A6084">
            <v>89879</v>
          </cell>
          <cell r="B6084" t="str">
            <v>CAMINHÃO BASCULANTE 18 M3, COM CAVALO MECÂNICO DE CAPACIDADE MÁXIMA DE TRAÇÃO COMBINADO DE 45000 KG, POTÊNCIA 330 CV, INCLUSIVE SEMIREBOQUE COM CAÇAMBA METÁLICA - JUROS. AF_12/2014</v>
          </cell>
          <cell r="C6084" t="str">
            <v>H</v>
          </cell>
          <cell r="D6084">
            <v>6.26</v>
          </cell>
        </row>
        <row r="6085">
          <cell r="A6085">
            <v>89880</v>
          </cell>
          <cell r="B6085" t="str">
            <v>CAMINHÃO BASCULANTE 18 M3, COM CAVALO MECÂNICO DE CAPACIDADE MÁXIMA DE TRAÇÃO COMBINADO DE 45000 KG, POTÊNCIA 330 CV, INCLUSIVE SEMIREBOQUE COM CAÇAMBA METÁLICA - IMPOSTOS E SEGUROS. AF_12/2014</v>
          </cell>
          <cell r="C6085" t="str">
            <v>H</v>
          </cell>
          <cell r="D6085">
            <v>1.28</v>
          </cell>
        </row>
        <row r="6086">
          <cell r="A6086">
            <v>89881</v>
          </cell>
          <cell r="B6086" t="str">
            <v>CAMINHÃO BASCULANTE 18 M3, COM CAVALO MECÂNICO DE CAPACIDADE MÁXIMA DE TRAÇÃO COMBINADO DE 45000 KG, POTÊNCIA 330 CV, INCLUSIVE SEMIREBOQUE COM CAÇAMBA METÁLICA - MANUTENÇÃO. AF_12/2014</v>
          </cell>
          <cell r="C6086" t="str">
            <v>H</v>
          </cell>
          <cell r="D6086">
            <v>33.58</v>
          </cell>
        </row>
        <row r="6087">
          <cell r="A6087">
            <v>89882</v>
          </cell>
          <cell r="B6087" t="str">
            <v>CAMINHÃO BASCULANTE 18 M3, COM CAVALO MECÂNICO DE CAPACIDADE MÁXIMA DE TRAÇÃO COMBINADO DE 45000 KG, POTÊNCIA 330 CV, INCLUSIVE SEMIREBOQUE COM CAÇAMBA METÁLICA - MATERIAIS NA OPERAÇÃO. AF_12/2014</v>
          </cell>
          <cell r="C6087" t="str">
            <v>H</v>
          </cell>
          <cell r="D6087">
            <v>167.88</v>
          </cell>
        </row>
        <row r="6088">
          <cell r="A6088">
            <v>90582</v>
          </cell>
          <cell r="B6088" t="str">
            <v>VIBRADOR DE IMERSÃO, DIÂMETRO DE PONTEIRA 45MM, MOTOR ELÉTRICO TRIFÁSICO POTÊNCIA DE 2 CV - DEPRECIAÇÃO. AF_06/2015</v>
          </cell>
          <cell r="C6088" t="str">
            <v>H</v>
          </cell>
          <cell r="D6088">
            <v>0.24</v>
          </cell>
        </row>
        <row r="6089">
          <cell r="A6089">
            <v>90583</v>
          </cell>
          <cell r="B6089" t="str">
            <v>VIBRADOR DE IMERSÃO, DIÂMETRO DE PONTEIRA 45MM, MOTOR ELÉTRICO TRIFÁSICO POTÊNCIA DE 2 CV - JUROS. AF_06/2015</v>
          </cell>
          <cell r="C6089" t="str">
            <v>H</v>
          </cell>
          <cell r="D6089">
            <v>0.05</v>
          </cell>
        </row>
        <row r="6090">
          <cell r="A6090">
            <v>90584</v>
          </cell>
          <cell r="B6090" t="str">
            <v>VIBRADOR DE IMERSÃO, DIÂMETRO DE PONTEIRA 45MM, MOTOR ELÉTRICO TRIFÁSICO POTÊNCIA DE 2 CV - MANUTENÇÃO. AF_06/2015</v>
          </cell>
          <cell r="C6090" t="str">
            <v>H</v>
          </cell>
          <cell r="D6090">
            <v>0.19</v>
          </cell>
        </row>
        <row r="6091">
          <cell r="A6091">
            <v>90585</v>
          </cell>
          <cell r="B6091" t="str">
            <v>VIBRADOR DE IMERSÃO, DIÂMETRO DE PONTEIRA 45MM, MOTOR ELÉTRICO TRIFÁSICO POTÊNCIA DE 2 CV - MATERIAIS NA OPERAÇÃO. AF_06/2015</v>
          </cell>
          <cell r="C6091" t="str">
            <v>H</v>
          </cell>
          <cell r="D6091">
            <v>0.73</v>
          </cell>
        </row>
        <row r="6092">
          <cell r="A6092">
            <v>90621</v>
          </cell>
          <cell r="B6092" t="str">
            <v>PERFURATRIZ MANUAL, TORQUE MÁXIMO 83 N.M, POTÊNCIA 5 CV, COM DIÂMETRO MÁXIMO 4" - DEPRECIAÇÃO. AF_06/2015</v>
          </cell>
          <cell r="C6092" t="str">
            <v>H</v>
          </cell>
          <cell r="D6092">
            <v>1.42</v>
          </cell>
        </row>
        <row r="6093">
          <cell r="A6093">
            <v>90622</v>
          </cell>
          <cell r="B6093" t="str">
            <v>PERFURATRIZ MANUAL, TORQUE MÁXIMO 83 N.M, POTÊNCIA 5 CV, COM DIÂMETRO MÁXIMO 4" - JUROS. AF_06/2015</v>
          </cell>
          <cell r="C6093" t="str">
            <v>H</v>
          </cell>
          <cell r="D6093">
            <v>0.32</v>
          </cell>
        </row>
        <row r="6094">
          <cell r="A6094">
            <v>90623</v>
          </cell>
          <cell r="B6094" t="str">
            <v>PERFURATRIZ MANUAL, TORQUE MÁXIMO 83 N.M, POTÊNCIA 5 CV, COM DIÂMETRO MÁXIMO 4" - MANUTENÇÃO. AF_06/2015</v>
          </cell>
          <cell r="C6094" t="str">
            <v>H</v>
          </cell>
          <cell r="D6094">
            <v>1.78</v>
          </cell>
        </row>
        <row r="6095">
          <cell r="A6095">
            <v>90624</v>
          </cell>
          <cell r="B6095" t="str">
            <v>PERFURATRIZ MANUAL, TORQUE MÁXIMO 83 N.M, POTÊNCIA 5 CV, COM DIÂMETRO MÁXIMO 4" - MATERIAIS NA OPERAÇÃO. AF_06/2015</v>
          </cell>
          <cell r="C6095" t="str">
            <v>H</v>
          </cell>
          <cell r="D6095">
            <v>1.84</v>
          </cell>
        </row>
        <row r="6096">
          <cell r="A6096">
            <v>90627</v>
          </cell>
          <cell r="B6096" t="str">
            <v>PERFURATRIZ SOBRE ESTEIRA, TORQUE MÁXIMO 600 KGF, PESO MÉDIO 1000 KG, POTÊNCIA 20 HP, DIÂMETRO MÁXIMO 10" - DEPRECIAÇÃO. AF_06/2015</v>
          </cell>
          <cell r="C6096" t="str">
            <v>H</v>
          </cell>
          <cell r="D6096">
            <v>23.51</v>
          </cell>
        </row>
        <row r="6097">
          <cell r="A6097">
            <v>90628</v>
          </cell>
          <cell r="B6097" t="str">
            <v>PERFURATRIZ SOBRE ESTEIRA, TORQUE MÁXIMO 600 KGF, PESO MÉDIO 1000 KG, POTÊNCIA 20 HP, DIÂMETRO MÁXIMO 10" - JUROS. AF_06/2015</v>
          </cell>
          <cell r="C6097" t="str">
            <v>H</v>
          </cell>
          <cell r="D6097">
            <v>6.17</v>
          </cell>
        </row>
        <row r="6098">
          <cell r="A6098">
            <v>90629</v>
          </cell>
          <cell r="B6098" t="str">
            <v>PERFURATRIZ SOBRE ESTEIRA, TORQUE MÁXIMO 600 KGF, PESO MÉDIO 1000 KG, POTÊNCIA 20 HP, DIÂMETRO MÁXIMO 10" - MANUTENÇÃO. AF_06/2015</v>
          </cell>
          <cell r="C6098" t="str">
            <v>H</v>
          </cell>
          <cell r="D6098">
            <v>29.42</v>
          </cell>
        </row>
        <row r="6099">
          <cell r="A6099">
            <v>90630</v>
          </cell>
          <cell r="B6099" t="str">
            <v>PERFURATRIZ SOBRE ESTEIRA, TORQUE MÁXIMO 600 KGF, PESO MÉDIO 1000 KG, POTÊNCIA 20 HP, DIÂMETRO MÁXIMO 10" - MATERIAIS NA OPERAÇÃO. AF_06/2015</v>
          </cell>
          <cell r="C6099" t="str">
            <v>H</v>
          </cell>
          <cell r="D6099">
            <v>7.48</v>
          </cell>
        </row>
        <row r="6100">
          <cell r="A6100">
            <v>90633</v>
          </cell>
          <cell r="B6100" t="str">
            <v>MISTURADOR DUPLO HORIZONTAL DE ALTA TURBULÊNCIA, CAPACIDADE / VOLUME 2 X 500 LITROS, MOTORES ELÉTRICOS MÍNIMO 5 CV CADA, PARA NATA CIMENTO, ARGAMASSA E OUTROS - DEPRECIAÇÃO. AF_06/2015</v>
          </cell>
          <cell r="C6100" t="str">
            <v>H</v>
          </cell>
          <cell r="D6100">
            <v>3.23</v>
          </cell>
        </row>
        <row r="6101">
          <cell r="A6101">
            <v>90634</v>
          </cell>
          <cell r="B6101" t="str">
            <v>MISTURADOR DUPLO HORIZONTAL DE ALTA TURBULÊNCIA, CAPACIDADE / VOLUME 2 X 500 LITROS, MOTORES ELÉTRICOS MÍNIMO 5 CV CADA, PARA NATA CIMENTO, ARGAMASSA E OUTROS - JUROS. AF_06/2015</v>
          </cell>
          <cell r="C6101" t="str">
            <v>H</v>
          </cell>
          <cell r="D6101">
            <v>0.72</v>
          </cell>
        </row>
        <row r="6102">
          <cell r="A6102">
            <v>90635</v>
          </cell>
          <cell r="B6102" t="str">
            <v>MISTURADOR DUPLO HORIZONTAL DE ALTA TURBULÊNCIA, CAPACIDADE / VOLUME 2 X 500 LITROS, MOTORES ELÉTRICOS MÍNIMO 5 CV CADA, PARA NATA CIMENTO, ARGAMASSA E OUTROS - MANUTENÇÃO. AF_06/2015</v>
          </cell>
          <cell r="C6102" t="str">
            <v>H</v>
          </cell>
          <cell r="D6102">
            <v>3.53</v>
          </cell>
        </row>
        <row r="6103">
          <cell r="A6103">
            <v>90636</v>
          </cell>
          <cell r="B6103" t="str">
            <v>MISTURADOR DUPLO HORIZONTAL DE ALTA TURBULÊNCIA, CAPACIDADE / VOLUME 2 X 500 LITROS, MOTORES ELÉTRICOS MÍNIMO 5 CV CADA, PARA NATA CIMENTO, ARGAMASSA E OUTROS - MATERIAIS NA OPERAÇÃO. AF_06/2015</v>
          </cell>
          <cell r="C6103" t="str">
            <v>H</v>
          </cell>
          <cell r="D6103">
            <v>3.69</v>
          </cell>
        </row>
        <row r="6104">
          <cell r="A6104">
            <v>90639</v>
          </cell>
          <cell r="B6104" t="str">
            <v>BOMBA TRIPLEX, PARA INJEÇÃO DE NATA DE CIMENTO, VAZÃO MÁXIMA DE 100 LITROS/MINUTO, PRESSÃO MÁXIMA DE 70 BAR - DEPRECIAÇÃO. AF_06/2015</v>
          </cell>
          <cell r="C6104" t="str">
            <v>H</v>
          </cell>
          <cell r="D6104">
            <v>4.82</v>
          </cell>
        </row>
        <row r="6105">
          <cell r="A6105">
            <v>90640</v>
          </cell>
          <cell r="B6105" t="str">
            <v>BOMBA TRIPLEX, PARA INJEÇÃO DE NATA DE CIMENTO, VAZÃO MÁXIMA DE 100 LITROS/MINUTO, PRESSÃO MÁXIMA DE 70 BAR - JUROS. AF_06/2015</v>
          </cell>
          <cell r="C6105" t="str">
            <v>H</v>
          </cell>
          <cell r="D6105">
            <v>1.08</v>
          </cell>
        </row>
        <row r="6106">
          <cell r="A6106">
            <v>90641</v>
          </cell>
          <cell r="B6106" t="str">
            <v>BOMBA TRIPLEX, PARA INJEÇÃO DE NATA DE CIMENTO, VAZÃO MÁXIMA DE 100 LITROS/MINUTO, PRESSÃO MÁXIMA DE 70 BAR - MANUTENÇÃO. AF_06/2015</v>
          </cell>
          <cell r="C6106" t="str">
            <v>H</v>
          </cell>
          <cell r="D6106">
            <v>5.28</v>
          </cell>
        </row>
        <row r="6107">
          <cell r="A6107">
            <v>90642</v>
          </cell>
          <cell r="B6107" t="str">
            <v>BOMBA TRIPLEX, PARA INJEÇÃO DE NATA DE CIMENTO, VAZÃO MÁXIMA DE 100 LITROS/MINUTO, PRESSÃO MÁXIMA DE 70 BAR - MATERIAIS NA OPERAÇÃO. AF_06/2015</v>
          </cell>
          <cell r="C6107" t="str">
            <v>H</v>
          </cell>
          <cell r="D6107">
            <v>5.6</v>
          </cell>
        </row>
        <row r="6108">
          <cell r="A6108">
            <v>90646</v>
          </cell>
          <cell r="B6108" t="str">
            <v>BOMBA CENTRÍFUGA MONOESTÁGIO COM MOTOR ELÉTRICO MONOFÁSICO, POTÊNCIA 15 HP, DIÂMETRO DO ROTOR 173 MM, HM/Q = 30 MCA / 90 M3/H A 45 MCA / 55 M3/H - DEPRECIAÇÃO. AF_06/2015</v>
          </cell>
          <cell r="C6108" t="str">
            <v>H</v>
          </cell>
          <cell r="D6108">
            <v>0.55000000000000004</v>
          </cell>
        </row>
        <row r="6109">
          <cell r="A6109">
            <v>90647</v>
          </cell>
          <cell r="B6109" t="str">
            <v>BOMBA CENTRÍFUGA MONOESTÁGIO COM MOTOR ELÉTRICO MONOFÁSICO, POTÊNCIA 15 HP, DIÂMETRO DO ROTOR 173 MM, HM/Q = 30 MCA / 90 M3/H A 45 MCA / 55 M3/H - JUROS. AF_06/2015</v>
          </cell>
          <cell r="C6109" t="str">
            <v>H</v>
          </cell>
          <cell r="D6109">
            <v>0.12</v>
          </cell>
        </row>
        <row r="6110">
          <cell r="A6110">
            <v>90648</v>
          </cell>
          <cell r="B6110" t="str">
            <v>BOMBA CENTRÍFUGA MONOESTÁGIO COM MOTOR ELÉTRICO MONOFÁSICO, POTÊNCIA 15 HP, DIÂMETRO DO ROTOR 173 MM, HM/Q = 30 MCA / 90 M3/H A 45 MCA / 55 M3/H - MANUTENÇÃO. AF_06/2015</v>
          </cell>
          <cell r="C6110" t="str">
            <v>H</v>
          </cell>
          <cell r="D6110">
            <v>0.6</v>
          </cell>
        </row>
        <row r="6111">
          <cell r="A6111">
            <v>90649</v>
          </cell>
          <cell r="B6111" t="str">
            <v>BOMBA CENTRÍFUGA MONOESTÁGIO COM MOTOR ELÉTRICO MONOFÁSICO, POTÊNCIA 15 HP, DIÂMETRO DO ROTOR 173 MM, HM/Q = 30 MCA / 90 M3/H A 45 MCA / 55 M3/H - MATERIAIS NA OPERAÇÃO. AF_06/2015</v>
          </cell>
          <cell r="C6111" t="str">
            <v>H</v>
          </cell>
          <cell r="D6111">
            <v>5.7</v>
          </cell>
        </row>
        <row r="6112">
          <cell r="A6112">
            <v>90652</v>
          </cell>
          <cell r="B6112" t="str">
            <v>BOMBA DE PROJEÇÃO DE CONCRETO SECO, POTÊNCIA 10 CV, VAZÃO 3 M3/H - DEPRECIAÇÃO. AF_06/2015</v>
          </cell>
          <cell r="C6112" t="str">
            <v>H</v>
          </cell>
          <cell r="D6112">
            <v>3.14</v>
          </cell>
        </row>
        <row r="6113">
          <cell r="A6113">
            <v>90653</v>
          </cell>
          <cell r="B6113" t="str">
            <v>BOMBA DE PROJEÇÃO DE CONCRETO SECO, POTÊNCIA 10 CV, VAZÃO 3 M3/H - JUROS. AF_06/2015</v>
          </cell>
          <cell r="C6113" t="str">
            <v>H</v>
          </cell>
          <cell r="D6113">
            <v>0.7</v>
          </cell>
        </row>
        <row r="6114">
          <cell r="A6114">
            <v>90654</v>
          </cell>
          <cell r="B6114" t="str">
            <v>BOMBA DE PROJEÇÃO DE CONCRETO SECO, POTÊNCIA 10 CV, VAZÃO 3 M3/H - MANUTENÇÃO. AF_06/2015</v>
          </cell>
          <cell r="C6114" t="str">
            <v>H</v>
          </cell>
          <cell r="D6114">
            <v>3.43</v>
          </cell>
        </row>
        <row r="6115">
          <cell r="A6115">
            <v>90655</v>
          </cell>
          <cell r="B6115" t="str">
            <v>BOMBA DE PROJEÇÃO DE CONCRETO SECO, POTÊNCIA 10 CV, VAZÃO 3 M3/H - MATERIAIS NA OPERAÇÃO. AF_06/2015</v>
          </cell>
          <cell r="C6115" t="str">
            <v>H</v>
          </cell>
          <cell r="D6115">
            <v>3.75</v>
          </cell>
        </row>
        <row r="6116">
          <cell r="A6116">
            <v>90658</v>
          </cell>
          <cell r="B6116" t="str">
            <v>BOMBA DE PROJEÇÃO DE CONCRETO SECO, POTÊNCIA 10 CV, VAZÃO 6 M3/H - DEPRECIAÇÃO. AF_06/2015</v>
          </cell>
          <cell r="C6116" t="str">
            <v>H</v>
          </cell>
          <cell r="D6116">
            <v>3.36</v>
          </cell>
        </row>
        <row r="6117">
          <cell r="A6117">
            <v>90659</v>
          </cell>
          <cell r="B6117" t="str">
            <v>BOMBA DE PROJEÇÃO DE CONCRETO SECO, POTÊNCIA 10 CV, VAZÃO 6 M3/H - JUROS. AF_06/2015</v>
          </cell>
          <cell r="C6117" t="str">
            <v>H</v>
          </cell>
          <cell r="D6117">
            <v>0.75</v>
          </cell>
        </row>
        <row r="6118">
          <cell r="A6118">
            <v>90660</v>
          </cell>
          <cell r="B6118" t="str">
            <v>BOMBA DE PROJEÇÃO DE CONCRETO SECO, POTÊNCIA 10 CV, VAZÃO 6 M3/H - MANUTENÇÃO. AF_06/2015</v>
          </cell>
          <cell r="C6118" t="str">
            <v>H</v>
          </cell>
          <cell r="D6118">
            <v>3.68</v>
          </cell>
        </row>
        <row r="6119">
          <cell r="A6119">
            <v>90661</v>
          </cell>
          <cell r="B6119" t="str">
            <v>BOMBA DE PROJEÇÃO DE CONCRETO SECO, POTÊNCIA 10 CV, VAZÃO 6 M3/H - MATERIAIS NA OPERAÇÃO. AF_06/2015</v>
          </cell>
          <cell r="C6119" t="str">
            <v>H</v>
          </cell>
          <cell r="D6119">
            <v>3.75</v>
          </cell>
        </row>
        <row r="6120">
          <cell r="A6120">
            <v>90664</v>
          </cell>
          <cell r="B6120" t="str">
            <v>PROJETOR PNEUMÁTICO DE ARGAMASSA PARA CHAPISCO E REBOCO COM RECIPIENTE ACOPLADO, TIPO CANEQUINHA, COM COMPRESSOR DE AR REBOCÁVEL VAZÃO 89 PCM E MOTOR DIESEL DE 20 CV - DEPRECIAÇÃO. AF_06/2015</v>
          </cell>
          <cell r="C6120" t="str">
            <v>H</v>
          </cell>
          <cell r="D6120">
            <v>3.14</v>
          </cell>
        </row>
        <row r="6121">
          <cell r="A6121">
            <v>90665</v>
          </cell>
          <cell r="B6121" t="str">
            <v>PROJETOR PNEUMÁTICO DE ARGAMASSA PARA CHAPISCO E REBOCO COM RECIPIENTE ACOPLADO, TIPO CANEQUINHA, COM COMPRESSOR DE AR REBOCÁVEL VAZÃO 89 PCM E MOTOR DIESEL DE 20 CV - JUROS. AF_06/2015</v>
          </cell>
          <cell r="C6121" t="str">
            <v>H</v>
          </cell>
          <cell r="D6121">
            <v>0.69</v>
          </cell>
        </row>
        <row r="6122">
          <cell r="A6122">
            <v>90666</v>
          </cell>
          <cell r="B6122" t="str">
            <v>PROJETOR PNEUMÁTICO DE ARGAMASSA PARA CHAPISCO E REBOCO COM RECIPIENTE ACOPLADO, TIPO CANEQUINHA, COM COMPRESSOR DE AR REBOCÁVEL VAZÃO 89 PCM E MOTOR DIESEL DE 20 CV - MANUTENÇÃO. AF_06/2015</v>
          </cell>
          <cell r="C6122" t="str">
            <v>H</v>
          </cell>
          <cell r="D6122">
            <v>3.43</v>
          </cell>
        </row>
        <row r="6123">
          <cell r="A6123">
            <v>90667</v>
          </cell>
          <cell r="B6123" t="str">
            <v>PROJETOR PNEUMÁTICO DE ARGAMASSA PARA CHAPISCO E REBOCO COM RECIPIENTE ACOPLADO, TIPO CANEQUINHA, COM COMPRESSOR DE AR REBOCÁVEL VAZÃO 89 PCM E MOTOR DIESEL DE 20 CV - MATERIAIS NA OPERAÇÃO. AF_06/2015</v>
          </cell>
          <cell r="C6123" t="str">
            <v>H</v>
          </cell>
          <cell r="D6123">
            <v>10.17</v>
          </cell>
        </row>
        <row r="6124">
          <cell r="A6124">
            <v>90670</v>
          </cell>
          <cell r="B6124" t="str">
            <v>PERFURATRIZ COM TORRE METÁLICA PARA EXECUÇÃO DE ESTACA HÉLICE CONTÍNUA, PROFUNDIDADE MÁXIMA DE 30 M, DIÂMETRO MÁXIMO DE 800 MM, POTÊNCIA INSTALADA DE 268 HP, MESA ROTATIVA COM TORQUE MÁXIMO DE 170 KNM - DEPRECIAÇÃO. AF_06/2015</v>
          </cell>
          <cell r="C6124" t="str">
            <v>H</v>
          </cell>
          <cell r="D6124">
            <v>107.9</v>
          </cell>
        </row>
        <row r="6125">
          <cell r="A6125">
            <v>90671</v>
          </cell>
          <cell r="B6125" t="str">
            <v>PERFURATRIZ COM TORRE METÁLICA PARA EXECUÇÃO DE ESTACA HÉLICE CONTÍNUA, PROFUNDIDADE MÁXIMA DE 30 M, DIÂMETRO MÁXIMO DE 800 MM, POTÊNCIA INSTALADA DE 268 HP, MESA ROTATIVA COM TORQUE MÁXIMO DE 170 KNM - JUROS. AF_06/2015</v>
          </cell>
          <cell r="C6125" t="str">
            <v>H</v>
          </cell>
          <cell r="D6125">
            <v>28.34</v>
          </cell>
        </row>
        <row r="6126">
          <cell r="A6126">
            <v>90672</v>
          </cell>
          <cell r="B6126" t="str">
            <v>PERFURATRIZ COM TORRE METÁLICA PARA EXECUÇÃO DE ESTACA HÉLICE CONTÍNUA, PROFUNDIDADE MÁXIMA DE 30 M, DIÂMETRO MÁXIMO DE 800 MM, POTÊNCIA INSTALADA DE 268 HP, MESA ROTATIVA COM TORQUE MÁXIMO DE 170 KNM - MANUTENÇÃO. AF_06/2015</v>
          </cell>
          <cell r="C6126" t="str">
            <v>H</v>
          </cell>
          <cell r="D6126">
            <v>135.02000000000001</v>
          </cell>
        </row>
        <row r="6127">
          <cell r="A6127">
            <v>90673</v>
          </cell>
          <cell r="B6127" t="str">
            <v>PERFURATRIZ COM TORRE METÁLICA PARA EXECUÇÃO DE ESTACA HÉLICE CONTÍNUA, PROFUNDIDADE MÁXIMA DE 30 M, DIÂMETRO MÁXIMO DE 800 MM, POTÊNCIA INSTALADA DE 268 HP, MESA ROTATIVA COM TORQUE MÁXIMO DE 170 KNM - MATERIAIS NA OPERAÇÃO. AF_06/2015</v>
          </cell>
          <cell r="C6127" t="str">
            <v>H</v>
          </cell>
          <cell r="D6127">
            <v>138.19999999999999</v>
          </cell>
        </row>
        <row r="6128">
          <cell r="A6128">
            <v>90676</v>
          </cell>
          <cell r="B6128" t="str">
            <v>PERFURATRIZ HIDRÁULICA SOBRE CAMINHÃO COM TRADO CURTO ACOPLADO, PROFUNDIDADE MÁXIMA DE 20 M, DIÂMETRO MÁXIMO DE 1500 MM, POTÊNCIA INSTALADA DE 137 HP, MESA ROTATIVA COM TORQUE MÁXIMO DE 30 KNM - DEPRECIAÇÃO. AF_06/2015</v>
          </cell>
          <cell r="C6128" t="str">
            <v>H</v>
          </cell>
          <cell r="D6128">
            <v>55.92</v>
          </cell>
        </row>
        <row r="6129">
          <cell r="A6129">
            <v>90677</v>
          </cell>
          <cell r="B6129" t="str">
            <v>PERFURATRIZ HIDRÁULICA SOBRE CAMINHÃO COM TRADO CURTO ACOPLADO, PROFUNDIDADE MÁXIMA DE 20 M, DIÂMETRO MÁXIMO DE 1500 MM, POTÊNCIA INSTALADA DE 137 HP, MESA ROTATIVA COM TORQUE MÁXIMO DE 30 KNM - JUROS. AF_06/2015</v>
          </cell>
          <cell r="C6129" t="str">
            <v>H</v>
          </cell>
          <cell r="D6129">
            <v>14.68</v>
          </cell>
        </row>
        <row r="6130">
          <cell r="A6130">
            <v>90678</v>
          </cell>
          <cell r="B6130" t="str">
            <v>PERFURATRIZ HIDRÁULICA SOBRE CAMINHÃO COM TRADO CURTO ACOPLADO, PROFUNDIDADE MÁXIMA DE 20 M, DIÂMETRO MÁXIMO DE 1500 MM, POTÊNCIA INSTALADA DE 137 HP, MESA ROTATIVA COM TORQUE MÁXIMO DE 30 KNM - MANUTENÇÃO. AF_06/2015</v>
          </cell>
          <cell r="C6130" t="str">
            <v>H</v>
          </cell>
          <cell r="D6130">
            <v>69.98</v>
          </cell>
        </row>
        <row r="6131">
          <cell r="A6131">
            <v>90679</v>
          </cell>
          <cell r="B6131" t="str">
            <v>PERFURATRIZ HIDRÁULICA SOBRE CAMINHÃO COM TRADO CURTO ACOPLADO, PROFUNDIDADE MÁXIMA DE 20 M, DIÂMETRO MÁXIMO DE 1500 MM, POTÊNCIA INSTALADA DE 137 HP, MESA ROTATIVA COM TORQUE MÁXIMO DE 30 KNM - MATERIAIS NA OPERAÇÃO. AF_06/2015</v>
          </cell>
          <cell r="C6131" t="str">
            <v>H</v>
          </cell>
          <cell r="D6131">
            <v>70.650000000000006</v>
          </cell>
        </row>
        <row r="6132">
          <cell r="A6132">
            <v>90682</v>
          </cell>
          <cell r="B6132" t="str">
            <v>MANIPULADOR TELESCÓPICO, POTÊNCIA DE 85 HP, CAPACIDADE DE CARGA DE 3.500 KG, ALTURA MÁXIMA DE ELEVAÇÃO DE 12,3 M - DEPRECIAÇÃO. AF_06/2015</v>
          </cell>
          <cell r="C6132" t="str">
            <v>H</v>
          </cell>
          <cell r="D6132">
            <v>28.16</v>
          </cell>
        </row>
        <row r="6133">
          <cell r="A6133">
            <v>90683</v>
          </cell>
          <cell r="B6133" t="str">
            <v>MANIPULADOR TELESCÓPICO, POTÊNCIA DE 85 HP, CAPACIDADE DE CARGA DE 3.500 KG, ALTURA MÁXIMA DE ELEVAÇÃO DE 12,3 M - JUROS. AF_06/2015</v>
          </cell>
          <cell r="C6133" t="str">
            <v>H</v>
          </cell>
          <cell r="D6133">
            <v>6.33</v>
          </cell>
        </row>
        <row r="6134">
          <cell r="A6134">
            <v>90684</v>
          </cell>
          <cell r="B6134" t="str">
            <v>MANIPULADOR TELESCÓPICO, POTÊNCIA DE 85 HP, CAPACIDADE DE CARGA DE 3.500 KG, ALTURA MÁXIMA DE ELEVAÇÃO DE 12,3 M - MANUTENÇÃO. AF_06/2015</v>
          </cell>
          <cell r="C6134" t="str">
            <v>H</v>
          </cell>
          <cell r="D6134">
            <v>30.8</v>
          </cell>
        </row>
        <row r="6135">
          <cell r="A6135">
            <v>90685</v>
          </cell>
          <cell r="B6135" t="str">
            <v>MANIPULADOR TELESCÓPICO, POTÊNCIA DE 85 HP, CAPACIDADE DE CARGA DE 3.500 KG, ALTURA MÁXIMA DE ELEVAÇÃO DE 12,3 M - MATERIAIS NA OPERAÇÃO. AF_06/2015</v>
          </cell>
          <cell r="C6135" t="str">
            <v>H</v>
          </cell>
          <cell r="D6135">
            <v>43.81</v>
          </cell>
        </row>
        <row r="6136">
          <cell r="A6136">
            <v>90688</v>
          </cell>
          <cell r="B6136" t="str">
            <v>MINICARREGADEIRA SOBRE RODAS, POTÊNCIA LÍQUIDA DE 47 HP, CAPACIDADE NOMINAL DE OPERAÇÃO DE 646 KG - DEPRECIAÇÃO. AF_06/2015</v>
          </cell>
          <cell r="C6136" t="str">
            <v>H</v>
          </cell>
          <cell r="D6136">
            <v>12.71</v>
          </cell>
        </row>
        <row r="6137">
          <cell r="A6137">
            <v>90689</v>
          </cell>
          <cell r="B6137" t="str">
            <v>MINICARREGADEIRA SOBRE RODAS, POTÊNCIA LÍQUIDA DE 47 HP, CAPACIDADE NOMINAL DE OPERAÇÃO DE 646 KG - JUROS. AF_06/2015</v>
          </cell>
          <cell r="C6137" t="str">
            <v>H</v>
          </cell>
          <cell r="D6137">
            <v>2.44</v>
          </cell>
        </row>
        <row r="6138">
          <cell r="A6138">
            <v>90690</v>
          </cell>
          <cell r="B6138" t="str">
            <v>MINICARREGADEIRA SOBRE RODAS, POTÊNCIA LÍQUIDA DE 47 HP, CAPACIDADE NOMINAL DE OPERAÇÃO DE 646 KG - MANUTENÇÃO. AF_06/2015</v>
          </cell>
          <cell r="C6138" t="str">
            <v>H</v>
          </cell>
          <cell r="D6138">
            <v>15.88</v>
          </cell>
        </row>
        <row r="6139">
          <cell r="A6139">
            <v>90691</v>
          </cell>
          <cell r="B6139" t="str">
            <v>MINICARREGADEIRA SOBRE RODAS, POTÊNCIA LÍQUIDA DE 47 HP, CAPACIDADE NOMINAL DE OPERAÇÃO DE 646 KG - MATERIAIS NA OPERAÇÃO. AF_06/2015</v>
          </cell>
          <cell r="C6139" t="str">
            <v>H</v>
          </cell>
          <cell r="D6139">
            <v>24.23</v>
          </cell>
        </row>
        <row r="6140">
          <cell r="A6140">
            <v>90957</v>
          </cell>
          <cell r="B6140" t="str">
            <v>COMPRESSOR DE AR REBOCÁVEL, VAZÃO 189 PCM, PRESSÃO EFETIVA DE TRABALHO 102 PSI, MOTOR DIESEL, POTÊNCIA 63 CV - DEPRECIAÇÃO. AF_06/2015</v>
          </cell>
          <cell r="C6140" t="str">
            <v>H</v>
          </cell>
          <cell r="D6140">
            <v>1.93</v>
          </cell>
        </row>
        <row r="6141">
          <cell r="A6141">
            <v>90958</v>
          </cell>
          <cell r="B6141" t="str">
            <v>COMPRESSOR DE AR REBOCÁVEL, VAZÃO 189 PCM, PRESSÃO EFETIVA DE TRABALHO 102 PSI, MOTOR DIESEL, POTÊNCIA 63 CV - JUROS. AF_06/2015</v>
          </cell>
          <cell r="C6141" t="str">
            <v>H</v>
          </cell>
          <cell r="D6141">
            <v>0.5</v>
          </cell>
        </row>
        <row r="6142">
          <cell r="A6142">
            <v>90960</v>
          </cell>
          <cell r="B6142" t="str">
            <v>COMPRESSOR DE AR REBOCÁVEL, VAZÃO 89 PCM, PRESSÃO EFETIVA DE TRABALHO 102 PSI, MOTOR DIESEL, POTÊNCIA 20 CV - DEPRECIAÇÃO. AF_06/2015</v>
          </cell>
          <cell r="C6142" t="str">
            <v>H</v>
          </cell>
          <cell r="D6142">
            <v>2.59</v>
          </cell>
        </row>
        <row r="6143">
          <cell r="A6143">
            <v>90961</v>
          </cell>
          <cell r="B6143" t="str">
            <v>COMPRESSOR DE AR REBOCÁVEL, VAZÃO 89 PCM, PRESSÃO EFETIVA DE TRABALHO 102 PSI, MOTOR DIESEL, POTÊNCIA 20 CV - JUROS. AF_06/2015</v>
          </cell>
          <cell r="C6143" t="str">
            <v>H</v>
          </cell>
          <cell r="D6143">
            <v>0.68</v>
          </cell>
        </row>
        <row r="6144">
          <cell r="A6144">
            <v>90962</v>
          </cell>
          <cell r="B6144" t="str">
            <v>COMPRESSOR DE AR REBOCÁVEL, VAZÃO 89 PCM, PRESSÃO EFETIVA DE TRABALHO 102 PSI, MOTOR DIESEL, POTÊNCIA 20 CV - MANUTENÇÃO. AF_06/2015</v>
          </cell>
          <cell r="C6144" t="str">
            <v>H</v>
          </cell>
          <cell r="D6144">
            <v>3.24</v>
          </cell>
        </row>
        <row r="6145">
          <cell r="A6145">
            <v>90963</v>
          </cell>
          <cell r="B6145" t="str">
            <v>COMPRESSOR DE AR REBOCÁVEL, VAZÃO 89 PCM, PRESSÃO EFETIVA DE TRABALHO 102 PSI, MOTOR DIESEL, POTÊNCIA 20 CV - MATERIAIS NA OPERAÇÃO. AF_06/2015</v>
          </cell>
          <cell r="C6145" t="str">
            <v>H</v>
          </cell>
          <cell r="D6145">
            <v>10.17</v>
          </cell>
        </row>
        <row r="6146">
          <cell r="A6146">
            <v>90968</v>
          </cell>
          <cell r="B6146" t="str">
            <v>COMPRESSOR DE AR REBOCAVEL, VAZÃO 250 PCM, PRESSAO DE TRABALHO 102 PSI, MOTOR A DIESEL POTÊNCIA 81 CV - DEPRECIAÇÃO. AF_06/2015</v>
          </cell>
          <cell r="C6146" t="str">
            <v>H</v>
          </cell>
          <cell r="D6146">
            <v>2.59</v>
          </cell>
        </row>
        <row r="6147">
          <cell r="A6147">
            <v>90969</v>
          </cell>
          <cell r="B6147" t="str">
            <v>COMPRESSOR DE AR REBOCAVEL, VAZÃO 250 PCM, PRESSAO DE TRABALHO 102 PSI, MOTOR A DIESEL POTÊNCIA 81 CV - JUROS. AF_06/2015</v>
          </cell>
          <cell r="C6147" t="str">
            <v>H</v>
          </cell>
          <cell r="D6147">
            <v>0.68</v>
          </cell>
        </row>
        <row r="6148">
          <cell r="A6148">
            <v>90970</v>
          </cell>
          <cell r="B6148" t="str">
            <v>COMPRESSOR DE AR REBOCAVEL, VAZÃO 250 PCM, PRESSAO DE TRABALHO 102 PSI, MOTOR A DIESEL POTÊNCIA 81 CV - MANUTENÇÃO. AF_06/2015</v>
          </cell>
          <cell r="C6148" t="str">
            <v>H</v>
          </cell>
          <cell r="D6148">
            <v>3.25</v>
          </cell>
        </row>
        <row r="6149">
          <cell r="A6149">
            <v>90971</v>
          </cell>
          <cell r="B6149" t="str">
            <v>COMPRESSOR DE AR REBOCAVEL, VAZÃO 250 PCM, PRESSAO DE TRABALHO 102 PSI, MOTOR A DIESEL POTÊNCIA 81 CV - MATERIAIS NA OPERAÇÃO. AF_06/2015</v>
          </cell>
          <cell r="C6149" t="str">
            <v>H</v>
          </cell>
          <cell r="D6149">
            <v>41.2</v>
          </cell>
        </row>
        <row r="6150">
          <cell r="A6150">
            <v>90975</v>
          </cell>
          <cell r="B6150" t="str">
            <v>COMPRESSOR DE AR REBOCÁVEL, VAZÃO 748 PCM, PRESSÃO EFETIVA DE TRABALHO 102 PSI, MOTOR DIESEL, POTÊNCIA 210 CV - DEPRECIAÇÃO. AF_06/2015</v>
          </cell>
          <cell r="C6150" t="str">
            <v>H</v>
          </cell>
          <cell r="D6150">
            <v>6.59</v>
          </cell>
        </row>
        <row r="6151">
          <cell r="A6151">
            <v>90976</v>
          </cell>
          <cell r="B6151" t="str">
            <v>COMPRESSOR DE AR REBOCÁVEL, VAZÃO 748 PCM, PRESSÃO EFETIVA DE TRABALHO 102 PSI, MOTOR DIESEL, POTÊNCIA 210 CV - JUROS. AF_06/2015</v>
          </cell>
          <cell r="C6151" t="str">
            <v>H</v>
          </cell>
          <cell r="D6151">
            <v>1.73</v>
          </cell>
        </row>
        <row r="6152">
          <cell r="A6152">
            <v>90977</v>
          </cell>
          <cell r="B6152" t="str">
            <v>COMPRESSOR DE AR REBOCÁVEL, VAZÃO 748 PCM, PRESSÃO EFETIVA DE TRABALHO 102 PSI, MOTOR DIESEL, POTÊNCIA 210 CV - MANUTENÇÃO. AF_06/2015</v>
          </cell>
          <cell r="C6152" t="str">
            <v>H</v>
          </cell>
          <cell r="D6152">
            <v>8.25</v>
          </cell>
        </row>
        <row r="6153">
          <cell r="A6153">
            <v>90978</v>
          </cell>
          <cell r="B6153" t="str">
            <v>COMPRESSOR DE AR REBOCÁVEL, VAZÃO 748 PCM, PRESSÃO EFETIVA DE TRABALHO 102 PSI, MOTOR DIESEL, POTÊNCIA 210 CV - MATERIAIS NA OPERAÇÃO. AF_06/2015</v>
          </cell>
          <cell r="C6153" t="str">
            <v>H</v>
          </cell>
          <cell r="D6153">
            <v>106.82</v>
          </cell>
        </row>
        <row r="6154">
          <cell r="A6154">
            <v>90992</v>
          </cell>
          <cell r="B6154" t="str">
            <v>COMPRESSOR DE AR REBOCAVEL, VAZÃO 400 PCM, PRESSAO DE TRABALHO 102 PSI, MOTOR A DIESEL POTÊNCIA 110 CV - DEPRECIAÇÃO. AF_06/2015</v>
          </cell>
          <cell r="C6154" t="str">
            <v>H</v>
          </cell>
          <cell r="D6154">
            <v>3.08</v>
          </cell>
        </row>
        <row r="6155">
          <cell r="A6155">
            <v>90993</v>
          </cell>
          <cell r="B6155" t="str">
            <v>COMPRESSOR DE AR REBOCAVEL, VAZÃO 400 PCM, PRESSAO DE TRABALHO 102 PSI, MOTOR A DIESEL POTÊNCIA 110 CV - JUROS. AF_06/2015</v>
          </cell>
          <cell r="C6155" t="str">
            <v>H</v>
          </cell>
          <cell r="D6155">
            <v>0.8</v>
          </cell>
        </row>
        <row r="6156">
          <cell r="A6156">
            <v>90994</v>
          </cell>
          <cell r="B6156" t="str">
            <v>COMPRESSOR DE AR REBOCAVEL, VAZÃO 400 PCM, PRESSAO DE TRABALHO 102 PSI, MOTOR A DIESEL POTÊNCIA 110 CV - MANUTENÇÃO. AF_06/2015</v>
          </cell>
          <cell r="C6156" t="str">
            <v>H</v>
          </cell>
          <cell r="D6156">
            <v>3.85</v>
          </cell>
        </row>
        <row r="6157">
          <cell r="A6157">
            <v>90995</v>
          </cell>
          <cell r="B6157" t="str">
            <v>COMPRESSOR DE AR REBOCAVEL, VAZÃO 400 PCM, PRESSAO DE TRABALHO 102 PSI, MOTOR A DIESEL POTÊNCIA 110 CV - MATERIAIS NA OPERAÇÃO. AF_06/2015</v>
          </cell>
          <cell r="C6157" t="str">
            <v>H</v>
          </cell>
          <cell r="D6157">
            <v>55.94</v>
          </cell>
        </row>
        <row r="6158">
          <cell r="A6158">
            <v>91021</v>
          </cell>
          <cell r="B6158" t="str">
            <v>PERFURATRIZ HIDRÁULICA SOBRE CAMINHÃO COM TRADO CURTO ACOPLADO, PROFUNDIDADE MÁXIMA DE 20 M, DIÂMETRO MÁXIMO DE 1500 MM, POTÊNCIA INSTALADA DE 137 HP, MESA ROTATIVA COM TORQUE MÁXIMO DE 30 KNM - IMPOSTOS E SEGUROS. AF_06/2015</v>
          </cell>
          <cell r="C6158" t="str">
            <v>H</v>
          </cell>
          <cell r="D6158">
            <v>3.03</v>
          </cell>
        </row>
        <row r="6159">
          <cell r="A6159">
            <v>91026</v>
          </cell>
          <cell r="B6159" t="str">
            <v>CAMINHÃO TRUCADO (C/ TERCEIRO EIXO) ELETRÔNICO - POTÊNCIA 231CV - PBT = 22000KG - DIST. ENTRE EIXOS 5170 MM - INCLUI CARROCERIA FIXA ABERTA DE MADEIRA - DEPRECIAÇÃO. AF_06/2015</v>
          </cell>
          <cell r="C6159" t="str">
            <v>H</v>
          </cell>
          <cell r="D6159">
            <v>10.07</v>
          </cell>
        </row>
        <row r="6160">
          <cell r="A6160">
            <v>91027</v>
          </cell>
          <cell r="B6160" t="str">
            <v>CAMINHÃO TRUCADO (C/ TERCEIRO EIXO) ELETRÔNICO - POTÊNCIA 231CV - PBT = 22000KG - DIST. ENTRE EIXOS 5170 MM - INCLUI CARROCERIA FIXA ABERTA DE MADEIRA - JUROS. AF_06/2015</v>
          </cell>
          <cell r="C6160" t="str">
            <v>H</v>
          </cell>
          <cell r="D6160">
            <v>4.01</v>
          </cell>
        </row>
        <row r="6161">
          <cell r="A6161">
            <v>91028</v>
          </cell>
          <cell r="B6161" t="str">
            <v>CAMINHÃO TRUCADO (C/ TERCEIRO EIXO) ELETRÔNICO - POTÊNCIA 231CV - PBT = 22000KG - DIST. ENTRE EIXOS 5170 MM - INCLUI CARROCERIA FIXA ABERTA DE MADEIRA - IMPOSTOS E SEGUROS. AF_06/2015</v>
          </cell>
          <cell r="C6161" t="str">
            <v>H</v>
          </cell>
          <cell r="D6161">
            <v>0.82</v>
          </cell>
        </row>
        <row r="6162">
          <cell r="A6162">
            <v>91029</v>
          </cell>
          <cell r="B6162" t="str">
            <v>CAMINHÃO TRUCADO (C/ TERCEIRO EIXO) ELETRÔNICO - POTÊNCIA 231CV - PBT = 22000KG - DIST. ENTRE EIXOS 5170 MM - INCLUI CARROCERIA FIXA ABERTA DE MADEIRA - MANUTENÇÃO. AF_06/2015</v>
          </cell>
          <cell r="C6162" t="str">
            <v>H</v>
          </cell>
          <cell r="D6162">
            <v>18.89</v>
          </cell>
        </row>
        <row r="6163">
          <cell r="A6163">
            <v>91030</v>
          </cell>
          <cell r="B6163" t="str">
            <v>CAMINHÃO TRUCADO (C/ TERCEIRO EIXO) ELETRÔNICO - POTÊNCIA 231CV - PBT = 22000KG - DIST. ENTRE EIXOS 5170 MM - INCLUI CARROCERIA FIXA ABERTA DE MADEIRA - MATERIAIS NA OPERAÇÃO. AF_06/2015</v>
          </cell>
          <cell r="C6163" t="str">
            <v>H</v>
          </cell>
          <cell r="D6163">
            <v>117.5</v>
          </cell>
        </row>
        <row r="6164">
          <cell r="A6164">
            <v>91273</v>
          </cell>
          <cell r="B6164" t="str">
            <v>PLACA VIBRATÓRIA REVERSÍVEL COM MOTOR 4 TEMPOS A GASOLINA, FORÇA CENTRÍFUGA DE 25 KN (2500 KGF), POTÊNCIA 5,5 CV - DEPRECIAÇÃO. AF_08/2015</v>
          </cell>
          <cell r="C6164" t="str">
            <v>H</v>
          </cell>
          <cell r="D6164">
            <v>0.44</v>
          </cell>
        </row>
        <row r="6165">
          <cell r="A6165">
            <v>91274</v>
          </cell>
          <cell r="B6165" t="str">
            <v>PLACA VIBRATÓRIA REVERSÍVEL COM MOTOR 4 TEMPOS A GASOLINA, FORÇA CENTRÍFUGA DE 25 KN (2500 KGF), POTÊNCIA 5,5 CV - JUROS. AF_08/2015</v>
          </cell>
          <cell r="C6165" t="str">
            <v>H</v>
          </cell>
          <cell r="D6165">
            <v>0.11</v>
          </cell>
        </row>
        <row r="6166">
          <cell r="A6166">
            <v>91275</v>
          </cell>
          <cell r="B6166" t="str">
            <v>PLACA VIBRATÓRIA REVERSÍVEL COM MOTOR 4 TEMPOS A GASOLINA, FORÇA CENTRÍFUGA DE 25 KN (2500 KGF), POTÊNCIA 5,5 CV - MANUTENÇÃO. AF_08/2015</v>
          </cell>
          <cell r="C6166" t="str">
            <v>H</v>
          </cell>
          <cell r="D6166">
            <v>0.55000000000000004</v>
          </cell>
        </row>
        <row r="6167">
          <cell r="A6167">
            <v>91276</v>
          </cell>
          <cell r="B6167" t="str">
            <v>PLACA VIBRATÓRIA REVERSÍVEL COM MOTOR 4 TEMPOS A GASOLINA, FORÇA CENTRÍFUGA DE 25 KN (2500 KGF), POTÊNCIA 5,5 CV - MATERIAIS NA OPERAÇÃO. AF_08/2015</v>
          </cell>
          <cell r="C6167" t="str">
            <v>H</v>
          </cell>
          <cell r="D6167">
            <v>3.55</v>
          </cell>
        </row>
        <row r="6168">
          <cell r="A6168">
            <v>91279</v>
          </cell>
          <cell r="B6168" t="str">
            <v>CORTADORA DE PISO COM MOTOR 4 TEMPOS A GASOLINA, POTÊNCIA DE 13 HP, COM DISCO DE CORTE DIAMANTADO SEGMENTADO PARA CONCRETO, DIÂMETRO DE 350 MM, FURO DE 1" (14 X 1") - DEPRECIAÇÃO. AF_08/2015</v>
          </cell>
          <cell r="C6168" t="str">
            <v>H</v>
          </cell>
          <cell r="D6168">
            <v>0.82</v>
          </cell>
        </row>
        <row r="6169">
          <cell r="A6169">
            <v>91280</v>
          </cell>
          <cell r="B6169" t="str">
            <v>CORTADORA DE PISO COM MOTOR 4 TEMPOS A GASOLINA, POTÊNCIA DE 13 HP, COM DISCO DE CORTE DIAMANTADO SEGMENTADO PARA CONCRETO, DIÂMETRO DE 350 MM, FURO DE 1" (14 X 1") - JUROS. AF_08/2015</v>
          </cell>
          <cell r="C6169" t="str">
            <v>H</v>
          </cell>
          <cell r="D6169">
            <v>0.17</v>
          </cell>
        </row>
        <row r="6170">
          <cell r="A6170">
            <v>91281</v>
          </cell>
          <cell r="B6170" t="str">
            <v>CORTADORA DE PISO COM MOTOR 4 TEMPOS A GASOLINA, POTÊNCIA DE 13 HP, COM DISCO DE CORTE DIAMANTADO SEGMENTADO PARA CONCRETO, DIÂMETRO DE 350 MM, FURO DE 1" (14 X 1") - MANUTENÇÃO. AF_08/2015</v>
          </cell>
          <cell r="C6170" t="str">
            <v>H</v>
          </cell>
          <cell r="D6170">
            <v>1.03</v>
          </cell>
        </row>
        <row r="6171">
          <cell r="A6171">
            <v>91282</v>
          </cell>
          <cell r="B6171" t="str">
            <v>CORTADORA DE PISO COM MOTOR 4 TEMPOS A GASOLINA, POTÊNCIA DE 13 HP, COM DISCO DE CORTE DIAMANTADO SEGMENTADO PARA CONCRETO, DIÂMETRO DE 350 MM, FURO DE 1" (14 X 1") - MATERIAIS NA OPERAÇÃO. AF_08/2015</v>
          </cell>
          <cell r="C6171" t="str">
            <v>H</v>
          </cell>
          <cell r="D6171">
            <v>8.51</v>
          </cell>
        </row>
        <row r="6172">
          <cell r="A6172">
            <v>91354</v>
          </cell>
          <cell r="B6172" t="str">
            <v>CAMINHÃO TOCO, PESO BRUTO TOTAL 14.300 KG, CARGA ÚTIL MÁXIMA 9590 KG, DISTÂNCIA ENTRE EIXOS 4,76 M, POTÊNCIA 185 CV (NÃO INCLUI CARROCERIA) - DEPRECIAÇÃO. AF_06/2014</v>
          </cell>
          <cell r="C6172" t="str">
            <v>H</v>
          </cell>
          <cell r="D6172">
            <v>7.8</v>
          </cell>
        </row>
        <row r="6173">
          <cell r="A6173">
            <v>91355</v>
          </cell>
          <cell r="B6173" t="str">
            <v>CAMINHÃO TOCO, PESO BRUTO TOTAL 14.300 KG, CARGA ÚTIL MÁXIMA 9590 KG, DISTÂNCIA ENTRE EIXOS 4,76 M, POTÊNCIA 185 CV (NÃO INCLUI CARROCERIA) - JUROS. AF_06/2014</v>
          </cell>
          <cell r="C6173" t="str">
            <v>H</v>
          </cell>
          <cell r="D6173">
            <v>3.11</v>
          </cell>
        </row>
        <row r="6174">
          <cell r="A6174">
            <v>91356</v>
          </cell>
          <cell r="B6174" t="str">
            <v>CAMINHÃO TOCO, PESO BRUTO TOTAL 14.300 KG, CARGA ÚTIL MÁXIMA 9590 KG, DISTÂNCIA ENTRE EIXOS 4,76 M, POTÊNCIA 185 CV (NÃO INCLUI CARROCERIA) - IMPOSTOS E SEGUROS. AF_06/2014</v>
          </cell>
          <cell r="C6174" t="str">
            <v>H</v>
          </cell>
          <cell r="D6174">
            <v>0.63</v>
          </cell>
        </row>
        <row r="6175">
          <cell r="A6175">
            <v>91359</v>
          </cell>
          <cell r="B6175" t="str">
            <v>CAMINHÃO PIPA 6.000 L, PESO BRUTO TOTAL 13.000 KG, DISTÂNCIA ENTRE EIXOS 4,80 M, POTÊNCIA 189 CV INCLUSIVE TANQUE DE AÇO PARA TRANSPORTE DE ÁGUA, CAPACIDADE 6 M3 - DEPRECIAÇÃO. AF_06/2014</v>
          </cell>
          <cell r="C6175" t="str">
            <v>H</v>
          </cell>
          <cell r="D6175">
            <v>8.8000000000000007</v>
          </cell>
        </row>
        <row r="6176">
          <cell r="A6176">
            <v>91360</v>
          </cell>
          <cell r="B6176" t="str">
            <v>CAMINHÃO PIPA 6.000 L, PESO BRUTO TOTAL 13.000 KG, DISTÂNCIA ENTRE EIXOS 4,80 M, POTÊNCIA 189 CV INCLUSIVE TANQUE DE AÇO PARA TRANSPORTE DE ÁGUA, CAPACIDADE 6 M3 - JUROS. AF_06/2014</v>
          </cell>
          <cell r="C6176" t="str">
            <v>H</v>
          </cell>
          <cell r="D6176">
            <v>3.51</v>
          </cell>
        </row>
        <row r="6177">
          <cell r="A6177">
            <v>91361</v>
          </cell>
          <cell r="B6177" t="str">
            <v>CAMINHÃO PIPA 6.000 L, PESO BRUTO TOTAL 13.000 KG, DISTÂNCIA ENTRE EIXOS 4,80 M, POTÊNCIA 189 CV INCLUSIVE TANQUE DE AÇO PARA TRANSPORTE DE ÁGUA, CAPACIDADE 6 M3 - IMPOSTOS E SEGUROS. AF_06/2014</v>
          </cell>
          <cell r="C6177" t="str">
            <v>H</v>
          </cell>
          <cell r="D6177">
            <v>0.71</v>
          </cell>
        </row>
        <row r="6178">
          <cell r="A6178">
            <v>91367</v>
          </cell>
          <cell r="B6178" t="str">
            <v>CAMINHÃO BASCULANTE 6 M3, PESO BRUTO TOTAL 16.000 KG, CARGA ÚTIL MÁXIMA 13.071 KG, DISTÂNCIA ENTRE EIXOS 4,80 M, POTÊNCIA 230 CV INCLUSIVE CAÇAMBA METÁLICA - DEPRECIAÇÃO. AF_06/2014</v>
          </cell>
          <cell r="C6178" t="str">
            <v>H</v>
          </cell>
          <cell r="D6178">
            <v>11.46</v>
          </cell>
        </row>
        <row r="6179">
          <cell r="A6179">
            <v>91368</v>
          </cell>
          <cell r="B6179" t="str">
            <v>CAMINHÃO BASCULANTE 6 M3, PESO BRUTO TOTAL 16.000 KG, CARGA ÚTIL MÁXIMA 13.071 KG, DISTÂNCIA ENTRE EIXOS 4,80 M, POTÊNCIA 230 CV INCLUSIVE CAÇAMBA METÁLICA - JUROS. AF_06/2014</v>
          </cell>
          <cell r="C6179" t="str">
            <v>H</v>
          </cell>
          <cell r="D6179">
            <v>4.01</v>
          </cell>
        </row>
        <row r="6180">
          <cell r="A6180">
            <v>91369</v>
          </cell>
          <cell r="B6180" t="str">
            <v>CAMINHÃO BASCULANTE 6 M3, PESO BRUTO TOTAL 16.000 KG, CARGA ÚTIL MÁXIMA 13.071 KG, DISTÂNCIA ENTRE EIXOS 4,80 M, POTÊNCIA 230 CV INCLUSIVE CAÇAMBA METÁLICA - IMPOSTOS E SEGUROS. AF_06/2014</v>
          </cell>
          <cell r="C6180" t="str">
            <v>H</v>
          </cell>
          <cell r="D6180">
            <v>0.82</v>
          </cell>
        </row>
        <row r="6181">
          <cell r="A6181">
            <v>91375</v>
          </cell>
          <cell r="B6181" t="str">
            <v>CAMINHÃO TOCO, PESO BRUTO TOTAL 16.000 KG, CARGA ÚTIL MÁXIMA DE 10.685 KG, DISTÂNCIA ENTRE EIXOS 4,80 M, POTÊNCIA 189 CV EXCLUSIVE CARROCERIA - DEPRECIAÇÃO. AF_06/2014</v>
          </cell>
          <cell r="C6181" t="str">
            <v>H</v>
          </cell>
          <cell r="D6181">
            <v>6.57</v>
          </cell>
        </row>
        <row r="6182">
          <cell r="A6182">
            <v>91376</v>
          </cell>
          <cell r="B6182" t="str">
            <v>CAMINHÃO TOCO, PESO BRUTO TOTAL 16.000 KG, CARGA ÚTIL MÁXIMA DE 10.685 KG, DISTÂNCIA ENTRE EIXOS 4,80 M, POTÊNCIA 189 CV EXCLUSIVE CARROCERIA - JUROS. AF_06/2014</v>
          </cell>
          <cell r="C6182" t="str">
            <v>H</v>
          </cell>
          <cell r="D6182">
            <v>2.62</v>
          </cell>
        </row>
        <row r="6183">
          <cell r="A6183">
            <v>91377</v>
          </cell>
          <cell r="B6183" t="str">
            <v>CAMINHÃO TOCO, PESO BRUTO TOTAL 16.000 KG, CARGA ÚTIL MÁXIMA DE 10.685 KG, DISTÂNCIA ENTRE EIXOS 4,80 M, POTÊNCIA 189 CV EXCLUSIVE CARROCERIA - IMPOSTOS E SEGUROS. AF_06/2014</v>
          </cell>
          <cell r="C6183" t="str">
            <v>H</v>
          </cell>
          <cell r="D6183">
            <v>0.53</v>
          </cell>
        </row>
        <row r="6184">
          <cell r="A6184">
            <v>91380</v>
          </cell>
          <cell r="B6184" t="str">
            <v>CAMINHÃO BASCULANTE 10 M3, TRUCADO CABINE SIMPLES, PESO BRUTO TOTAL 23.000 KG, CARGA ÚTIL MÁXIMA 15.935 KG, DISTÂNCIA ENTRE EIXOS 4,80 M, POTÊNCIA 230 CV INCLUSIVE CAÇAMBA METÁLICA - DEPRECIAÇÃO. AF_06/2014</v>
          </cell>
          <cell r="C6184" t="str">
            <v>H</v>
          </cell>
          <cell r="D6184">
            <v>12.97</v>
          </cell>
        </row>
        <row r="6185">
          <cell r="A6185">
            <v>91381</v>
          </cell>
          <cell r="B6185" t="str">
            <v>CAMINHÃO BASCULANTE 10 M3, TRUCADO CABINE SIMPLES, PESO BRUTO TOTAL 23.000 KG, CARGA ÚTIL MÁXIMA 15.935 KG, DISTÂNCIA ENTRE EIXOS 4,80 M, POTÊNCIA 230 CV INCLUSIVE CAÇAMBA METÁLICA - JUROS. AF_06/2014</v>
          </cell>
          <cell r="C6185" t="str">
            <v>H</v>
          </cell>
          <cell r="D6185">
            <v>4.53</v>
          </cell>
        </row>
        <row r="6186">
          <cell r="A6186">
            <v>91382</v>
          </cell>
          <cell r="B6186" t="str">
            <v>CAMINHÃO BASCULANTE 10 M3, TRUCADO CABINE SIMPLES, PESO BRUTO TOTAL 23.000 KG, CARGA ÚTIL MÁXIMA 15.935 KG, DISTÂNCIA ENTRE EIXOS 4,80 M, POTÊNCIA 230 CV INCLUSIVE CAÇAMBA METÁLICA - IMPOSTOS E SEGUROS. AF_06/2014</v>
          </cell>
          <cell r="C6186" t="str">
            <v>H</v>
          </cell>
          <cell r="D6186">
            <v>0.93</v>
          </cell>
        </row>
        <row r="6187">
          <cell r="A6187">
            <v>91383</v>
          </cell>
          <cell r="B6187" t="str">
            <v>CAMINHÃO BASCULANTE 10 M3, TRUCADO CABINE SIMPLES, PESO BRUTO TOTAL 23.000 KG, CARGA ÚTIL MÁXIMA 15.935 KG, DISTÂNCIA ENTRE EIXOS 4,80 M, POTÊNCIA 230 CV INCLUSIVE CAÇAMBA METÁLICA - MANUTENÇÃO. AF_06/2014</v>
          </cell>
          <cell r="C6187" t="str">
            <v>H</v>
          </cell>
          <cell r="D6187">
            <v>24.31</v>
          </cell>
        </row>
        <row r="6188">
          <cell r="A6188">
            <v>91384</v>
          </cell>
          <cell r="B6188" t="str">
            <v>CAMINHÃO BASCULANTE 10 M3, TRUCADO CABINE SIMPLES, PESO BRUTO TOTAL 23.000 KG, CARGA ÚTIL MÁXIMA 15.935 KG, DISTÂNCIA ENTRE EIXOS 4,80 M, POTÊNCIA 230 CV INCLUSIVE CAÇAMBA METÁLICA - MATERIAIS NA OPERAÇÃO. AF_06/2014</v>
          </cell>
          <cell r="C6188" t="str">
            <v>H</v>
          </cell>
          <cell r="D6188">
            <v>117</v>
          </cell>
        </row>
        <row r="6189">
          <cell r="A6189">
            <v>91390</v>
          </cell>
          <cell r="B6189" t="str">
            <v>CAMINHÃO TOCO, PBT 14.300 KG, CARGA ÚTIL MÁX. 9.710 KG, DIST. ENTRE EIXOS 3,56 M, POTÊNCIA 185 CV, INCLUSIVE CARROCERIA FIXA ABERTA DE MADEIRA P/ TRANSPORTE GERAL DE CARGA SECA, DIMEN. APROX. 2,50 X 6,50 X 0,50 M - DEPRECIAÇÃO. AF_06/2014</v>
          </cell>
          <cell r="C6189" t="str">
            <v>H</v>
          </cell>
          <cell r="D6189">
            <v>8.4600000000000009</v>
          </cell>
        </row>
        <row r="6190">
          <cell r="A6190">
            <v>91391</v>
          </cell>
          <cell r="B6190" t="str">
            <v>CAMINHÃO TOCO, PBT 14.300 KG, CARGA ÚTIL MÁX. 9.710 KG, DIST. ENTRE EIXOS 3,56 M, POTÊNCIA 185 CV, INCLUSIVE CARROCERIA FIXA ABERTA DE MADEIRA P/ TRANSPORTE GERAL DE CARGA SECA, DIMEN. APROX. 2,50 X 6,50 X 0,50 M - JUROS. AF_06/2014</v>
          </cell>
          <cell r="C6190" t="str">
            <v>H</v>
          </cell>
          <cell r="D6190">
            <v>3.37</v>
          </cell>
        </row>
        <row r="6191">
          <cell r="A6191">
            <v>91392</v>
          </cell>
          <cell r="B6191" t="str">
            <v>CAMINHÃO TOCO, PBT 14.300 KG, CARGA ÚTIL MÁX. 9.710 KG, DIST. ENTRE EIXOS 3,56 M, POTÊNCIA 185 CV, INCLUSIVE CARROCERIA FIXA ABERTA DE MADEIRA P/ TRANSPORTE GERAL DE CARGA SECA, DIMEN. APROX. 2,50 X 6,50 X 0,50 M - IMPOSTOS E SEGUROS. AF_06/2014</v>
          </cell>
          <cell r="C6191" t="str">
            <v>H</v>
          </cell>
          <cell r="D6191">
            <v>0.68</v>
          </cell>
        </row>
        <row r="6192">
          <cell r="A6192">
            <v>91396</v>
          </cell>
          <cell r="B6192" t="str">
            <v>CAMINHÃO PIPA 10.000 L TRUCADO, PESO BRUTO TOTAL 23.000 KG, CARGA ÚTIL MÁXIMA 15.935 KG, DISTÂNCIA ENTRE EIXOS 4,8 M, POTÊNCIA 230 CV, INCLUSIVE TANQUE DE AÇO PARA TRANSPORTE DE ÁGUA - DEPRECIAÇÃO. AF_06/2014</v>
          </cell>
          <cell r="C6192" t="str">
            <v>H</v>
          </cell>
          <cell r="D6192">
            <v>11.29</v>
          </cell>
        </row>
        <row r="6193">
          <cell r="A6193">
            <v>91397</v>
          </cell>
          <cell r="B6193" t="str">
            <v>CAMINHÃO PIPA 10.000 L TRUCADO, PESO BRUTO TOTAL 23.000 KG, CARGA ÚTIL MÁXIMA 15.935 KG, DISTÂNCIA ENTRE EIXOS 4,8 M, POTÊNCIA 230 CV, INCLUSIVE TANQUE DE AÇO PARA TRANSPORTE DE ÁGUA - JUROS. AF_06/2014</v>
          </cell>
          <cell r="C6193" t="str">
            <v>H</v>
          </cell>
          <cell r="D6193">
            <v>4.5</v>
          </cell>
        </row>
        <row r="6194">
          <cell r="A6194">
            <v>91398</v>
          </cell>
          <cell r="B6194" t="str">
            <v>CAMINHÃO PIPA 10.000 L TRUCADO, PESO BRUTO TOTAL 23.000 KG, CARGA ÚTIL MÁXIMA 15.935 KG, DISTÂNCIA ENTRE EIXOS 4,8 M, POTÊNCIA 230 CV, INCLUSIVE TANQUE DE AÇO PARA TRANSPORTE DE ÁGUA - IMPOSTOS E SEGUROS. AF_06/2014</v>
          </cell>
          <cell r="C6194" t="str">
            <v>H</v>
          </cell>
          <cell r="D6194">
            <v>0.92</v>
          </cell>
        </row>
        <row r="6195">
          <cell r="A6195">
            <v>91402</v>
          </cell>
          <cell r="B6195" t="str">
            <v>CAMINHÃO BASCULANTE 6 M3 TOCO, PESO BRUTO TOTAL 16.000 KG, CARGA ÚTIL MÁXIMA 11.130 KG, DISTÂNCIA ENTRE EIXOS 5,36 M, POTÊNCIA 185 CV, INCLUSIVE CAÇAMBA METÁLICA - IMPOSTOS E SEGUROS. AF_06/2014</v>
          </cell>
          <cell r="C6195" t="str">
            <v>H</v>
          </cell>
          <cell r="D6195">
            <v>0.78</v>
          </cell>
        </row>
        <row r="6196">
          <cell r="A6196">
            <v>91466</v>
          </cell>
          <cell r="B6196" t="str">
            <v>GUINDAUTO HIDRÁULICO, CAPACIDADE MÁXIMA DE CARGA 6200 KG, MOMENTO MÁXIMO DE CARGA 11,7 TM, ALCANCE MÁXIMO HORIZONTAL 9,70 M, INCLUSIVE CAMINHÃO TOCO PBT 16.000 KG, POTÊNCIA DE 189 CV - IMPOSTOS E SEGUROS. AF_08/2015</v>
          </cell>
          <cell r="C6196" t="str">
            <v>H</v>
          </cell>
          <cell r="D6196">
            <v>0.72</v>
          </cell>
        </row>
        <row r="6197">
          <cell r="A6197">
            <v>91467</v>
          </cell>
          <cell r="B6197" t="str">
            <v>GUINDAUTO HIDRÁULICO, CAPACIDADE MÁXIMA DE CARGA 6200 KG, MOMENTO MÁXIMO DE CARGA 11,7 TM, ALCANCE MÁXIMO HORIZONTAL 9,70 M, INCLUSIVE CAMINHÃO TOCO PBT 16.000 KG, POTÊNCIA DE 189 CV - MATERIAIS NA OPERAÇÃO. AF_08/2015</v>
          </cell>
          <cell r="C6197" t="str">
            <v>H</v>
          </cell>
          <cell r="D6197">
            <v>96.15</v>
          </cell>
        </row>
        <row r="6198">
          <cell r="A6198">
            <v>91468</v>
          </cell>
          <cell r="B6198" t="str">
            <v>ESPARGIDOR DE ASFALTO PRESSURIZADO, TANQUE 6 M3 COM ISOLAÇÃO TÉRMICA, AQUECIDO COM 2 MAÇARICOS, COM BARRA ESPARGIDORA 3,60 M, MONTADO SOBRE CAMINHÃO  TOCO, PBT 14.300 KG, POTÊNCIA 185 CV - DEPRECIAÇÃO. AF_08/2015</v>
          </cell>
          <cell r="C6198" t="str">
            <v>H</v>
          </cell>
          <cell r="D6198">
            <v>12.81</v>
          </cell>
        </row>
        <row r="6199">
          <cell r="A6199">
            <v>91469</v>
          </cell>
          <cell r="B6199" t="str">
            <v>ESPARGIDOR DE ASFALTO PRESSURIZADO, TANQUE 6 M3 COM ISOLAÇÃO TÉRMICA, AQUECIDO COM 2 MAÇARICOS, COM BARRA ESPARGIDORA 3,60 M, MONTADO SOBRE CAMINHÃO  TOCO, PBT 14.300 KG, POTÊNCIA 185 CV - JUROS. AF_08/2015</v>
          </cell>
          <cell r="C6199" t="str">
            <v>H</v>
          </cell>
          <cell r="D6199">
            <v>4.34</v>
          </cell>
        </row>
        <row r="6200">
          <cell r="A6200">
            <v>91484</v>
          </cell>
          <cell r="B6200" t="str">
            <v>ESPARGIDOR DE ASFALTO PRESSURIZADO, TANQUE 6 M3 COM ISOLAÇÃO TÉRMICA, AQUECIDO COM 2 MAÇARICOS, COM BARRA ESPARGIDORA 3,60 M, MONTADO SOBRE CAMINHÃO  TOCO, PBT 14.300 KG, POTÊNCIA 185 CV - IMPOSTOS E SEGUROS. AF_08/2015</v>
          </cell>
          <cell r="C6200" t="str">
            <v>H</v>
          </cell>
          <cell r="D6200">
            <v>0.88</v>
          </cell>
        </row>
        <row r="6201">
          <cell r="A6201">
            <v>91485</v>
          </cell>
          <cell r="B6201" t="str">
            <v>ESPARGIDOR DE ASFALTO PRESSURIZADO, TANQUE 6 M3 COM ISOLAÇÃO TÉRMICA, AQUECIDO COM 2 MAÇARICOS, COM BARRA ESPARGIDORA 3,60 M, MONTADO SOBRE CAMINHÃO  TOCO, PBT 14.300 KG, POTÊNCIA 185 CV - MATERIAIS NA OPERAÇÃO. AF_08/2015</v>
          </cell>
          <cell r="C6201" t="str">
            <v>H</v>
          </cell>
          <cell r="D6201">
            <v>132.51</v>
          </cell>
        </row>
        <row r="6202">
          <cell r="A6202">
            <v>91529</v>
          </cell>
          <cell r="B6202" t="str">
            <v>COMPACTADOR DE SOLOS DE PERCUSSÃO (SOQUETE) COM MOTOR A GASOLINA 4 TEMPOS, POTÊNCIA 4 CV - DEPRECIAÇÃO. AF_08/2015</v>
          </cell>
          <cell r="C6202" t="str">
            <v>H</v>
          </cell>
          <cell r="D6202">
            <v>0.66</v>
          </cell>
        </row>
        <row r="6203">
          <cell r="A6203">
            <v>91530</v>
          </cell>
          <cell r="B6203" t="str">
            <v>COMPACTADOR DE SOLOS DE PERCUSSÃO (SOQUETE) COM MOTOR A GASOLINA 4 TEMPOS, POTÊNCIA 4 CV - JUROS. AF_08/2015</v>
          </cell>
          <cell r="C6203" t="str">
            <v>H</v>
          </cell>
          <cell r="D6203">
            <v>0.17</v>
          </cell>
        </row>
        <row r="6204">
          <cell r="A6204">
            <v>91531</v>
          </cell>
          <cell r="B6204" t="str">
            <v>COMPACTADOR DE SOLOS DE PERCUSSÃO (SOQUETE) COM MOTOR A GASOLINA 4 TEMPOS, POTÊNCIA 4 CV - MANUTENÇÃO. AF_08/2015</v>
          </cell>
          <cell r="C6204" t="str">
            <v>H</v>
          </cell>
          <cell r="D6204">
            <v>0.82</v>
          </cell>
        </row>
        <row r="6205">
          <cell r="A6205">
            <v>91532</v>
          </cell>
          <cell r="B6205" t="str">
            <v>COMPACTADOR DE SOLOS DE PERCUSSÃO (SOQUETE) COM MOTOR A GASOLINA 4 TEMPOS, POTÊNCIA 4 CV - MATERIAIS NA OPERAÇÃO. AF_08/2015</v>
          </cell>
          <cell r="C6205" t="str">
            <v>H</v>
          </cell>
          <cell r="D6205">
            <v>2.59</v>
          </cell>
        </row>
        <row r="6206">
          <cell r="A6206">
            <v>91629</v>
          </cell>
          <cell r="B6206" t="str">
            <v>GUINDAUTO HIDRÁULICO, CAPACIDADE MÁXIMA DE CARGA 6500 KG, MOMENTO MÁXIMO DE CARGA 5,8 TM, ALCANCE MÁXIMO HORIZONTAL 7,60 M, INCLUSIVE CAMINHÃO TOCO PBT 9.700 KG, POTÊNCIA DE 160 CV - DEPRECIAÇÃO. AF_08/2015</v>
          </cell>
          <cell r="C6206" t="str">
            <v>H</v>
          </cell>
          <cell r="D6206">
            <v>8.2200000000000006</v>
          </cell>
        </row>
        <row r="6207">
          <cell r="A6207">
            <v>91630</v>
          </cell>
          <cell r="B6207" t="str">
            <v>GUINDAUTO HIDRÁULICO, CAPACIDADE MÁXIMA DE CARGA 6500 KG, MOMENTO MÁXIMO DE CARGA 5,8 TM, ALCANCE MÁXIMO HORIZONTAL 7,60 M, INCLUSIVE CAMINHÃO TOCO PBT 9.700 KG, POTÊNCIA DE 160 CV - JUROS. AF_08/2015</v>
          </cell>
          <cell r="C6207" t="str">
            <v>H</v>
          </cell>
          <cell r="D6207">
            <v>3.28</v>
          </cell>
        </row>
        <row r="6208">
          <cell r="A6208">
            <v>91631</v>
          </cell>
          <cell r="B6208" t="str">
            <v>GUINDAUTO HIDRÁULICO, CAPACIDADE MÁXIMA DE CARGA 6500 KG, MOMENTO MÁXIMO DE CARGA 5,8 TM, ALCANCE MÁXIMO HORIZONTAL 7,60 M, INCLUSIVE CAMINHÃO TOCO PBT 9.700 KG, POTÊNCIA DE 160 CV - IMPOSTOS E SEGUROS. AF_08/2015</v>
          </cell>
          <cell r="C6208" t="str">
            <v>H</v>
          </cell>
          <cell r="D6208">
            <v>0.66</v>
          </cell>
        </row>
        <row r="6209">
          <cell r="A6209">
            <v>91632</v>
          </cell>
          <cell r="B6209" t="str">
            <v>GUINDAUTO HIDRÁULICO, CAPACIDADE MÁXIMA DE CARGA 6500 KG, MOMENTO MÁXIMO DE CARGA 5,8 TM, ALCANCE MÁXIMO HORIZONTAL 7,60 M, INCLUSIVE CAMINHÃO TOCO PBT 9.700 KG, POTÊNCIA DE 160 CV - MANUTENÇÃO. AF_08/2015</v>
          </cell>
          <cell r="C6209" t="str">
            <v>H</v>
          </cell>
          <cell r="D6209">
            <v>15.43</v>
          </cell>
        </row>
        <row r="6210">
          <cell r="A6210">
            <v>91633</v>
          </cell>
          <cell r="B6210" t="str">
            <v>GUINDAUTO HIDRÁULICO, CAPACIDADE MÁXIMA DE CARGA 6500 KG, MOMENTO MÁXIMO DE CARGA 5,8 TM, ALCANCE MÁXIMO HORIZONTAL 7,60 M, INCLUSIVE CAMINHÃO TOCO PBT 9.700 KG, POTÊNCIA DE 160 CV - MATERIAIS NA OPERAÇÃO. AF_08/2015</v>
          </cell>
          <cell r="C6210" t="str">
            <v>H</v>
          </cell>
          <cell r="D6210">
            <v>81.400000000000006</v>
          </cell>
        </row>
        <row r="6211">
          <cell r="A6211">
            <v>91640</v>
          </cell>
          <cell r="B6211" t="str">
            <v>CAMINHÃO DE TRANSPORTE DE MATERIAL ASFÁLTICO 30.000 L, COM CAVALO MECÂNICO DE CAPACIDADE MÁXIMA DE TRAÇÃO COMBINADO DE 66.000 KG, POTÊNCIA 360 CV, INCLUSIVE TANQUE DE ASFALTO COM SERPENTINA - DEPRECIAÇÃO. AF_08/2015</v>
          </cell>
          <cell r="C6211" t="str">
            <v>H</v>
          </cell>
          <cell r="D6211">
            <v>17.37</v>
          </cell>
        </row>
        <row r="6212">
          <cell r="A6212">
            <v>91641</v>
          </cell>
          <cell r="B6212" t="str">
            <v>CAMINHÃO DE TRANSPORTE DE MATERIAL ASFÁLTICO 30.000 L, COM CAVALO MECÂNICO DE CAPACIDADE MÁXIMA DE TRAÇÃO COMBINADO DE 66.000 KG, POTÊNCIA 360 CV, INCLUSIVE TANQUE DE ASFALTO COM SERPENTINA - JUROS. AF_08/2015</v>
          </cell>
          <cell r="C6212" t="str">
            <v>H</v>
          </cell>
          <cell r="D6212">
            <v>6.93</v>
          </cell>
        </row>
        <row r="6213">
          <cell r="A6213">
            <v>91642</v>
          </cell>
          <cell r="B6213" t="str">
            <v>CAMINHÃO DE TRANSPORTE DE MATERIAL ASFÁLTICO 30.000 L, COM CAVALO MECÂNICO DE CAPACIDADE MÁXIMA DE TRAÇÃO COMBINADO DE 66.000 KG, POTÊNCIA 360 CV, INCLUSIVE TANQUE DE ASFALTO COM SERPENTINA - IMPOSTOS E SEGUROS. AF_08/2015</v>
          </cell>
          <cell r="C6213" t="str">
            <v>H</v>
          </cell>
          <cell r="D6213">
            <v>1.41</v>
          </cell>
        </row>
        <row r="6214">
          <cell r="A6214">
            <v>91643</v>
          </cell>
          <cell r="B6214" t="str">
            <v>CAMINHÃO DE TRANSPORTE DE MATERIAL ASFÁLTICO 30.000 L, COM CAVALO MECÂNICO DE CAPACIDADE MÁXIMA DE TRAÇÃO COMBINADO DE 66.000 KG, POTÊNCIA 360 CV, INCLUSIVE TANQUE DE ASFALTO COM SERPENTINA - MANUTENÇÃO. AF_08/2015</v>
          </cell>
          <cell r="C6214" t="str">
            <v>H</v>
          </cell>
          <cell r="D6214">
            <v>32.58</v>
          </cell>
        </row>
        <row r="6215">
          <cell r="A6215">
            <v>91644</v>
          </cell>
          <cell r="B6215" t="str">
            <v>CAMINHÃO DE TRANSPORTE DE MATERIAL ASFÁLTICO 30.000 L, COM CAVALO MECÂNICO DE CAPACIDADE MÁXIMA DE TRAÇÃO COMBINADO DE 66.000 KG, POTÊNCIA 360 CV, INCLUSIVE TANQUE DE ASFALTO COM SERPENTINA - MATERIAIS NA OPERAÇÃO. AF_08/2015</v>
          </cell>
          <cell r="C6215" t="str">
            <v>H</v>
          </cell>
          <cell r="D6215">
            <v>183.12</v>
          </cell>
        </row>
        <row r="6216">
          <cell r="A6216">
            <v>91688</v>
          </cell>
          <cell r="B6216" t="str">
            <v>SERRA CIRCULAR DE BANCADA COM MOTOR ELÉTRICO POTÊNCIA DE 5HP, COM COIFA PARA DISCO 10" - DEPRECIAÇÃO. AF_08/2015</v>
          </cell>
          <cell r="C6216" t="str">
            <v>H</v>
          </cell>
          <cell r="D6216">
            <v>0.09</v>
          </cell>
        </row>
        <row r="6217">
          <cell r="A6217">
            <v>91689</v>
          </cell>
          <cell r="B6217" t="str">
            <v>SERRA CIRCULAR DE BANCADA COM MOTOR ELÉTRICO POTÊNCIA DE 5HP, COM COIFA PARA DISCO 10" - JUROS. AF_08/2015</v>
          </cell>
          <cell r="C6217" t="str">
            <v>H</v>
          </cell>
          <cell r="D6217">
            <v>0.01</v>
          </cell>
        </row>
        <row r="6218">
          <cell r="A6218">
            <v>91690</v>
          </cell>
          <cell r="B6218" t="str">
            <v>SERRA CIRCULAR DE BANCADA COM MOTOR ELÉTRICO POTÊNCIA DE 5HP, COM COIFA PARA DISCO 10" - MANUTENÇÃO. AF_08/2015</v>
          </cell>
          <cell r="C6218" t="str">
            <v>H</v>
          </cell>
          <cell r="D6218">
            <v>0.06</v>
          </cell>
        </row>
        <row r="6219">
          <cell r="A6219">
            <v>91691</v>
          </cell>
          <cell r="B6219" t="str">
            <v>SERRA CIRCULAR DE BANCADA COM MOTOR ELÉTRICO POTÊNCIA DE 5HP, COM COIFA PARA DISCO 10" - MATERIAIS NA OPERAÇÃO. AF_08/2015</v>
          </cell>
          <cell r="C6219" t="str">
            <v>H</v>
          </cell>
          <cell r="D6219">
            <v>1.87</v>
          </cell>
        </row>
        <row r="6220">
          <cell r="A6220">
            <v>92040</v>
          </cell>
          <cell r="B6220" t="str">
            <v>DISTRIBUIDOR DE AGREGADOS REBOCAVEL, CAPACIDADE 1,9 M³, LARGURA DE TRABALHO 3,66 M - DEPRECIAÇÃO. AF_11/2015</v>
          </cell>
          <cell r="C6220" t="str">
            <v>H</v>
          </cell>
          <cell r="D6220">
            <v>4.13</v>
          </cell>
        </row>
        <row r="6221">
          <cell r="A6221">
            <v>92041</v>
          </cell>
          <cell r="B6221" t="str">
            <v>DISTRIBUIDOR DE AGREGADOS REBOCAVEL, CAPACIDADE 1,9 M³, LARGURA DE TRABALHO 3,66 M - JUROS. AF_11/2015</v>
          </cell>
          <cell r="C6221" t="str">
            <v>H</v>
          </cell>
          <cell r="D6221">
            <v>0.82</v>
          </cell>
        </row>
        <row r="6222">
          <cell r="A6222">
            <v>92042</v>
          </cell>
          <cell r="B6222" t="str">
            <v>DISTRIBUIDOR DE AGREGADOS REBOCAVEL, CAPACIDADE 1,9 M³, LARGURA DE TRABALHO 3,66 M - MANUTENÇÃO. AF_11/2015</v>
          </cell>
          <cell r="C6222" t="str">
            <v>H</v>
          </cell>
          <cell r="D6222">
            <v>3.44</v>
          </cell>
        </row>
        <row r="6223">
          <cell r="A6223">
            <v>92101</v>
          </cell>
          <cell r="B6223" t="str">
            <v>CAMINHÃO PARA EQUIPAMENTO DE LIMPEZA A SUCÇÃO COM CAMINHÃO TRUCADO DE PESO BRUTO TOTAL 23000 KG, CARGA ÚTIL MÁXIMA 15935 KG, DISTÂNCIA ENTRE EIXOS 4,80 M, POTÊNCIA 230 CV, INCLUSIVE LIMPADORA A SUCÇÃO, TANQUE 12000 L - DEPRECIAÇÃO. AF_11/2015</v>
          </cell>
          <cell r="C6223" t="str">
            <v>H</v>
          </cell>
          <cell r="D6223">
            <v>12.96</v>
          </cell>
        </row>
        <row r="6224">
          <cell r="A6224">
            <v>92102</v>
          </cell>
          <cell r="B6224" t="str">
            <v>CAMINHÃO PARA EQUIPAMENTO DE LIMPEZA A SUCÇÃO COM CAMINHÃO TRUCADO DE PESO BRUTO TOTAL 23000 KG, CARGA ÚTIL MÁXIMA 15935 KG, DISTÂNCIA ENTRE EIXOS 4,80 M, POTÊNCIA 230 CV, INCLUSIVE LIMPADORA A SUCÇÃO, TANQUE 12000 L - JUROS. AF_11/2015</v>
          </cell>
          <cell r="C6224" t="str">
            <v>H</v>
          </cell>
          <cell r="D6224">
            <v>5.17</v>
          </cell>
        </row>
        <row r="6225">
          <cell r="A6225">
            <v>92103</v>
          </cell>
          <cell r="B6225" t="str">
            <v>CAMINHÃO PARA EQUIPAMENTO DE LIMPEZA A SUCÇÃO COM CAMINHÃO TRUCADO DE PESO BRUTO TOTAL 23000 KG, CARGA ÚTIL MÁXIMA 15935 KG, DISTÂNCIA ENTRE EIXOS 4,80 M, POTÊNCIA 230 CV, INCLUSIVE LIMPADORA A SUCÇÃO, TANQUE 12000 L - IMPOSTOS E SEGUROS. AF_11/2015</v>
          </cell>
          <cell r="C6225" t="str">
            <v>H</v>
          </cell>
          <cell r="D6225">
            <v>1.05</v>
          </cell>
        </row>
        <row r="6226">
          <cell r="A6226">
            <v>92104</v>
          </cell>
          <cell r="B6226" t="str">
            <v>CAMINHÃO PARA EQUIPAMENTO DE LIMPEZA A SUCÇÃO COM CAMINHÃO TRUCADO DE PESO BRUTO TOTAL 23000 KG, CARGA ÚTIL MÁXIMA 15935 KG, DISTÂNCIA ENTRE EIXOS 4,80 M, POTÊNCIA 230 CV, INCLUSIVE LIMPADORA A SUCÇÃO, TANQUE 12000 L - MANUTENÇÃO. AF_11/2015</v>
          </cell>
          <cell r="C6226" t="str">
            <v>H</v>
          </cell>
          <cell r="D6226">
            <v>24.32</v>
          </cell>
        </row>
        <row r="6227">
          <cell r="A6227">
            <v>92105</v>
          </cell>
          <cell r="B6227" t="str">
            <v>CAMINHÃO PARA EQUIPAMENTO DE LIMPEZA A SUCÇÃO COM CAMINHÃO TRUCADO DE PESO BRUTO TOTAL 23000 KG, CARGA ÚTIL MÁX. 15935 KG, DISTÂNCIA ENTRE EIXOS 4,80 M, POTÊNCIA 230 CV, INCLUSIVE LIMPADORA A SUCÇÃO, TANQUE 12000 L - MATERIAIS NA OPERAÇÃO. AF_11/2015</v>
          </cell>
          <cell r="C6227" t="str">
            <v>H</v>
          </cell>
          <cell r="D6227">
            <v>117</v>
          </cell>
        </row>
        <row r="6228">
          <cell r="A6228">
            <v>92108</v>
          </cell>
          <cell r="B6228" t="str">
            <v>PENEIRA ROTATIVA COM MOTOR ELÉTRICO TRIFÁSICO DE 2 CV, CILINDRO DE 1 M X 0,60 M, COM FUROS DE 3,17 MM - DEPRECIAÇÃO. AF_11/2015</v>
          </cell>
          <cell r="C6228" t="str">
            <v>H</v>
          </cell>
          <cell r="D6228">
            <v>0.75</v>
          </cell>
        </row>
        <row r="6229">
          <cell r="A6229">
            <v>92109</v>
          </cell>
          <cell r="B6229" t="str">
            <v>PENEIRA ROTATIVA COM MOTOR ELÉTRICO TRIFÁSICO DE 2 CV, CILINDRO DE 1 M X 0,60 M, COM FUROS DE 3,17 MM - JUROS. AF_11/2015</v>
          </cell>
          <cell r="C6229" t="str">
            <v>H</v>
          </cell>
          <cell r="D6229">
            <v>0.17</v>
          </cell>
        </row>
        <row r="6230">
          <cell r="A6230">
            <v>92110</v>
          </cell>
          <cell r="B6230" t="str">
            <v>PENEIRA ROTATIVA COM MOTOR ELÉTRICO TRIFÁSICO DE 2 CV, CILINDRO DE 1 M X 0,60 M, COM FUROS DE 3,17 MM - MANUTENÇÃO. AF_11/2015</v>
          </cell>
          <cell r="C6230" t="str">
            <v>H</v>
          </cell>
          <cell r="D6230">
            <v>0.59</v>
          </cell>
        </row>
        <row r="6231">
          <cell r="A6231">
            <v>92111</v>
          </cell>
          <cell r="B6231" t="str">
            <v>PENEIRA ROTATIVA COM MOTOR ELÉTRICO TRIFÁSICO DE 2 CV, CILINDRO DE 1 M X 0,60 M, COM FUROS DE 3,17 MM - MATERIAIS NA OPERAÇÃO. AF_11/2015</v>
          </cell>
          <cell r="C6231" t="str">
            <v>H</v>
          </cell>
          <cell r="D6231">
            <v>0.73</v>
          </cell>
        </row>
        <row r="6232">
          <cell r="A6232">
            <v>92114</v>
          </cell>
          <cell r="B6232" t="str">
            <v>DOSADOR DE AREIA, CAPACIDADE DE 26 LITROS - DEPRECIAÇÃO. AF_11/2015</v>
          </cell>
          <cell r="C6232" t="str">
            <v>H</v>
          </cell>
          <cell r="D6232">
            <v>0.08</v>
          </cell>
        </row>
        <row r="6233">
          <cell r="A6233">
            <v>92115</v>
          </cell>
          <cell r="B6233" t="str">
            <v>DOSADOR DE AREIA, CAPACIDADE DE 26 LITROS - JUROS. AF_11/2015</v>
          </cell>
          <cell r="C6233" t="str">
            <v>H</v>
          </cell>
          <cell r="D6233">
            <v>0.01</v>
          </cell>
        </row>
        <row r="6234">
          <cell r="A6234">
            <v>92116</v>
          </cell>
          <cell r="B6234" t="str">
            <v>DOSADOR DE AREIA, CAPACIDADE DE 26 LITROS - MANUTENÇÃO. AF_11/2015</v>
          </cell>
          <cell r="C6234" t="str">
            <v>H</v>
          </cell>
          <cell r="D6234">
            <v>0.1</v>
          </cell>
        </row>
        <row r="6235">
          <cell r="A6235">
            <v>92133</v>
          </cell>
          <cell r="B6235" t="str">
            <v>CAMINHONETE COM MOTOR A DIESEL, POTÊNCIA 180 CV, CABINE DUPLA, 4X4 - DEPRECIAÇÃO. AF_11/2015</v>
          </cell>
          <cell r="C6235" t="str">
            <v>H</v>
          </cell>
          <cell r="D6235">
            <v>7.6</v>
          </cell>
        </row>
        <row r="6236">
          <cell r="A6236">
            <v>92134</v>
          </cell>
          <cell r="B6236" t="str">
            <v>CAMINHONETE COM MOTOR A DIESEL, POTÊNCIA 180 CV, CABINE DUPLA, 4X4 - JUROS. AF_11/2015</v>
          </cell>
          <cell r="C6236" t="str">
            <v>H</v>
          </cell>
          <cell r="D6236">
            <v>2.2799999999999998</v>
          </cell>
        </row>
        <row r="6237">
          <cell r="A6237">
            <v>92135</v>
          </cell>
          <cell r="B6237" t="str">
            <v>CAMINHONETE COM MOTOR A DIESEL, POTÊNCIA 180 CV, CABINE DUPLA, 4X4 - IMPOSTOS E SEGUROS. AF_11/2015</v>
          </cell>
          <cell r="C6237" t="str">
            <v>H</v>
          </cell>
          <cell r="D6237">
            <v>0.47</v>
          </cell>
        </row>
        <row r="6238">
          <cell r="A6238">
            <v>92136</v>
          </cell>
          <cell r="B6238" t="str">
            <v>CAMINHONETE COM MOTOR A DIESEL, POTÊNCIA 180 CV, CABINE DUPLA, 4X4 - MANUTENÇÃO. AF_11/2015</v>
          </cell>
          <cell r="C6238" t="str">
            <v>H</v>
          </cell>
          <cell r="D6238">
            <v>9.51</v>
          </cell>
        </row>
        <row r="6239">
          <cell r="A6239">
            <v>92137</v>
          </cell>
          <cell r="B6239" t="str">
            <v>CAMINHONETE COM MOTOR A DIESEL, POTÊNCIA 180 CV, CABINE DUPLA, 4X4 - MATERIAIS NA OPERAÇÃO. AF_11/2015</v>
          </cell>
          <cell r="C6239" t="str">
            <v>H</v>
          </cell>
          <cell r="D6239">
            <v>91.58</v>
          </cell>
        </row>
        <row r="6240">
          <cell r="A6240">
            <v>92140</v>
          </cell>
          <cell r="B6240" t="str">
            <v>CAMINHONETE CABINE SIMPLES COM MOTOR 1.6 FLEX, CÂMBIO MANUAL, POTÊNCIA 101/104 CV, 2 PORTAS - DEPRECIAÇÃO. AF_11/2015</v>
          </cell>
          <cell r="C6240" t="str">
            <v>H</v>
          </cell>
          <cell r="D6240">
            <v>2.3199999999999998</v>
          </cell>
        </row>
        <row r="6241">
          <cell r="A6241">
            <v>92141</v>
          </cell>
          <cell r="B6241" t="str">
            <v>CAMINHONETE CABINE SIMPLES COM MOTOR 1.6 FLEX, CÂMBIO MANUAL, POTÊNCIA 101/104 CV, 2 PORTAS - JUROS. AF_11/2015</v>
          </cell>
          <cell r="C6241" t="str">
            <v>H</v>
          </cell>
          <cell r="D6241">
            <v>0.69</v>
          </cell>
        </row>
        <row r="6242">
          <cell r="A6242">
            <v>92142</v>
          </cell>
          <cell r="B6242" t="str">
            <v>CAMINHONETE CABINE SIMPLES COM MOTOR 1.6 FLEX, CÂMBIO MANUAL, POTÊNCIA 101/104 CV, 2 PORTAS - IMPOSTOS E SEGUROS. AF_11/2015</v>
          </cell>
          <cell r="C6242" t="str">
            <v>H</v>
          </cell>
          <cell r="D6242">
            <v>0.14000000000000001</v>
          </cell>
        </row>
        <row r="6243">
          <cell r="A6243">
            <v>92143</v>
          </cell>
          <cell r="B6243" t="str">
            <v>CAMINHONETE CABINE SIMPLES COM MOTOR 1.6 FLEX, CÂMBIO MANUAL, POTÊNCIA 101/104 CV, 2 PORTAS - MANUTENÇÃO. AF_11/2015</v>
          </cell>
          <cell r="C6243" t="str">
            <v>H</v>
          </cell>
          <cell r="D6243">
            <v>2.9</v>
          </cell>
        </row>
        <row r="6244">
          <cell r="A6244">
            <v>92144</v>
          </cell>
          <cell r="B6244" t="str">
            <v>CAMINHONETE CABINE SIMPLES COM MOTOR 1.6 FLEX, CÂMBIO MANUAL, POTÊNCIA 101/104 CV, 2 PORTAS - MATERIAIS NA OPERAÇÃO. AF_11/2015</v>
          </cell>
          <cell r="C6244" t="str">
            <v>H</v>
          </cell>
          <cell r="D6244">
            <v>65.27</v>
          </cell>
        </row>
        <row r="6245">
          <cell r="A6245">
            <v>92237</v>
          </cell>
          <cell r="B6245" t="str">
            <v>CAMINHÃO DE TRANSPORTE DE MATERIAL ASFÁLTICO 20.000 L, COM CAVALO MECÂNICO DE CAPACIDADE MÁXIMA DE TRAÇÃO COMBINADO DE 45.000 KG, POTÊNCIA 330 CV, INCLUSIVE TANQUE DE ASFALTO COM MAÇARICO - DEPRECIAÇÃO. AF_12/2015</v>
          </cell>
          <cell r="C6245" t="str">
            <v>H</v>
          </cell>
          <cell r="D6245">
            <v>12.72</v>
          </cell>
        </row>
        <row r="6246">
          <cell r="A6246">
            <v>92238</v>
          </cell>
          <cell r="B6246" t="str">
            <v>CAMINHÃO DE TRANSPORTE DE MATERIAL ASFÁLTICO 20.000 L, COM CAVALO MECÂNICO DE CAPACIDADE MÁXIMA DE TRAÇÃO COMBINADO DE 45.000 KG, POTÊNCIA 330 CV, INCLUSIVE TANQUE DE ASFALTO COM MAÇARICO - JUROS. AF_12/2015</v>
          </cell>
          <cell r="C6246" t="str">
            <v>H</v>
          </cell>
          <cell r="D6246">
            <v>5.07</v>
          </cell>
        </row>
        <row r="6247">
          <cell r="A6247">
            <v>92239</v>
          </cell>
          <cell r="B6247" t="str">
            <v>CAMINHÃO DE TRANSPORTE DE MATERIAL ASFÁLTICO 20.000 L, COM CAVALO MECÂNICO DE CAPACIDADE MÁXIMA DE TRAÇÃO COMBINADO DE 45.000 KG, POTÊNCIA 330 CV, INCLUSIVE TANQUE DE ASFALTO COM MAÇARICO - IMPOSTOS E SEGUROS. AF_12/2015</v>
          </cell>
          <cell r="C6247" t="str">
            <v>H</v>
          </cell>
          <cell r="D6247">
            <v>1.03</v>
          </cell>
        </row>
        <row r="6248">
          <cell r="A6248">
            <v>92240</v>
          </cell>
          <cell r="B6248" t="str">
            <v>CAMINHÃO DE TRANSPORTE DE MATERIAL ASFÁLTICO 20.000 L, COM CAVALO MECÂNICO DE CAPACIDADE MÁXIMA DE TRAÇÃO COMBINADO DE 45.000 KG, POTÊNCIA 330 CV, INCLUSIVE TANQUE DE ASFALTO COM MAÇARICO - MANUTENÇÃO. AF_12/2015</v>
          </cell>
          <cell r="C6248" t="str">
            <v>H</v>
          </cell>
          <cell r="D6248">
            <v>23.86</v>
          </cell>
        </row>
        <row r="6249">
          <cell r="A6249">
            <v>92241</v>
          </cell>
          <cell r="B6249" t="str">
            <v>CAMINHÃO DE TRANSPORTE DE MATERIAL ASFÁLTICO 20.000 L, COM CAVALO MECÂNICO DE CAPACIDADE MÁXIMA DE TRAÇÃO COMBINADO DE 45.000 KG, POTÊNCIA 330 CV, INCLUSIVE TANQUE DE ASFALTO COM MAÇARICO - MATERIAIS NA OPERAÇÃO. AF_12/2015</v>
          </cell>
          <cell r="C6249" t="str">
            <v>H</v>
          </cell>
          <cell r="D6249">
            <v>167.88</v>
          </cell>
        </row>
        <row r="6250">
          <cell r="A6250">
            <v>92712</v>
          </cell>
          <cell r="B6250" t="str">
            <v>APARELHO PARA CORTE E SOLDA OXI-ACETILENO SOBRE RODAS, INCLUSIVE CILINDROS E MAÇARICOS - DEPRECIAÇÃO. AF_12/2015</v>
          </cell>
          <cell r="C6250" t="str">
            <v>H</v>
          </cell>
          <cell r="D6250">
            <v>0.27</v>
          </cell>
        </row>
        <row r="6251">
          <cell r="A6251">
            <v>92713</v>
          </cell>
          <cell r="B6251" t="str">
            <v>APARELHO PARA CORTE E SOLDA OXI-ACETILENO SOBRE RODAS, INCLUSIVE CILINDROS E MAÇARICOS - JUROS. AF_12/2015</v>
          </cell>
          <cell r="C6251" t="str">
            <v>H</v>
          </cell>
          <cell r="D6251">
            <v>0.06</v>
          </cell>
        </row>
        <row r="6252">
          <cell r="A6252">
            <v>92714</v>
          </cell>
          <cell r="B6252" t="str">
            <v>APARELHO PARA CORTE E SOLDA OXI-ACETILENO SOBRE RODAS, INCLUSIVE CILINDROS E MAÇARICOS - MANUTENÇÃO. AF_12/2015</v>
          </cell>
          <cell r="C6252" t="str">
            <v>H</v>
          </cell>
          <cell r="D6252">
            <v>0.34</v>
          </cell>
        </row>
        <row r="6253">
          <cell r="A6253">
            <v>92715</v>
          </cell>
          <cell r="B6253" t="str">
            <v>APARELHO PARA CORTE E SOLDA OXI-ACETILENO SOBRE RODAS, INCLUSIVE CILINDROS E MAÇARICOS - MATERIAIS NA OPERAÇÃO. AF_12/2015</v>
          </cell>
          <cell r="C6253" t="str">
            <v>H</v>
          </cell>
          <cell r="D6253">
            <v>21.9</v>
          </cell>
        </row>
        <row r="6254">
          <cell r="A6254">
            <v>92956</v>
          </cell>
          <cell r="B6254" t="str">
            <v>MÁQUINA EXTRUSORA DE CONCRETO PARA GUIAS E SARJETAS, MOTOR A DIESEL, POTÊNCIA 14 CV - DEPRECIAÇÃO. AF_12/2015</v>
          </cell>
          <cell r="C6254" t="str">
            <v>H</v>
          </cell>
          <cell r="D6254">
            <v>5.01</v>
          </cell>
        </row>
        <row r="6255">
          <cell r="A6255">
            <v>92957</v>
          </cell>
          <cell r="B6255" t="str">
            <v>MÁQUINA EXTRUSORA DE CONCRETO PARA GUIAS E SARJETAS, MOTOR A DIESEL, POTÊNCIA 14 CV - JUROS. AF_12/2015</v>
          </cell>
          <cell r="C6255" t="str">
            <v>H</v>
          </cell>
          <cell r="D6255">
            <v>1.1200000000000001</v>
          </cell>
        </row>
        <row r="6256">
          <cell r="A6256">
            <v>92958</v>
          </cell>
          <cell r="B6256" t="str">
            <v>MÁQUINA EXTRUSORA DE CONCRETO PARA GUIAS E SARJETAS, MOTOR A DIESEL, POTÊNCIA 14 CV - MANUTENÇÃO. AF_12/2015</v>
          </cell>
          <cell r="C6256" t="str">
            <v>H</v>
          </cell>
          <cell r="D6256">
            <v>5.48</v>
          </cell>
        </row>
        <row r="6257">
          <cell r="A6257">
            <v>92959</v>
          </cell>
          <cell r="B6257" t="str">
            <v>MÁQUINA EXTRUSORA DE CONCRETO PARA GUIAS E SARJETAS, MOTOR A DIESEL, POTÊNCIA 14 CV - MATERIAIS NA OPERAÇÃO. AF_12/2015</v>
          </cell>
          <cell r="C6257" t="str">
            <v>H</v>
          </cell>
          <cell r="D6257">
            <v>7.1</v>
          </cell>
        </row>
        <row r="6258">
          <cell r="A6258">
            <v>92963</v>
          </cell>
          <cell r="B6258" t="str">
            <v>MARTELO PERFURADOR PNEUMÁTICO MANUAL, HASTE 25 X 75 MM, 21 KG - DEPRECIAÇÃO. AF_12/2015</v>
          </cell>
          <cell r="C6258" t="str">
            <v>H</v>
          </cell>
          <cell r="D6258">
            <v>1.1000000000000001</v>
          </cell>
        </row>
        <row r="6259">
          <cell r="A6259">
            <v>92964</v>
          </cell>
          <cell r="B6259" t="str">
            <v>MARTELO PERFURADOR PNEUMÁTICO MANUAL, HASTE 25 X 75 MM, 21 KG - JUROS. AF_12/2015</v>
          </cell>
          <cell r="C6259" t="str">
            <v>H</v>
          </cell>
          <cell r="D6259">
            <v>0.24</v>
          </cell>
        </row>
        <row r="6260">
          <cell r="A6260">
            <v>92965</v>
          </cell>
          <cell r="B6260" t="str">
            <v>MARTELO PERFURADOR PNEUMÁTICO MANUAL, HASTE 25 X 75 MM, 21 KG - MANUTENÇÃO. AF_12/2015</v>
          </cell>
          <cell r="C6260" t="str">
            <v>H</v>
          </cell>
          <cell r="D6260">
            <v>1.37</v>
          </cell>
        </row>
        <row r="6261">
          <cell r="A6261">
            <v>93220</v>
          </cell>
          <cell r="B6261" t="str">
            <v>PERFURATRIZ COM TORRE METÁLICA PARA EXECUÇÃO DE ESTACA HÉLICE CONTÍNUA, PROFUNDIDADE MÁXIMA DE 32 M, DIÂMETRO MÁXIMO DE 1000 MM, POTÊNCIA INSTALADA DE 350 HP, MESA ROTATIVA COM TORQUE MÁXIMO DE 263 KNM - DEPRECIAÇÃO. AF_01/2016</v>
          </cell>
          <cell r="C6261" t="str">
            <v>H</v>
          </cell>
          <cell r="D6261">
            <v>167.78</v>
          </cell>
        </row>
        <row r="6262">
          <cell r="A6262">
            <v>93221</v>
          </cell>
          <cell r="B6262" t="str">
            <v>PERFURATRIZ COM TORRE METÁLICA PARA EXECUÇÃO DE ESTACA HÉLICE CONTÍNUA, PROFUNDIDADE MÁXIMA DE 32 M, DIÂMETRO MÁXIMO DE 1000 MM, POTÊNCIA INSTALADA DE 350 HP, MESA ROTATIVA COM TORQUE MÁXIMO DE 263 KNM - JUROS. AF_01/2016</v>
          </cell>
          <cell r="C6262" t="str">
            <v>H</v>
          </cell>
          <cell r="D6262">
            <v>44.07</v>
          </cell>
        </row>
        <row r="6263">
          <cell r="A6263">
            <v>93222</v>
          </cell>
          <cell r="B6263" t="str">
            <v>PERFURATRIZ COM TORRE METÁLICA PARA EXECUÇÃO DE ESTACA HÉLICE CONTÍNUA, PROFUNDIDADE MÁXIMA DE 32 M, DIÂMETRO MÁXIMO DE 1000 MM, POTÊNCIA INSTALADA DE 350 HP, MESA ROTATIVA COM TORQUE MÁXIMO DE 263 KNM - MANUTENÇÃO. AF_01/2016</v>
          </cell>
          <cell r="C6263" t="str">
            <v>H</v>
          </cell>
          <cell r="D6263">
            <v>209.96</v>
          </cell>
        </row>
        <row r="6264">
          <cell r="A6264">
            <v>93223</v>
          </cell>
          <cell r="B6264" t="str">
            <v>PERFURATRIZ COM TORRE METÁLICA PARA EXECUÇÃO DE ESTACA HÉLICE CONTÍNUA, PROFUNDIDADE MÁXIMA DE 32 M, DIÂMETRO MÁXIMO DE 1000 MM, POTÊNCIA INSTALADA DE 350 HP, MESA ROTATIVA COM TORQUE MÁXIMO DE 263 KNM  MATERIAIS NA OPERAÇÃO. AF_01/2016</v>
          </cell>
          <cell r="C6264" t="str">
            <v>H</v>
          </cell>
          <cell r="D6264">
            <v>180.48</v>
          </cell>
        </row>
        <row r="6265">
          <cell r="A6265">
            <v>93229</v>
          </cell>
          <cell r="B6265" t="str">
            <v>BETONEIRA CAPACIDADE NOMINAL 400 L, CAPACIDADE DE MISTURA 310 L, MOTOR A GASOLINA POTÊNCIA 5,5 HP, SEM CARREGADOR - DEPRECIAÇÃO. AF_02/2016</v>
          </cell>
          <cell r="C6265" t="str">
            <v>H</v>
          </cell>
          <cell r="D6265">
            <v>0.32</v>
          </cell>
        </row>
        <row r="6266">
          <cell r="A6266">
            <v>93230</v>
          </cell>
          <cell r="B6266" t="str">
            <v>BETONEIRA CAPACIDADE NOMINAL 400 L, CAPACIDADE DE MISTURA 310 L, MOTOR A GASOLINA POTÊNCIA 5,5 HP, SEM CARREGADOR - JUROS. AF_02/2016</v>
          </cell>
          <cell r="C6266" t="str">
            <v>H</v>
          </cell>
          <cell r="D6266">
            <v>7.0000000000000007E-2</v>
          </cell>
        </row>
        <row r="6267">
          <cell r="A6267">
            <v>93231</v>
          </cell>
          <cell r="B6267" t="str">
            <v>BETONEIRA CAPACIDADE NOMINAL 400 L, CAPACIDADE DE MISTURA 310 L, MOTOR A GASOLINA POTÊNCIA 5,5 HP, SEM CARREGADOR - MANUTENÇÃO. AF_02/2016</v>
          </cell>
          <cell r="C6267" t="str">
            <v>H</v>
          </cell>
          <cell r="D6267">
            <v>0.3</v>
          </cell>
        </row>
        <row r="6268">
          <cell r="A6268">
            <v>93232</v>
          </cell>
          <cell r="B6268" t="str">
            <v>BETONEIRA CAPACIDADE NOMINAL 400 L, CAPACIDADE DE MISTURA 310 L, MOTOR A GASOLINA POTÊNCIA 5,5 HP, SEM CARREGADOR - MATERIAIS NA OPERAÇÃO. AF_02/2016</v>
          </cell>
          <cell r="C6268" t="str">
            <v>H</v>
          </cell>
          <cell r="D6268">
            <v>3.59</v>
          </cell>
        </row>
        <row r="6269">
          <cell r="A6269">
            <v>93235</v>
          </cell>
          <cell r="B6269" t="str">
            <v>GRUPO GERADOR ESTACIONÁRIO, MOTOR DIESEL POTÊNCIA 170 KVA - JUROS. AF_02/2016</v>
          </cell>
          <cell r="C6269" t="str">
            <v>H</v>
          </cell>
          <cell r="D6269">
            <v>1.1399999999999999</v>
          </cell>
        </row>
        <row r="6270">
          <cell r="A6270">
            <v>93238</v>
          </cell>
          <cell r="B6270" t="str">
            <v>ROLO COMPACTADOR VIBRATÓRIO REBOCÁVEL, CILINDRO DE AÇO LISO, POTÊNCIA DE TRAÇÃO DE 65 CV, PESO 4,7 T, IMPACTO DINÂMICO 18,3 T, LARGURA DE TRABALHO 1,67 M - JUROS. AF_02/2016</v>
          </cell>
          <cell r="C6270" t="str">
            <v>H</v>
          </cell>
          <cell r="D6270">
            <v>1.1599999999999999</v>
          </cell>
        </row>
        <row r="6271">
          <cell r="A6271">
            <v>93239</v>
          </cell>
          <cell r="B6271" t="str">
            <v>ROLO COMPACTADOR VIBRATÓRIO PÉ DE CARNEIRO, OPERADO POR CONTROLE REMOTO, POTÊNCIA 12,5 KW, PESO OPERACIONAL 1,675 T, LARGURA DE TRABALHO 0,85 M - JUROS. AF_02/2016</v>
          </cell>
          <cell r="C6271" t="str">
            <v>H</v>
          </cell>
          <cell r="D6271">
            <v>5.27</v>
          </cell>
        </row>
        <row r="6272">
          <cell r="A6272">
            <v>93240</v>
          </cell>
          <cell r="B6272" t="str">
            <v>ROLO COMPACTADOR VIBRATÓRIO PÉ DE CARNEIRO, OPERADO POR CONTROLE REMOTO, POTÊNCIA 12,5 KW, PESO OPERACIONAL 1,675 T, LARGURA DE TRABALHO 0,85 M - MATERIAIS NA OPERAÇÃO. AF_02/2016</v>
          </cell>
          <cell r="C6272" t="str">
            <v>H</v>
          </cell>
          <cell r="D6272">
            <v>8.64</v>
          </cell>
        </row>
        <row r="6273">
          <cell r="A6273">
            <v>93267</v>
          </cell>
          <cell r="B6273" t="str">
            <v>GRUA ASCENCIONAL, LANÇA DE 30 M, CAPACIDADE DE 1,0 T A 30 M, ALTURA ATÉ 39 M  DEPRECIAÇÃO. AF_03/2016</v>
          </cell>
          <cell r="C6273" t="str">
            <v>H</v>
          </cell>
          <cell r="D6273">
            <v>22.42</v>
          </cell>
        </row>
        <row r="6274">
          <cell r="A6274">
            <v>93269</v>
          </cell>
          <cell r="B6274" t="str">
            <v>GRUA ASCENCIONAL, LANÇA DE 30 M, CAPACIDADE DE 1,0 T A 30 M, ALTURA ATÉ 39 M   JUROS. AF_03/2016</v>
          </cell>
          <cell r="C6274" t="str">
            <v>H</v>
          </cell>
          <cell r="D6274">
            <v>5.04</v>
          </cell>
        </row>
        <row r="6275">
          <cell r="A6275">
            <v>93270</v>
          </cell>
          <cell r="B6275" t="str">
            <v>GRUA ASCENCIONAL, LANÇA DE 30 M, CAPACIDADE DE 1,0 T A 30 M, ALTURA ATÉ 39 M   MANUTENÇÃO. AF_03/2016</v>
          </cell>
          <cell r="C6275" t="str">
            <v>H</v>
          </cell>
          <cell r="D6275">
            <v>24.52</v>
          </cell>
        </row>
        <row r="6276">
          <cell r="A6276">
            <v>93271</v>
          </cell>
          <cell r="B6276" t="str">
            <v>GRUA ASCENCIONAL, LANÇA DE 30 M, CAPACIDADE DE 1,0 T A 30 M, ALTURA ATÉ 39 M   MATERIAIS NA OPERAÇÃO. AF_03/2016</v>
          </cell>
          <cell r="C6276" t="str">
            <v>H</v>
          </cell>
          <cell r="D6276">
            <v>5.51</v>
          </cell>
        </row>
        <row r="6277">
          <cell r="A6277">
            <v>93277</v>
          </cell>
          <cell r="B6277" t="str">
            <v>GUINCHO ELÉTRICO DE COLUNA, CAPACIDADE 400 KG, COM MOTO FREIO, MOTOR TRIFÁSICO DE 1,25 CV - DEPRECIAÇÃO. AF_03/2016</v>
          </cell>
          <cell r="C6277" t="str">
            <v>H</v>
          </cell>
          <cell r="D6277">
            <v>0.27</v>
          </cell>
        </row>
        <row r="6278">
          <cell r="A6278">
            <v>93278</v>
          </cell>
          <cell r="B6278" t="str">
            <v>GUINCHO ELÉTRICO DE COLUNA, CAPACIDADE 400 KG, COM MOTO FREIO, MOTOR TRIFÁSICO DE 1,25 CV - JUROS. AF_03/2016</v>
          </cell>
          <cell r="C6278" t="str">
            <v>H</v>
          </cell>
          <cell r="D6278">
            <v>0.06</v>
          </cell>
        </row>
        <row r="6279">
          <cell r="A6279">
            <v>93279</v>
          </cell>
          <cell r="B6279" t="str">
            <v>GUINCHO ELÉTRICO DE COLUNA, CAPACIDADE 400 KG, COM MOTO FREIO, MOTOR TRIFÁSICO DE 1,25 CV - MANUTENÇÃO. AF_03/2016</v>
          </cell>
          <cell r="C6279" t="str">
            <v>H</v>
          </cell>
          <cell r="D6279">
            <v>0.25</v>
          </cell>
        </row>
        <row r="6280">
          <cell r="A6280">
            <v>93280</v>
          </cell>
          <cell r="B6280" t="str">
            <v>GUINCHO ELÉTRICO DE COLUNA, CAPACIDADE 400 KG, COM MOTO FREIO, MOTOR TRIFÁSICO DE 1,25 CV - MATERIAIS NA OPERAÇÃO. AF_03/2016</v>
          </cell>
          <cell r="C6280" t="str">
            <v>H</v>
          </cell>
          <cell r="D6280">
            <v>0.46</v>
          </cell>
        </row>
        <row r="6281">
          <cell r="A6281">
            <v>93283</v>
          </cell>
          <cell r="B6281" t="str">
            <v>GUINDASTE HIDRÁULICO AUTOPROPELIDO, COM LANÇA TELESCÓPICA 40 M, CAPACIDADE MÁXIMA 60 T, POTÊNCIA 260 KW - DEPRECIAÇÃO. AF_03/2016</v>
          </cell>
          <cell r="C6281" t="str">
            <v>H</v>
          </cell>
          <cell r="D6281">
            <v>47.13</v>
          </cell>
        </row>
        <row r="6282">
          <cell r="A6282">
            <v>93284</v>
          </cell>
          <cell r="B6282" t="str">
            <v>GUINDASTE HIDRÁULICO AUTOPROPELIDO, COM LANÇA TELESCÓPICA 40 M, CAPACIDADE MÁXIMA 60 T, POTÊNCIA 260 KW - JUROS. AF_03/2016</v>
          </cell>
          <cell r="C6282" t="str">
            <v>H</v>
          </cell>
          <cell r="D6282">
            <v>16.14</v>
          </cell>
        </row>
        <row r="6283">
          <cell r="A6283">
            <v>93285</v>
          </cell>
          <cell r="B6283" t="str">
            <v>GUINDASTE HIDRÁULICO AUTOPROPELIDO, COM LANÇA TELESCÓPICA 40 M, CAPACIDADE MÁXIMA 60 T, POTÊNCIA 260 KW - MANUTENÇÃO. AF_03/2016</v>
          </cell>
          <cell r="C6283" t="str">
            <v>H</v>
          </cell>
          <cell r="D6283">
            <v>75.760000000000005</v>
          </cell>
        </row>
        <row r="6284">
          <cell r="A6284">
            <v>93286</v>
          </cell>
          <cell r="B6284" t="str">
            <v>GUINDASTE HIDRÁULICO AUTOPROPELIDO, COM LANÇA TELESCÓPICA 40 M, CAPACIDADE MÁXIMA 60 T, POTÊNCIA 260 KW - MATERIAIS NA OPERAÇÃO. AF_03/2016</v>
          </cell>
          <cell r="C6284" t="str">
            <v>H</v>
          </cell>
          <cell r="D6284">
            <v>130.38999999999999</v>
          </cell>
        </row>
        <row r="6285">
          <cell r="A6285">
            <v>93296</v>
          </cell>
          <cell r="B6285" t="str">
            <v>GUINDASTE HIDRÁULICO AUTOPROPELIDO, COM LANÇA TELESCÓPICA 40 M, CAPACIDADE MÁXIMA 60 T, POTÊNCIA 260 KW - IMPOSTOS E SEGUROS. AF_03/2016</v>
          </cell>
          <cell r="C6285" t="str">
            <v>H</v>
          </cell>
          <cell r="D6285">
            <v>3.29</v>
          </cell>
        </row>
        <row r="6286">
          <cell r="A6286">
            <v>93397</v>
          </cell>
          <cell r="B6286" t="str">
            <v>GUINDAUTO HIDRÁULICO, CAPACIDADE MÁXIMA DE CARGA 3300 KG, MOMENTO MÁXIMO DE CARGA 5,8 TM, ALCANCE MÁXIMO HORIZONTAL 7,60 M, INCLUSIVE CAMINHÃO TOCO PBT 16.000 KG, POTÊNCIA DE 189 CV - DEPRECIAÇÃO. AF_03/2016</v>
          </cell>
          <cell r="C6286" t="str">
            <v>H</v>
          </cell>
          <cell r="D6286">
            <v>8.2200000000000006</v>
          </cell>
        </row>
        <row r="6287">
          <cell r="A6287">
            <v>93398</v>
          </cell>
          <cell r="B6287" t="str">
            <v>GUINDAUTO HIDRÁULICO, CAPACIDADE MÁXIMA DE CARGA 3300 KG, MOMENTO MÁXIMO DE CARGA 5,8 TM, ALCANCE MÁXIMO HORIZONTAL 7,60 M, INCLUSIVE CAMINHÃO TOCO PBT 16.000 KG, POTÊNCIA DE 189 CV - JUROS. AF_03/2016</v>
          </cell>
          <cell r="C6287" t="str">
            <v>H</v>
          </cell>
          <cell r="D6287">
            <v>3.28</v>
          </cell>
        </row>
        <row r="6288">
          <cell r="A6288">
            <v>93399</v>
          </cell>
          <cell r="B6288" t="str">
            <v>GUINDAUTO HIDRÁULICO, CAPACIDADE MÁXIMA DE CARGA 3300 KG, MOMENTO MÁXIMO DE CARGA 5,8 TM, ALCANCE MÁXIMO HORIZONTAL 7,60 M, INCLUSIVE CAMINHÃO TOCO PBT 16.000 KG, POTÊNCIA DE 189 CV  IMPOSTOS E SEGUROS. AF_03/2016</v>
          </cell>
          <cell r="C6288" t="str">
            <v>H</v>
          </cell>
          <cell r="D6288">
            <v>0.66</v>
          </cell>
        </row>
        <row r="6289">
          <cell r="A6289">
            <v>93400</v>
          </cell>
          <cell r="B6289" t="str">
            <v>GUINDAUTO HIDRÁULICO, CAPACIDADE MÁXIMA DE CARGA 3300 KG, MOMENTO MÁXIMO DE CARGA 5,8 TM, ALCANCE MÁXIMO HORIZONTAL 7,60 M, INCLUSIVE CAMINHÃO TOCO PBT 16.000 KG, POTÊNCIA DE 189 CV - MANUTENÇÃO. AF_03/2016</v>
          </cell>
          <cell r="C6289" t="str">
            <v>H</v>
          </cell>
          <cell r="D6289">
            <v>15.43</v>
          </cell>
        </row>
        <row r="6290">
          <cell r="A6290">
            <v>93401</v>
          </cell>
          <cell r="B6290" t="str">
            <v>GUINDAUTO HIDRÁULICO, CAPACIDADE MÁXIMA DE CARGA 3300 KG, MOMENTO MÁXIMO DE CARGA 5,8 TM, ALCANCE MÁXIMO HORIZONTAL 7,60 M, INCLUSIVE CAMINHÃO TOCO PBT 16.000 KG, POTÊNCIA DE 189 CV - MATERIAIS NA OPERAÇÃO. AF_03/2016</v>
          </cell>
          <cell r="C6290" t="str">
            <v>H</v>
          </cell>
          <cell r="D6290">
            <v>96.15</v>
          </cell>
        </row>
        <row r="6291">
          <cell r="A6291">
            <v>93404</v>
          </cell>
          <cell r="B629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291" t="str">
            <v>H</v>
          </cell>
          <cell r="D6291">
            <v>3.65</v>
          </cell>
        </row>
        <row r="6292">
          <cell r="A6292">
            <v>93405</v>
          </cell>
          <cell r="B629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292" t="str">
            <v>H</v>
          </cell>
          <cell r="D6292">
            <v>0.72</v>
          </cell>
        </row>
        <row r="6293">
          <cell r="A6293">
            <v>93406</v>
          </cell>
          <cell r="B629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293" t="str">
            <v>H</v>
          </cell>
          <cell r="D6293">
            <v>4.5599999999999996</v>
          </cell>
        </row>
        <row r="6294">
          <cell r="A6294">
            <v>93407</v>
          </cell>
          <cell r="B629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294" t="str">
            <v>H</v>
          </cell>
          <cell r="D6294">
            <v>32.06</v>
          </cell>
        </row>
        <row r="6295">
          <cell r="A6295">
            <v>93411</v>
          </cell>
          <cell r="B6295" t="str">
            <v>GERADOR PORTÁTIL MONOFÁSICO, POTÊNCIA 5500 VA, MOTOR A GASOLINA, POTÊNCIA DO MOTOR 13 CV - DEPRECIAÇÃO. AF_03/2016</v>
          </cell>
          <cell r="C6295" t="str">
            <v>H</v>
          </cell>
          <cell r="D6295">
            <v>0.16</v>
          </cell>
        </row>
        <row r="6296">
          <cell r="A6296">
            <v>93412</v>
          </cell>
          <cell r="B6296" t="str">
            <v>GERADOR PORTÁTIL MONOFÁSICO, POTÊNCIA 5500 VA, MOTOR A GASOLINA, POTÊNCIA DO MOTOR 13 CV - JUROS. AF_03/2016</v>
          </cell>
          <cell r="C6296" t="str">
            <v>H</v>
          </cell>
          <cell r="D6296">
            <v>0.05</v>
          </cell>
        </row>
        <row r="6297">
          <cell r="A6297">
            <v>93413</v>
          </cell>
          <cell r="B6297" t="str">
            <v>GERADOR PORTÁTIL MONOFÁSICO, POTÊNCIA 5500 VA, MOTOR A GASOLINA, POTÊNCIA DO MOTOR 13 CV - MANUTENÇÃO. AF_03/2016</v>
          </cell>
          <cell r="C6297" t="str">
            <v>H</v>
          </cell>
          <cell r="D6297">
            <v>0.14000000000000001</v>
          </cell>
        </row>
        <row r="6298">
          <cell r="A6298">
            <v>93414</v>
          </cell>
          <cell r="B6298" t="str">
            <v>GERADOR PORTÁTIL MONOFÁSICO, POTÊNCIA 5500 VA, MOTOR A GASOLINA, POTÊNCIA DO MOTOR 13 CV - MATERIAIS NA OPERAÇÃO. AF_03/2016</v>
          </cell>
          <cell r="C6298" t="str">
            <v>H</v>
          </cell>
          <cell r="D6298">
            <v>8.3800000000000008</v>
          </cell>
        </row>
        <row r="6299">
          <cell r="A6299">
            <v>93417</v>
          </cell>
          <cell r="B6299" t="str">
            <v>GRUPO GERADOR REBOCÁVEL, POTÊNCIA 66 KVA, MOTOR A DIESEL - DEPRECIAÇÃO. AF_03/2016</v>
          </cell>
          <cell r="C6299" t="str">
            <v>H</v>
          </cell>
          <cell r="D6299">
            <v>2.11</v>
          </cell>
        </row>
        <row r="6300">
          <cell r="A6300">
            <v>93418</v>
          </cell>
          <cell r="B6300" t="str">
            <v>GRUPO GERADOR REBOCÁVEL, POTÊNCIA 66 KVA, MOTOR A DIESEL - JUROS. AF_03/2016</v>
          </cell>
          <cell r="C6300" t="str">
            <v>H</v>
          </cell>
          <cell r="D6300">
            <v>0.72</v>
          </cell>
        </row>
        <row r="6301">
          <cell r="A6301">
            <v>93419</v>
          </cell>
          <cell r="B6301" t="str">
            <v>GRUPO GERADOR REBOCÁVEL, POTÊNCIA 66 KVA, MOTOR A DIESEL - MANUTENÇÃO. AF_03/2016</v>
          </cell>
          <cell r="C6301" t="str">
            <v>H</v>
          </cell>
          <cell r="D6301">
            <v>1.88</v>
          </cell>
        </row>
        <row r="6302">
          <cell r="A6302">
            <v>93420</v>
          </cell>
          <cell r="B6302" t="str">
            <v>GRUPO GERADOR REBOCÁVEL, POTÊNCIA 66 KVA, MOTOR A DIESEL - MATERIAIS NA OPERAÇÃO. AF_03/2016</v>
          </cell>
          <cell r="C6302" t="str">
            <v>H</v>
          </cell>
          <cell r="D6302">
            <v>40.78</v>
          </cell>
        </row>
        <row r="6303">
          <cell r="A6303">
            <v>93423</v>
          </cell>
          <cell r="B6303" t="str">
            <v>GRUPO GERADOR ESTACIONÁRIO, POTÊNCIA 150 KVA, MOTOR A DIESEL- DEPRECIAÇÃO. AF_03/2016</v>
          </cell>
          <cell r="C6303" t="str">
            <v>H</v>
          </cell>
          <cell r="D6303">
            <v>2.98</v>
          </cell>
        </row>
        <row r="6304">
          <cell r="A6304">
            <v>93424</v>
          </cell>
          <cell r="B6304" t="str">
            <v>GRUPO GERADOR ESTACIONÁRIO, POTÊNCIA 150 KVA, MOTOR A DIESEL- JUROS. AF_03/2016</v>
          </cell>
          <cell r="C6304" t="str">
            <v>H</v>
          </cell>
          <cell r="D6304">
            <v>1.02</v>
          </cell>
        </row>
        <row r="6305">
          <cell r="A6305">
            <v>93425</v>
          </cell>
          <cell r="B6305" t="str">
            <v>GRUPO GERADOR ESTACIONÁRIO, POTÊNCIA 150 KVA, MOTOR A DIESEL- MANUTENÇÃO. AF_03/2016</v>
          </cell>
          <cell r="C6305" t="str">
            <v>H</v>
          </cell>
          <cell r="D6305">
            <v>2.66</v>
          </cell>
        </row>
        <row r="6306">
          <cell r="A6306">
            <v>93426</v>
          </cell>
          <cell r="B6306" t="str">
            <v>GRUPO GERADOR ESTACIONÁRIO, POTÊNCIA 150 KVA, MOTOR A DIESEL- MATERIAIS NA OPERAÇÃO. AF_03/2016</v>
          </cell>
          <cell r="C6306" t="str">
            <v>H</v>
          </cell>
          <cell r="D6306">
            <v>97.45</v>
          </cell>
        </row>
        <row r="6307">
          <cell r="A6307">
            <v>93429</v>
          </cell>
          <cell r="B6307" t="str">
            <v>USINA DE MISTURA ASFÁLTICA À QUENTE, TIPO CONTRA FLUXO, PROD 40 A 80 TON/HORA - DEPRECIAÇÃO. AF_03/2016</v>
          </cell>
          <cell r="C6307" t="str">
            <v>H</v>
          </cell>
          <cell r="D6307">
            <v>64</v>
          </cell>
        </row>
        <row r="6308">
          <cell r="A6308">
            <v>93430</v>
          </cell>
          <cell r="B6308" t="str">
            <v>USINA DE MISTURA ASFÁLTICA À QUENTE, TIPO CONTRA FLUXO, PROD 40 A 80 TON/HORA - JUROS. AF_03/2016</v>
          </cell>
          <cell r="C6308" t="str">
            <v>H</v>
          </cell>
          <cell r="D6308">
            <v>21.92</v>
          </cell>
        </row>
        <row r="6309">
          <cell r="A6309">
            <v>93431</v>
          </cell>
          <cell r="B6309" t="str">
            <v>USINA DE MISTURA ASFÁLTICA À QUENTE, TIPO CONTRA FLUXO, PROD 40 A 80 TON/HORA - MANUTENÇÃO. AF_03/2016</v>
          </cell>
          <cell r="C6309" t="str">
            <v>H</v>
          </cell>
          <cell r="D6309">
            <v>102.88</v>
          </cell>
        </row>
        <row r="6310">
          <cell r="A6310">
            <v>93432</v>
          </cell>
          <cell r="B6310" t="str">
            <v>USINA DE MISTURA ASFÁLTICA À QUENTE, TIPO CONTRA FLUXO, PROD 40 A 80 TON/HORA - MATERIAIS NA OPERAÇÃO. AF_03/2016</v>
          </cell>
          <cell r="C6310" t="str">
            <v>H</v>
          </cell>
          <cell r="D6310">
            <v>1843.2</v>
          </cell>
        </row>
        <row r="6311">
          <cell r="A6311">
            <v>93435</v>
          </cell>
          <cell r="B6311" t="str">
            <v>USINA DE ASFALTO À FRIO, CAPACIDADE DE 40 A 60 TON/HORA, ELÉTRICA POTÊNCIA 30 CV - DEPRECIAÇÃO. AF_03/2016</v>
          </cell>
          <cell r="C6311" t="str">
            <v>H</v>
          </cell>
          <cell r="D6311">
            <v>3.46</v>
          </cell>
        </row>
        <row r="6312">
          <cell r="A6312">
            <v>93436</v>
          </cell>
          <cell r="B6312" t="str">
            <v>USINA DE ASFALTO À FRIO, CAPACIDADE DE 40 A 60 TON/HORA, ELÉTRICA POTÊNCIA 30 CV - JUROS. AF_03/2016</v>
          </cell>
          <cell r="C6312" t="str">
            <v>H</v>
          </cell>
          <cell r="D6312">
            <v>1.38</v>
          </cell>
        </row>
        <row r="6313">
          <cell r="A6313">
            <v>93437</v>
          </cell>
          <cell r="B6313" t="str">
            <v>USINA DE ASFALTO À FRIO, CAPACIDADE DE 40 A 60 TON/HORA, ELÉTRICA POTÊNCIA 30 CV - MANUTENÇÃO. AF_03/2016</v>
          </cell>
          <cell r="C6313" t="str">
            <v>H</v>
          </cell>
          <cell r="D6313">
            <v>6.49</v>
          </cell>
        </row>
        <row r="6314">
          <cell r="A6314">
            <v>93438</v>
          </cell>
          <cell r="B6314" t="str">
            <v>USINA DE ASFALTO À FRIO, CAPACIDADE DE 40 A 60 TON/HORA, ELÉTRICA POTÊNCIA 30 CV - MATERIAIS NA OPERAÇÃO. AF_03/2016</v>
          </cell>
          <cell r="C6314" t="str">
            <v>H</v>
          </cell>
          <cell r="D6314">
            <v>18.079999999999998</v>
          </cell>
        </row>
        <row r="6315">
          <cell r="A6315">
            <v>95114</v>
          </cell>
          <cell r="B6315" t="str">
            <v>MARTELETE OU ROMPEDOR PNEUMÁTICO MANUAL, 28 KG, COM SILENCIADOR - DEPRECIAÇÃO. AF_07/2016</v>
          </cell>
          <cell r="C6315" t="str">
            <v>H</v>
          </cell>
          <cell r="D6315">
            <v>1.06</v>
          </cell>
        </row>
        <row r="6316">
          <cell r="A6316">
            <v>95115</v>
          </cell>
          <cell r="B6316" t="str">
            <v>MARTELETE OU ROMPEDOR PNEUMÁTICO MANUAL, 28 KG, COM SILENCIADOR - JUROS. AF_07/2016</v>
          </cell>
          <cell r="C6316" t="str">
            <v>H</v>
          </cell>
          <cell r="D6316">
            <v>0.24</v>
          </cell>
        </row>
        <row r="6317">
          <cell r="A6317">
            <v>95116</v>
          </cell>
          <cell r="B6317" t="str">
            <v>USINA DE CONCRETO FIXA, CAPACIDADE NOMINAL DE 90 A 120 M3/H, SEM SILO - DEPRECIAÇÃO. AF_07/2016</v>
          </cell>
          <cell r="C6317" t="str">
            <v>H</v>
          </cell>
          <cell r="D6317">
            <v>31.99</v>
          </cell>
        </row>
        <row r="6318">
          <cell r="A6318">
            <v>95117</v>
          </cell>
          <cell r="B6318" t="str">
            <v>USINA DE CONCRETO FIXA, CAPACIDADE NOMINAL DE 90 A 120 M3/H, SEM SILO - JUROS. AF_07/2016</v>
          </cell>
          <cell r="C6318" t="str">
            <v>H</v>
          </cell>
          <cell r="D6318">
            <v>9.59</v>
          </cell>
        </row>
        <row r="6319">
          <cell r="A6319">
            <v>95118</v>
          </cell>
          <cell r="B6319" t="str">
            <v>USINA MISTURADORA DE SOLOS, CAPACIDADE DE 200 A 500 TON/H, POTENCIA 75KW - DEPRECIAÇÃO. AF_07/2016</v>
          </cell>
          <cell r="C6319" t="str">
            <v>H</v>
          </cell>
          <cell r="D6319">
            <v>33.01</v>
          </cell>
        </row>
        <row r="6320">
          <cell r="A6320">
            <v>95119</v>
          </cell>
          <cell r="B6320" t="str">
            <v>USINA MISTURADORA DE SOLOS, CAPACIDADE DE 200 A 500 TON/H, POTENCIA 75KW - JUROS. AF_07/2016</v>
          </cell>
          <cell r="C6320" t="str">
            <v>H</v>
          </cell>
          <cell r="D6320">
            <v>11.3</v>
          </cell>
        </row>
        <row r="6321">
          <cell r="A6321">
            <v>95120</v>
          </cell>
          <cell r="B6321" t="str">
            <v>USINA MISTURADORA DE SOLOS, CAPACIDADE DE 200 A 500 TON/H, POTENCIA 75KW - MATERIAIS NA OPERAÇÃO. AF_07/2016</v>
          </cell>
          <cell r="C6321" t="str">
            <v>H</v>
          </cell>
          <cell r="D6321">
            <v>37.61</v>
          </cell>
        </row>
        <row r="6322">
          <cell r="A6322">
            <v>95123</v>
          </cell>
          <cell r="B6322" t="str">
            <v>DISTRIBUIDOR DE AGREGADOS AUTOPROPELIDO, CAP 3 M3, A DIESEL, POTÊNCIA 176CV - DEPRECIAÇÃO. AF_07/2016</v>
          </cell>
          <cell r="C6322" t="str">
            <v>H</v>
          </cell>
          <cell r="D6322">
            <v>11.4</v>
          </cell>
        </row>
        <row r="6323">
          <cell r="A6323">
            <v>95124</v>
          </cell>
          <cell r="B6323" t="str">
            <v>DISTRIBUIDOR DE AGREGADOS AUTOPROPELIDO, C/AP 3 M3, A DIESEL, POTÊNCIA 176CV - JUROS. AF_07/2016</v>
          </cell>
          <cell r="C6323" t="str">
            <v>H</v>
          </cell>
          <cell r="D6323">
            <v>3.41</v>
          </cell>
        </row>
        <row r="6324">
          <cell r="A6324">
            <v>95125</v>
          </cell>
          <cell r="B6324" t="str">
            <v>DISTRIBUIDOR DE AGREGADOS AUTOPROPELIDO, CAP 3 M3, A DIESEL, POTÊNCIA 176CV - MANUTENÇÃO. AF_07/2016</v>
          </cell>
          <cell r="C6324" t="str">
            <v>H</v>
          </cell>
          <cell r="D6324">
            <v>12.47</v>
          </cell>
        </row>
        <row r="6325">
          <cell r="A6325">
            <v>95126</v>
          </cell>
          <cell r="B6325" t="str">
            <v>DISTRIBUIDOR DE AGREGADOS AUTOPROPELIDO, CAP 3 M3, A DIESEL, POTÊNCIA 176CV  MATERIAIS NA OPERAÇÃO. AF_07/2016</v>
          </cell>
          <cell r="C6325" t="str">
            <v>H</v>
          </cell>
          <cell r="D6325">
            <v>89.54</v>
          </cell>
        </row>
        <row r="6326">
          <cell r="A6326">
            <v>95129</v>
          </cell>
          <cell r="B6326" t="str">
            <v>MÁQUINA DEMARCADORA DE FAIXA DE TRÁFEGO À FRIO, AUTOPROPELIDA, POTÊNCIA 38 HP - DEPRECIAÇÃO. AF_07/2016</v>
          </cell>
          <cell r="C6326" t="str">
            <v>H</v>
          </cell>
          <cell r="D6326">
            <v>20.23</v>
          </cell>
        </row>
        <row r="6327">
          <cell r="A6327">
            <v>95130</v>
          </cell>
          <cell r="B6327" t="str">
            <v>MÁQUINA DEMARCADORA DE FAIXA DE TRÁFEGO À FRIO, AUTOPROPELIDA, POTÊNCIA 38 HP - JUROS. AF_07/2016</v>
          </cell>
          <cell r="C6327" t="str">
            <v>H</v>
          </cell>
          <cell r="D6327">
            <v>7.08</v>
          </cell>
        </row>
        <row r="6328">
          <cell r="A6328">
            <v>95131</v>
          </cell>
          <cell r="B6328" t="str">
            <v>MÁQUINA DEMARCADORA DE FAIXA DE TRÁFEGO À FRIO, AUTOPROPELIDA, POTÊNCIA 38 HP - MANUTENÇÃO. AF_07/2016</v>
          </cell>
          <cell r="C6328" t="str">
            <v>H</v>
          </cell>
          <cell r="D6328">
            <v>37.94</v>
          </cell>
        </row>
        <row r="6329">
          <cell r="A6329">
            <v>95132</v>
          </cell>
          <cell r="B6329" t="str">
            <v>MÁQUINA DEMARCADORA DE FAIXA DE TRÁFEGO À FRIO, AUTOPROPELIDA, POTÊNCIA 38 HP - MATERIAIS NA OPERAÇÃO. AF_07/2016</v>
          </cell>
          <cell r="C6329" t="str">
            <v>H</v>
          </cell>
          <cell r="D6329">
            <v>19.579999999999998</v>
          </cell>
        </row>
        <row r="6330">
          <cell r="A6330">
            <v>95136</v>
          </cell>
          <cell r="B6330" t="str">
            <v>TALHA MANUAL DE CORRENTE, CAPACIDADE DE 2 TON. COM ELEVAÇÃO DE 3 M - DEPRECIAÇÃO. AF_07/2016</v>
          </cell>
          <cell r="C6330" t="str">
            <v>H</v>
          </cell>
          <cell r="D6330">
            <v>0.03</v>
          </cell>
        </row>
        <row r="6331">
          <cell r="A6331">
            <v>95137</v>
          </cell>
          <cell r="B6331" t="str">
            <v>TALHA MANUAL DE CORRENTE, CAPACIDADE DE 2 TON. COM ELEVAÇÃO DE 3 M - JUROS. AF_07/2016</v>
          </cell>
          <cell r="C6331" t="str">
            <v>H</v>
          </cell>
          <cell r="D6331">
            <v>0.01</v>
          </cell>
        </row>
        <row r="6332">
          <cell r="A6332">
            <v>95138</v>
          </cell>
          <cell r="B6332" t="str">
            <v>TALHA MANUAL DE CORRENTE, CAPACIDADE DE 2 TON. COM ELEVAÇÃO DE 3 M - MANUTENÇÃO. AF_07/2016</v>
          </cell>
          <cell r="C6332" t="str">
            <v>H</v>
          </cell>
          <cell r="D6332">
            <v>0.02</v>
          </cell>
        </row>
        <row r="6333">
          <cell r="A6333">
            <v>95208</v>
          </cell>
          <cell r="B6333" t="str">
            <v>GRUA ASCENCIONAL, LANÇA DE 42 M, CAPACIDADE DE 1,5 T A 30 M, ALTURA ATÉ 39 M  DEPRECIAÇÃO. AF_08/2016</v>
          </cell>
          <cell r="C6333" t="str">
            <v>H</v>
          </cell>
          <cell r="D6333">
            <v>25.4</v>
          </cell>
        </row>
        <row r="6334">
          <cell r="A6334">
            <v>95209</v>
          </cell>
          <cell r="B6334" t="str">
            <v>GRUA ASCENCIONAL, LANCA DE 42 M, CAPACIDADE DE 1,5 T A 30 M, ALTURA ATE 39 M  JUROS. AF_08/2016</v>
          </cell>
          <cell r="C6334" t="str">
            <v>H</v>
          </cell>
          <cell r="D6334">
            <v>5.71</v>
          </cell>
        </row>
        <row r="6335">
          <cell r="A6335">
            <v>95210</v>
          </cell>
          <cell r="B6335" t="str">
            <v>GRUA ASCENCIONAL, LANCA DE 42 M, CAPACIDADE DE 1,5 T A 30 M, ALTURA ATE 39 M  MANUTENÇÃO. AF_08/2016</v>
          </cell>
          <cell r="C6335" t="str">
            <v>H</v>
          </cell>
          <cell r="D6335">
            <v>27.79</v>
          </cell>
        </row>
        <row r="6336">
          <cell r="A6336">
            <v>95211</v>
          </cell>
          <cell r="B6336" t="str">
            <v>GRUA ASCENCIONAL, LANCA DE 42 M, CAPACIDADE DE 1,5 T A 30 M, ALTURA ATE 39 M  MATERIAIS NA OPERAÇÃO. AF_08/2016</v>
          </cell>
          <cell r="C6336" t="str">
            <v>H</v>
          </cell>
          <cell r="D6336">
            <v>5.51</v>
          </cell>
        </row>
        <row r="6337">
          <cell r="A6337">
            <v>95214</v>
          </cell>
          <cell r="B6337" t="str">
            <v>PULVERIZADOR DE TINTA ELÉTRICO/MÁQUINA DE PINTURA AIRLESS, VAZÃO 2 L/MIN - DEPRECIAÇÃO. AF_08/2016</v>
          </cell>
          <cell r="C6337" t="str">
            <v>H</v>
          </cell>
          <cell r="D6337">
            <v>0.78</v>
          </cell>
        </row>
        <row r="6338">
          <cell r="A6338">
            <v>95215</v>
          </cell>
          <cell r="B6338" t="str">
            <v>PULVERIZADOR DE TINTA ELÉTRICO/MÁQUINA DE PINTURA AIRLESS, VAZÃO 2 L/MIN - JUROS. AF_08/2016</v>
          </cell>
          <cell r="C6338" t="str">
            <v>H</v>
          </cell>
          <cell r="D6338">
            <v>0.15</v>
          </cell>
        </row>
        <row r="6339">
          <cell r="A6339">
            <v>95216</v>
          </cell>
          <cell r="B6339" t="str">
            <v>PULVERIZADOR DE TINTA ELÉTRICO/MÁQUINA DE PINTURA AIRLESS, VAZÃO 2 L/MIN - MANUTENÇÃO. AF_08/2016</v>
          </cell>
          <cell r="C6339" t="str">
            <v>H</v>
          </cell>
          <cell r="D6339">
            <v>0.54</v>
          </cell>
        </row>
        <row r="6340">
          <cell r="A6340">
            <v>95217</v>
          </cell>
          <cell r="B6340" t="str">
            <v>PULVERIZADOR DE TINTA ELÉTRICO/MÁQUINA DE PINTURA AIRLESS, VAZÃO 2 L/MIN - MATERIAIS NA OPERAÇÃO. AF_08/2016</v>
          </cell>
          <cell r="C6340" t="str">
            <v>H</v>
          </cell>
          <cell r="D6340">
            <v>0.37</v>
          </cell>
        </row>
        <row r="6341">
          <cell r="A6341">
            <v>95255</v>
          </cell>
          <cell r="B6341" t="str">
            <v>MARTELO DEMOLIDOR PNEUMÁTICO MANUAL, 32 KG - DEPRECIAÇÃO. AF_09/2016</v>
          </cell>
          <cell r="C6341" t="str">
            <v>H</v>
          </cell>
          <cell r="D6341">
            <v>0.95</v>
          </cell>
        </row>
        <row r="6342">
          <cell r="A6342">
            <v>95256</v>
          </cell>
          <cell r="B6342" t="str">
            <v>MARTELO DEMOLIDOR PNEUMÁTICO MANUAL, 32 KG - JUROS. AF_09/2016</v>
          </cell>
          <cell r="C6342" t="str">
            <v>H</v>
          </cell>
          <cell r="D6342">
            <v>0.21</v>
          </cell>
        </row>
        <row r="6343">
          <cell r="A6343">
            <v>95257</v>
          </cell>
          <cell r="B6343" t="str">
            <v>MARTELO DEMOLIDOR PNEUMÁTICO MANUAL, 32 KG - MANUTENÇÃO. AF_09/2016</v>
          </cell>
          <cell r="C6343" t="str">
            <v>H</v>
          </cell>
          <cell r="D6343">
            <v>1.18</v>
          </cell>
        </row>
        <row r="6344">
          <cell r="A6344">
            <v>95260</v>
          </cell>
          <cell r="B6344" t="str">
            <v>COMPACTADOR DE SOLOS DE PERCUSÃO (SOQUETE) COM MOTOR A GASOLINA, POTÊNCIA 3 CV - DEPRECIAÇÃO. AF_09/2016</v>
          </cell>
          <cell r="C6344" t="str">
            <v>H</v>
          </cell>
          <cell r="D6344">
            <v>0.53</v>
          </cell>
        </row>
        <row r="6345">
          <cell r="A6345">
            <v>95261</v>
          </cell>
          <cell r="B6345" t="str">
            <v>COMPACTADOR DE SOLOS DE PERCUSÃO (SOQUETE) COM MOTOR A GASOLINA, POTÊNCIA 3 CV - JUROS. AF_09/2016</v>
          </cell>
          <cell r="C6345" t="str">
            <v>H</v>
          </cell>
          <cell r="D6345">
            <v>0.2</v>
          </cell>
        </row>
        <row r="6346">
          <cell r="A6346">
            <v>95262</v>
          </cell>
          <cell r="B6346" t="str">
            <v>COMPACTADOR DE SOLOS DE PERCUSÃO (SOQUETE) COM MOTOR A GASOLINA, POTÊNCIA 3 CV - MANUTENÇÃO. AF_09/2016</v>
          </cell>
          <cell r="C6346" t="str">
            <v>H</v>
          </cell>
          <cell r="D6346">
            <v>0.99</v>
          </cell>
        </row>
        <row r="6347">
          <cell r="A6347">
            <v>95263</v>
          </cell>
          <cell r="B6347" t="str">
            <v>COMPACTADOR DE SOLOS DE PERCUSÃO (SOQUETE) COM MOTOR A GASOLINA, POTÊNCIA 3 CV - MATERIAIS NA OPERAÇÃO. AF_09/2016</v>
          </cell>
          <cell r="C6347" t="str">
            <v>H</v>
          </cell>
          <cell r="D6347">
            <v>1.93</v>
          </cell>
        </row>
        <row r="6348">
          <cell r="A6348">
            <v>95266</v>
          </cell>
          <cell r="B6348" t="str">
            <v>RÉGUA VIBRATÓRIA DUPLA PARA CONCRETO, PESO DE 60KG, COMPRIMENTO 4 M, COM MOTOR A GASOLINA, POTÊNCIA 5,5 HP - DEPRECIAÇÃO. AF_09/2016</v>
          </cell>
          <cell r="C6348" t="str">
            <v>H</v>
          </cell>
          <cell r="D6348">
            <v>0.41</v>
          </cell>
        </row>
        <row r="6349">
          <cell r="A6349">
            <v>95267</v>
          </cell>
          <cell r="B6349" t="str">
            <v>RÉGUA VIBRATÓRIA DUPLA PARA CONCRETO, PESO DE 60KG, COMPRIMENTO 4 M, COM MOTOR A GASOLINA, POTÊNCIA 5,5 HP - JUROS. AF_09/2016</v>
          </cell>
          <cell r="C6349" t="str">
            <v>H</v>
          </cell>
          <cell r="D6349">
            <v>0.08</v>
          </cell>
        </row>
        <row r="6350">
          <cell r="A6350">
            <v>95268</v>
          </cell>
          <cell r="B6350" t="str">
            <v>RÉGUA VIBRATÓRIA DUPLA PARA CONCRETO, PESO DE 60KG, COMPRIMENTO 4 M, COM MOTOR A GASOLINA, POTÊNCIA 5,5 HP - MANUTENÇÃO. AF_09/2016</v>
          </cell>
          <cell r="C6350" t="str">
            <v>H</v>
          </cell>
          <cell r="D6350">
            <v>0.4</v>
          </cell>
        </row>
        <row r="6351">
          <cell r="A6351">
            <v>95269</v>
          </cell>
          <cell r="B6351" t="str">
            <v>RÉGUA VIBRATÓRIA DUPLA PARA CONCRETO, PESO DE 60KG, COMPRIMENTO 4 M, COM MOTOR A GASOLINA, POTÊNCIA 5,5 HP  MATERIAIS NA OPERAÇÃO. AF_09/2016</v>
          </cell>
          <cell r="C6351" t="str">
            <v>H</v>
          </cell>
          <cell r="D6351">
            <v>3.59</v>
          </cell>
        </row>
        <row r="6352">
          <cell r="A6352">
            <v>95272</v>
          </cell>
          <cell r="B6352" t="str">
            <v>POLIDORA DE PISO (POLITRIZ), PESO DE 100KG, DIÂMETRO 450 MM, MOTOR ELÉTRICO, POTÊNCIA 4 HP - DEPRECIAÇÃO. AF_09/2016</v>
          </cell>
          <cell r="C6352" t="str">
            <v>H</v>
          </cell>
          <cell r="D6352">
            <v>0.4</v>
          </cell>
        </row>
        <row r="6353">
          <cell r="A6353">
            <v>95273</v>
          </cell>
          <cell r="B6353" t="str">
            <v>POLIDORA DE PISO (POLITRIZ), PESO DE 100KG, DIÂMETRO 450 MM, MOTOR ELÉTRICO, POTÊNCIA 4 HP - JUROS. AF_09/2016</v>
          </cell>
          <cell r="C6353" t="str">
            <v>H</v>
          </cell>
          <cell r="D6353">
            <v>0.09</v>
          </cell>
        </row>
        <row r="6354">
          <cell r="A6354">
            <v>95274</v>
          </cell>
          <cell r="B6354" t="str">
            <v>POLIDORA DE PISO (POLITRIZ), PESO DE 100KG, DIÂMETRO 450 MM, MOTOR ELÉTRICO, POTÊNCIA 4 HP - MANUTENÇÃO. AF_09/2016</v>
          </cell>
          <cell r="C6354" t="str">
            <v>H</v>
          </cell>
          <cell r="D6354">
            <v>0.31</v>
          </cell>
        </row>
        <row r="6355">
          <cell r="A6355">
            <v>95275</v>
          </cell>
          <cell r="B6355" t="str">
            <v>POLIDORA DE PISO (POLITRIZ), PESO DE 100KG, DIÂMETRO 450 MM, MOTOR ELÉTRICO, POTÊNCIA 4 HP  MATERIAIS NA OPERAÇÃO. AF_09/2016</v>
          </cell>
          <cell r="C6355" t="str">
            <v>H</v>
          </cell>
          <cell r="D6355">
            <v>1.49</v>
          </cell>
        </row>
        <row r="6356">
          <cell r="A6356">
            <v>95278</v>
          </cell>
          <cell r="B6356" t="str">
            <v>DESEMPENADEIRA DE CONCRETO, PESO DE 75KG, 4 PÁS, MOTOR A GASOLINA, POTÊNCIA 5,5 HP - DEPRECIAÇÃO. AF_09/2016</v>
          </cell>
          <cell r="C6356" t="str">
            <v>H</v>
          </cell>
          <cell r="D6356">
            <v>0.44</v>
          </cell>
        </row>
        <row r="6357">
          <cell r="A6357">
            <v>95279</v>
          </cell>
          <cell r="B6357" t="str">
            <v>DESEMPENADEIRA DE CONCRETO, PESO DE 75KG, 4 PÁS, MOTOR A GASOLINA, POTÊNCIA 5,5 HP - JUROS. AF_09/2016</v>
          </cell>
          <cell r="C6357" t="str">
            <v>H</v>
          </cell>
          <cell r="D6357">
            <v>0.09</v>
          </cell>
        </row>
        <row r="6358">
          <cell r="A6358">
            <v>95280</v>
          </cell>
          <cell r="B6358" t="str">
            <v>DESEMPENADEIRA DE CONCRETO, PESO DE 75KG, 4 PÁS, MOTOR A GASOLINA, POTÊNCIA 5,5 HP - MANUTENÇÃO. AF_09/2016</v>
          </cell>
          <cell r="C6358" t="str">
            <v>H</v>
          </cell>
          <cell r="D6358">
            <v>0.34</v>
          </cell>
        </row>
        <row r="6359">
          <cell r="A6359">
            <v>95281</v>
          </cell>
          <cell r="B6359" t="str">
            <v>DESEMPENADEIRA DE CONCRETO, PESO DE 75KG, 4 PÁS, MOTOR A GASOLINA, POTÊNCIA 5,5 HP  MATERIAIS NA OPERAÇÃO. AF_09/2016</v>
          </cell>
          <cell r="C6359" t="str">
            <v>H</v>
          </cell>
          <cell r="D6359">
            <v>3.59</v>
          </cell>
        </row>
        <row r="6360">
          <cell r="A6360">
            <v>95617</v>
          </cell>
          <cell r="B6360" t="str">
            <v>PERFURATRIZ PNEUMATICA MANUAL DE PESO MEDIO, MARTELETE, 18KG, COMPRIMENTO MÁXIMO DE CURSO DE 6 M, DIAMETRO DO PISTAO DE 5,5 CM - DEPRECIAÇÃO. AF_11/2016</v>
          </cell>
          <cell r="C6360" t="str">
            <v>H</v>
          </cell>
          <cell r="D6360">
            <v>0.77</v>
          </cell>
        </row>
        <row r="6361">
          <cell r="A6361">
            <v>95618</v>
          </cell>
          <cell r="B6361" t="str">
            <v>PERFURATRIZ PNEUMATICA MANUAL DE PESO MEDIO, MARTELETE, 18KG, COMPRIMENTO MÁXIMO DE CURSO DE 6 M, DIAMETRO DO PISTAO DE 5,5 CM - JUROS. AF_11/2016</v>
          </cell>
          <cell r="C6361" t="str">
            <v>H</v>
          </cell>
          <cell r="D6361">
            <v>0.17</v>
          </cell>
        </row>
        <row r="6362">
          <cell r="A6362">
            <v>95619</v>
          </cell>
          <cell r="B6362" t="str">
            <v>PERFURATRIZ PNEUMATICA MANUAL DE PESO MEDIO, MARTELETE, 18KG, COMPRIMENTO MÁXIMO DE CURSO DE 6 M, DIAMETRO DO PISTAO DE 5,5 CM - MANUTENÇÃO. AF_11/2016</v>
          </cell>
          <cell r="C6362" t="str">
            <v>H</v>
          </cell>
          <cell r="D6362">
            <v>0.97</v>
          </cell>
        </row>
        <row r="6363">
          <cell r="A6363">
            <v>95627</v>
          </cell>
          <cell r="B6363" t="str">
            <v>ROLO COMPACTADOR VIBRATORIO TANDEM, ACO LISO, POTENCIA 125 HP, PESO SEM/COM LASTRO 10,20/11,65 T, LARGURA DE TRABALHO 1,73 M - DEPRECIAÇÃO. AF_11/2016</v>
          </cell>
          <cell r="C6363" t="str">
            <v>H</v>
          </cell>
          <cell r="D6363">
            <v>21.99</v>
          </cell>
        </row>
        <row r="6364">
          <cell r="A6364">
            <v>95628</v>
          </cell>
          <cell r="B6364" t="str">
            <v>ROLO COMPACTADOR VIBRATORIO TANDEM, ACO LISO, POTENCIA 125 HP, PESO SEM/COM LASTRO 10,20/11,65 T, LARGURA DE TRABALHO 1,73 M - JUROS. AF_11/2016</v>
          </cell>
          <cell r="C6364" t="str">
            <v>H</v>
          </cell>
          <cell r="D6364">
            <v>5.77</v>
          </cell>
        </row>
        <row r="6365">
          <cell r="A6365">
            <v>95629</v>
          </cell>
          <cell r="B6365" t="str">
            <v>ROLO COMPACTADOR VIBRATORIO TANDEM, ACO LISO, POTENCIA 125 HP, PESO SEM/COM LASTRO 10,20/11,65 T, LARGURA DE TRABALHO 1,73 M - MANUTENÇÃO. AF_11/2016</v>
          </cell>
          <cell r="C6365" t="str">
            <v>H</v>
          </cell>
          <cell r="D6365">
            <v>27.52</v>
          </cell>
        </row>
        <row r="6366">
          <cell r="A6366">
            <v>95630</v>
          </cell>
          <cell r="B6366" t="str">
            <v>ROLO COMPACTADOR VIBRATORIO TANDEM, ACO LISO, POTENCIA 125 HP, PESO SEM/COM LASTRO 10,20/11,65 T, LARGURA DE TRABALHO 1,73 M - MATERIAIS NA OPERAÇÃO. AF_11/2016</v>
          </cell>
          <cell r="C6366" t="str">
            <v>H</v>
          </cell>
          <cell r="D6366">
            <v>64.47</v>
          </cell>
        </row>
        <row r="6367">
          <cell r="A6367">
            <v>95698</v>
          </cell>
          <cell r="B6367" t="str">
            <v>PERFURATRIZ MANUAL, TORQUE MAXIMO 55 KGF.M, POTENCIA 5 CV, COM DIAMETRO MAXIMO 8 1/2" - DEPRECIAÇÃO. AF_11/2016</v>
          </cell>
          <cell r="C6367" t="str">
            <v>H</v>
          </cell>
          <cell r="D6367">
            <v>3.15</v>
          </cell>
        </row>
        <row r="6368">
          <cell r="A6368">
            <v>95699</v>
          </cell>
          <cell r="B6368" t="str">
            <v>PERFURATRIZ MANUAL, TORQUE MAXIMO 55 KGF.M, POTENCIA 5 CV, COM DIAMETRO MAXIMO 8 1/2" - JUROS. AF_11/2016</v>
          </cell>
          <cell r="C6368" t="str">
            <v>H</v>
          </cell>
          <cell r="D6368">
            <v>0.71</v>
          </cell>
        </row>
        <row r="6369">
          <cell r="A6369">
            <v>95700</v>
          </cell>
          <cell r="B6369" t="str">
            <v>PERFURATRIZ MANUAL, TORQUE MAXIMO 55 KGF.M, POTENCIA 5 CV, COM DIAMETRO MAXIMO 8 1/2" - MANUTENÇÃO. AF_11/2016</v>
          </cell>
          <cell r="C6369" t="str">
            <v>H</v>
          </cell>
          <cell r="D6369">
            <v>3.94</v>
          </cell>
        </row>
        <row r="6370">
          <cell r="A6370">
            <v>95701</v>
          </cell>
          <cell r="B6370" t="str">
            <v>PERFURATRIZ MANUAL, TORQUE MAXIMO 55 KGF.M, POTENCIA 5 CV, COM DIAMETRO MAXIMO 8 1/2" - MATERIAIS NA OPERAÇÃO. AF_11/2016</v>
          </cell>
          <cell r="C6370" t="str">
            <v>H</v>
          </cell>
          <cell r="D6370">
            <v>1.84</v>
          </cell>
        </row>
        <row r="6371">
          <cell r="A6371">
            <v>95704</v>
          </cell>
          <cell r="B6371" t="str">
            <v>PERFURATRIZ SOBRE ESTEIRA, TORQUE MÁXIMO 600 KGF, POTÊNCIA ENTRE 50 E 60 HP, DIÂMETRO MÁXIMO 10 - DEPRECIAÇÃO. AF_11/2016</v>
          </cell>
          <cell r="C6371" t="str">
            <v>H</v>
          </cell>
          <cell r="D6371">
            <v>22.53</v>
          </cell>
        </row>
        <row r="6372">
          <cell r="A6372">
            <v>95705</v>
          </cell>
          <cell r="B6372" t="str">
            <v>PERFURATRIZ SOBRE ESTEIRA, TORQUE MÁXIMO 600 KGF, POTÊNCIA ENTRE 50 E 60 HP, DIÂMETRO MÁXIMO 10 - JUROS. AF_11/2016</v>
          </cell>
          <cell r="C6372" t="str">
            <v>H</v>
          </cell>
          <cell r="D6372">
            <v>5.91</v>
          </cell>
        </row>
        <row r="6373">
          <cell r="A6373">
            <v>95706</v>
          </cell>
          <cell r="B6373" t="str">
            <v>PERFURATRIZ SOBRE ESTEIRA, TORQUE MÁXIMO 600 KGF, POTÊNCIA ENTRE 50 E 60 HP, DIÂMETRO MÁXIMO 10 - MANUTENÇÃO. AF_11/2016</v>
          </cell>
          <cell r="C6373" t="str">
            <v>H</v>
          </cell>
          <cell r="D6373">
            <v>28.2</v>
          </cell>
        </row>
        <row r="6374">
          <cell r="A6374">
            <v>95707</v>
          </cell>
          <cell r="B6374" t="str">
            <v>PERFURATRIZ SOBRE ESTEIRA, TORQUE MÁXIMO 600 KGF, POTÊNCIA ENTRE 50 E 60 HP, DIÂMETRO MÁXIMO 10 - MATERIAIS NA OPERAÇÃO. AF_11/2016</v>
          </cell>
          <cell r="C6374" t="str">
            <v>H</v>
          </cell>
          <cell r="D6374">
            <v>20.57</v>
          </cell>
        </row>
        <row r="6375">
          <cell r="A6375">
            <v>95710</v>
          </cell>
          <cell r="B6375" t="str">
            <v>ESCAVADEIRA HIDRAULICA SOBRE ESTEIRA, COM GARRA GIRATORIA DE MANDIBULAS, PESO OPERACIONAL ENTRE 22,00 E 25,50 TON, POTENCIA LIQUIDA ENTRE 150 E 160 HP - DEPRECIAÇÃO. AF_11/2016</v>
          </cell>
          <cell r="C6375" t="str">
            <v>H</v>
          </cell>
          <cell r="D6375">
            <v>27.08</v>
          </cell>
        </row>
        <row r="6376">
          <cell r="A6376">
            <v>95711</v>
          </cell>
          <cell r="B6376" t="str">
            <v>ESCAVADEIRA HIDRAULICA SOBRE ESTEIRA, COM GARRA GIRATORIA DE MANDIBULAS, PESO OPERACIONAL ENTRE 22,00 E 25,50 TON, POTENCIA LIQUIDA ENTRE 150 E 160 HP - JUROS. AF_11/2016</v>
          </cell>
          <cell r="C6376" t="str">
            <v>H</v>
          </cell>
          <cell r="D6376">
            <v>6.96</v>
          </cell>
        </row>
        <row r="6377">
          <cell r="A6377">
            <v>95712</v>
          </cell>
          <cell r="B6377" t="str">
            <v>ESCAVADEIRA HIDRAULICA SOBRE ESTEIRA, COM GARRA GIRATORIA DE MANDIBULAS, PESO OPERACIONAL ENTRE 22,00 E 25,50 TON, POTENCIA LIQUIDA ENTRE 150 E 160 HP - MANUTENÇÃO. AF_11/2016</v>
          </cell>
          <cell r="C6377" t="str">
            <v>H</v>
          </cell>
          <cell r="D6377">
            <v>33.85</v>
          </cell>
        </row>
        <row r="6378">
          <cell r="A6378">
            <v>95713</v>
          </cell>
          <cell r="B6378" t="str">
            <v>ESCAVADEIRA HIDRAULICA SOBRE ESTEIRA, COM GARRA GIRATORIA DE MANDIBULAS, PESO OPERACIONAL ENTRE 22,00 E 25,50 TON, POTENCIA LIQUIDA ENTRE 150 E 160 HP - MATERIAIS NA OPERAÇÃO. AF_11/2016</v>
          </cell>
          <cell r="C6378" t="str">
            <v>H</v>
          </cell>
          <cell r="D6378">
            <v>79.91</v>
          </cell>
        </row>
        <row r="6379">
          <cell r="A6379">
            <v>95716</v>
          </cell>
          <cell r="B6379" t="str">
            <v>ESCAVADEIRA HIDRAULICA SOBRE ESTEIRA, EQUIPADA COM CLAMSHELL, COM CAPACIDADE DA CAÇAMBA ENTRE 1,20 E 1,50 M3, PESO OPERACIONAL ENTRE 20,00 E 22,00 TON, POTENCIA LIQUIDA ENTRE 150 E 160 HP - DEPRECIAÇÃO. AF_11/2016</v>
          </cell>
          <cell r="C6379" t="str">
            <v>H</v>
          </cell>
          <cell r="D6379">
            <v>26.07</v>
          </cell>
        </row>
        <row r="6380">
          <cell r="A6380">
            <v>95717</v>
          </cell>
          <cell r="B6380" t="str">
            <v>ESCAVADEIRA HIDRAULICA SOBRE ESTEIRA, EQUIPADA COM CLAMSHELL, COM CAPACIDADE DA CAÇAMBA ENTRE 1,20 E 1,50 M3, PESO OPERACIONAL ENTRE 20,00 E 22,00 TON, POTENCIA LIQUIDA ENTRE 150 E 160 HP - JUROS. AF_11/2016</v>
          </cell>
          <cell r="C6380" t="str">
            <v>H</v>
          </cell>
          <cell r="D6380">
            <v>6.7</v>
          </cell>
        </row>
        <row r="6381">
          <cell r="A6381">
            <v>95718</v>
          </cell>
          <cell r="B6381" t="str">
            <v>ESCAVADEIRA HIDRAULICA SOBRE ESTEIRA, EQUIPADA COM CLAMSHELL, COM CAPACIDADE DA CAÇAMBA ENTRE 1,20 E 1,50 M3, PESO OPERACIONAL ENTRE 20,00 E 22,00 TON, POTENCIA LIQUIDA ENTRE 150 E 160 HP - MANUTENÇÃO. AF_11/2016</v>
          </cell>
          <cell r="C6381" t="str">
            <v>H</v>
          </cell>
          <cell r="D6381">
            <v>32.590000000000003</v>
          </cell>
        </row>
        <row r="6382">
          <cell r="A6382">
            <v>95719</v>
          </cell>
          <cell r="B6382" t="str">
            <v>ESCAVADEIRA HIDRAULICA SOBRE ESTEIRA, EQUIPADA COM CLAMSHELL, COM CAPACIDADE DA CAÇAMBA ENTRE 1,20 E 1,50 M3, PESO OPERACIONAL ENTRE 20,00 E 22,00 TON, POTENCIA LIQUIDA ENTRE 150 E 160 HP - MATERIAIS NA OPERAÇÃO. AF_11/2016</v>
          </cell>
          <cell r="C6382" t="str">
            <v>H</v>
          </cell>
          <cell r="D6382">
            <v>79.91</v>
          </cell>
        </row>
        <row r="6383">
          <cell r="A6383">
            <v>95869</v>
          </cell>
          <cell r="B6383" t="str">
            <v>GRUPO GERADOR COM CARENAGEM, MOTOR DIESEL POTÊNCIA STANDART ENTRE 250 E 260 KVA - JUROS. AF_12/2016</v>
          </cell>
          <cell r="C6383" t="str">
            <v>H</v>
          </cell>
          <cell r="D6383">
            <v>1.63</v>
          </cell>
        </row>
        <row r="6384">
          <cell r="A6384">
            <v>95870</v>
          </cell>
          <cell r="B6384" t="str">
            <v>GRUPO GERADOR COM CARENAGEM, MOTOR DIESEL POTÊNCIA STANDART ENTRE 250 E 260 KVA - MANUTENÇÃO. AF_12/2016</v>
          </cell>
          <cell r="C6384" t="str">
            <v>H</v>
          </cell>
          <cell r="D6384">
            <v>4.26</v>
          </cell>
        </row>
        <row r="6385">
          <cell r="A6385">
            <v>95871</v>
          </cell>
          <cell r="B6385" t="str">
            <v>GRUPO GERADOR COM CARENAGEM, MOTOR DIESEL POTÊNCIA STANDART ENTRE 250 E 260 KVA - MATERIAIS NA OPERAÇÃO. AF_12/2016</v>
          </cell>
          <cell r="C6385" t="str">
            <v>H</v>
          </cell>
          <cell r="D6385">
            <v>166.04</v>
          </cell>
        </row>
        <row r="6386">
          <cell r="A6386">
            <v>95874</v>
          </cell>
          <cell r="B6386" t="str">
            <v>GRUPO GERADOR COM CARENAGEM, MOTOR DIESEL POTÊNCIA STANDART ENTRE 250 E 260 KVA - DEPRECIAÇÃO. AF_12/2016</v>
          </cell>
          <cell r="C6386" t="str">
            <v>H</v>
          </cell>
          <cell r="D6386">
            <v>4.7699999999999996</v>
          </cell>
        </row>
        <row r="6387">
          <cell r="A6387">
            <v>96008</v>
          </cell>
          <cell r="B6387" t="str">
            <v>TRATOR DE PNEUS COM POTÊNCIA DE 122 CV, TRAÇÃO 4X4, COM VASSOURA MECÂNICA ACOPLADA - DEPRECIAÇÃO. AF_02/2017</v>
          </cell>
          <cell r="C6387" t="str">
            <v>H</v>
          </cell>
          <cell r="D6387">
            <v>11.65</v>
          </cell>
        </row>
        <row r="6388">
          <cell r="A6388">
            <v>96009</v>
          </cell>
          <cell r="B6388" t="str">
            <v>TRATOR DE PNEUS COM POTÊNCIA DE 122 CV, TRAÇÃO 4X4, COM VASSOURA MECÂNICA ACOPLADA - JUROS. AF_02/2017</v>
          </cell>
          <cell r="C6388" t="str">
            <v>H</v>
          </cell>
          <cell r="D6388">
            <v>3.05</v>
          </cell>
        </row>
        <row r="6389">
          <cell r="A6389">
            <v>96011</v>
          </cell>
          <cell r="B6389" t="str">
            <v>TRATOR DE PNEUS COM POTÊNCIA DE 122 CV, TRAÇÃO 4X4, COM VASSOURA MECÂNICA ACOPLADA - MANUTENÇÃO. AF_02/2017</v>
          </cell>
          <cell r="C6389" t="str">
            <v>H</v>
          </cell>
          <cell r="D6389">
            <v>12.74</v>
          </cell>
        </row>
        <row r="6390">
          <cell r="A6390">
            <v>96012</v>
          </cell>
          <cell r="B6390" t="str">
            <v>TRATOR DE PNEUS COM POTÊNCIA DE 122 CV, TRAÇÃO 4X4, COM VASSOURA MECÂNICA ACOPLADA - MATERIAIS NA OPERAÇÃO. AF_02/2017</v>
          </cell>
          <cell r="C6390" t="str">
            <v>H</v>
          </cell>
          <cell r="D6390">
            <v>62.05</v>
          </cell>
        </row>
        <row r="6391">
          <cell r="A6391">
            <v>96015</v>
          </cell>
          <cell r="B6391" t="str">
            <v>TRATOR DE PNEUS COM POTÊNCIA DE 122 CV, TRAÇÃO 4X4, COM GRADE DE DISCOS ACOPLADA - DEPRECIAÇÃO. AF_02/2017</v>
          </cell>
          <cell r="C6391" t="str">
            <v>H</v>
          </cell>
          <cell r="D6391">
            <v>11.54</v>
          </cell>
        </row>
        <row r="6392">
          <cell r="A6392">
            <v>96016</v>
          </cell>
          <cell r="B6392" t="str">
            <v>TRATOR DE PNEUS COM POTÊNCIA DE 122 CV, TRAÇÃO 4X4, COM GRADE DE DISCOS ACOPLADA - JUROS. AF_02/2017</v>
          </cell>
          <cell r="C6392" t="str">
            <v>H</v>
          </cell>
          <cell r="D6392">
            <v>3.02</v>
          </cell>
        </row>
        <row r="6393">
          <cell r="A6393">
            <v>96018</v>
          </cell>
          <cell r="B6393" t="str">
            <v>TRATOR DE PNEUS COM POTÊNCIA DE 122 CV, TRAÇÃO 4X4, COM GRADE DE DISCOS ACOPLADA - MANUTENÇÃO. AF_02/2017</v>
          </cell>
          <cell r="C6393" t="str">
            <v>H</v>
          </cell>
          <cell r="D6393">
            <v>12.63</v>
          </cell>
        </row>
        <row r="6394">
          <cell r="A6394">
            <v>96019</v>
          </cell>
          <cell r="B6394" t="str">
            <v>TRATOR DE PNEUS COM POTÊNCIA DE 122 CV, TRAÇÃO 4X4, COM GRADE DE DISCOS ACOPLADA - MATERIAIS NA OPERAÇÃO. AF_02/2017</v>
          </cell>
          <cell r="C6394" t="str">
            <v>H</v>
          </cell>
          <cell r="D6394">
            <v>62.05</v>
          </cell>
        </row>
        <row r="6395">
          <cell r="A6395">
            <v>96023</v>
          </cell>
          <cell r="B6395" t="str">
            <v>TRATOR DE PNEUS COM POTÊNCIA DE 85 CV, TRAÇÃO 4X4, COM GRADE DE DISCOS ACOPLADA - DEPRECIAÇÃO. AF_02/2017</v>
          </cell>
          <cell r="C6395" t="str">
            <v>H</v>
          </cell>
          <cell r="D6395">
            <v>8.92</v>
          </cell>
        </row>
        <row r="6396">
          <cell r="A6396">
            <v>96024</v>
          </cell>
          <cell r="B6396" t="str">
            <v>TRATOR DE PNEUS COM POTÊNCIA DE 85 CV, TRAÇÃO 4X4, COM GRADE DE DISCOS ACOPLADA - JUROS. AF_02/2017</v>
          </cell>
          <cell r="C6396" t="str">
            <v>H</v>
          </cell>
          <cell r="D6396">
            <v>2.34</v>
          </cell>
        </row>
        <row r="6397">
          <cell r="A6397">
            <v>96026</v>
          </cell>
          <cell r="B6397" t="str">
            <v>TRATOR DE PNEUS COM POTÊNCIA DE 85 CV, TRAÇÃO 4X4, COM GRADE DE DISCOS ACOPLADA - MANUTENÇÃO. AF_02/2017</v>
          </cell>
          <cell r="C6397" t="str">
            <v>H</v>
          </cell>
          <cell r="D6397">
            <v>9.77</v>
          </cell>
        </row>
        <row r="6398">
          <cell r="A6398">
            <v>96027</v>
          </cell>
          <cell r="B6398" t="str">
            <v>TRATOR DE PNEUS COM POTÊNCIA DE 85 CV, TRAÇÃO 4X4, COM GRADE DE DISCOS ACOPLADA - MATERIAIS NA OPERAÇÃO. AF_02/2017</v>
          </cell>
          <cell r="C6398" t="str">
            <v>H</v>
          </cell>
          <cell r="D6398">
            <v>43.23</v>
          </cell>
        </row>
        <row r="6399">
          <cell r="A6399">
            <v>96030</v>
          </cell>
          <cell r="B6399" t="str">
            <v>CAMINHÃO BASCULANTE 10 M3, TRUCADO, POTÊNCIA 230 CV, INCLUSIVE CAÇAMBA METÁLICA, COM DISTRIBUIDOR DE AGREGADOS ACOPLADO - DEPRECIAÇÃO. AF_02/2017</v>
          </cell>
          <cell r="C6399" t="str">
            <v>H</v>
          </cell>
          <cell r="D6399">
            <v>15.26</v>
          </cell>
        </row>
        <row r="6400">
          <cell r="A6400">
            <v>96031</v>
          </cell>
          <cell r="B6400" t="str">
            <v>CAMINHÃO BASCULANTE 10 M3, TRUCADO, POTÊNCIA 230 CV, INCLUSIVE CAÇAMBA METÁLICA, COM DISTRIBUIDOR DE AGREGADOS ACOPLADO - JUROS. AF_02/2017</v>
          </cell>
          <cell r="C6400" t="str">
            <v>H</v>
          </cell>
          <cell r="D6400">
            <v>5.33</v>
          </cell>
        </row>
        <row r="6401">
          <cell r="A6401">
            <v>96032</v>
          </cell>
          <cell r="B6401" t="str">
            <v>CAMINHÃO BASCULANTE 10 M3, TRUCADO, POTÊNCIA 230 CV, INCLUSIVE CAÇAMBA METÁLICA, COM DISTRIBUIDOR DE AGREGADOS ACOPLADO - IMPOSTOS E SEGUROS. AF_02/2017</v>
          </cell>
          <cell r="C6401" t="str">
            <v>H</v>
          </cell>
          <cell r="D6401">
            <v>1.0900000000000001</v>
          </cell>
        </row>
        <row r="6402">
          <cell r="A6402">
            <v>96033</v>
          </cell>
          <cell r="B6402" t="str">
            <v>CAMINHÃO BASCULANTE 10 M3, TRUCADO, POTÊNCIA 230 CV, INCLUSIVE CAÇAMBA METÁLICA, COM DISTRIBUIDOR DE AGREGADOS ACOPLADO - MANUTENÇÃO. AF_02/2017</v>
          </cell>
          <cell r="C6402" t="str">
            <v>H</v>
          </cell>
          <cell r="D6402">
            <v>28.61</v>
          </cell>
        </row>
        <row r="6403">
          <cell r="A6403">
            <v>96034</v>
          </cell>
          <cell r="B6403" t="str">
            <v>CAMINHÃO BASCULANTE 10 M3, TRUCADO, POTÊNCIA 230 CV, INCLUSIVE CAÇAMBA METÁLICA, COM DISTRIBUIDOR DE AGREGADOS ACOPLADO - MATERIAIS NA OPERAÇÃO. AF_02/2017</v>
          </cell>
          <cell r="C6403" t="str">
            <v>H</v>
          </cell>
          <cell r="D6403">
            <v>117</v>
          </cell>
        </row>
        <row r="6404">
          <cell r="A6404">
            <v>96053</v>
          </cell>
          <cell r="B6404" t="str">
            <v>TRATOR DE PNEUS COM POTÊNCIA DE 85 CV, TRAÇÃO 4X4, COM VASSOURA MECÂNICA ACOPLADA - DEPRECIAÇÃO. AF_03/2017</v>
          </cell>
          <cell r="C6404" t="str">
            <v>H</v>
          </cell>
          <cell r="D6404">
            <v>9.0299999999999994</v>
          </cell>
        </row>
        <row r="6405">
          <cell r="A6405">
            <v>96054</v>
          </cell>
          <cell r="B6405" t="str">
            <v>MINICARREGADEIRA SOBRE RODAS POTENCIA 47HP CAPACIDADE OPERACAO 646 KG, COM VASSOURA MECÂNICA ACOPLADA - DEPRECIAÇÃO. AF_03/2017</v>
          </cell>
          <cell r="C6405" t="str">
            <v>H</v>
          </cell>
          <cell r="D6405">
            <v>15.47</v>
          </cell>
        </row>
        <row r="6406">
          <cell r="A6406">
            <v>96055</v>
          </cell>
          <cell r="B6406" t="str">
            <v>TRATOR DE PNEUS COM POTÊNCIA DE 85 CV, TRAÇÃO 4X4, COM VASSOURA MECÂNICA ACOPLADA - JUROS. AF_03/2017</v>
          </cell>
          <cell r="C6406" t="str">
            <v>H</v>
          </cell>
          <cell r="D6406">
            <v>2.37</v>
          </cell>
        </row>
        <row r="6407">
          <cell r="A6407">
            <v>96056</v>
          </cell>
          <cell r="B6407" t="str">
            <v>TRATOR DE PNEUS COM POTÊNCIA DE 85 CV, TRAÇÃO 4X4, COM VASSOURA MECÂNICA ACOPLADA - MANUTENÇÃO. AF_03/2017</v>
          </cell>
          <cell r="C6407" t="str">
            <v>H</v>
          </cell>
          <cell r="D6407">
            <v>9.8800000000000008</v>
          </cell>
        </row>
        <row r="6408">
          <cell r="A6408">
            <v>96057</v>
          </cell>
          <cell r="B6408" t="str">
            <v>TRATOR DE PNEUS COM POTÊNCIA DE 85 CV, TRAÇÃO 4X4, COM VASSOURA MECÂNICA ACOPLADA - MATERIAIS NA OPERAÇÃO. AF_03/2017</v>
          </cell>
          <cell r="C6408" t="str">
            <v>H</v>
          </cell>
          <cell r="D6408">
            <v>43.23</v>
          </cell>
        </row>
        <row r="6409">
          <cell r="A6409">
            <v>96060</v>
          </cell>
          <cell r="B6409" t="str">
            <v>MINICARREGADEIRA SOBRE RODAS POTENCIA 47HP CAPACIDADE OPERACAO 646 KG, COM VASSOURA MECÂNICA ACOPLADA - JUROS. AF_03/2017</v>
          </cell>
          <cell r="C6409" t="str">
            <v>H</v>
          </cell>
          <cell r="D6409">
            <v>2.97</v>
          </cell>
        </row>
        <row r="6410">
          <cell r="A6410">
            <v>96061</v>
          </cell>
          <cell r="B6410" t="str">
            <v>MINICARREGADEIRA SOBRE RODAS POTENCIA 47HP CAPACIDADE OPERACAO 646 KG, COM VASSOURA MECÂNICA ACOPLADA - MANUTENÇÃO. AF_03/2017</v>
          </cell>
          <cell r="C6410" t="str">
            <v>H</v>
          </cell>
          <cell r="D6410">
            <v>19.329999999999998</v>
          </cell>
        </row>
        <row r="6411">
          <cell r="A6411">
            <v>96062</v>
          </cell>
          <cell r="B6411" t="str">
            <v>MINICARREGADEIRA SOBRE RODAS POTENCIA 47HP CAPACIDADE OPERACAO 646 KG, COM VASSOURA MECÂNICA ACOPLADA - MATERIAIS NA OPERAÇÃO. AF_03/2017</v>
          </cell>
          <cell r="C6411" t="str">
            <v>H</v>
          </cell>
          <cell r="D6411">
            <v>24.23</v>
          </cell>
        </row>
        <row r="6412">
          <cell r="A6412">
            <v>96241</v>
          </cell>
          <cell r="B6412" t="str">
            <v>MINIESCAVADEIRA SOBRE ESTEIRAS, POTENCIA LIQUIDA DE *30* HP, PESO OPERACIONAL DE *3.500* KG - DEPRECIACAO. AF_04/2017</v>
          </cell>
          <cell r="C6412" t="str">
            <v>H</v>
          </cell>
          <cell r="D6412">
            <v>13.5</v>
          </cell>
        </row>
        <row r="6413">
          <cell r="A6413">
            <v>96242</v>
          </cell>
          <cell r="B6413" t="str">
            <v>MINIESCAVADEIRA SOBRE ESTEIRAS, POTENCIA LIQUIDA DE *30* HP, PESO OPERACIONAL DE *3.500* KG - JUROS. AF_04/2017</v>
          </cell>
          <cell r="C6413" t="str">
            <v>H</v>
          </cell>
          <cell r="D6413">
            <v>3.47</v>
          </cell>
        </row>
        <row r="6414">
          <cell r="A6414">
            <v>96243</v>
          </cell>
          <cell r="B6414" t="str">
            <v>MINIESCAVADEIRA SOBRE ESTEIRAS, POTENCIA LIQUIDA DE *30* HP, PESO OPERACIONAL DE *3.500* KG - MANUTENCAO. AF_04/2017</v>
          </cell>
          <cell r="C6414" t="str">
            <v>H</v>
          </cell>
          <cell r="D6414">
            <v>16.88</v>
          </cell>
        </row>
        <row r="6415">
          <cell r="A6415">
            <v>96244</v>
          </cell>
          <cell r="B6415" t="str">
            <v>MINIESCAVADEIRA SOBRE ESTEIRAS, POTENCIA LIQUIDA DE *30* HP, PESO OPERACIONAL DE *3.500* KG - MATERIAIS NA OPERACAO. AF_04/2017</v>
          </cell>
          <cell r="C6415" t="str">
            <v>H</v>
          </cell>
          <cell r="D6415">
            <v>15.47</v>
          </cell>
        </row>
        <row r="6416">
          <cell r="A6416">
            <v>96298</v>
          </cell>
          <cell r="B6416" t="str">
            <v>PERFURATRIZ ROTATIVA SOBRE ESTEIRA, TORQUE MAXIMO 2500 KGM, POTENCIA 110 HP, MOTOR DIESEL - DEPRECIAÇÃO. AF_05/2017</v>
          </cell>
          <cell r="C6416" t="str">
            <v>H</v>
          </cell>
          <cell r="D6416">
            <v>35.18</v>
          </cell>
        </row>
        <row r="6417">
          <cell r="A6417">
            <v>96299</v>
          </cell>
          <cell r="B6417" t="str">
            <v>PERFURATRIZ ROTATIVA SOBRE ESTEIRA, TORQUE MAXIMO 2500 KGM, POTENCIA 110 HP, MOTOR DIESEL - JUROS. AF_05/2017</v>
          </cell>
          <cell r="C6417" t="str">
            <v>H</v>
          </cell>
          <cell r="D6417">
            <v>9.24</v>
          </cell>
        </row>
        <row r="6418">
          <cell r="A6418">
            <v>96300</v>
          </cell>
          <cell r="B6418" t="str">
            <v>PERFURATRIZ ROTATIVA SOBRE ESTEIRA, TORQUE MAXIMO 2500 KGM, POTENCIA 110 HP, MOTOR DIESEL - MANUTENÇÃO. AF_05/2017</v>
          </cell>
          <cell r="C6418" t="str">
            <v>H</v>
          </cell>
          <cell r="D6418">
            <v>44.02</v>
          </cell>
        </row>
        <row r="6419">
          <cell r="A6419">
            <v>96301</v>
          </cell>
          <cell r="B6419" t="str">
            <v>PERFURATRIZ ROTATIVA SOBRE ESTEIRA, TORQUE MAXIMO 2500 KGM, POTENCIA 110 HP, MOTOR DIESEL - MATERIAIS NA OPERAÇÃO. AF_05/2017</v>
          </cell>
          <cell r="C6419" t="str">
            <v>H</v>
          </cell>
          <cell r="D6419">
            <v>56.71</v>
          </cell>
        </row>
        <row r="6420">
          <cell r="A6420">
            <v>96304</v>
          </cell>
          <cell r="B6420" t="str">
            <v>COMPRESSOR DE AR, VAZAO DE 10 PCM, RESERVATORIO 100 L, PRESSAO DE TRABALHO ENTRE 6,9 E 9,7 BAR,  POTENCIA 2 HP, TENSAO 110/220 V - DEPRECIAÇÃO. AF_05/2017</v>
          </cell>
          <cell r="C6420" t="str">
            <v>H</v>
          </cell>
          <cell r="D6420">
            <v>0.09</v>
          </cell>
        </row>
        <row r="6421">
          <cell r="A6421">
            <v>96305</v>
          </cell>
          <cell r="B6421" t="str">
            <v>COMPRESSOR DE AR, VAZAO DE 10 PCM, RESERVATORIO 100 L, PRESSAO DE TRABALHO ENTRE 6,9 E 9,7 BAR,  POTENCIA 2 HP, TENSAO 110/220 V - JUROS. AF_05/2017</v>
          </cell>
          <cell r="C6421" t="str">
            <v>H</v>
          </cell>
          <cell r="D6421">
            <v>0.02</v>
          </cell>
        </row>
        <row r="6422">
          <cell r="A6422">
            <v>96306</v>
          </cell>
          <cell r="B6422" t="str">
            <v>COMPRESSOR DE AR, VAZAO DE 10 PCM, RESERVATORIO 100 L, PRESSAO DE TRABALHO ENTRE 6,9 E 9,7 BAR,  POTENCIA 2 HP, TENSAO 110/220 V - MANUTENÇÃO. AF_05/2017</v>
          </cell>
          <cell r="C6422" t="str">
            <v>H</v>
          </cell>
          <cell r="D6422">
            <v>0.12</v>
          </cell>
        </row>
        <row r="6423">
          <cell r="A6423">
            <v>96307</v>
          </cell>
          <cell r="B6423" t="str">
            <v>COMPRESSOR DE AR, VAZAO DE 10 PCM, RESERVATORIO 100 L, PRESSAO DE TRABALHO ENTRE 6,9 E 9,7 BAR, POTENCIA 2 HP, TENSAO 110/220 V - MATERIAIS NA OPERAÇÃO. AF_05/2017</v>
          </cell>
          <cell r="C6423" t="str">
            <v>H</v>
          </cell>
          <cell r="D6423">
            <v>0.74</v>
          </cell>
        </row>
        <row r="6424">
          <cell r="A6424">
            <v>96457</v>
          </cell>
          <cell r="B6424" t="str">
            <v>ROLO COMPACTADOR DE PNEUS, ESTATICO, PRESSAO VARIAVEL, POTENCIA 110 HP, PESO SEM/COM LASTRO 10,8/27 T, LARGURA DE ROLAGEM 2,30 M - MATERIAIS NA OPERACAO. AF_06/2017</v>
          </cell>
          <cell r="C6424" t="str">
            <v>H</v>
          </cell>
          <cell r="D6424">
            <v>56.71</v>
          </cell>
        </row>
        <row r="6425">
          <cell r="A6425">
            <v>96458</v>
          </cell>
          <cell r="B6425" t="str">
            <v>ROLO COMPACTADOR DE PNEUS, ESTATICO, PRESSAO VARIAVEL, POTENCIA 110 HP, PESO SEM/COM LASTRO 10,8/27 T, LARGURA DE ROLAGEM 2,30 M - MANUTENCAO. AF_06/2017</v>
          </cell>
          <cell r="C6425" t="str">
            <v>H</v>
          </cell>
          <cell r="D6425">
            <v>30.53</v>
          </cell>
        </row>
        <row r="6426">
          <cell r="A6426">
            <v>96459</v>
          </cell>
          <cell r="B6426" t="str">
            <v>ROLO COMPACTADOR DE PNEUS, ESTATICO, PRESSAO VARIAVEL, POTENCIA 110 HP, PESO SEM/COM LASTRO 10,8/27 T, LARGURA DE ROLAGEM 2,30 M - JUROS. AF_06/2017</v>
          </cell>
          <cell r="C6426" t="str">
            <v>H</v>
          </cell>
          <cell r="D6426">
            <v>6.4</v>
          </cell>
        </row>
        <row r="6427">
          <cell r="A6427">
            <v>96460</v>
          </cell>
          <cell r="B6427" t="str">
            <v>ROLO COMPACTADOR DE PNEUS, ESTATICO, PRESSAO VARIAVEL, POTENCIA 110 HP, PESO SEM/COM LASTRO 10,8/27 T, LARGURA DE ROLAGEM 2,30 M - DEPRECIAÇÃO. AF_06/2017</v>
          </cell>
          <cell r="C6427" t="str">
            <v>H</v>
          </cell>
          <cell r="D6427">
            <v>24.39</v>
          </cell>
        </row>
        <row r="6428">
          <cell r="A6428">
            <v>98760</v>
          </cell>
          <cell r="B6428" t="str">
            <v>INVERSOR DE SOLDA MONOFÁSICO DE 160 A, POTÊNCIA DE 5400 W, TENSÃO DE 220 V, PARA SOLDA COM ELETRODOS DE 2,0 A 4,0 MM E PROCESSO TIG - DEPRECIAÇÃO. AF_06/2018</v>
          </cell>
          <cell r="C6428" t="str">
            <v>H</v>
          </cell>
          <cell r="D6428">
            <v>0.09</v>
          </cell>
        </row>
        <row r="6429">
          <cell r="A6429">
            <v>98761</v>
          </cell>
          <cell r="B6429" t="str">
            <v>INVERSOR DE SOLDA MONOFÁSICO DE 160 A, POTÊNCIA DE 5400 W, TENSÃO DE 220 V, PARA SOLDA COM ELETRODOS DE 2,0 A 4,0 MM E PROCESSO TIG - JUROS. AF_06/2018</v>
          </cell>
          <cell r="C6429" t="str">
            <v>H</v>
          </cell>
          <cell r="D6429">
            <v>0.02</v>
          </cell>
        </row>
        <row r="6430">
          <cell r="A6430">
            <v>98762</v>
          </cell>
          <cell r="B6430" t="str">
            <v>INVERSOR DE SOLDA MONOFÁSICO DE 160 A, POTÊNCIA DE 5400 W, TENSÃO DE 220 V, PARA SOLDA COM ELETRODOS DE 2,0 A 4,0 MM E PROCESSO TIG - MANUTENÇÃO. AF_06/2018</v>
          </cell>
          <cell r="C6430" t="str">
            <v>H</v>
          </cell>
          <cell r="D6430">
            <v>0.12</v>
          </cell>
        </row>
        <row r="6431">
          <cell r="A6431">
            <v>98763</v>
          </cell>
          <cell r="B6431" t="str">
            <v>INVERSOR DE SOLDA MONOFÁSICO DE 160 A, POTÊNCIA DE 5400 W, TENSÃO DE 220 V, PARA SOLDA COM ELETRODOS DE 2,0 A 4,0 MM E PROCESSO TIG - MATERIAIS NA OPERAÇÃO. AF_06/2018</v>
          </cell>
          <cell r="C6431" t="str">
            <v>H</v>
          </cell>
          <cell r="D6431">
            <v>2.7</v>
          </cell>
        </row>
        <row r="6432">
          <cell r="A6432">
            <v>55960</v>
          </cell>
          <cell r="B6432" t="str">
            <v>IMUNIZACAO DE MADEIRAMENTO PARA COBERTURA UTILIZANDO CUPINICIDA INCOLOR</v>
          </cell>
          <cell r="C6432" t="str">
            <v>M2</v>
          </cell>
          <cell r="D6432">
            <v>4.8</v>
          </cell>
        </row>
        <row r="6433">
          <cell r="A6433">
            <v>72085</v>
          </cell>
          <cell r="B6433" t="str">
            <v>RECOLOCACAO DE RIPAS EM MADEIRAMENTO DE TELHADO, CONSIDERANDO REAPROVEITAMENTO DE MATERIAL</v>
          </cell>
          <cell r="C6433" t="str">
            <v>M</v>
          </cell>
          <cell r="D6433">
            <v>1.67</v>
          </cell>
        </row>
        <row r="6434">
          <cell r="A6434">
            <v>72086</v>
          </cell>
          <cell r="B6434" t="str">
            <v>RECOLOCACAO DE MADEIRAMENTO DO TELHADO - CAIBROS, CONSIDERANDO REAPROVEITAMENTO DE MATERIAL</v>
          </cell>
          <cell r="C6434" t="str">
            <v>M</v>
          </cell>
          <cell r="D6434">
            <v>5.13</v>
          </cell>
        </row>
        <row r="6435">
          <cell r="A6435">
            <v>92259</v>
          </cell>
          <cell r="B6435" t="str">
            <v>INSTALAÇÃO DE TESOURA (INTEIRA OU MEIA), BIAPOIADA, EM MADEIRA NÃO APARELHADA, PARA VÃOS MAIORES OU IGUAIS A 3,0 M E MENORES QUE 6,0 M, INCLUSO IÇAMENTO. AF_12/2015</v>
          </cell>
          <cell r="C6435" t="str">
            <v>UN</v>
          </cell>
          <cell r="D6435">
            <v>231.44</v>
          </cell>
        </row>
        <row r="6436">
          <cell r="A6436">
            <v>92260</v>
          </cell>
          <cell r="B6436" t="str">
            <v>INSTALAÇÃO DE TESOURA (INTEIRA OU MEIA), BIAPOIADA, EM MADEIRA NÃO APARELHADA, PARA VÃOS MAIORES OU IGUAIS A 6,0 M E MENORES QUE 8,0 M, INCLUSO IÇAMENTO. AF_12/2015</v>
          </cell>
          <cell r="C6436" t="str">
            <v>UN</v>
          </cell>
          <cell r="D6436">
            <v>274.89</v>
          </cell>
        </row>
        <row r="6437">
          <cell r="A6437">
            <v>92261</v>
          </cell>
          <cell r="B6437" t="str">
            <v>INSTALAÇÃO DE TESOURA (INTEIRA OU MEIA), BIAPOIADA, EM MADEIRA NÃO APARELHADA, PARA VÃOS MAIORES OU IGUAIS A 8,0 M E MENORES QUE 10,0 M, INCLUSO IÇAMENTO. AF_12/2015</v>
          </cell>
          <cell r="C6437" t="str">
            <v>UN</v>
          </cell>
          <cell r="D6437">
            <v>317.02</v>
          </cell>
        </row>
        <row r="6438">
          <cell r="A6438">
            <v>92262</v>
          </cell>
          <cell r="B6438" t="str">
            <v>INSTALAÇÃO DE TESOURA (INTEIRA OU MEIA), BIAPOIADA, EM MADEIRA NÃO APARELHADA, PARA VÃOS MAIORES OU IGUAIS A 10,0 M E MENORES QUE 12,0 M, INCLUSO IÇAMENTO. AF_12/2015</v>
          </cell>
          <cell r="C6438" t="str">
            <v>UN</v>
          </cell>
          <cell r="D6438">
            <v>384.85</v>
          </cell>
        </row>
        <row r="6439">
          <cell r="A6439">
            <v>92539</v>
          </cell>
          <cell r="B6439" t="str">
            <v>TRAMA DE MADEIRA COMPOSTA POR RIPAS, CAIBROS E TERÇAS PARA TELHADOS DE ATÉ 2 ÁGUAS PARA TELHA DE ENCAIXE DE CERÂMICA OU DE CONCRETO, INCLUSO TRANSPORTE VERTICAL. AF_12/2015</v>
          </cell>
          <cell r="C6439" t="str">
            <v>M2</v>
          </cell>
          <cell r="D6439">
            <v>34.89</v>
          </cell>
        </row>
        <row r="6440">
          <cell r="A6440">
            <v>92540</v>
          </cell>
          <cell r="B6440" t="str">
            <v>TRAMA DE MADEIRA COMPOSTA POR RIPAS, CAIBROS E TERÇAS PARA TELHADOS DE MAIS QUE 2 ÁGUAS PARA TELHA DE ENCAIXE DE CERÂMICA OU DE CONCRETO, INCLUSO TRANSPORTE VERTICAL. AF_12/2015</v>
          </cell>
          <cell r="C6440" t="str">
            <v>M2</v>
          </cell>
          <cell r="D6440">
            <v>41.24</v>
          </cell>
        </row>
        <row r="6441">
          <cell r="A6441">
            <v>92541</v>
          </cell>
          <cell r="B6441" t="str">
            <v>TRAMA DE MADEIRA COMPOSTA POR RIPAS, CAIBROS E TERÇAS PARA TELHADOS DE ATÉ 2 ÁGUAS PARA TELHA CERÂMICA CAPA-CANAL, INCLUSO TRANSPORTE VERTICAL. AF_12/2015</v>
          </cell>
          <cell r="C6441" t="str">
            <v>M2</v>
          </cell>
          <cell r="D6441">
            <v>37.78</v>
          </cell>
        </row>
        <row r="6442">
          <cell r="A6442">
            <v>92542</v>
          </cell>
          <cell r="B6442" t="str">
            <v>TRAMA DE MADEIRA COMPOSTA POR RIPAS, CAIBROS E TERÇAS PARA TELHADOS DE MAIS QUE 2 ÁGUAS PARA TELHA CERÂMICA CAPA-CANAL, INCLUSO TRANSPORTE VERTICAL. AF_12/2015</v>
          </cell>
          <cell r="C6442" t="str">
            <v>M2</v>
          </cell>
          <cell r="D6442">
            <v>47.31</v>
          </cell>
        </row>
        <row r="6443">
          <cell r="A6443">
            <v>92543</v>
          </cell>
          <cell r="B6443" t="str">
            <v>TRAMA DE MADEIRA COMPOSTA POR TERÇAS PARA TELHADOS DE ATÉ 2 ÁGUAS PARA TELHA ONDULADA DE FIBROCIMENTO, METÁLICA, PLÁSTICA OU TERMOACÚSTICA, INCLUSO TRANSPORTE VERTICAL. AF_12/2015</v>
          </cell>
          <cell r="C6443" t="str">
            <v>M2</v>
          </cell>
          <cell r="D6443">
            <v>9.74</v>
          </cell>
        </row>
        <row r="6444">
          <cell r="A6444">
            <v>92544</v>
          </cell>
          <cell r="B6444" t="str">
            <v>TRAMA DE MADEIRA COMPOSTA POR TERÇAS PARA TELHADOS DE ATÉ 2 ÁGUAS PARA TELHA ESTRUTURAL DE FIBROCIMENTO, INCLUSO TRANSPORTE VERTICAL. AF_12/2015</v>
          </cell>
          <cell r="C6444" t="str">
            <v>M2</v>
          </cell>
          <cell r="D6444">
            <v>8.18</v>
          </cell>
        </row>
        <row r="6445">
          <cell r="A6445">
            <v>92545</v>
          </cell>
          <cell r="B6445" t="str">
            <v>FABRICAÇÃO E INSTALAÇÃO DE TESOURA INTEIRA EM MADEIRA NÃO APARELHADA, VÃO DE 3 M, PARA TELHA CERÂMICA OU DE CONCRETO, INCLUSO IÇAMENTO. AF_12/2015</v>
          </cell>
          <cell r="C6445" t="str">
            <v>UN</v>
          </cell>
          <cell r="D6445">
            <v>510.88</v>
          </cell>
        </row>
        <row r="6446">
          <cell r="A6446">
            <v>92546</v>
          </cell>
          <cell r="B6446" t="str">
            <v>FABRICAÇÃO E INSTALAÇÃO DE TESOURA INTEIRA EM MADEIRA NÃO APARELHADA, VÃO DE 4 M, PARA TELHA CERÂMICA OU DE CONCRETO, INCLUSO IÇAMENTO. AF_12/2015</v>
          </cell>
          <cell r="C6446" t="str">
            <v>UN</v>
          </cell>
          <cell r="D6446">
            <v>630.66</v>
          </cell>
        </row>
        <row r="6447">
          <cell r="A6447">
            <v>92547</v>
          </cell>
          <cell r="B6447" t="str">
            <v>FABRICAÇÃO E INSTALAÇÃO DE TESOURA INTEIRA EM MADEIRA NÃO APARELHADA, VÃO DE 5 M, PARA TELHA CERÂMICA OU DE CONCRETO, INCLUSO IÇAMENTO. AF_12/2015</v>
          </cell>
          <cell r="C6447" t="str">
            <v>UN</v>
          </cell>
          <cell r="D6447">
            <v>656.29</v>
          </cell>
        </row>
        <row r="6448">
          <cell r="A6448">
            <v>92548</v>
          </cell>
          <cell r="B6448" t="str">
            <v>FABRICAÇÃO E INSTALAÇÃO DE TESOURA INTEIRA EM MADEIRA NÃO APARELHADA, VÃO DE 6 M, PARA TELHA CERÂMICA OU DE CONCRETO, INCLUSO IÇAMENTO. AF_12/2015</v>
          </cell>
          <cell r="C6448" t="str">
            <v>UN</v>
          </cell>
          <cell r="D6448">
            <v>727.26</v>
          </cell>
        </row>
        <row r="6449">
          <cell r="A6449">
            <v>92549</v>
          </cell>
          <cell r="B6449" t="str">
            <v>FABRICAÇÃO E INSTALAÇÃO DE TESOURA INTEIRA EM MADEIRA NÃO APARELHADA, VÃO DE 7 M, PARA TELHA CERÂMICA OU DE CONCRETO, INCLUSO IÇAMENTO. AF_12/2015</v>
          </cell>
          <cell r="C6449" t="str">
            <v>UN</v>
          </cell>
          <cell r="D6449">
            <v>939.25</v>
          </cell>
        </row>
        <row r="6450">
          <cell r="A6450">
            <v>92550</v>
          </cell>
          <cell r="B6450" t="str">
            <v>FABRICAÇÃO E INSTALAÇÃO DE TESOURA INTEIRA EM MADEIRA NÃO APARELHADA, VÃO DE 8 M, PARA TELHA CERÂMICA OU DE CONCRETO, INCLUSO IÇAMENTO. AF_12/2015</v>
          </cell>
          <cell r="C6450" t="str">
            <v>UN</v>
          </cell>
          <cell r="D6450">
            <v>1146.5</v>
          </cell>
        </row>
        <row r="6451">
          <cell r="A6451">
            <v>92551</v>
          </cell>
          <cell r="B6451" t="str">
            <v>FABRICAÇÃO E INSTALAÇÃO DE TESOURA INTEIRA EM MADEIRA NÃO APARELHADA, VÃO DE 9 M, PARA TELHA CERÂMICA OU DE CONCRETO, INCLUSO IÇAMENTO. AF_12/2015</v>
          </cell>
          <cell r="C6451" t="str">
            <v>UN</v>
          </cell>
          <cell r="D6451">
            <v>1180.21</v>
          </cell>
        </row>
        <row r="6452">
          <cell r="A6452">
            <v>92552</v>
          </cell>
          <cell r="B6452" t="str">
            <v>FABRICAÇÃO E INSTALAÇÃO DE TESOURA INTEIRA EM MADEIRA NÃO APARELHADA, VÃO DE 10 M, PARA TELHA CERÂMICA OU DE CONCRETO, INCLUSO IÇAMENTO. AF_12/2015</v>
          </cell>
          <cell r="C6452" t="str">
            <v>UN</v>
          </cell>
          <cell r="D6452">
            <v>1286.6199999999999</v>
          </cell>
        </row>
        <row r="6453">
          <cell r="A6453">
            <v>92553</v>
          </cell>
          <cell r="B6453" t="str">
            <v>FABRICAÇÃO E INSTALAÇÃO DE TESOURA INTEIRA EM MADEIRA NÃO APARELHADA, VÃO DE 11 M, PARA TELHA CERÂMICA OU DE CONCRETO, INCLUSO IÇAMENTO. AF_12/2015</v>
          </cell>
          <cell r="C6453" t="str">
            <v>UN</v>
          </cell>
          <cell r="D6453">
            <v>1502.55</v>
          </cell>
        </row>
        <row r="6454">
          <cell r="A6454">
            <v>92554</v>
          </cell>
          <cell r="B6454" t="str">
            <v>FABRICAÇÃO E INSTALAÇÃO DE TESOURA INTEIRA EM MADEIRA NÃO APARELHADA, VÃO DE 12 M, PARA TELHA CERÂMICA OU DE CONCRETO, INCLUSO IÇAMENTO. AF_12/2015</v>
          </cell>
          <cell r="C6454" t="str">
            <v>UN</v>
          </cell>
          <cell r="D6454">
            <v>1540.8</v>
          </cell>
        </row>
        <row r="6455">
          <cell r="A6455">
            <v>92555</v>
          </cell>
          <cell r="B6455" t="str">
            <v>FABRICAÇÃO E INSTALAÇÃO DE TESOURA INTEIRA EM MADEIRA NÃO APARELHADA, VÃO DE 3 M, PARA TELHA ONDULADA DE FIBROCIMENTO, METÁLICA, PLÁSTICA OU TERMOACÚSTICA, INCLUSO IÇAMENTO. AF_12/2015</v>
          </cell>
          <cell r="C6455" t="str">
            <v>UN</v>
          </cell>
          <cell r="D6455">
            <v>506.01</v>
          </cell>
        </row>
        <row r="6456">
          <cell r="A6456">
            <v>92556</v>
          </cell>
          <cell r="B6456" t="str">
            <v>FABRICAÇÃO E INSTALAÇÃO DE TESOURA INTEIRA EM MADEIRA NÃO APARELHADA, VÃO DE 4 M, PARA TELHA ONDULADA DE FIBROCIMENTO, METÁLICA, PLÁSTICA OU TERMOACÚSTICA, INCLUSO IÇAMENTO. AF_12/2015</v>
          </cell>
          <cell r="C6456" t="str">
            <v>UN</v>
          </cell>
          <cell r="D6456">
            <v>622.62</v>
          </cell>
        </row>
        <row r="6457">
          <cell r="A6457">
            <v>92557</v>
          </cell>
          <cell r="B6457" t="str">
            <v>FABRICAÇÃO E INSTALAÇÃO DE TESOURA INTEIRA EM MADEIRA NÃO APARELHADA, VÃO DE 5 M, PARA TELHA ONDULADA DE FIBROCIMENTO, METÁLICA, PLÁSTICA OU TERMOACÚSTICA, INCLUSO IÇAMENTO. AF_12/2015</v>
          </cell>
          <cell r="C6457" t="str">
            <v>UN</v>
          </cell>
          <cell r="D6457">
            <v>648.24</v>
          </cell>
        </row>
        <row r="6458">
          <cell r="A6458">
            <v>92558</v>
          </cell>
          <cell r="B6458" t="str">
            <v>FABRICAÇÃO E INSTALAÇÃO DE TESOURA INTEIRA EM MADEIRA NÃO APARELHADA, VÃO DE 6 M, PARA TELHA ONDULADA DE FIBROCIMENTO, METÁLICA, PLÁSTICA OU TERMOACÚSTICA, INCLUSO IÇAMENTO. AF_12/2015</v>
          </cell>
          <cell r="C6458" t="str">
            <v>UN</v>
          </cell>
          <cell r="D6458">
            <v>725.37</v>
          </cell>
        </row>
        <row r="6459">
          <cell r="A6459">
            <v>92559</v>
          </cell>
          <cell r="B6459" t="str">
            <v>FABRICAÇÃO E INSTALAÇÃO DE TESOURA INTEIRA EM MADEIRA NÃO APARELHADA, VÃO DE 7 M, PARA TELHA ONDULADA DE FIBROCIMENTO, METÁLICA, PLÁSTICA OU TERMOACÚSTICA, INCLUSO IÇAMENTO. AF_12/2015</v>
          </cell>
          <cell r="C6459" t="str">
            <v>UN</v>
          </cell>
          <cell r="D6459">
            <v>930.68</v>
          </cell>
        </row>
        <row r="6460">
          <cell r="A6460">
            <v>92560</v>
          </cell>
          <cell r="B6460" t="str">
            <v>FABRICAÇÃO E INSTALAÇÃO DE TESOURA INTEIRA EM MADEIRA NÃO APARELHADA, VÃO DE 8 M, PARA TELHA ONDULADA DE FIBROCIMENTO, METÁLICA, PLÁSTICA OU TERMOACÚSTICA, INCLUSO IÇAMENTO. AF_12/2015</v>
          </cell>
          <cell r="C6460" t="str">
            <v>UN</v>
          </cell>
          <cell r="D6460">
            <v>1133.43</v>
          </cell>
        </row>
        <row r="6461">
          <cell r="A6461">
            <v>92561</v>
          </cell>
          <cell r="B6461" t="str">
            <v>FABRICAÇÃO E INSTALAÇÃO DE TESOURA INTEIRA EM MADEIRA NÃO APARELHADA, VÃO DE 9 M, PARA TELHA ONDULADA DE FIBROCIMENTO, METÁLICA, PLÁSTICA OU TERMOACÚSTICA, INCLUSO IÇAMENTO. AF_12/2015</v>
          </cell>
          <cell r="C6461" t="str">
            <v>UN</v>
          </cell>
          <cell r="D6461">
            <v>1167.72</v>
          </cell>
        </row>
        <row r="6462">
          <cell r="A6462">
            <v>92562</v>
          </cell>
          <cell r="B6462" t="str">
            <v>FABRICAÇÃO E INSTALAÇÃO DE TESOURA INTEIRA EM MADEIRA NÃO APARELHADA, VÃO DE 10 M, PARA TELHA ONDULADA DE FIBROCIMENTO, METÁLICA, PLÁSTICA OU TERMOACÚSTICA, INCLUSO IÇAMENTO. AF_12/2015</v>
          </cell>
          <cell r="C6462" t="str">
            <v>UN</v>
          </cell>
          <cell r="D6462">
            <v>1266.0899999999999</v>
          </cell>
        </row>
        <row r="6463">
          <cell r="A6463">
            <v>92563</v>
          </cell>
          <cell r="B6463" t="str">
            <v>FABRICAÇÃO E INSTALAÇÃO DE TESOURA INTEIRA EM MADEIRA NÃO APARELHADA, VÃO DE 11 M, PARA TELHA ONDULADA DE FIBROCIMENTO, METÁLICA, PLÁSTICA OU TERMOACÚSTICA, INCLUSO IÇAMENTO. AF_12/2015</v>
          </cell>
          <cell r="C6463" t="str">
            <v>UN</v>
          </cell>
          <cell r="D6463">
            <v>1477.58</v>
          </cell>
        </row>
        <row r="6464">
          <cell r="A6464">
            <v>92564</v>
          </cell>
          <cell r="B6464" t="str">
            <v>FABRICAÇÃO E INSTALAÇÃO DE TESOURA INTEIRA EM MADEIRA NÃO APARELHADA, VÃO DE 12 M, PARA TELHA ONDULADA DE FIBROCIMENTO, METÁLICA, PLÁSTICA OU TERMOACÚSTICA, INCLUSO IÇAMENTO. AF_12/2015</v>
          </cell>
          <cell r="C6464" t="str">
            <v>UN</v>
          </cell>
          <cell r="D6464">
            <v>1510.44</v>
          </cell>
        </row>
        <row r="6465">
          <cell r="A6465">
            <v>92565</v>
          </cell>
          <cell r="B6465" t="str">
            <v>FABRICAÇÃO E INSTALAÇÃO DE ESTRUTURA PONTALETADA DE MADEIRA NÃO APARELHADA PARA TELHADOS COM ATÉ 2 ÁGUAS E PARA TELHA CERÂMICA OU DE CONCRETO, INCLUSO TRANSPORTE VERTICAL. AF_12/2015</v>
          </cell>
          <cell r="C6465" t="str">
            <v>M2</v>
          </cell>
          <cell r="D6465">
            <v>19.13</v>
          </cell>
        </row>
        <row r="6466">
          <cell r="A6466">
            <v>92566</v>
          </cell>
          <cell r="B6466" t="str">
            <v>FABRICAÇÃO E INSTALAÇÃO DE ESTRUTURA PONTALETADA DE MADEIRA NÃO APARELHADA PARA TELHADOS COM ATÉ 2 ÁGUAS E PARA TELHA ONDULADA DE FIBROCIMENTO, METÁLICA, PLÁSTICA OU TERMOACÚSTICA, INCLUSO TRANSPORTE VERTICAL. AF_12/2015</v>
          </cell>
          <cell r="C6466" t="str">
            <v>M2</v>
          </cell>
          <cell r="D6466">
            <v>10.65</v>
          </cell>
        </row>
        <row r="6467">
          <cell r="A6467">
            <v>92567</v>
          </cell>
          <cell r="B6467" t="str">
            <v>FABRICAÇÃO E INSTALAÇÃO DE ESTRUTURA PONTALETADA DE MADEIRA NÃO APARELHADA PARA TELHADOS COM MAIS QUE 2 ÁGUAS E PARA TELHA CERÂMICA OU DE CONCRETO, INCLUSO TRANSPORTE VERTICAL. AF_12/2015</v>
          </cell>
          <cell r="C6467" t="str">
            <v>M2</v>
          </cell>
          <cell r="D6467">
            <v>16.63</v>
          </cell>
        </row>
        <row r="6468">
          <cell r="A6468">
            <v>72089</v>
          </cell>
          <cell r="B6468" t="str">
            <v>RECOLOCACAO DE TELHAS CERAMICAS TIPO FRANCESA, CONSIDERANDO REAPROVEITAMENTO DE MATERIAL</v>
          </cell>
          <cell r="C6468" t="str">
            <v>M2</v>
          </cell>
          <cell r="D6468">
            <v>11.17</v>
          </cell>
        </row>
        <row r="6469">
          <cell r="A6469">
            <v>94189</v>
          </cell>
          <cell r="B6469" t="str">
            <v>TELHAMENTO COM TELHA DE CONCRETO DE ENCAIXE, COM ATÉ 2 ÁGUAS, INCLUSO TRANSPORTE VERTICAL. AF_06/2016</v>
          </cell>
          <cell r="C6469" t="str">
            <v>M2</v>
          </cell>
          <cell r="D6469">
            <v>40.340000000000003</v>
          </cell>
        </row>
        <row r="6470">
          <cell r="A6470">
            <v>94192</v>
          </cell>
          <cell r="B6470" t="str">
            <v>TELHAMENTO COM TELHA DE CONCRETO DE ENCAIXE, COM MAIS DE 2 ÁGUAS, INCLUSO TRANSPORTE VERTICAL. AF_06/2016</v>
          </cell>
          <cell r="C6470" t="str">
            <v>M2</v>
          </cell>
          <cell r="D6470">
            <v>42.19</v>
          </cell>
        </row>
        <row r="6471">
          <cell r="A6471">
            <v>94195</v>
          </cell>
          <cell r="B6471" t="str">
            <v>TELHAMENTO COM TELHA CERÂMICA DE ENCAIXE, TIPO PORTUGUESA, COM ATÉ 2 ÁGUAS, INCLUSO TRANSPORTE VERTICAL. AF_06/2016</v>
          </cell>
          <cell r="C6471" t="str">
            <v>M2</v>
          </cell>
          <cell r="D6471">
            <v>28.15</v>
          </cell>
        </row>
        <row r="6472">
          <cell r="A6472">
            <v>94198</v>
          </cell>
          <cell r="B6472" t="str">
            <v>TELHAMENTO COM TELHA CERÂMICA DE ENCAIXE, TIPO PORTUGUESA, COM MAIS DE 2 ÁGUAS, INCLUSO TRANSPORTE VERTICAL. AF_06/2016</v>
          </cell>
          <cell r="C6472" t="str">
            <v>M2</v>
          </cell>
          <cell r="D6472">
            <v>30.61</v>
          </cell>
        </row>
        <row r="6473">
          <cell r="A6473">
            <v>94201</v>
          </cell>
          <cell r="B6473" t="str">
            <v>TELHAMENTO COM TELHA CERÂMICA CAPA-CANAL, TIPO COLONIAL, COM ATÉ 2 ÁGUAS, INCLUSO TRANSPORTE VERTICAL. AF_06/2016</v>
          </cell>
          <cell r="C6473" t="str">
            <v>M2</v>
          </cell>
          <cell r="D6473">
            <v>40.020000000000003</v>
          </cell>
        </row>
        <row r="6474">
          <cell r="A6474">
            <v>94204</v>
          </cell>
          <cell r="B6474" t="str">
            <v>TELHAMENTO COM TELHA CERÂMICA CAPA-CANAL, TIPO COLONIAL, COM MAIS DE 2 ÁGUAS, INCLUSO TRANSPORTE VERTICAL. AF_06/2016</v>
          </cell>
          <cell r="C6474" t="str">
            <v>M2</v>
          </cell>
          <cell r="D6474">
            <v>44.18</v>
          </cell>
        </row>
        <row r="6475">
          <cell r="A6475">
            <v>94224</v>
          </cell>
          <cell r="B6475" t="str">
            <v>EMBOÇAMENTO COM ARGAMASSA TRAÇO 1:2:9 (CIMENTO, CAL E AREIA). AF_06/2016</v>
          </cell>
          <cell r="C6475" t="str">
            <v>M</v>
          </cell>
          <cell r="D6475">
            <v>18.02</v>
          </cell>
        </row>
        <row r="6476">
          <cell r="A6476">
            <v>94225</v>
          </cell>
          <cell r="B6476" t="str">
            <v>ISOLAMENTO TERMOACÚSTICO COM LÃ MINERAL NA SUBCOBERTURA, INCLUSO TRANSPORTE VERTICAL. AF_06/2016</v>
          </cell>
          <cell r="C6476" t="str">
            <v>M2</v>
          </cell>
          <cell r="D6476">
            <v>23.54</v>
          </cell>
        </row>
        <row r="6477">
          <cell r="A6477">
            <v>94226</v>
          </cell>
          <cell r="B6477" t="str">
            <v>SUBCOBERTURA COM MANTA PLÁSTICA REVESTIDA POR PELÍCULA DE ALUMÍNO, INCLUSO TRANSPORTE VERTICAL. AF_06/2016</v>
          </cell>
          <cell r="C6477" t="str">
            <v>M2</v>
          </cell>
          <cell r="D6477">
            <v>13.88</v>
          </cell>
        </row>
        <row r="6478">
          <cell r="A6478">
            <v>94232</v>
          </cell>
          <cell r="B6478" t="str">
            <v>AMARRAÇÃO DE TELHAS CERÂMICAS OU DE CONCRETO. AF_06/2016</v>
          </cell>
          <cell r="C6478" t="str">
            <v>UN</v>
          </cell>
          <cell r="D6478">
            <v>2.0499999999999998</v>
          </cell>
        </row>
        <row r="6479">
          <cell r="A6479">
            <v>94440</v>
          </cell>
          <cell r="B6479" t="str">
            <v>TELHAMENTO COM TELHA CERÂMICA DE ENCAIXE, TIPO FRANCESA, COM ATÉ 2 ÁGUAS, INCLUSO TRANSPORTE VERTICAL. AF_06/2016</v>
          </cell>
          <cell r="C6479" t="str">
            <v>M2</v>
          </cell>
          <cell r="D6479">
            <v>28.15</v>
          </cell>
        </row>
        <row r="6480">
          <cell r="A6480">
            <v>94441</v>
          </cell>
          <cell r="B6480" t="str">
            <v>TELHAMENTO COM TELHA CERÂMICA DE ENCAIXE, TIPO FRANCESA, COM MAIS DE 2 ÁGUAS, INCLUSO TRANSPORTE VERTICAL. AF_06/2016</v>
          </cell>
          <cell r="C6480" t="str">
            <v>M2</v>
          </cell>
          <cell r="D6480">
            <v>30.61</v>
          </cell>
        </row>
        <row r="6481">
          <cell r="A6481">
            <v>94442</v>
          </cell>
          <cell r="B6481" t="str">
            <v>TELHAMENTO COM TELHA CERÂMICA DE ENCAIXE, TIPO ROMANA, COM ATÉ 2 ÁGUAS, INCLUSO TRANSPORTE VERTICAL. AF_06/2016</v>
          </cell>
          <cell r="C6481" t="str">
            <v>M2</v>
          </cell>
          <cell r="D6481">
            <v>28.15</v>
          </cell>
        </row>
        <row r="6482">
          <cell r="A6482">
            <v>94443</v>
          </cell>
          <cell r="B6482" t="str">
            <v>TELHAMENTO COM TELHA CERÂMICA DE ENCAIXE, TIPO ROMANA, COM MAIS DE 2 ÁGUAS, INCLUSO TRANSPORTE VERTICAL. AF_06/2016</v>
          </cell>
          <cell r="C6482" t="str">
            <v>M2</v>
          </cell>
          <cell r="D6482">
            <v>30.61</v>
          </cell>
        </row>
        <row r="6483">
          <cell r="A6483">
            <v>94445</v>
          </cell>
          <cell r="B6483" t="str">
            <v>TELHAMENTO COM TELHA CERÂMICA CAPA-CANAL, TIPO PLAN, COM ATÉ 2 ÁGUAS, INCLUSO TRANSPORTE VERTICAL. AF_06/2016</v>
          </cell>
          <cell r="C6483" t="str">
            <v>M2</v>
          </cell>
          <cell r="D6483">
            <v>40.020000000000003</v>
          </cell>
        </row>
        <row r="6484">
          <cell r="A6484">
            <v>94446</v>
          </cell>
          <cell r="B6484" t="str">
            <v>TELHAMENTO COM TELHA CERÂMICA CAPA-CANAL, TIPO PLAN, COM MAIS DE 2 ÁGUAS, INCLUSO TRANSPORTE VERTICAL. AF_06/2016</v>
          </cell>
          <cell r="C6484" t="str">
            <v>M2</v>
          </cell>
          <cell r="D6484">
            <v>44.18</v>
          </cell>
        </row>
        <row r="6485">
          <cell r="A6485">
            <v>94447</v>
          </cell>
          <cell r="B6485" t="str">
            <v>TELHAMENTO COM TELHA CERÂMICA CAPA-CANAL, TIPO PAULISTA, COM ATÉ 2 ÁGUAS, INCLUSO TRANSPORTE VERTICAL. AF_06/2016</v>
          </cell>
          <cell r="C6485" t="str">
            <v>M2</v>
          </cell>
          <cell r="D6485">
            <v>40.020000000000003</v>
          </cell>
        </row>
        <row r="6486">
          <cell r="A6486">
            <v>94448</v>
          </cell>
          <cell r="B6486" t="str">
            <v>TELHAMENTO COM TELHA CERÂMICA CAPA-CANAL, TIPO PAULISTA, COM MAIS DE 2 ÁGUAS, INCLUSO TRANSPORTE VERTICAL. AF_06/2016</v>
          </cell>
          <cell r="C6486" t="str">
            <v>M2</v>
          </cell>
          <cell r="D6486">
            <v>44.18</v>
          </cell>
        </row>
        <row r="6487">
          <cell r="A6487">
            <v>94207</v>
          </cell>
          <cell r="B6487" t="str">
            <v>TELHAMENTO COM TELHA ONDULADA DE FIBROCIMENTO E = 6 MM, COM RECOBRIMENTO LATERAL DE 1/4 DE ONDA PARA TELHADO COM INCLINAÇÃO MAIOR QUE 10°, COM ATÉ 2 ÁGUAS, INCLUSO IÇAMENTO. AF_06/2016</v>
          </cell>
          <cell r="C6487" t="str">
            <v>M2</v>
          </cell>
          <cell r="D6487">
            <v>32.65</v>
          </cell>
        </row>
        <row r="6488">
          <cell r="A6488">
            <v>94210</v>
          </cell>
          <cell r="B6488" t="str">
            <v>TELHAMENTO COM TELHA ONDULADA DE FIBROCIMENTO E = 6 MM, COM RECOBRIMENTO LATERAL DE 1 1/4 DE ONDA PARA TELHADO COM INCLINAÇÃO MÁXIMA DE 10°, COM ATÉ 2 ÁGUAS, INCLUSO IÇAMENTO. AF_06/2016</v>
          </cell>
          <cell r="C6488" t="str">
            <v>M2</v>
          </cell>
          <cell r="D6488">
            <v>34.729999999999997</v>
          </cell>
        </row>
        <row r="6489">
          <cell r="A6489">
            <v>94218</v>
          </cell>
          <cell r="B6489" t="str">
            <v>TELHAMENTO COM TELHA ESTRUTURAL DE FIBROCIMENTO E= 6 MM, COM ATÉ 2 ÁGUAS, INCLUSO IÇAMENTO. AF_06/2016</v>
          </cell>
          <cell r="C6489" t="str">
            <v>M2</v>
          </cell>
          <cell r="D6489">
            <v>71.790000000000006</v>
          </cell>
        </row>
        <row r="6490">
          <cell r="A6490" t="str">
            <v>73866/4</v>
          </cell>
          <cell r="B6490" t="str">
            <v>ESTRUTURA PARA COBERTURA EM ARCO, EM ALUMINIO ANODIZADO, VAO DE 20M, ESPACAMENTO DE 5M ATE 6,5M</v>
          </cell>
          <cell r="C6490" t="str">
            <v>M2</v>
          </cell>
          <cell r="D6490">
            <v>331.12</v>
          </cell>
        </row>
        <row r="6491">
          <cell r="A6491" t="str">
            <v>73866/5</v>
          </cell>
          <cell r="B6491" t="str">
            <v>ESTRUTURA PARA COBERTURA EM ARCO, EM ALUMINIO ANODIZADO, VAO DE 30M, ESPACAMENTO DE 5M ATE 6,5M</v>
          </cell>
          <cell r="C6491" t="str">
            <v>M2</v>
          </cell>
          <cell r="D6491">
            <v>352.33</v>
          </cell>
        </row>
        <row r="6492">
          <cell r="A6492" t="str">
            <v>73866/6</v>
          </cell>
          <cell r="B6492" t="str">
            <v>ESTRUTURA PARA COBERTURA EM ARCO, EM ALUMINIO ANODIZADO, VAO DE 40M, ESPACAMENTO DE 5M ATE 6,5M</v>
          </cell>
          <cell r="C6492" t="str">
            <v>M2</v>
          </cell>
          <cell r="D6492">
            <v>369.05</v>
          </cell>
        </row>
        <row r="6493">
          <cell r="A6493" t="str">
            <v>73866/7</v>
          </cell>
          <cell r="B6493" t="str">
            <v>ESTRUTURA PARA COBERTURA TIPO SHED, EM ALUMINIO ANODIZADO, VAO DE 20M, ESPACAMENTO DAS TESOURAS DE 5M ATE 6,5M</v>
          </cell>
          <cell r="C6493" t="str">
            <v>M2</v>
          </cell>
          <cell r="D6493">
            <v>398.99</v>
          </cell>
        </row>
        <row r="6494">
          <cell r="A6494" t="str">
            <v>73866/8</v>
          </cell>
          <cell r="B6494" t="str">
            <v>ESTRUTURA PARA COBERTURA TIPO SHED, EM ALUMINIO ANODIZADO, VAO DE 30M, ESPACAMENTO DAS TESOURAS DE 5M ATE 6,5M</v>
          </cell>
          <cell r="C6494" t="str">
            <v>M2</v>
          </cell>
          <cell r="D6494">
            <v>478.12</v>
          </cell>
        </row>
        <row r="6495">
          <cell r="A6495" t="str">
            <v>73866/9</v>
          </cell>
          <cell r="B6495" t="str">
            <v>ESTRUTURA PARA COBERTURA TIPO SHED, EM ALUMINIO ANODIZADO, VAO DE 40M, ESPACAMENTO DAS TESOURAS DE 5M ATE 6,5M</v>
          </cell>
          <cell r="C6495" t="str">
            <v>M2</v>
          </cell>
          <cell r="D6495">
            <v>495.89</v>
          </cell>
        </row>
        <row r="6496">
          <cell r="A6496" t="str">
            <v>73867/1</v>
          </cell>
          <cell r="B6496" t="str">
            <v>ESTRUTURA TIPO ESPACIAL EM ALUMINIO ANODIZADO, VAO DE 20M</v>
          </cell>
          <cell r="C6496" t="str">
            <v>M2</v>
          </cell>
          <cell r="D6496">
            <v>158.51</v>
          </cell>
        </row>
        <row r="6497">
          <cell r="A6497" t="str">
            <v>73867/2</v>
          </cell>
          <cell r="B6497" t="str">
            <v>ESTRUTURA TIPO ESPACIAL EM ALUMINIO ANODIZADO, VAO DE 30M</v>
          </cell>
          <cell r="C6497" t="str">
            <v>M2</v>
          </cell>
          <cell r="D6497">
            <v>176.88</v>
          </cell>
        </row>
        <row r="6498">
          <cell r="A6498" t="str">
            <v>73867/3</v>
          </cell>
          <cell r="B6498" t="str">
            <v>ESTRUTURA TIPO ESPACIAL EM ALUMINIO ANODIZADO, VAO DE 40M</v>
          </cell>
          <cell r="C6498" t="str">
            <v>M2</v>
          </cell>
          <cell r="D6498">
            <v>217.7</v>
          </cell>
        </row>
        <row r="6499">
          <cell r="A6499" t="str">
            <v>73867/4</v>
          </cell>
          <cell r="B6499" t="str">
            <v>ESTRUTURA TIPO ESPACIAL EM ALUMINIO ANODIZADO, VAO DE 50M</v>
          </cell>
          <cell r="C6499" t="str">
            <v>M2</v>
          </cell>
          <cell r="D6499">
            <v>225.87</v>
          </cell>
        </row>
        <row r="6500">
          <cell r="A6500">
            <v>75220</v>
          </cell>
          <cell r="B6500" t="str">
            <v>CUMEEIRA EM PERFIL ONDULADO DE ALUMÍNIO</v>
          </cell>
          <cell r="C6500" t="str">
            <v>M</v>
          </cell>
          <cell r="D6500">
            <v>42.42</v>
          </cell>
        </row>
        <row r="6501">
          <cell r="A6501">
            <v>94213</v>
          </cell>
          <cell r="B6501" t="str">
            <v>TELHAMENTO COM TELHA DE AÇO/ALUMÍNIO E = 0,5 MM, COM ATÉ 2 ÁGUAS, INCLUSO IÇAMENTO. AF_06/2016</v>
          </cell>
          <cell r="C6501" t="str">
            <v>M2</v>
          </cell>
          <cell r="D6501">
            <v>40.76</v>
          </cell>
        </row>
        <row r="6502">
          <cell r="A6502">
            <v>94216</v>
          </cell>
          <cell r="B6502" t="str">
            <v>TELHAMENTO COM TELHA METÁLICA TERMOACÚSTICA E = 30 MM, COM ATÉ 2 ÁGUAS, INCLUSO IÇAMENTO. AF_06/2016</v>
          </cell>
          <cell r="C6502" t="str">
            <v>M2</v>
          </cell>
          <cell r="D6502">
            <v>134.38</v>
          </cell>
        </row>
        <row r="6503">
          <cell r="A6503">
            <v>94219</v>
          </cell>
          <cell r="B6503" t="str">
            <v>CUMEEIRA E ESPIGÃO PARA TELHA CERÂMICA EMBOÇADA COM ARGAMASSA TRAÇO 1:2:9 (CIMENTO, CAL E AREIA), PARA TELHADOS COM MAIS DE 2 ÁGUAS, INCLUSO TRANSPORTE VERTICAL. AF_06/2016</v>
          </cell>
          <cell r="C6503" t="str">
            <v>M</v>
          </cell>
          <cell r="D6503">
            <v>23.78</v>
          </cell>
        </row>
        <row r="6504">
          <cell r="A6504">
            <v>94220</v>
          </cell>
          <cell r="B6504" t="str">
            <v>CUMEEIRA E ESPIGÃO PARA TELHA DE CONCRETO EMBOÇADA COM ARGAMASSA TRAÇO 1:2:9 (CIMENTO, CAL E AREIA), PARA TELHADOS COM MAIS DE 2 ÁGUAS, INCLUSO TRANSPORTE VERTICAL. AF_06/2016</v>
          </cell>
          <cell r="C6504" t="str">
            <v>M</v>
          </cell>
          <cell r="D6504">
            <v>43.46</v>
          </cell>
        </row>
        <row r="6505">
          <cell r="A6505">
            <v>94221</v>
          </cell>
          <cell r="B6505" t="str">
            <v>CUMEEIRA PARA TELHA CERÂMICA EMBOÇADA COM ARGAMASSA TRAÇO 1:2:9 (CIMENTO, CAL E AREIA) PARA TELHADOS COM ATÉ 2 ÁGUAS, INCLUSO TRANSPORTE VERTICAL. AF_06/2016</v>
          </cell>
          <cell r="C6505" t="str">
            <v>M</v>
          </cell>
          <cell r="D6505">
            <v>18.95</v>
          </cell>
        </row>
        <row r="6506">
          <cell r="A6506">
            <v>94222</v>
          </cell>
          <cell r="B6506" t="str">
            <v>CUMEEIRA PARA TELHA DE CONCRETO EMBOÇADA COM ARGAMASSA TRAÇO 1:2:9 (CIMENTO, CAL E AREIA) PARA TELHADOS COM ATÉ 2 ÁGUAS, INCLUSO TRANSPORTE VERTICAL. AF_06/2016</v>
          </cell>
          <cell r="C6506" t="str">
            <v>M</v>
          </cell>
          <cell r="D6506">
            <v>38.630000000000003</v>
          </cell>
        </row>
        <row r="6507">
          <cell r="A6507" t="str">
            <v>74045/2</v>
          </cell>
          <cell r="B6507" t="str">
            <v>CUMEEIRA TIPO SHED PARA TELHA DE FIBROCIMENTO ONDULADA, INCLUSO JUNTAS DE VEDACAO E ACESSORIOS DE FIXACAO</v>
          </cell>
          <cell r="C6507" t="str">
            <v>M</v>
          </cell>
          <cell r="D6507">
            <v>44.82</v>
          </cell>
        </row>
        <row r="6508">
          <cell r="A6508">
            <v>94223</v>
          </cell>
          <cell r="B6508" t="str">
            <v>CUMEEIRA PARA TELHA DE FIBROCIMENTO ONDULADA E = 6 MM, INCLUSO ACESSÓRIOS DE FIXAÇÃO E IÇAMENTO. AF_06/2016</v>
          </cell>
          <cell r="C6508" t="str">
            <v>M</v>
          </cell>
          <cell r="D6508">
            <v>42.3</v>
          </cell>
        </row>
        <row r="6509">
          <cell r="A6509">
            <v>94451</v>
          </cell>
          <cell r="B6509" t="str">
            <v>CUMEEIRA PARA TELHA DE FIBROCIMENTO ESTRUTURAL E = 6 MM, INCLUSO ACESSÓRIOS DE FIXAÇÃO E IÇAMENTO. AF_06/2016</v>
          </cell>
          <cell r="C6509" t="str">
            <v>M</v>
          </cell>
          <cell r="D6509">
            <v>94.4</v>
          </cell>
        </row>
        <row r="6510">
          <cell r="A6510">
            <v>94230</v>
          </cell>
          <cell r="B6510" t="str">
            <v>CALHA DE BEIRAL, SEMICIRCULAR DE PVC, DIAMETRO 125 MM, INCLUINDO CABECEIRAS, EMENDAS, BOCAIS, SUPORTES E VEDAÇÕES, EXCLUINDO CONDUTORES, INCLUSO TRANSPORTE VERTICAL. AF_06/2016</v>
          </cell>
          <cell r="C6510" t="str">
            <v>M</v>
          </cell>
          <cell r="D6510">
            <v>70.040000000000006</v>
          </cell>
        </row>
        <row r="6511">
          <cell r="A6511">
            <v>94227</v>
          </cell>
          <cell r="B6511" t="str">
            <v>CALHA EM CHAPA DE AÇO GALVANIZADO NÚMERO 24, DESENVOLVIMENTO DE 33 CM, INCLUSO TRANSPORTE VERTICAL. AF_06/2016</v>
          </cell>
          <cell r="C6511" t="str">
            <v>M</v>
          </cell>
          <cell r="D6511">
            <v>39.630000000000003</v>
          </cell>
        </row>
        <row r="6512">
          <cell r="A6512">
            <v>94228</v>
          </cell>
          <cell r="B6512" t="str">
            <v>CALHA EM CHAPA DE AÇO GALVANIZADO NÚMERO 24, DESENVOLVIMENTO DE 50 CM, INCLUSO TRANSPORTE VERTICAL. AF_06/2016</v>
          </cell>
          <cell r="C6512" t="str">
            <v>M</v>
          </cell>
          <cell r="D6512">
            <v>54.76</v>
          </cell>
        </row>
        <row r="6513">
          <cell r="A6513">
            <v>94229</v>
          </cell>
          <cell r="B6513" t="str">
            <v>CALHA EM CHAPA DE AÇO GALVANIZADO NÚMERO 24, DESENVOLVIMENTO DE 100 CM, INCLUSO TRANSPORTE VERTICAL. AF_06/2016</v>
          </cell>
          <cell r="C6513" t="str">
            <v>M</v>
          </cell>
          <cell r="D6513">
            <v>106.69</v>
          </cell>
        </row>
        <row r="6514">
          <cell r="A6514">
            <v>94231</v>
          </cell>
          <cell r="B6514" t="str">
            <v>RUFO EM CHAPA DE AÇO GALVANIZADO NÚMERO 24, CORTE DE 25 CM, INCLUSO TRANSPORTE VERTICAL. AF_06/2016</v>
          </cell>
          <cell r="C6514" t="str">
            <v>M</v>
          </cell>
          <cell r="D6514">
            <v>28.4</v>
          </cell>
        </row>
        <row r="6515">
          <cell r="A6515">
            <v>94450</v>
          </cell>
          <cell r="B6515" t="str">
            <v>RUFO EM FIBROCIMENTO PARA TELHA ONDULADA E = 6 MM, ABA DE 26 CM, INCLUSO TRANSPORTE VERTICAL. AF_06/2016</v>
          </cell>
          <cell r="C6515" t="str">
            <v>M</v>
          </cell>
          <cell r="D6515">
            <v>48.87</v>
          </cell>
        </row>
        <row r="6516">
          <cell r="A6516">
            <v>94449</v>
          </cell>
          <cell r="B6516" t="str">
            <v>TELHAMENTO COM TELHA ONDULADA DE FIBRA DE VIDRO E = 0,6 MM, PARA TELHADO COM INCLINAÇÃO MAIOR QUE 10°, COM ATÉ 2 ÁGUAS, INCLUSO IÇAMENTO. AF_06/2016</v>
          </cell>
          <cell r="C6516" t="str">
            <v>M2</v>
          </cell>
          <cell r="D6516">
            <v>51.32</v>
          </cell>
        </row>
        <row r="6517">
          <cell r="A6517" t="str">
            <v>73970/1</v>
          </cell>
          <cell r="B6517" t="str">
            <v>ESTRUTURA METALICA EM ACO ESTRUTURAL PERFIL I 12 X 5 1/4</v>
          </cell>
          <cell r="C6517" t="str">
            <v>KG</v>
          </cell>
          <cell r="D6517">
            <v>9.9499999999999993</v>
          </cell>
        </row>
        <row r="6518">
          <cell r="A6518" t="str">
            <v>73970/2</v>
          </cell>
          <cell r="B6518" t="str">
            <v>ESTRUTURA METALICA EM ACO ESTRUTURAL PERFIL I 6 X 3 3/8</v>
          </cell>
          <cell r="C6518" t="str">
            <v>KG</v>
          </cell>
          <cell r="D6518">
            <v>7.3</v>
          </cell>
        </row>
        <row r="6519">
          <cell r="A6519">
            <v>92255</v>
          </cell>
          <cell r="B6519" t="str">
            <v>INSTALAÇÃO DE TESOURA (INTEIRA OU MEIA), EM AÇO, PARA VÃOS MAIORES OU IGUAIS A 3,0 M E MENORES QUE 6,0 M, INCLUSO IÇAMENTO. AF_12/2015</v>
          </cell>
          <cell r="C6519" t="str">
            <v>UN</v>
          </cell>
          <cell r="D6519">
            <v>123.16</v>
          </cell>
        </row>
        <row r="6520">
          <cell r="A6520">
            <v>92256</v>
          </cell>
          <cell r="B6520" t="str">
            <v>INSTALAÇÃO DE TESOURA (INTEIRA OU MEIA), EM AÇO, PARA VÃOS MAIORES OU IGUAIS A 6,0 M E MENORES QUE 8,0 M, INCLUSO IÇAMENTO. AF_12/2015</v>
          </cell>
          <cell r="C6520" t="str">
            <v>UN</v>
          </cell>
          <cell r="D6520">
            <v>149.27000000000001</v>
          </cell>
        </row>
        <row r="6521">
          <cell r="A6521">
            <v>92257</v>
          </cell>
          <cell r="B6521" t="str">
            <v>INSTALAÇÃO DE TESOURA (INTEIRA OU MEIA), EM AÇO, PARA VÃOS MAIORES OU IGUAIS A 8,0 M E MENORES QUE 10,0 M, INCLUSO IÇAMENTO. AF_12/2015</v>
          </cell>
          <cell r="C6521" t="str">
            <v>UN</v>
          </cell>
          <cell r="D6521">
            <v>175.17</v>
          </cell>
        </row>
        <row r="6522">
          <cell r="A6522">
            <v>92258</v>
          </cell>
          <cell r="B6522" t="str">
            <v>INSTALAÇÃO DE TESOURA (INTEIRA OU MEIA), EM AÇO, PARA VÃOS MAIORES OU IGUAIS A 10,0 M E MENORES QUE 12,0 M, INCLUSO IÇAMENTO. AF_12/2015</v>
          </cell>
          <cell r="C6522" t="str">
            <v>UN</v>
          </cell>
          <cell r="D6522">
            <v>216.83</v>
          </cell>
        </row>
        <row r="6523">
          <cell r="A6523">
            <v>92568</v>
          </cell>
          <cell r="B6523" t="str">
            <v>TRAMA DE AÇO COMPOSTA POR RIPAS, CAIBROS E TERÇAS PARA TELHADOS DE ATÉ 2 ÁGUAS PARA TELHA DE ENCAIXE DE CERÂMICA OU DE CONCRETO, INCLUSO TRANSPORTE VERTICAL. AF_12/2015</v>
          </cell>
          <cell r="C6523" t="str">
            <v>M2</v>
          </cell>
          <cell r="D6523">
            <v>67.2</v>
          </cell>
        </row>
        <row r="6524">
          <cell r="A6524">
            <v>92569</v>
          </cell>
          <cell r="B6524" t="str">
            <v>TRAMA DE AÇO COMPOSTA POR RIPAS E CAIBROS PARA TELHADOS DE ATÉ 2 ÁGUAS PARA TELHA DE ENCAIXE DE CERÂMICA OU DE CONCRETO, INCLUSO TRANSPORTE VERTICAL. AF_12/2015</v>
          </cell>
          <cell r="C6524" t="str">
            <v>M2</v>
          </cell>
          <cell r="D6524">
            <v>30.49</v>
          </cell>
        </row>
        <row r="6525">
          <cell r="A6525">
            <v>92570</v>
          </cell>
          <cell r="B6525" t="str">
            <v>TRAMA DE AÇO COMPOSTA POR RIPAS PARA TELHADOS DE ATÉ 2 ÁGUAS PARA TELHA DE ENCAIXE DE CERÂMICA OU DE CONCRETO, INCLUSO TRANSPORTE VERTICAL. AF_12/2015</v>
          </cell>
          <cell r="C6525" t="str">
            <v>M2</v>
          </cell>
          <cell r="D6525">
            <v>13.8</v>
          </cell>
        </row>
        <row r="6526">
          <cell r="A6526">
            <v>92571</v>
          </cell>
          <cell r="B6526" t="str">
            <v>TRAMA DE AÇO COMPOSTA POR RIPAS, CAIBROS E TERÇAS PARA TELHADOS DE MAIS DE 2 ÁGUAS PARA TELHA DE ENCAIXE DE CERÂMICA OU DE CONCRETO, INCLUSO TRANSPORTE VERTICAL. AF_12/2015</v>
          </cell>
          <cell r="C6526" t="str">
            <v>M2</v>
          </cell>
          <cell r="D6526">
            <v>72.239999999999995</v>
          </cell>
        </row>
        <row r="6527">
          <cell r="A6527">
            <v>92572</v>
          </cell>
          <cell r="B6527" t="str">
            <v>TRAMA DE AÇO COMPOSTA POR RIPAS E CAIBROS PARA TELHADOS DE MAIS DE 2 ÁGUAS PARA TELHA DE ENCAIXE DE CERÂMICA OU DE CONCRETO, INCLUSO TRANSPORTE VERTICAL. AF_12/2015</v>
          </cell>
          <cell r="C6527" t="str">
            <v>M2</v>
          </cell>
          <cell r="D6527">
            <v>33.5</v>
          </cell>
        </row>
        <row r="6528">
          <cell r="A6528">
            <v>92573</v>
          </cell>
          <cell r="B6528" t="str">
            <v>TRAMA DE AÇO COMPOSTA POR RIPAS PARA TELHADOS DE MAIS DE 2 ÁGUAS PARA TELHA DE ENCAIXE DE CERÂMICA OU DE CONCRETO, INCLUSO TRANSPORTE VERTICAL, INCLUSO TRANSPORTE VERTICAL. AF_12/2015</v>
          </cell>
          <cell r="C6528" t="str">
            <v>M2</v>
          </cell>
          <cell r="D6528">
            <v>15.89</v>
          </cell>
        </row>
        <row r="6529">
          <cell r="A6529">
            <v>92574</v>
          </cell>
          <cell r="B6529" t="str">
            <v>TRAMA DE AÇO COMPOSTA POR RIPAS, CAIBROS E TERÇAS PARA TELHADOS DE ATÉ 2 ÁGUAS PARA TELHA CERÂMICA CAPA-CANAL, INCLUSO TRANSPORTE VERTICAL. AF_12/2015</v>
          </cell>
          <cell r="C6529" t="str">
            <v>M2</v>
          </cell>
          <cell r="D6529">
            <v>73.239999999999995</v>
          </cell>
        </row>
        <row r="6530">
          <cell r="A6530">
            <v>92575</v>
          </cell>
          <cell r="B6530" t="str">
            <v>TRAMA DE AÇO COMPOSTA POR RIPAS E CAIBROS PARA TELHADOS DE ATÉ 2 ÁGUAS PARA TELHA CERÂMICA CAPA-CANAL, INCLUSO TRANSPORTE VERTICAL. AF_12/2015</v>
          </cell>
          <cell r="C6530" t="str">
            <v>M2</v>
          </cell>
          <cell r="D6530">
            <v>30.54</v>
          </cell>
        </row>
        <row r="6531">
          <cell r="A6531">
            <v>92576</v>
          </cell>
          <cell r="B6531" t="str">
            <v>TRAMA DE AÇO COMPOSTA POR RIPAS PARA TELHADOS DE ATÉ 2 ÁGUAS PARA TELHA CERÂMICA CAPA-CANAL, INCLUSO TRANSPORTE VERTICAL. AF_12/2015</v>
          </cell>
          <cell r="C6531" t="str">
            <v>M2</v>
          </cell>
          <cell r="D6531">
            <v>11.26</v>
          </cell>
        </row>
        <row r="6532">
          <cell r="A6532">
            <v>92577</v>
          </cell>
          <cell r="B6532" t="str">
            <v>TRAMA DE AÇO COMPOSTA POR RIPAS, CAIBROS E TERÇAS PARA TELHADOS DE MAIS DE 2 ÁGUAS PARA TELHA CERÂMICA CAPA-CANAL, INCLUSO TRANSPORTE VERTICAL. AF_12/2015</v>
          </cell>
          <cell r="C6532" t="str">
            <v>M2</v>
          </cell>
          <cell r="D6532">
            <v>78.63</v>
          </cell>
        </row>
        <row r="6533">
          <cell r="A6533">
            <v>92578</v>
          </cell>
          <cell r="B6533" t="str">
            <v>TRAMA DE AÇO COMPOSTA POR RIPAS E CAIBROS PARA TELHADOS DE MAIS DE 2 ÁGUAS PARA TELHA CERÂMICA CAPA-CANAL, INCLUSO TRANSPORTE VERTICAL. AF_12/2015</v>
          </cell>
          <cell r="C6533" t="str">
            <v>M2</v>
          </cell>
          <cell r="D6533">
            <v>33.49</v>
          </cell>
        </row>
        <row r="6534">
          <cell r="A6534">
            <v>92579</v>
          </cell>
          <cell r="B6534" t="str">
            <v>TRAMA DE AÇO COMPOSTA POR RIPAS PARA TELHADOS DE MAIS DE 2 ÁGUAS PARA TELHA CERÂMICA CAPA-CANAL, INCLUSO TRANSPORTE VERTICAL. AF_12/2015</v>
          </cell>
          <cell r="C6534" t="str">
            <v>M2</v>
          </cell>
          <cell r="D6534">
            <v>12.93</v>
          </cell>
        </row>
        <row r="6535">
          <cell r="A6535">
            <v>92580</v>
          </cell>
          <cell r="B6535" t="str">
            <v>TRAMA DE AÇO COMPOSTA POR TERÇAS PARA TELHADOS DE ATÉ 2 ÁGUAS PARA TELHA ONDULADA DE FIBROCIMENTO, METÁLICA, PLÁSTICA OU TERMOACÚSTICA, INCLUSO TRANSPORTE VERTICAL. AF_12/2015</v>
          </cell>
          <cell r="C6535" t="str">
            <v>M2</v>
          </cell>
          <cell r="D6535">
            <v>31.83</v>
          </cell>
        </row>
        <row r="6536">
          <cell r="A6536">
            <v>92581</v>
          </cell>
          <cell r="B6536" t="str">
            <v>TRAMA DE AÇO COMPOSTA POR TERÇAS PARA TELHADOS DE ATÉ 2 ÁGUAS PARA TELHA ESTRUTURAL DE FIBROCIMENTO, INCLUSO TRANSPORTE VERTICAL. AF_12/2015</v>
          </cell>
          <cell r="C6536" t="str">
            <v>M2</v>
          </cell>
          <cell r="D6536">
            <v>33.25</v>
          </cell>
        </row>
        <row r="6537">
          <cell r="A6537">
            <v>92582</v>
          </cell>
          <cell r="B6537" t="str">
            <v>FABRICAÇÃO E INSTALAÇÃO DE TESOURA INTEIRA EM AÇO, VÃO DE 3 M, PARA TELHA CERÂMICA OU DE CONCRETO, INCLUSO IÇAMENTO. AF_12/2015</v>
          </cell>
          <cell r="C6537" t="str">
            <v>UN</v>
          </cell>
          <cell r="D6537">
            <v>453.01</v>
          </cell>
        </row>
        <row r="6538">
          <cell r="A6538">
            <v>92584</v>
          </cell>
          <cell r="B6538" t="str">
            <v>FABRICAÇÃO E INSTALAÇÃO DE TESOURA INTEIRA EM AÇO, VÃO DE 4 M, PARA TELHA CERÂMICA OU DE CONCRETO, INCLUSO IÇAMENTO. AF_12/2015</v>
          </cell>
          <cell r="C6538" t="str">
            <v>UN</v>
          </cell>
          <cell r="D6538">
            <v>530.23</v>
          </cell>
        </row>
        <row r="6539">
          <cell r="A6539">
            <v>92586</v>
          </cell>
          <cell r="B6539" t="str">
            <v>FABRICAÇÃO E INSTALAÇÃO DE TESOURA INTEIRA EM AÇO, VÃO DE 5 M, PARA TELHA CERÂMICA OU DE CONCRETO, INCLUSO IÇAMENTO. AF_12/2015</v>
          </cell>
          <cell r="C6539" t="str">
            <v>UN</v>
          </cell>
          <cell r="D6539">
            <v>607.45000000000005</v>
          </cell>
        </row>
        <row r="6540">
          <cell r="A6540">
            <v>92588</v>
          </cell>
          <cell r="B6540" t="str">
            <v>FABRICAÇÃO E INSTALAÇÃO DE TESOURA INTEIRA EM AÇO, VÃO DE 6 M, PARA TELHA CERÂMICA OU DE CONCRETO, INCLUSO IÇAMENTO. AF_12/2015</v>
          </cell>
          <cell r="C6540" t="str">
            <v>UN</v>
          </cell>
          <cell r="D6540">
            <v>755.12</v>
          </cell>
        </row>
        <row r="6541">
          <cell r="A6541">
            <v>92590</v>
          </cell>
          <cell r="B6541" t="str">
            <v>FABRICAÇÃO E INSTALAÇÃO DE TESOURA INTEIRA EM AÇO, VÃO DE 7 M, PARA TELHA CERÂMICA OU DE CONCRETO, INCLUSO IÇAMENTO. AF_12/2015</v>
          </cell>
          <cell r="C6541" t="str">
            <v>UN</v>
          </cell>
          <cell r="D6541">
            <v>832.34</v>
          </cell>
        </row>
        <row r="6542">
          <cell r="A6542">
            <v>92592</v>
          </cell>
          <cell r="B6542" t="str">
            <v>FABRICAÇÃO E INSTALAÇÃO DE TESOURA INTEIRA EM AÇO, VÃO DE 8 M, PARA TELHA CERÂMICA OU DE CONCRETO, INCLUSO IÇAMENTO. AF_12/2015</v>
          </cell>
          <cell r="C6542" t="str">
            <v>UN</v>
          </cell>
          <cell r="D6542">
            <v>935.46</v>
          </cell>
        </row>
        <row r="6543">
          <cell r="A6543">
            <v>92593</v>
          </cell>
          <cell r="B6543" t="str">
            <v>(COMPOSIÇÃO REPRESENTATIVA) FABRICAÇÃO E INSTALAÇÃO DE TESOURA INTEIRA EM AÇO, PARA VÃOS DE 3 A 12 M E PARA QUALQUER TIPO DE TELHA, INCLUSO IÇAMENTO. AF_12/2015</v>
          </cell>
          <cell r="C6543" t="str">
            <v>KG</v>
          </cell>
          <cell r="D6543">
            <v>7.07</v>
          </cell>
        </row>
        <row r="6544">
          <cell r="A6544">
            <v>92594</v>
          </cell>
          <cell r="B6544" t="str">
            <v>FABRICAÇÃO E INSTALAÇÃO DE TESOURA INTEIRA EM AÇO, VÃO DE 9 M, PARA TELHA CERÂMICA OU DE CONCRETO, INCLUSO IÇAMENTO. AF_12/2015</v>
          </cell>
          <cell r="C6544" t="str">
            <v>UN</v>
          </cell>
          <cell r="D6544">
            <v>1072.05</v>
          </cell>
        </row>
        <row r="6545">
          <cell r="A6545">
            <v>92596</v>
          </cell>
          <cell r="B6545" t="str">
            <v>FABRICAÇÃO E INSTALAÇÃO DE TESOURA INTEIRA EM AÇO, VÃO DE 10 M, PARA TELHA CERÂMICA OU DE CONCRETO, INCLUSO IÇAMENTO. AF_12/2015</v>
          </cell>
          <cell r="C6545" t="str">
            <v>UN</v>
          </cell>
          <cell r="D6545">
            <v>1193.48</v>
          </cell>
        </row>
        <row r="6546">
          <cell r="A6546">
            <v>92598</v>
          </cell>
          <cell r="B6546" t="str">
            <v>FABRICAÇÃO E INSTALAÇÃO DE TESOURA INTEIRA EM AÇO, VÃO DE 11 M, PARA TELHA CERÂMICA OU DE CONCRETO, INCLUSO IÇAMENTO. AF_12/2015</v>
          </cell>
          <cell r="C6546" t="str">
            <v>UN</v>
          </cell>
          <cell r="D6546">
            <v>1270.69</v>
          </cell>
        </row>
        <row r="6547">
          <cell r="A6547">
            <v>92600</v>
          </cell>
          <cell r="B6547" t="str">
            <v>FABRICAÇÃO E INSTALAÇÃO DE TESOURA INTEIRA EM AÇO, VÃO DE 12 M, PARA TELHA CERÂMICA OU DE CONCRETO, INCLUSO IÇAMENTO. AF_12/2015</v>
          </cell>
          <cell r="C6547" t="str">
            <v>UN</v>
          </cell>
          <cell r="D6547">
            <v>1362.96</v>
          </cell>
        </row>
        <row r="6548">
          <cell r="A6548">
            <v>92602</v>
          </cell>
          <cell r="B6548" t="str">
            <v>FABRICAÇÃO E INSTALAÇÃO DE TESOURA INTEIRA EM AÇO, VÃO DE 3 M, PARA TELHA ONDULADA DE FIBROCIMENTO, METÁLICA, PLÁSTICA OU TERMOACÚSTICA, INCLUSO IÇAMENTO.. AF_12/2015</v>
          </cell>
          <cell r="C6548" t="str">
            <v>UN</v>
          </cell>
          <cell r="D6548">
            <v>453.01</v>
          </cell>
        </row>
        <row r="6549">
          <cell r="A6549">
            <v>92604</v>
          </cell>
          <cell r="B6549" t="str">
            <v>FABRICAÇÃO E INSTALAÇÃO DE TESOURA INTEIRA EM AÇO, VÃO DE 4 M, PARA TELHA ONDULADA DE FIBROCIMENTO, METÁLICA, PLÁSTICA OU TERMOACÚSTICA, INCLUSO IÇAMENTO. AF_12/2015</v>
          </cell>
          <cell r="C6549" t="str">
            <v>UN</v>
          </cell>
          <cell r="D6549">
            <v>515.17999999999995</v>
          </cell>
        </row>
        <row r="6550">
          <cell r="A6550">
            <v>92606</v>
          </cell>
          <cell r="B6550" t="str">
            <v>FABRICAÇÃO E INSTALAÇÃO DE TESOURA INTEIRA EM AÇO, VÃO DE 5 M, PARA TELHA ONDULADA DE FIBROCIMENTO, METÁLICA, PLÁSTICA OU TERMOACÚSTICA, INCLUSO IÇAMENTO. AF_12/2015</v>
          </cell>
          <cell r="C6550" t="str">
            <v>UN</v>
          </cell>
          <cell r="D6550">
            <v>592.41</v>
          </cell>
        </row>
        <row r="6551">
          <cell r="A6551">
            <v>92608</v>
          </cell>
          <cell r="B6551" t="str">
            <v>FABRICAÇÃO E INSTALAÇÃO DE TESOURA INTEIRA EM AÇO, VÃO DE 6 M, PARA TELHA ONDULADA DE FIBROCIMENTO, METÁLICA, PLÁSTICA OU TERMOACÚSTICA, INCLUSO IÇAMENTO. AF_12/2015</v>
          </cell>
          <cell r="C6551" t="str">
            <v>UN</v>
          </cell>
          <cell r="D6551">
            <v>725.03</v>
          </cell>
        </row>
        <row r="6552">
          <cell r="A6552">
            <v>92610</v>
          </cell>
          <cell r="B6552" t="str">
            <v>FABRICAÇÃO E INSTALAÇÃO DE TESOURA INTEIRA EM AÇO, VÃO DE 7 M, PARA TELHA ONDULADA DE FIBROCIMENTO, METÁLICA, PLÁSTICA OU TERMOACÚSTICA, INCLUSO IÇAMENTO. AF_12/2015</v>
          </cell>
          <cell r="C6552" t="str">
            <v>UN</v>
          </cell>
          <cell r="D6552">
            <v>802.25</v>
          </cell>
        </row>
        <row r="6553">
          <cell r="A6553">
            <v>92612</v>
          </cell>
          <cell r="B6553" t="str">
            <v>FABRICAÇÃO E INSTALAÇÃO DE TESOURA INTEIRA EM AÇO, VÃO DE 8 M, PARA TELHA ONDULADA DE FIBROCIMENTO, METÁLICA, PLÁSTICA OU TERMOACÚSTICA, INCLUSO IÇAMENTO, INCLUSO IÇAMENTO. AF_12/2015</v>
          </cell>
          <cell r="C6553" t="str">
            <v>UN</v>
          </cell>
          <cell r="D6553">
            <v>905.38</v>
          </cell>
        </row>
        <row r="6554">
          <cell r="A6554">
            <v>92614</v>
          </cell>
          <cell r="B6554" t="str">
            <v>FABRICAÇÃO E INSTALAÇÃO DE TESOURA INTEIRA EM AÇO, VÃO DE 9 M, PARA TELHA ONDULADA DE FIBROCIMENTO, METÁLICA, PLÁSTICA OU TERMOACÚSTICA, INCLUSO IÇAMENTO. AF_12/2015</v>
          </cell>
          <cell r="C6554" t="str">
            <v>UN</v>
          </cell>
          <cell r="D6554">
            <v>1011.88</v>
          </cell>
        </row>
        <row r="6555">
          <cell r="A6555">
            <v>92616</v>
          </cell>
          <cell r="B6555" t="str">
            <v>FABRICAÇÃO E INSTALAÇÃO DE TESOURA INTEIRA EM AÇO, VÃO DE 10 M, PARA TELHA ONDULADA DE FIBROCIMENTO, METÁLICA, PLÁSTICA OU TERMOACÚSTICA, INCLUSO IÇAMENTO. AF_12/2015</v>
          </cell>
          <cell r="C6555" t="str">
            <v>UN</v>
          </cell>
          <cell r="D6555">
            <v>1148.3499999999999</v>
          </cell>
        </row>
        <row r="6556">
          <cell r="A6556">
            <v>92618</v>
          </cell>
          <cell r="B6556" t="str">
            <v>FABRICAÇÃO E INSTALAÇÃO DE TESOURA INTEIRA EM AÇO, VÃO DE 11 M, PARA TELHA ONDULADA DE FIBROCIMENTO, METÁLICA, PLÁSTICA OU TERMOACÚSTICA, INCLUSO IÇAMENTO. AF_12/2015</v>
          </cell>
          <cell r="C6556" t="str">
            <v>UN</v>
          </cell>
          <cell r="D6556">
            <v>1225.57</v>
          </cell>
        </row>
        <row r="6557">
          <cell r="A6557">
            <v>92620</v>
          </cell>
          <cell r="B6557" t="str">
            <v>FABRICAÇÃO E INSTALAÇÃO DE TESOURA INTEIRA EM AÇO, VÃO DE 12 M, PARA TELHA ONDULADA DE FIBROCIMENTO, METÁLICA, PLÁSTICA OU TERMOACÚSTICA, INCLUSO IÇAMENTO. AF_12/2015</v>
          </cell>
          <cell r="C6557" t="str">
            <v>UN</v>
          </cell>
          <cell r="D6557">
            <v>1302.79</v>
          </cell>
        </row>
        <row r="6558">
          <cell r="A6558">
            <v>94444</v>
          </cell>
          <cell r="B6558" t="str">
            <v>TELHAMENTO COM TELHA DE ENCAIXE, TIPO FRANCESA DE VIDRO, COM ATÉ 2 ÁGUAS, INCLUSO TRANSPORTE VERTICAL. AF_06/2016</v>
          </cell>
          <cell r="C6558" t="str">
            <v>M2</v>
          </cell>
          <cell r="D6558">
            <v>609.97</v>
          </cell>
        </row>
        <row r="6559">
          <cell r="A6559" t="str">
            <v>73891/1</v>
          </cell>
          <cell r="B6559" t="str">
            <v>ESGOTAMENTO COM MOTO-BOMBA AUTOESCOVANTE</v>
          </cell>
          <cell r="C6559" t="str">
            <v>H</v>
          </cell>
          <cell r="D6559">
            <v>5.39</v>
          </cell>
        </row>
        <row r="6560">
          <cell r="A6560" t="str">
            <v>73882/1</v>
          </cell>
          <cell r="B6560" t="str">
            <v>CALHA EM CONCRETO SIMPLES, EM MEIA CANA, DIAMETRO 200 MM</v>
          </cell>
          <cell r="C6560" t="str">
            <v>M</v>
          </cell>
          <cell r="D6560">
            <v>26.38</v>
          </cell>
        </row>
        <row r="6561">
          <cell r="A6561" t="str">
            <v>73882/5</v>
          </cell>
          <cell r="B6561" t="str">
            <v>CALHA EM CONCRETO SIMPLES, EM MEIA CANA DE CONCRETO, DIAMETRO 600 MM</v>
          </cell>
          <cell r="C6561" t="str">
            <v>M</v>
          </cell>
          <cell r="D6561">
            <v>74.39</v>
          </cell>
        </row>
        <row r="6562">
          <cell r="A6562" t="str">
            <v>73816/1</v>
          </cell>
          <cell r="B6562" t="str">
            <v>EXECUCAO DE DRENO COM TUBOS DE PVC CORRUGADO FLEXIVEL PERFURADO - DN 100</v>
          </cell>
          <cell r="C6562" t="str">
            <v>M</v>
          </cell>
          <cell r="D6562">
            <v>28.86</v>
          </cell>
        </row>
        <row r="6563">
          <cell r="A6563" t="str">
            <v>73816/2</v>
          </cell>
          <cell r="B6563" t="str">
            <v>EXECUCAO DE DRENO VERTICAL COM PEDRISCO, DIAMETRO 200MM</v>
          </cell>
          <cell r="C6563" t="str">
            <v>M</v>
          </cell>
          <cell r="D6563">
            <v>24.73</v>
          </cell>
        </row>
        <row r="6564">
          <cell r="A6564" t="str">
            <v>73881/1</v>
          </cell>
          <cell r="B6564" t="str">
            <v>EXECUCAO DE DRENO COM MANTA GEOTEXTIL 200 G/M2</v>
          </cell>
          <cell r="C6564" t="str">
            <v>M2</v>
          </cell>
          <cell r="D6564">
            <v>5.67</v>
          </cell>
        </row>
        <row r="6565">
          <cell r="A6565" t="str">
            <v>73881/3</v>
          </cell>
          <cell r="B6565" t="str">
            <v>EXECUCAO DE DRENO COM MANTA GEOTEXTIL 400 G/M2</v>
          </cell>
          <cell r="C6565" t="str">
            <v>M2</v>
          </cell>
          <cell r="D6565">
            <v>11.1</v>
          </cell>
        </row>
        <row r="6566">
          <cell r="A6566" t="str">
            <v>73883/1</v>
          </cell>
          <cell r="B6566" t="str">
            <v>EXECUCAO DE DRENO FRANCES COM AREIA MEDIA</v>
          </cell>
          <cell r="C6566" t="str">
            <v>M3</v>
          </cell>
          <cell r="D6566">
            <v>94.67</v>
          </cell>
        </row>
        <row r="6567">
          <cell r="A6567" t="str">
            <v>73883/2</v>
          </cell>
          <cell r="B6567" t="str">
            <v>EXECUCAO DE DRENO FRANCES COM BRITA NUM 2</v>
          </cell>
          <cell r="C6567" t="str">
            <v>M3</v>
          </cell>
          <cell r="D6567">
            <v>106.03</v>
          </cell>
        </row>
        <row r="6568">
          <cell r="A6568" t="str">
            <v>73883/3</v>
          </cell>
          <cell r="B6568" t="str">
            <v>EXECUCAO DE DRENO FRANCES COM CASCALHO</v>
          </cell>
          <cell r="C6568" t="str">
            <v>M3</v>
          </cell>
          <cell r="D6568">
            <v>65.56</v>
          </cell>
        </row>
        <row r="6569">
          <cell r="A6569" t="str">
            <v>73902/1</v>
          </cell>
          <cell r="B6569" t="str">
            <v>CAMADA DRENANTE COM BRITA NUM 3</v>
          </cell>
          <cell r="C6569" t="str">
            <v>M3</v>
          </cell>
          <cell r="D6569">
            <v>110.16</v>
          </cell>
        </row>
        <row r="6570">
          <cell r="A6570" t="str">
            <v>73968/1</v>
          </cell>
          <cell r="B6570" t="str">
            <v>MANTA IMPERMEABILIZANTE A BASE DE ASFALTO - FORNECIMENTO E INSTALACAO</v>
          </cell>
          <cell r="C6570" t="str">
            <v>M2</v>
          </cell>
          <cell r="D6570">
            <v>42.06</v>
          </cell>
        </row>
        <row r="6571">
          <cell r="A6571" t="str">
            <v>73969/1</v>
          </cell>
          <cell r="B6571" t="str">
            <v>EXECUCAO DE DRENOS DE CHORUME EM TUBOS DRENANTES DE CONCRETO, DIAM=200MM, ENVOLTOS EM BRITA E GEOTEXTIL</v>
          </cell>
          <cell r="C6571" t="str">
            <v>M</v>
          </cell>
          <cell r="D6571">
            <v>66.489999999999995</v>
          </cell>
        </row>
        <row r="6572">
          <cell r="A6572" t="str">
            <v>74017/1</v>
          </cell>
          <cell r="B6572" t="str">
            <v>EXECUCAO DE DRENOS DE CHORUME EM TUBOS DRENANTES, PVC, DIAM=100 MM, ENVOLTOS EM BRITA E GEOTEXTIL</v>
          </cell>
          <cell r="C6572" t="str">
            <v>M</v>
          </cell>
          <cell r="D6572">
            <v>47</v>
          </cell>
        </row>
        <row r="6573">
          <cell r="A6573" t="str">
            <v>74017/2</v>
          </cell>
          <cell r="B6573" t="str">
            <v>EXECUCAO DE DRENOS DE CHORUME EM TUBOS DRENANTES, PVC, DIAM=150 MM, ENVOLTOS EM BRITA E GEOTEXTIL</v>
          </cell>
          <cell r="C6573" t="str">
            <v>M</v>
          </cell>
          <cell r="D6573">
            <v>65.959999999999994</v>
          </cell>
        </row>
        <row r="6574">
          <cell r="A6574" t="str">
            <v>75029/1</v>
          </cell>
          <cell r="B6574" t="str">
            <v>TUBO PVC CORRUGADO RIGIDO PERFURADO DN 150 PARA DRENAGEM - FORNECIMENTO E INSTALACAO</v>
          </cell>
          <cell r="C6574" t="str">
            <v>M</v>
          </cell>
          <cell r="D6574">
            <v>45.25</v>
          </cell>
        </row>
        <row r="6575">
          <cell r="A6575">
            <v>83651</v>
          </cell>
          <cell r="B6575" t="str">
            <v>TUBO PVC CORRUGADO PERFURADO 100 MM C/ JUNTA ELASTICA PARA DRENAGEM.</v>
          </cell>
          <cell r="C6575" t="str">
            <v>M</v>
          </cell>
          <cell r="D6575">
            <v>32.26</v>
          </cell>
        </row>
        <row r="6576">
          <cell r="A6576">
            <v>83656</v>
          </cell>
          <cell r="B6576" t="str">
            <v>COLCHAO DRENANTE C/ 30CM PEDRA BRITADA N.3/FILTRO TRANSICAO MANTA GEOTEXTIL 100% POLIPROPILENO OU POLIESTER INCL FORNEC/COLOCMAT</v>
          </cell>
          <cell r="C6576" t="str">
            <v>M2</v>
          </cell>
          <cell r="D6576">
            <v>38.880000000000003</v>
          </cell>
        </row>
        <row r="6577">
          <cell r="A6577">
            <v>83658</v>
          </cell>
          <cell r="B6577" t="str">
            <v>EXECUCAO DRENO PROFUNDO, COM CORTE TRAPEZOIDAL EM SOLO, DE 70X80X150CM EXCL TUBO INCL MATERIAL EXECUCAO, COM SELO ENCHIMENTO MATERIAL DRENANTE E ESCAVACAO</v>
          </cell>
          <cell r="C6577" t="str">
            <v>M</v>
          </cell>
          <cell r="D6577">
            <v>156.76</v>
          </cell>
        </row>
        <row r="6578">
          <cell r="A6578">
            <v>83661</v>
          </cell>
          <cell r="B6578" t="str">
            <v>EXECUCAO DE DRENO PROFUNDO, CORTE EM SOLO, COM TUBO POROSO D=0,20M</v>
          </cell>
          <cell r="C6578" t="str">
            <v>M</v>
          </cell>
          <cell r="D6578">
            <v>103.26</v>
          </cell>
        </row>
        <row r="6579">
          <cell r="A6579">
            <v>83662</v>
          </cell>
          <cell r="B6579" t="str">
            <v>EXECUCAO DE DRENO CEGO</v>
          </cell>
          <cell r="C6579" t="str">
            <v>M3</v>
          </cell>
          <cell r="D6579">
            <v>98.08</v>
          </cell>
        </row>
        <row r="6580">
          <cell r="A6580">
            <v>83664</v>
          </cell>
          <cell r="B6580" t="str">
            <v>EXECUCAO DE DRENO DE TUBO DE CONRETO SIMPLES POROSO D=0,20 M (0,5MX0,5M) PARA GALERIAS DE AGUAS PLUVIAIS</v>
          </cell>
          <cell r="C6580" t="str">
            <v>M</v>
          </cell>
          <cell r="D6580">
            <v>62.65</v>
          </cell>
        </row>
        <row r="6581">
          <cell r="A6581">
            <v>83665</v>
          </cell>
          <cell r="B6581" t="str">
            <v>FORNECIMENTO E INSTALACAO DE MANTA BIDIM RT - 14</v>
          </cell>
          <cell r="C6581" t="str">
            <v>M2</v>
          </cell>
          <cell r="D6581">
            <v>7.35</v>
          </cell>
        </row>
        <row r="6582">
          <cell r="A6582">
            <v>83667</v>
          </cell>
          <cell r="B6582" t="str">
            <v>CAMADA DRENANTE COM AREIA MEDIA</v>
          </cell>
          <cell r="C6582" t="str">
            <v>M3</v>
          </cell>
          <cell r="D6582">
            <v>105.52</v>
          </cell>
        </row>
        <row r="6583">
          <cell r="A6583">
            <v>83668</v>
          </cell>
          <cell r="B6583" t="str">
            <v>CAMADA DRENANTE COM BRITA NUM 2</v>
          </cell>
          <cell r="C6583" t="str">
            <v>M3</v>
          </cell>
          <cell r="D6583">
            <v>109.41</v>
          </cell>
        </row>
        <row r="6584">
          <cell r="A6584">
            <v>83669</v>
          </cell>
          <cell r="B6584" t="str">
            <v>FORNECIMENTO/INSTALACAO MANTA BIDIM RT-16</v>
          </cell>
          <cell r="C6584" t="str">
            <v>M2</v>
          </cell>
          <cell r="D6584">
            <v>8.74</v>
          </cell>
        </row>
        <row r="6585">
          <cell r="A6585">
            <v>83670</v>
          </cell>
          <cell r="B6585" t="str">
            <v>TUBO PVC DN 75 MM PARA DRENAGEM - FORNECIMENTO E INSTALACAO</v>
          </cell>
          <cell r="C6585" t="str">
            <v>M</v>
          </cell>
          <cell r="D6585">
            <v>44.21</v>
          </cell>
        </row>
        <row r="6586">
          <cell r="A6586">
            <v>83671</v>
          </cell>
          <cell r="B6586" t="str">
            <v>TUBO PVC DN 100 MM PARA DRENAGEM - FORNECIMENTO E INSTALACAO</v>
          </cell>
          <cell r="C6586" t="str">
            <v>M</v>
          </cell>
          <cell r="D6586">
            <v>47.43</v>
          </cell>
        </row>
        <row r="6587">
          <cell r="A6587">
            <v>83675</v>
          </cell>
          <cell r="B6587" t="str">
            <v>TUBO CONCRETO SIMPLES DN 200 MM PARA DRENAGEM - FORNECIMENTO E INSTALACAO, INCLUSIVE ESCAVACAO MANUAL 1M3/M.</v>
          </cell>
          <cell r="C6587" t="str">
            <v>M</v>
          </cell>
          <cell r="D6587">
            <v>84.4</v>
          </cell>
        </row>
        <row r="6588">
          <cell r="A6588">
            <v>83676</v>
          </cell>
          <cell r="B6588" t="str">
            <v>TUBO CONCRETO SIMPLES DN 300 MM PARA DRENAGEM - FORNECIMENTO E INSTALACAO INCLUSIVE ESCAVACAO MANUAL 1M3/M</v>
          </cell>
          <cell r="C6588" t="str">
            <v>M</v>
          </cell>
          <cell r="D6588">
            <v>103.93</v>
          </cell>
        </row>
        <row r="6589">
          <cell r="A6589">
            <v>83677</v>
          </cell>
          <cell r="B6589" t="str">
            <v>TUBO CONCRETO SIMPLES DN 400 MM PARA DRENAGEM - FORNECIMENTO E INSTALACAO INCLUSIVE ESCAVACAO MANUAL 1,5M3/M</v>
          </cell>
          <cell r="C6589" t="str">
            <v>M</v>
          </cell>
          <cell r="D6589">
            <v>130.16</v>
          </cell>
        </row>
        <row r="6590">
          <cell r="A6590">
            <v>83678</v>
          </cell>
          <cell r="B6590" t="str">
            <v>TUBO CONCRETO SIMPLES DN 500 MM PARA DRENAGEM - FORNECIMENTO E INSTALACAO INCLUSIVE ESCAVACAO MANUAL 2M3/M</v>
          </cell>
          <cell r="C6590" t="str">
            <v>M</v>
          </cell>
          <cell r="D6590">
            <v>167.26</v>
          </cell>
        </row>
        <row r="6591">
          <cell r="A6591">
            <v>83679</v>
          </cell>
          <cell r="B6591" t="str">
            <v>TUBO PVC D=2 COM MATERIAL DRENANTE PARA DRENO/BARBACA - FORNECIMENTO E INSTALACAO</v>
          </cell>
          <cell r="C6591" t="str">
            <v>M</v>
          </cell>
          <cell r="D6591">
            <v>12.86</v>
          </cell>
        </row>
        <row r="6592">
          <cell r="A6592">
            <v>83680</v>
          </cell>
          <cell r="B6592" t="str">
            <v>TUBO PVC D=3" COM MATERIAL DRENANTE PARA DRENO/BARBACA - FORNECIMENTO E INSTALACAO</v>
          </cell>
          <cell r="C6592" t="str">
            <v>M</v>
          </cell>
          <cell r="D6592">
            <v>15.32</v>
          </cell>
        </row>
        <row r="6593">
          <cell r="A6593">
            <v>83681</v>
          </cell>
          <cell r="B6593" t="str">
            <v>TUBO PVC D=4" COM MATERIAL DRENANTE PARA DRENO/BARBACA - FORNECIMENTO E INSTALACAO</v>
          </cell>
          <cell r="C6593" t="str">
            <v>M</v>
          </cell>
          <cell r="D6593">
            <v>16.440000000000001</v>
          </cell>
        </row>
        <row r="6594">
          <cell r="A6594">
            <v>83682</v>
          </cell>
          <cell r="B6594" t="str">
            <v>CAMADA VERTICAL DRENANTE C/ PEDRA BRITADA NUMS 1 E 2</v>
          </cell>
          <cell r="C6594" t="str">
            <v>M3</v>
          </cell>
          <cell r="D6594">
            <v>110.15</v>
          </cell>
        </row>
        <row r="6595">
          <cell r="A6595">
            <v>83683</v>
          </cell>
          <cell r="B6595" t="str">
            <v>CAMADA HORIZONTAL DRENANTE C/ PEDRA BRITADA 1 E 2</v>
          </cell>
          <cell r="C6595" t="str">
            <v>M3</v>
          </cell>
          <cell r="D6595">
            <v>120.26</v>
          </cell>
        </row>
        <row r="6596">
          <cell r="A6596">
            <v>83729</v>
          </cell>
          <cell r="B6596" t="str">
            <v>FORNECIMENTO/INSTALACAO DE MANTA BIDIM RT-31</v>
          </cell>
          <cell r="C6596" t="str">
            <v>M2</v>
          </cell>
          <cell r="D6596">
            <v>17.12</v>
          </cell>
        </row>
        <row r="6597">
          <cell r="A6597">
            <v>83739</v>
          </cell>
          <cell r="B6597" t="str">
            <v>FORNECIMENTO/INSTALACAO DE MANTA BIDIM RT-10</v>
          </cell>
          <cell r="C6597" t="str">
            <v>M2</v>
          </cell>
          <cell r="D6597">
            <v>5.98</v>
          </cell>
        </row>
        <row r="6598">
          <cell r="A6598">
            <v>6454</v>
          </cell>
          <cell r="B6598" t="str">
            <v>FORNECIMENTO E LANCAMENTO DE PEDRA DE MAO</v>
          </cell>
          <cell r="C6598" t="str">
            <v>M3</v>
          </cell>
          <cell r="D6598">
            <v>165.64</v>
          </cell>
        </row>
        <row r="6599">
          <cell r="A6599">
            <v>73611</v>
          </cell>
          <cell r="B6599" t="str">
            <v>ENROCAMENTO COM PEDRA ARGAMASSADA TRAÇO 1:4 COM PEDRA DE MÃO</v>
          </cell>
          <cell r="C6599" t="str">
            <v>M3</v>
          </cell>
          <cell r="D6599">
            <v>361.62</v>
          </cell>
        </row>
        <row r="6600">
          <cell r="A6600">
            <v>73697</v>
          </cell>
          <cell r="B6600" t="str">
            <v>ENROCAMENTO MANUAL, SEM ARRUMACAO DO MATERIAL</v>
          </cell>
          <cell r="C6600" t="str">
            <v>M3</v>
          </cell>
          <cell r="D6600">
            <v>162.97999999999999</v>
          </cell>
        </row>
        <row r="6601">
          <cell r="A6601">
            <v>73698</v>
          </cell>
          <cell r="B6601" t="str">
            <v>ENROCAMENTO MANUAL, COM ARRUMACAO DO MATERIAL</v>
          </cell>
          <cell r="C6601" t="str">
            <v>M3</v>
          </cell>
          <cell r="D6601">
            <v>212.64</v>
          </cell>
        </row>
        <row r="6602">
          <cell r="A6602" t="str">
            <v>73890/1</v>
          </cell>
          <cell r="B6602" t="str">
            <v>ENSECADEIRA DE MADEIRA COM PAREDE SIMPLES</v>
          </cell>
          <cell r="C6602" t="str">
            <v>M2</v>
          </cell>
          <cell r="D6602">
            <v>101.27</v>
          </cell>
        </row>
        <row r="6603">
          <cell r="A6603" t="str">
            <v>73890/2</v>
          </cell>
          <cell r="B6603" t="str">
            <v>ENSECADEIRA DE MADEIRA COM PAREDE DUPLA</v>
          </cell>
          <cell r="C6603" t="str">
            <v>M2</v>
          </cell>
          <cell r="D6603">
            <v>254.22</v>
          </cell>
        </row>
        <row r="6604">
          <cell r="A6604">
            <v>92743</v>
          </cell>
          <cell r="B6604" t="str">
            <v>MURO DE GABIÃO, ENCHIMENTO COM PEDRA DE MÃO TIPO RACHÃO, DE GRAVIDADE, COM GAIOLAS DE COMPRIMENTO IGUAL A 2 M, PARA MUROS COM ALTURA MENOR OU IGUAL A 4 M  FORNECIMENTO E EXECUÇÃO. AF_12/2015</v>
          </cell>
          <cell r="C6604" t="str">
            <v>M3</v>
          </cell>
          <cell r="D6604">
            <v>497.46</v>
          </cell>
        </row>
        <row r="6605">
          <cell r="A6605">
            <v>92744</v>
          </cell>
          <cell r="B6605" t="str">
            <v>MURO DE GABIÃO, ENCHIMENTO COM PEDRA DE MÃO TIPO RACHÃO, DE GRAVIDADE, COM GAIOLAS DE COMPRIMENTO IGUAL A 5 M, PARA MUROS COM ALTURA MENOR OU IGUAL A 4 M  FORNECIMENTO E EXECUÇÃO. AF_12/2015</v>
          </cell>
          <cell r="C6605" t="str">
            <v>M3</v>
          </cell>
          <cell r="D6605">
            <v>491.1</v>
          </cell>
        </row>
        <row r="6606">
          <cell r="A6606">
            <v>92745</v>
          </cell>
          <cell r="B6606" t="str">
            <v>MURO DE GABIÃO, ENCHIMENTO COM PEDRA DE MÃO TIPO RACHÃO, DE GRAVIDADE, COM GAIOLAS DE COMPRIMENTO IGUAL A 2 M, PARA MUROS COM ALTURA MAIOR QUE 4 M E MENOR OU IGUAL A 6 M  FORNECIMENTO E EXECUÇÃO. AF_12/2015</v>
          </cell>
          <cell r="C6606" t="str">
            <v>M3</v>
          </cell>
          <cell r="D6606">
            <v>621.98</v>
          </cell>
        </row>
        <row r="6607">
          <cell r="A6607">
            <v>92746</v>
          </cell>
          <cell r="B6607" t="str">
            <v>MURO DE GABIÃO, ENCHIMENTO COM PEDRA DE MÃO TIPO RACHÃO, DE GRAVIDADE, COM GAIOLAS DE COMPRIMENTO IGUAL A 5 M, PARA MUROS COM ALTURA MAIOR QUE 4 M E MENOR OU IGUAL A 6 M   FORNECIMENTO E EXECUÇÃO. AF_12/2015</v>
          </cell>
          <cell r="C6607" t="str">
            <v>M3</v>
          </cell>
          <cell r="D6607">
            <v>581.85</v>
          </cell>
        </row>
        <row r="6608">
          <cell r="A6608">
            <v>92747</v>
          </cell>
          <cell r="B6608" t="str">
            <v>MURO DE GABIÃO, ENCHIMENTO COM PEDRA DE MÃO TIPO RACHÃO, DE GRAVIDADE, COM GAIOLAS DE COMPRIMENTO IGUAL A 2 M, PARA MUROS COM ALTURA MAIOR QUE 6 M E MENOR OU IGUAL A 10 M   FORNECIMENTO E EXECUÇÃO. AF_12/2015</v>
          </cell>
          <cell r="C6608" t="str">
            <v>M3</v>
          </cell>
          <cell r="D6608">
            <v>693.21</v>
          </cell>
        </row>
        <row r="6609">
          <cell r="A6609">
            <v>92748</v>
          </cell>
          <cell r="B6609" t="str">
            <v>MURO DE GABIÃO, ENCHIMENTO COM PEDRA DE MÃO TIPO RACHÃO, DE GRAVIDADE, COM GAIOLAS DE COMPRIMENTO IGUAL A 5 M, PARA MUROS COM ALTURA MAIOR QUE 6 M E MENOR OU IGUAL A 10 M FORNECIMENTO E EXECUÇÃO. AF_12/2015</v>
          </cell>
          <cell r="C6609" t="str">
            <v>M3</v>
          </cell>
          <cell r="D6609">
            <v>634.1</v>
          </cell>
        </row>
        <row r="6610">
          <cell r="A6610">
            <v>92749</v>
          </cell>
          <cell r="B6610" t="str">
            <v>MURO DE GABIÃO, ENCHIMENTO COM PEDRA DE MÃO TIPO RACHÃO, COM SOLO REFORÇADO, PARA MUROS COM ALTURA MENOR OU IGUAL A 4 M   FORNECIMENTO E EXECUÇÃO. AF_12/2015</v>
          </cell>
          <cell r="C6610" t="str">
            <v>M3</v>
          </cell>
          <cell r="D6610">
            <v>726.18</v>
          </cell>
        </row>
        <row r="6611">
          <cell r="A6611">
            <v>92750</v>
          </cell>
          <cell r="B6611" t="str">
            <v>MURO DE GABIÃO, ENCHIMENTO COM PEDRA DE MÃO TIPO RACHÃO, COM SOLO REFORÇADO, PARA MUROS COM ALTURA MAIOR QUE 4 M E MENOR OU IGUAL A 12 M   FORNECIMENTO E EXECUÇÃO. AF_12/2015</v>
          </cell>
          <cell r="C6611" t="str">
            <v>M3</v>
          </cell>
          <cell r="D6611">
            <v>1269.5899999999999</v>
          </cell>
        </row>
        <row r="6612">
          <cell r="A6612">
            <v>92751</v>
          </cell>
          <cell r="B6612" t="str">
            <v>MURO DE GABIÃO, ENCHIMENTO COM PEDRA DE MÃO TIPO RACHÃO, COM SOLO REFORÇADO, PARA MUROS COM ALTURA MAIOR QUE 12 M E MENOR OU IGUAL A 20 M    FORNECIMENTO E EXECUÇÃO. AF_12/2015</v>
          </cell>
          <cell r="C6612" t="str">
            <v>M3</v>
          </cell>
          <cell r="D6612">
            <v>1586.18</v>
          </cell>
        </row>
        <row r="6613">
          <cell r="A6613">
            <v>92752</v>
          </cell>
          <cell r="B6613" t="str">
            <v>MURO DE GABIÃO, ENCHIMENTO COM PEDRA DE MÃO TIPO RACHÃO, COM SOLO REFORÇADO, PARA MUROS COM ALTURA MAIOR QUE 20 M E MENOR OU IGUAL A 28 M   FORNECIMENTO E EXECUÇÃO. AF_12/2015</v>
          </cell>
          <cell r="C6613" t="str">
            <v>M3</v>
          </cell>
          <cell r="D6613">
            <v>1901.74</v>
          </cell>
        </row>
        <row r="6614">
          <cell r="A6614">
            <v>92753</v>
          </cell>
          <cell r="B6614" t="str">
            <v>MURO DE GABIÃO, ENCHIMENTO COM RESÍDUO DE CONSTRUÇÃO E DEMOLIÇÃO, DE GRAVIDADE, COM GAIOLA TRAPEZOIDAL DE COMPRIMENTO IGUAL A 2 M, PARA MUROS COM ALTURA MENOR OU IGUAL A 2 M   FORNECIMENTO E EXECUÇÃO. AF_12/2015</v>
          </cell>
          <cell r="C6614" t="str">
            <v>M3</v>
          </cell>
          <cell r="D6614">
            <v>480.31</v>
          </cell>
        </row>
        <row r="6615">
          <cell r="A6615">
            <v>92754</v>
          </cell>
          <cell r="B6615" t="str">
            <v>MURO DE GABIÃO, ENCHIMENTO COM RESÍDUO DE CONSTRUÇÃO E DEMOLIÇÃO, DE GRAVIDADE, COM GAIOLA TRAPEZOIDAL DE COMPRIMENTO IGUAL A 2 M, PARA MUROS COM ALTURA MAIOR QUE 2 M E MENOR OU IGUAL A 4 M    FORNECIMENTO E EXECUÇÃO. AF_12/2015</v>
          </cell>
          <cell r="C6615" t="str">
            <v>M3</v>
          </cell>
          <cell r="D6615">
            <v>440.35</v>
          </cell>
        </row>
        <row r="6616">
          <cell r="A6616">
            <v>92755</v>
          </cell>
          <cell r="B6616" t="str">
            <v>PROTEÇÃO SUPERFICIAL DE CANAL EM GABIÃO TIPO COLCHÃO, ALTURA DE 17 CENTÍMETROS, ENCHIMENTO COM PEDRA DE MÃO TIPO RACHÃO - FORNECIMENTO E EXECUÇÃO. AF_12/2015</v>
          </cell>
          <cell r="C6616" t="str">
            <v>M2</v>
          </cell>
          <cell r="D6616">
            <v>184.76</v>
          </cell>
        </row>
        <row r="6617">
          <cell r="A6617">
            <v>92756</v>
          </cell>
          <cell r="B6617" t="str">
            <v>PROTEÇÃO SUPERFICIAL DE CANAL EM GABIÃO TIPO COLCHÃO, ALTURA DE 23 CENTÍMETROS, ENCHIMENTO COM PEDRA DE MÃO TIPO RACHÃO - FORNECIMENTO E EXECUÇÃO. AF_12/2015</v>
          </cell>
          <cell r="C6617" t="str">
            <v>M2</v>
          </cell>
          <cell r="D6617">
            <v>208.99</v>
          </cell>
        </row>
        <row r="6618">
          <cell r="A6618">
            <v>92757</v>
          </cell>
          <cell r="B6618" t="str">
            <v>PROTEÇÃO SUPERFICIAL DE CANAL EM GABIÃO TIPO COLCHÃO, ALTURA DE 30 CENTÍMETROS, ENCHIMENTO COM PEDRA DE MÃO TIPO RACHÃO - FORNECIMENTO E EXECUÇÃO. AF_12/2015</v>
          </cell>
          <cell r="C6618" t="str">
            <v>M2</v>
          </cell>
          <cell r="D6618">
            <v>238.48</v>
          </cell>
        </row>
        <row r="6619">
          <cell r="A6619">
            <v>92758</v>
          </cell>
          <cell r="B6619" t="str">
            <v>PROTEÇÃO SUPERFICIAL DE CANAL EM GABIÃO TIPO SACO, DIÂMETRO DE 65 CENTÍMETROS, ENCHIMENTO MANUAL COM PEDRA DE MÃO TIPO RACHÃO - FORNECIMENTO E EXECUÇÃO. AF_12/2015</v>
          </cell>
          <cell r="C6619" t="str">
            <v>M3</v>
          </cell>
          <cell r="D6619">
            <v>589.76</v>
          </cell>
        </row>
        <row r="6620">
          <cell r="A6620" t="str">
            <v>73843/1</v>
          </cell>
          <cell r="B6620" t="str">
            <v>MURO DE ARRIMO DE CONCRETO CICLOPICO COM 30% DE PEDRA DE MAO</v>
          </cell>
          <cell r="C6620" t="str">
            <v>M3</v>
          </cell>
          <cell r="D6620">
            <v>339.68</v>
          </cell>
        </row>
        <row r="6621">
          <cell r="A6621" t="str">
            <v>73844/1</v>
          </cell>
          <cell r="B6621" t="str">
            <v>MURO DE ARRIMO DE ALVENARIA DE PEDRA ARGAMASSADA</v>
          </cell>
          <cell r="C6621" t="str">
            <v>M3</v>
          </cell>
          <cell r="D6621">
            <v>488.07</v>
          </cell>
        </row>
        <row r="6622">
          <cell r="A6622" t="str">
            <v>73844/2</v>
          </cell>
          <cell r="B6622" t="str">
            <v>MURO DE ARRIMO DE ALVENARIA DE TIJOLOS</v>
          </cell>
          <cell r="C6622" t="str">
            <v>M3</v>
          </cell>
          <cell r="D6622">
            <v>472.34</v>
          </cell>
        </row>
        <row r="6623">
          <cell r="A6623" t="str">
            <v>73846/1</v>
          </cell>
          <cell r="B6623" t="str">
            <v>MURO DE ARRIMO CELULAR PECAS PRE-MOLDADAS CONCRETO EXCL FORMAS INCL   CONFECCAO DAS PECAS MONTAGEM E COMPACTACAO DO SOLO DE ENCHIMENTO.</v>
          </cell>
          <cell r="C6623" t="str">
            <v>M3</v>
          </cell>
          <cell r="D6623">
            <v>255.35</v>
          </cell>
        </row>
        <row r="6624">
          <cell r="A6624" t="str">
            <v>73846/2</v>
          </cell>
          <cell r="B6624" t="str">
            <v>MURO DE ARRIMO CELULAR PECAS PRE-MOLDADAS CONCRETO EXCL MATERIAIS E   FORMAS INCL CONFECCAO PECAS MONTAGEM E COMPACTACAO DO SOLO(ENCHIMENTO)</v>
          </cell>
          <cell r="C6624" t="str">
            <v>M3</v>
          </cell>
          <cell r="D6624">
            <v>116.25</v>
          </cell>
        </row>
        <row r="6625">
          <cell r="A6625">
            <v>91069</v>
          </cell>
          <cell r="B6625" t="str">
            <v>EXECUÇÃO DE REVESTIMENTO DE CONCRETO PROJETADO COM ESPESSURA DE 7 CM, ARMADO COM TELA, INCLINAÇÃO MENOR QUE 90°, APLICAÇÃO CONTÍNUA, UTILIZANDO EQUIPAMENTO DE PROJEÇÃO COM 6 M³/H DE CAPACIDADE. AF_01/2016</v>
          </cell>
          <cell r="C6625" t="str">
            <v>M2</v>
          </cell>
          <cell r="D6625">
            <v>78.37</v>
          </cell>
        </row>
        <row r="6626">
          <cell r="A6626">
            <v>91070</v>
          </cell>
          <cell r="B6626" t="str">
            <v>EXECUÇÃO DE REVESTIMENTO DE CONCRETO PROJETADO COM ESPESSURA DE 10 CM, ARMADO COM TELA, INCLINAÇÃO MENOR QUE 90°, APLICAÇÃO CONTÍNUA, UTILIZANDO EQUIPAMENTO DE PROJEÇÃO COM 6 M³/H DE CAPACIDADE. AF_01/2016</v>
          </cell>
          <cell r="C6626" t="str">
            <v>M2</v>
          </cell>
          <cell r="D6626">
            <v>87.17</v>
          </cell>
        </row>
        <row r="6627">
          <cell r="A6627">
            <v>91071</v>
          </cell>
          <cell r="B6627" t="str">
            <v>EXECUÇÃO DE REVESTIMENTO DE CONCRETO PROJETADO COM ESPESSURA DE 7 CM, ARMADO COM TELA, INCLINAÇÃO DE 90°, APLICAÇÃO CONTÍNUA, UTILIZANDO EQUIPAMENTO DE PROJEÇÃO COM 6 M³/H DE CAPACIDADE. AF_01/2016</v>
          </cell>
          <cell r="C6627" t="str">
            <v>M2</v>
          </cell>
          <cell r="D6627">
            <v>106.86</v>
          </cell>
        </row>
        <row r="6628">
          <cell r="A6628">
            <v>91072</v>
          </cell>
          <cell r="B6628" t="str">
            <v>EXECUÇÃO DE REVESTIMENTO DE CONCRETO PROJETADO COM ESPESSURA DE 10 CM, ARMADO COM TELA, INCLINAÇÃO DE 90°, APLICAÇÃO CONTÍNUA, UTILIZANDO EQUIPAMENTO DE PROJEÇÃO COM 6 M³/H DE CAPACIDADE. AF_01/2016</v>
          </cell>
          <cell r="C6628" t="str">
            <v>M2</v>
          </cell>
          <cell r="D6628">
            <v>115.66</v>
          </cell>
        </row>
        <row r="6629">
          <cell r="A6629">
            <v>91073</v>
          </cell>
          <cell r="B6629" t="str">
            <v>EXECUÇÃO DE REVESTIMENTO DE CONCRETO PROJETADO COM ESPESSURA DE 7 CM, ARMADO COM TELA, INCLINAÇÃO MENOR QUE 90°, APLICAÇÃO CONTÍNUA, UTILIZANDO EQUIPAMENTO DE PROJEÇÃO COM 3 M³/H DE CAPACIDADE. AF_01/2016</v>
          </cell>
          <cell r="C6629" t="str">
            <v>M2</v>
          </cell>
          <cell r="D6629">
            <v>88.35</v>
          </cell>
        </row>
        <row r="6630">
          <cell r="A6630">
            <v>91074</v>
          </cell>
          <cell r="B6630" t="str">
            <v>EXECUÇÃO DE REVESTIMENTO DE CONCRETO PROJETADO COM ESPESSURA DE 10 CM, ARMADO COM TELA, INCLINAÇÃO MENOR QUE 90°, APLICAÇÃO CONTÍNUA, UTILIZANDO EQUIPAMENTO DE PROJEÇÃO COM 3 M³/H DE CAPACIDADE. AF_01/2016</v>
          </cell>
          <cell r="C6630" t="str">
            <v>M2</v>
          </cell>
          <cell r="D6630">
            <v>98.18</v>
          </cell>
        </row>
        <row r="6631">
          <cell r="A6631">
            <v>91075</v>
          </cell>
          <cell r="B6631" t="str">
            <v>EXECUÇÃO DE REVESTIMENTO DE CONCRETO PROJETADO COM ESPESSURA DE 7 CM, ARMADO COM TELA, INCLINAÇÃO DE 90°, APLICAÇÃO CONTÍNUA, UTILIZANDO EQUIPAMENTO DE PROJEÇÃO COM 3 M³/H DE CAPACIDADE. AF_01/2016</v>
          </cell>
          <cell r="C6631" t="str">
            <v>M2</v>
          </cell>
          <cell r="D6631">
            <v>118.81</v>
          </cell>
        </row>
        <row r="6632">
          <cell r="A6632">
            <v>91076</v>
          </cell>
          <cell r="B6632" t="str">
            <v>EXECUÇÃO DE REVESTIMENTO DE CONCRETO PROJETADO COM ESPESSURA DE 10 CM, ARMADO COM TELA, INCLINAÇÃO DE 90°, APLICAÇÃO CONTÍNUA, UTILIZANDO EQUIPAMENTO DE PROJEÇÃO COM 3 M³/H DE CAPACIDADE. AF_01/2016</v>
          </cell>
          <cell r="C6632" t="str">
            <v>M2</v>
          </cell>
          <cell r="D6632">
            <v>128.68</v>
          </cell>
        </row>
        <row r="6633">
          <cell r="A6633">
            <v>91077</v>
          </cell>
          <cell r="B6633" t="str">
            <v>EXECUÇÃO DE REVESTIMENTO DE CONCRETO PROJETADO COM ESPESSURA DE 7 CM, ARMADO COM FIBRAS DE AÇO, INCLINAÇÃO MENOR QUE 90°, APLICAÇÃO CONTÍNUA, UTILIZANDO EQUIPAMENTO DE PROJEÇÃO COM 6 M³/H DE CAPACIDADE. AF_01/2016</v>
          </cell>
          <cell r="C6633" t="str">
            <v>M2</v>
          </cell>
          <cell r="D6633">
            <v>121.15</v>
          </cell>
        </row>
        <row r="6634">
          <cell r="A6634">
            <v>91078</v>
          </cell>
          <cell r="B6634" t="str">
            <v>EXECUÇÃO DE REVESTIMENTO DE CONCRETO PROJETADO COM ESPESSURA DE 10 CM, ARMADO COM FIBRAS DE AÇO, INCLINAÇÃO MENOR QUE 90°, APLICAÇÃO CONTÍNUA, UTILIZANDO EQUIPAMENTO DE PROJEÇÃO COM 6 M³/H DE CAPACIDADE. AF_01/2016</v>
          </cell>
          <cell r="C6634" t="str">
            <v>M2</v>
          </cell>
          <cell r="D6634">
            <v>143.4</v>
          </cell>
        </row>
        <row r="6635">
          <cell r="A6635">
            <v>91079</v>
          </cell>
          <cell r="B6635" t="str">
            <v>EXECUÇÃO DE REVESTIMENTO DE CONCRETO PROJETADO COM ESPESSURA DE 7 CM, ARMADO COM FIBRAS DE AÇO, INCLINAÇÃO DE 90°, APLICAÇÃO CONTÍNUA, UTILIZANDO EQUIPAMENTO DE PROJEÇÃO COM 6 M³/H DE CAPACIDADE. AF_01/2016</v>
          </cell>
          <cell r="C6635" t="str">
            <v>M2</v>
          </cell>
          <cell r="D6635">
            <v>125.39</v>
          </cell>
        </row>
        <row r="6636">
          <cell r="A6636">
            <v>91080</v>
          </cell>
          <cell r="B6636" t="str">
            <v>EXECUÇÃO DE REVESTIMENTO DE CONCRETO PROJETADO COM ESPESSURA DE 10 CM, ARMADO COM FIBRAS DE AÇO, INCLINAÇÃO DE 90°, APLICAÇÃO CONTÍNUA, UTILIZANDO EQUIPAMENTO DE PROJEÇÃO COM 6 M³/H DE CAPACIDADE. AF_01/2016</v>
          </cell>
          <cell r="C6636" t="str">
            <v>M2</v>
          </cell>
          <cell r="D6636">
            <v>147.47999999999999</v>
          </cell>
        </row>
        <row r="6637">
          <cell r="A6637">
            <v>91081</v>
          </cell>
          <cell r="B6637" t="str">
            <v>EXECUÇÃO DE REVESTIMENTO DE CONCRETO PROJETADO COM ESPESSURA DE 7 CM, ARMADO COM FIBRAS DE AÇO, INCLINAÇÃO MENOR QUE 90°, APLICAÇÃO CONTÍNUA, UTILIZANDO EQUIPAMENTO DE PROJEÇÃO COM 3 M³/H DE CAPACIDADE. AF_01/2016</v>
          </cell>
          <cell r="C6637" t="str">
            <v>M2</v>
          </cell>
          <cell r="D6637">
            <v>132.22999999999999</v>
          </cell>
        </row>
        <row r="6638">
          <cell r="A6638">
            <v>91082</v>
          </cell>
          <cell r="B6638" t="str">
            <v>EXECUÇÃO DE REVESTIMENTO DE CONCRETO PROJETADO COM ESPESSURA DE 10 CM, ARMADO COM FIBRAS DE AÇO, INCLINAÇÃO MENOR QUE 90°, APLICAÇÃO CONTÍNUA, UTILIZANDO EQUIPAMENTO DE PROJEÇÃO COM 3 M³/H DE CAPACIDADE. AF_01/2016</v>
          </cell>
          <cell r="C6638" t="str">
            <v>M2</v>
          </cell>
          <cell r="D6638">
            <v>155.38999999999999</v>
          </cell>
        </row>
        <row r="6639">
          <cell r="A6639">
            <v>91083</v>
          </cell>
          <cell r="B6639" t="str">
            <v>EXECUÇÃO DE REVESTIMENTO DE CONCRETO PROJETADO COM ESPESSURA DE 7 CM, ARMADO COM FIBRAS DE AÇO, INCLINAÇÃO DE 90°, APLICAÇÃO CONTÍNUA, UTILIZANDO EQUIPAMENTO DE PROJEÇÃO COM 3 M³/H DE CAPACIDADE. AF_01/2016</v>
          </cell>
          <cell r="C6639" t="str">
            <v>M2</v>
          </cell>
          <cell r="D6639">
            <v>139.66</v>
          </cell>
        </row>
        <row r="6640">
          <cell r="A6640">
            <v>91084</v>
          </cell>
          <cell r="B6640" t="str">
            <v>EXECUÇÃO DE REVESTIMENTO DE CONCRETO PROJETADO COM ESPESSURA DE 10 CM, ARMADO COM FIBRAS DE AÇO, INCLINAÇÃO DE 90°, APLICAÇÃO CONTÍNUA, UTILIZANDO EQUIPAMENTO DE PROJEÇÃO COM 3 M³/H DE CAPACIDADE. AF_01/2016</v>
          </cell>
          <cell r="C6640" t="str">
            <v>M2</v>
          </cell>
          <cell r="D6640">
            <v>162.63999999999999</v>
          </cell>
        </row>
        <row r="6641">
          <cell r="A6641">
            <v>91086</v>
          </cell>
          <cell r="B6641" t="str">
            <v>EXECUÇÃO DE REVESTIMENTO DE CONCRETO PROJETADO COM ESPESSURA DE 7 CM, ARMADO COM TELA, INCLINAÇÃO MENOR QUE 90°, APLICAÇÃO DESCONTÍNUA, UTILIZANDO EQUIPAMENTO DE PROJEÇÃO COM 6 M³/H DE CAPACIDADE. AF_01/2016</v>
          </cell>
          <cell r="C6641" t="str">
            <v>M2</v>
          </cell>
          <cell r="D6641">
            <v>85.58</v>
          </cell>
        </row>
        <row r="6642">
          <cell r="A6642">
            <v>91087</v>
          </cell>
          <cell r="B6642" t="str">
            <v>EXECUÇÃO DE REVESTIMENTO DE CONCRETO PROJETADO COM ESPESSURA DE 10 CM, ARMADO COM TELA, INCLINAÇÃO MENOR QUE 90°, APLICAÇÃO DESCONTÍNUA, UTILIZANDO EQUIPAMENTO DE PROJEÇÃO COM 6 M³/H DE CAPACIDADE. AF_01/2016</v>
          </cell>
          <cell r="C6642" t="str">
            <v>M2</v>
          </cell>
          <cell r="D6642">
            <v>94.65</v>
          </cell>
        </row>
        <row r="6643">
          <cell r="A6643">
            <v>91088</v>
          </cell>
          <cell r="B6643" t="str">
            <v>EXECUÇÃO DE REVESTIMENTO DE CONCRETO PROJETADO COM ESPESSURA DE 7 CM, ARMADO COM TELA, INCLINAÇÃO DE 90°, APLICAÇÃO DESCONTÍNUA, UTILIZANDO EQUIPAMENTO DE PROJEÇÃO COM 6 M³/H DE CAPACIDADE. AF_01/2016</v>
          </cell>
          <cell r="C6643" t="str">
            <v>M2</v>
          </cell>
          <cell r="D6643">
            <v>115.17</v>
          </cell>
        </row>
        <row r="6644">
          <cell r="A6644">
            <v>91089</v>
          </cell>
          <cell r="B6644" t="str">
            <v>EXECUÇÃO DE REVESTIMENTO DE CONCRETO PROJETADO COM ESPESSURA DE 10 CM, ARMADO COM TELA, INCLINAÇÃO DE 90°, APLICAÇÃO DESCONTÍNUA, UTILIZANDO EQUIPAMENTO DE PROJEÇÃO COM 6 M³/H DE CAPACIDADE. AF_01/2016</v>
          </cell>
          <cell r="C6644" t="str">
            <v>M2</v>
          </cell>
          <cell r="D6644">
            <v>124.31</v>
          </cell>
        </row>
        <row r="6645">
          <cell r="A6645">
            <v>91090</v>
          </cell>
          <cell r="B6645" t="str">
            <v>EXECUÇÃO DE REVESTIMENTO DE CONCRETO PROJETADO COM ESPESSURA DE 7 CM, ARMADO COM TELA, INCLINAÇÃO MENOR QUE 90°, APLICAÇÃO DESCONTÍNUA, UTILIZANDO EQUIPAMENTO DE PROJEÇÃO COM 3 M³/H DE CAPACIDADE. AF_01/2016</v>
          </cell>
          <cell r="C6645" t="str">
            <v>M2</v>
          </cell>
          <cell r="D6645">
            <v>94.23</v>
          </cell>
        </row>
        <row r="6646">
          <cell r="A6646">
            <v>91091</v>
          </cell>
          <cell r="B6646" t="str">
            <v>EXECUÇÃO DE REVESTIMENTO DE CONCRETO PROJETADO COM ESPESSURA DE 10 CM, ARMADO COM TELA, INCLINAÇÃO MENOR QUE 90°, APLICAÇÃO DESCONTÍNUA, UTILIZANDO EQUIPAMENTO DE PROJEÇÃO COM 3 M³/H DE CAPACIDADE. AF_01/2016</v>
          </cell>
          <cell r="C6646" t="str">
            <v>M2</v>
          </cell>
          <cell r="D6646">
            <v>104.46</v>
          </cell>
        </row>
        <row r="6647">
          <cell r="A6647">
            <v>91092</v>
          </cell>
          <cell r="B6647" t="str">
            <v>EXECUÇÃO DE REVESTIMENTO DE CONCRETO PROJETADO COM ESPESSURA DE 7 CM, ARMADO COM TELA, INCLINAÇÃO DE 90°, APLICAÇÃO DESCONTÍNUA, UTILIZANDO EQUIPAMENTO DE PROJEÇÃO COM 3 M³/H DE CAPACIDADE. AF_01/2016</v>
          </cell>
          <cell r="C6647" t="str">
            <v>M2</v>
          </cell>
          <cell r="D6647">
            <v>125.45</v>
          </cell>
        </row>
        <row r="6648">
          <cell r="A6648">
            <v>91093</v>
          </cell>
          <cell r="B6648" t="str">
            <v>EXECUÇÃO DE REVESTIMENTO DE CONCRETO PROJETADO COM ESPESSURA DE 10 CM, ARMADO COM TELA, INCLINAÇÃO DE 90°, APLICAÇÃO DESCONTÍNUA, UTILIZANDO EQUIPAMENTO DE PROJEÇÃO COM 3 M³/H DE CAPACIDADE. AF_01/2016</v>
          </cell>
          <cell r="C6648" t="str">
            <v>M2</v>
          </cell>
          <cell r="D6648">
            <v>135.88999999999999</v>
          </cell>
        </row>
        <row r="6649">
          <cell r="A6649">
            <v>91094</v>
          </cell>
          <cell r="B6649" t="str">
            <v>EXECUÇÃO DE REVESTIMENTO DE CONCRETO PROJETADO COM ESPESSURA DE 7 CM, ARMADO COM FIBRAS DE AÇO, INCLINAÇÃO MENOR QUE 90°, APLICAÇÃO DESCONTÍNUA, UTILIZANDO EQUIPAMENTO DE PROJEÇÃO COM 6 M³/H DE CAPACIDADE. AF_01/2016</v>
          </cell>
          <cell r="C6649" t="str">
            <v>M2</v>
          </cell>
          <cell r="D6649">
            <v>125.49</v>
          </cell>
        </row>
        <row r="6650">
          <cell r="A6650">
            <v>91095</v>
          </cell>
          <cell r="B6650" t="str">
            <v>EXECUÇÃO DE REVESTIMENTO DE CONCRETO PROJETADO COM ESPESSURA DE 10 CM, ARMADO COM FIBRAS DE AÇO, INCLINAÇÃO MENOR QUE 90°, APLICAÇÃO DESCONTÍNUA, UTILIZANDO EQUIPAMENTO DE PROJEÇÃO COM 6 M³/H DE CAPACIDADE. AF_01/2016</v>
          </cell>
          <cell r="C6650" t="str">
            <v>M2</v>
          </cell>
          <cell r="D6650">
            <v>148.01</v>
          </cell>
        </row>
        <row r="6651">
          <cell r="A6651">
            <v>91096</v>
          </cell>
          <cell r="B6651" t="str">
            <v>EXECUÇÃO DE REVESTIMENTO DE CONCRETO PROJETADO COM ESPESSURA DE 7 CM, ARMADO COM FIBRAS DE AÇO, INCLINAÇÃO DE 90°, APLICAÇÃO DESCONTÍNUA, UTILIZANDO EQUIPAMENTO DE PROJEÇÃO COM 6 M³/H DE CAPACIDADE. AF_01/2016</v>
          </cell>
          <cell r="C6651" t="str">
            <v>M2</v>
          </cell>
          <cell r="D6651">
            <v>127.73</v>
          </cell>
        </row>
        <row r="6652">
          <cell r="A6652">
            <v>91097</v>
          </cell>
          <cell r="B6652" t="str">
            <v>EXECUÇÃO DE REVESTIMENTO DE CONCRETO PROJETADO COM ESPESSURA DE 10 CM, ARMADO COM FIBRAS DE AÇO, INCLINAÇÃO DE 90°, APLICAÇÃO DESCONTÍNUA, UTILIZANDO EQUIPAMENTO DE PROJEÇÃO COM 6 M³/H DE CAPACIDADE. AF_01/2016</v>
          </cell>
          <cell r="C6652" t="str">
            <v>M2</v>
          </cell>
          <cell r="D6652">
            <v>150.13999999999999</v>
          </cell>
        </row>
        <row r="6653">
          <cell r="A6653">
            <v>91098</v>
          </cell>
          <cell r="B6653" t="str">
            <v>EXECUÇÃO DE REVESTIMENTO DE CONCRETO PROJETADO COM ESPESSURA DE 7 CM, ARMADO COM FIBRAS DE AÇO, INCLINAÇÃO MENOR QUE 90°, APLICAÇÃO DESCONTÍNUA, UTILIZANDO EQUIPAMENTO DE PROJEÇÃO COM 3 M³/H DE CAPACIDADE. AF_01/2016</v>
          </cell>
          <cell r="C6653" t="str">
            <v>M2</v>
          </cell>
          <cell r="D6653">
            <v>136.47</v>
          </cell>
        </row>
        <row r="6654">
          <cell r="A6654">
            <v>91099</v>
          </cell>
          <cell r="B6654" t="str">
            <v>EXECUÇÃO DE REVESTIMENTO DE CONCRETO PROJETADO COM ESPESSURA DE 10 CM, ARMADO COM FIBRAS DE AÇO, INCLINAÇÃO MENOR QUE 90°, APLICAÇÃO DESCONTÍNUA, UTILIZANDO EQUIPAMENTO DE PROJEÇÃO COM 3 M³/H DE CAPACIDADE. AF_01/2016</v>
          </cell>
          <cell r="C6654" t="str">
            <v>M2</v>
          </cell>
          <cell r="D6654">
            <v>159.99</v>
          </cell>
        </row>
        <row r="6655">
          <cell r="A6655">
            <v>91100</v>
          </cell>
          <cell r="B6655" t="str">
            <v>EXECUÇÃO DE REVESTIMENTO DE CONCRETO PROJETADO COM ESPESSURA DE 7 CM, ARMADO COM FIBRAS DE AÇO, INCLINAÇÃO DE 90°, APLICAÇÃO DESCONTÍNUA, UTILIZANDO EQUIPAMENTO DE PROJEÇÃO COM 3 M³/H DE CAPACIDADE. AF_01/2016</v>
          </cell>
          <cell r="C6655" t="str">
            <v>M2</v>
          </cell>
          <cell r="D6655">
            <v>142.44</v>
          </cell>
        </row>
        <row r="6656">
          <cell r="A6656">
            <v>91101</v>
          </cell>
          <cell r="B6656" t="str">
            <v>EXECUÇÃO DE REVESTIMENTO DE CONCRETO PROJETADO COM ESPESSURA DE 10 CM, ARMADO COM FIBRAS DE AÇO, INCLINAÇÃO DE 90°, APLICAÇÃO DESCONTÍNUA, UTILIZANDO EQUIPAMENTO DE PROJEÇÃO COM 3 M³/H DE CAPACIDADE. AF_01/2016</v>
          </cell>
          <cell r="C6656" t="str">
            <v>M2</v>
          </cell>
          <cell r="D6656">
            <v>165.91</v>
          </cell>
        </row>
        <row r="6657">
          <cell r="A6657">
            <v>93952</v>
          </cell>
          <cell r="B6657" t="str">
            <v>EXECUÇÃO DE GRAMPO PARA SOLO GRAMPEADO COM COMPRIMENTO MENOR OU IGUAL A 4 M, DIÂMETRO DE 10 CM, PERFURAÇÃO COM EQUIPAMENTO MANUAL E ARMADURA COM DIÂMETRO DE 16 MM. AF_05/2016</v>
          </cell>
          <cell r="C6657" t="str">
            <v>M</v>
          </cell>
          <cell r="D6657">
            <v>147.30000000000001</v>
          </cell>
        </row>
        <row r="6658">
          <cell r="A6658">
            <v>93953</v>
          </cell>
          <cell r="B6658" t="str">
            <v>EXECUÇÃO DE GRAMPO PARA SOLO GRAMPEADO COM COMPRIMENTO MAIOR QUE 4 M E MENOR OU IGUAL A 6 M, DIÂMETRO DE 10 CM, PERFURAÇÃO COM EQUIPAMENTO MANUAL E ARMADURA COM DIÂMETRO DE 16 MM. AF_05/2016</v>
          </cell>
          <cell r="C6658" t="str">
            <v>M</v>
          </cell>
          <cell r="D6658">
            <v>136.91999999999999</v>
          </cell>
        </row>
        <row r="6659">
          <cell r="A6659">
            <v>93954</v>
          </cell>
          <cell r="B6659" t="str">
            <v>EXECUÇÃO DE GRAMPO PARA SOLO GRAMPEADO COM COMPRIMENTO MAIOR QUE 6 M E MENOR OU IGUAL A 8 M, DIÂMETRO DE 10 CM, PERFURAÇÃO COM EQUIPAMENTO MANUAL E ARMADURA COM DIÂMETRO DE 16 MM. AF_05/2016</v>
          </cell>
          <cell r="C6659" t="str">
            <v>M</v>
          </cell>
          <cell r="D6659">
            <v>130.72</v>
          </cell>
        </row>
        <row r="6660">
          <cell r="A6660">
            <v>93955</v>
          </cell>
          <cell r="B6660" t="str">
            <v>EXECUÇÃO DE GRAMPO PARA SOLO GRAMPEADO COM COMPRIMENTO MAIOR QUE 8 M E MENOR OU IGUAL A 10 M, DIÂMETRO DE 10 CM, PERFURAÇÃO COM EQUIPAMENTO MANUAL E ARMADURA COM DIÂMETRO DE 16 MM. AF_05/2016</v>
          </cell>
          <cell r="C6660" t="str">
            <v>M</v>
          </cell>
          <cell r="D6660">
            <v>126.35</v>
          </cell>
        </row>
        <row r="6661">
          <cell r="A6661">
            <v>93956</v>
          </cell>
          <cell r="B6661" t="str">
            <v>EXECUÇÃO DE GRAMPO PARA SOLO GRAMPEADO COM COMPRIMENTO MAIOR QUE 10 M, DIÂMETRO DE 10 CM, PERFURAÇÃO COM EQUIPAMENTO MANUAL E ARMADURA COM DIÂMETRO DE 16 MM. AF_05/2016</v>
          </cell>
          <cell r="C6661" t="str">
            <v>M</v>
          </cell>
          <cell r="D6661">
            <v>122.88</v>
          </cell>
        </row>
        <row r="6662">
          <cell r="A6662">
            <v>93957</v>
          </cell>
          <cell r="B6662" t="str">
            <v>EXECUÇÃO DE GRAMPO PARA SOLO GRAMPEADO COM COMPRIMENTO MENOR OU IGUAL A 4 M, DIÂMETRO DE 10 CM, PERFURAÇÃO COM EQUIPAMENTO MANUAL E ARMADURA COM DIÂMETRO DE 20 MM. AF_05/2016</v>
          </cell>
          <cell r="C6662" t="str">
            <v>M</v>
          </cell>
          <cell r="D6662">
            <v>153.16999999999999</v>
          </cell>
        </row>
        <row r="6663">
          <cell r="A6663">
            <v>93958</v>
          </cell>
          <cell r="B6663" t="str">
            <v>EXECUÇÃO DE GRAMPO PARA SOLO GRAMPEADO COM COMPRIMENTO MAIOR QUE 4 M E MENOR OU IGUAL A 6 M, DIÂMETRO DE 10 CM, PERFURAÇÃO COM EQUIPAMENTO MANUAL E ARMADURA COM DIÂMETRO DE 20 MM. AF_05/2016</v>
          </cell>
          <cell r="C6663" t="str">
            <v>M</v>
          </cell>
          <cell r="D6663">
            <v>142.22999999999999</v>
          </cell>
        </row>
        <row r="6664">
          <cell r="A6664">
            <v>93959</v>
          </cell>
          <cell r="B6664" t="str">
            <v>EXECUÇÃO DE GRAMPO PARA SOLO GRAMPEADO COM COMPRIMENTO MAIOR QUE 6 M E MENOR OU IGUAL A 8 M, DIÂMETRO DE 10 CM, PERFURAÇÃO COM EQUIPAMENTO MANUAL E ARMADURA COM DIÂMETRO DE 20 MM. AF_05/2016</v>
          </cell>
          <cell r="C6664" t="str">
            <v>M</v>
          </cell>
          <cell r="D6664">
            <v>135.76</v>
          </cell>
        </row>
        <row r="6665">
          <cell r="A6665">
            <v>93960</v>
          </cell>
          <cell r="B6665" t="str">
            <v>EXECUÇÃO DE GRAMPO PARA SOLO GRAMPEADO COM COMPRIMENTO MAIOR QUE 8 M E MENOR OU IGUAL A 10 M, DIÂMETRO DE 10 CM, PERFURAÇÃO COM EQUIPAMENTO MANUAL E ARMADURA COM DIÂMETRO DE 20 MM. AF_05/2016</v>
          </cell>
          <cell r="C6665" t="str">
            <v>M</v>
          </cell>
          <cell r="D6665">
            <v>131.22999999999999</v>
          </cell>
        </row>
        <row r="6666">
          <cell r="A6666">
            <v>93961</v>
          </cell>
          <cell r="B6666" t="str">
            <v>EXECUÇÃO DE GRAMPO PARA SOLO GRAMPEADO COM COMPRIMENTO MAIOR QUE 10 M, DIÂMETRO DE 10 CM, PERFURAÇÃO COM EQUIPAMENTO MANUAL E ARMADURA COM DIÂMETRO DE 20 MM. AF_05/2016</v>
          </cell>
          <cell r="C6666" t="str">
            <v>M</v>
          </cell>
          <cell r="D6666">
            <v>127.64</v>
          </cell>
        </row>
        <row r="6667">
          <cell r="A6667">
            <v>93962</v>
          </cell>
          <cell r="B6667" t="str">
            <v>EXECUÇÃO DE GRAMPO PARA SOLO GRAMPEADO COM COMPRIMENTO MENOR OU IGUAL A 4 M, DIÂMETRO DE 7 CM, PERFURAÇÃO COM EQUIPAMENTO MANUAL E ARMADURA COM DIÂMETRO DE 16 MM. AF_05/2016</v>
          </cell>
          <cell r="C6667" t="str">
            <v>M</v>
          </cell>
          <cell r="D6667">
            <v>138.09</v>
          </cell>
        </row>
        <row r="6668">
          <cell r="A6668">
            <v>93963</v>
          </cell>
          <cell r="B6668" t="str">
            <v>EXECUÇÃO DE GRAMPO PARA SOLO GRAMPEADO COM COMPRIMENTO MAIOR QUE 4 E MENOR OU IGUAL A 6 M, DIÂMETRO DE 7 CM, PERFURAÇÃO COM EQUIPAMENTO MANUAL E ARMADURA COM DIÂMETRO DE 16 MM. AF_05/2016</v>
          </cell>
          <cell r="C6668" t="str">
            <v>M</v>
          </cell>
          <cell r="D6668">
            <v>127.78</v>
          </cell>
        </row>
        <row r="6669">
          <cell r="A6669">
            <v>93964</v>
          </cell>
          <cell r="B6669" t="str">
            <v>EXECUÇÃO DE GRAMPO PARA SOLO GRAMPEADO COM COMPRIMENTO MAIOR QUE 6 M E MENOR OU IGUAL A 8 M, DIÂMETRO DE 7 CM, PERFURAÇÃO COM EQUIPAMENTO MANUAL E ARMADURA COM DIÂMETRO DE 16 MM. AF_05/2016</v>
          </cell>
          <cell r="C6669" t="str">
            <v>M</v>
          </cell>
          <cell r="D6669">
            <v>121.59</v>
          </cell>
        </row>
        <row r="6670">
          <cell r="A6670">
            <v>93965</v>
          </cell>
          <cell r="B6670" t="str">
            <v>EXECUÇÃO DE GRAMPO PARA SOLO GRAMPEADO COM COMPRIMENTO MAIOR QUE 8 M E MENOR OU IGUAL A 10 M, DIÂMETRO DE 7 CM, PERFURAÇÃO COM EQUIPAMENTO MANUAL E ARMADURA COM DIÂMETRO DE 16 MM. AF_05/2016</v>
          </cell>
          <cell r="C6670" t="str">
            <v>M</v>
          </cell>
          <cell r="D6670">
            <v>115.8</v>
          </cell>
        </row>
        <row r="6671">
          <cell r="A6671">
            <v>93966</v>
          </cell>
          <cell r="B6671" t="str">
            <v>EXECUÇÃO DE GRAMPO PARA SOLO GRAMPEADO COM COMPRIMENTO MAIOR QUE 10 M, DIÂMETRO DE 7 CM, PERFURAÇÃO COM EQUIPAMENTO MANUAL E ARMADURA COM DIÂMETRO DE 16 MM. AF_05/2016</v>
          </cell>
          <cell r="C6671" t="str">
            <v>M</v>
          </cell>
          <cell r="D6671">
            <v>113.81</v>
          </cell>
        </row>
        <row r="6672">
          <cell r="A6672">
            <v>93967</v>
          </cell>
          <cell r="B6672" t="str">
            <v>EXECUÇÃO DE GRAMPO PARA SOLO GRAMPEADO COM COMPRIMENTO MENOR OU IGUAL A 4 M, DIÂMETRO DE 7 CM, PERFURAÇÃO COM EQUIPAMENTO MANUAL E ARMADURA COM DIÂMETRO DE 20 MM. AF_05/2016</v>
          </cell>
          <cell r="C6672" t="str">
            <v>M</v>
          </cell>
          <cell r="D6672">
            <v>143.97999999999999</v>
          </cell>
        </row>
        <row r="6673">
          <cell r="A6673">
            <v>93968</v>
          </cell>
          <cell r="B6673" t="str">
            <v>EXECUÇÃO DE GRAMPO PARA SOLO GRAMPEADO COM COMPRIMENTO MAIOR QUE 4 E MENOR OU IGUAL A 6 M, DIÂMETRO DE 7 CM, PERFURAÇÃO COM EQUIPAMENTO MANUAL E ARMADURA COM DIÂMETRO DE 20 MM. AF_05/2016</v>
          </cell>
          <cell r="C6673" t="str">
            <v>M</v>
          </cell>
          <cell r="D6673">
            <v>133.09</v>
          </cell>
        </row>
        <row r="6674">
          <cell r="A6674">
            <v>93969</v>
          </cell>
          <cell r="B6674" t="str">
            <v>EXECUÇÃO DE GRAMPO PARA SOLO GRAMPEADO COM COMPRIMENTO MAIOR QUE 6 M E MENOR OU IGUAL A 8 M, DIÂMETRO DE 7 CM, PERFURAÇÃO COM EQUIPAMENTO MANUAL E ARMADURA COM DIÂMETRO DE 20 MM. AF_05/2016</v>
          </cell>
          <cell r="C6674" t="str">
            <v>M</v>
          </cell>
          <cell r="D6674">
            <v>126.65</v>
          </cell>
        </row>
        <row r="6675">
          <cell r="A6675">
            <v>93970</v>
          </cell>
          <cell r="B6675" t="str">
            <v>EXECUÇÃO DE GRAMPO PARA SOLO GRAMPEADO COM COMPRIMENTO MAIOR QUE 8 MENOR OU IGUAL A 10 M, DIÂMETRO DE 7 CM, PERFURAÇÃO COM EQUIPAMENTO MANUAL E ARMADURA COM DIÂMETRO DE 20 MM. AF_05/2016</v>
          </cell>
          <cell r="C6675" t="str">
            <v>M</v>
          </cell>
          <cell r="D6675">
            <v>122.1</v>
          </cell>
        </row>
        <row r="6676">
          <cell r="A6676">
            <v>93971</v>
          </cell>
          <cell r="B6676" t="str">
            <v>EXECUÇÃO DE GRAMPO PARA SOLO GRAMPEADO COM COMPRIMENTO MAIOR QUE 10 M, DIÂMETRO DE 7 CM, PERFURAÇÃO COM EQUIPAMENTO MANUAL E ARMADURA COM DIÂMETRO DE 20 MM. AF_05/2016</v>
          </cell>
          <cell r="C6676" t="str">
            <v>M</v>
          </cell>
          <cell r="D6676">
            <v>115.06</v>
          </cell>
        </row>
        <row r="6677">
          <cell r="A6677">
            <v>95108</v>
          </cell>
          <cell r="B6677" t="str">
            <v>EXECUÇÃO DE PROTEÇÃO DA CABEÇA DO TIRANTE COM USO DE FÔRMAS EM CHAPA COMPENSADA PLASTIFICADA DE MADEIRA E CONCRETO FCK =15 MPA. AF_07/2016</v>
          </cell>
          <cell r="C6677" t="str">
            <v>UN</v>
          </cell>
          <cell r="D6677">
            <v>21.16</v>
          </cell>
        </row>
        <row r="6678">
          <cell r="A6678">
            <v>83690</v>
          </cell>
          <cell r="B6678" t="str">
            <v>DISSIPADOR DE ENERGIA EM PEDRA ARGAMASSADA ESPESSURA 6CM INCL MATERIAIS E COLOCACAO MEDIDO P/ VOLUME DE PEDRA ARGAMASSADA</v>
          </cell>
          <cell r="C6678" t="str">
            <v>M3</v>
          </cell>
          <cell r="D6678">
            <v>475.25</v>
          </cell>
        </row>
        <row r="6679">
          <cell r="A6679" t="str">
            <v>73799/1</v>
          </cell>
          <cell r="B6679" t="str">
            <v>GRELHA EM FERRO FUNDIDO SIMPLES COM REQUADRO, CARGA MÁXIMA 12,5 T,  300 X 1000 MM, E = 15 MM, FORNECIDA E ASSENTADA COM ARGAMASSA 1:4 CIMENTO:AREIA.</v>
          </cell>
          <cell r="C6679" t="str">
            <v>UN</v>
          </cell>
          <cell r="D6679">
            <v>301.06</v>
          </cell>
        </row>
        <row r="6680">
          <cell r="A6680" t="str">
            <v>73856/1</v>
          </cell>
          <cell r="B6680" t="str">
            <v>BOCA P/BUEIRO SIMPLES TUBULAR D=0,40M EM CONCRETO CICLOPICO, INCLINDO FORMAS, ESCAVACAO, REATERRO E MATERIAIS, EXCLUINDO MATERIAL REATERRO JAZIDA E TRANSPORTE</v>
          </cell>
          <cell r="C6680" t="str">
            <v>UN</v>
          </cell>
          <cell r="D6680">
            <v>512.39</v>
          </cell>
        </row>
        <row r="6681">
          <cell r="A6681" t="str">
            <v>73856/2</v>
          </cell>
          <cell r="B6681" t="str">
            <v>BOCA PARA BUEIRO SIMPLES TUBULAR, DIAMETRO =0,60M, EM CONCRETO CICLOPICO, INCLUINDO FORMAS, ESCAVACAO, REATERRO E MATERIAIS, EXCLUINDO MATERIAL REATERRO JAZIDA E TRANSPORTE.</v>
          </cell>
          <cell r="C6681" t="str">
            <v>UN</v>
          </cell>
          <cell r="D6681">
            <v>841.56</v>
          </cell>
        </row>
        <row r="6682">
          <cell r="A6682" t="str">
            <v>73856/3</v>
          </cell>
          <cell r="B6682" t="str">
            <v>BOCA PARA BUEIRO SIMPLES TUBULAR, DIAMETRO =0,80M, EM CONCRETO CICLOPICO, INCLUINDO FORMAS, ESCAVACAO, REATERRO E MATERIAIS, EXCLUINDO MATERIAL REATERRO JAZIDA E TRANSPORTE.</v>
          </cell>
          <cell r="C6682" t="str">
            <v>UN</v>
          </cell>
          <cell r="D6682">
            <v>1263.51</v>
          </cell>
        </row>
        <row r="6683">
          <cell r="A6683" t="str">
            <v>73856/4</v>
          </cell>
          <cell r="B6683" t="str">
            <v>BOCA PARA BUEIRO SIMPLES TUBULAR, DIAMETRO =1,00M, EM CONCRETO CICLOPICO, INCLUINDO FORMAS, ESCAVACAO, REATERRO E MATERIAIS, EXCLUINDO MATERIAL REATERRO JAZIDA E TRANSPORTE.</v>
          </cell>
          <cell r="C6683" t="str">
            <v>UN</v>
          </cell>
          <cell r="D6683">
            <v>1784.61</v>
          </cell>
        </row>
        <row r="6684">
          <cell r="A6684" t="str">
            <v>73856/5</v>
          </cell>
          <cell r="B6684" t="str">
            <v>BOCA PARA BUEIRO SIMPLES TUBULAR, DIAMETRO =1,20M, EM CONCRETO CICLOPICO, INCLUINDO FORMAS, ESCAVACAO, REATERRO E MATERIAIS, EXCLUINDO MATERIAL REATERRO JAZIDA E TRANSPORTE.</v>
          </cell>
          <cell r="C6684" t="str">
            <v>UN</v>
          </cell>
          <cell r="D6684">
            <v>2409.9</v>
          </cell>
        </row>
        <row r="6685">
          <cell r="A6685" t="str">
            <v>73856/6</v>
          </cell>
          <cell r="B6685" t="str">
            <v>BOCA PARA BUEIRO DUPLO TUBULAR, DIAMETRO =0,40M, EM CONCRETO CICLOPICO, INCLUINDO FORMAS, ESCAVACAO, REATERRO E MATERIAIS, EXCLUINDO MATERIAL REATERRO JAZIDA E TRANSPORTE.</v>
          </cell>
          <cell r="C6685" t="str">
            <v>UN</v>
          </cell>
          <cell r="D6685">
            <v>724.77</v>
          </cell>
        </row>
        <row r="6686">
          <cell r="A6686" t="str">
            <v>73856/7</v>
          </cell>
          <cell r="B6686" t="str">
            <v>BOCA PARA BUEIRO DUPLO TUBULAR, DIAMETRO =0,60M, EM CONCRETO CICLOPICO, INCLUINDO FORMAS, ESCAVACAO, REATERRO E MATERIAIS, EXCLUINDO MATERIAL REATERRO JAZIDA E TRANSPORTE.</v>
          </cell>
          <cell r="C6686" t="str">
            <v>UN</v>
          </cell>
          <cell r="D6686">
            <v>1197.24</v>
          </cell>
        </row>
        <row r="6687">
          <cell r="A6687" t="str">
            <v>73856/8</v>
          </cell>
          <cell r="B6687" t="str">
            <v>BOCA PARA BUEIRO DUPLO TUBULAR, DIAMETRO =0,80M, EM CONCRETO CICLOPICO, INCLUINDO FORMAS, ESCAVACAO, REATERRO E MATERIAIS, EXCLUINDO MATERIAL REATERRO JAZIDA E TRANSPORTE.</v>
          </cell>
          <cell r="C6687" t="str">
            <v>UN</v>
          </cell>
          <cell r="D6687">
            <v>1800.35</v>
          </cell>
        </row>
        <row r="6688">
          <cell r="A6688" t="str">
            <v>73856/9</v>
          </cell>
          <cell r="B6688" t="str">
            <v>BOCA PARA BUEIRO DUPLO TUBULAR, DIAMETRO =1,00M, EM CONCRETO CICLOPICO, INCLUINDO FORMAS, ESCAVACAO, REATERRO E MATERIAIS, EXCLUINDO MATERIAL REATERRO JAZIDA E TRANSPORTE.</v>
          </cell>
          <cell r="C6688" t="str">
            <v>UN</v>
          </cell>
          <cell r="D6688">
            <v>2245.34</v>
          </cell>
        </row>
        <row r="6689">
          <cell r="A6689" t="str">
            <v>73856/10</v>
          </cell>
          <cell r="B6689" t="str">
            <v>BOCA PARA BUEIRO DUPLOTUBULAR, DIAMETRO =1,20M, EM CONCRETO CICLOPICO, INCLUINDO FORMAS, ESCAVACAO, REATERRO E MATERIAIS, EXCLUINDO MATERIAL REATERRO JAZIDA E TRANSPORTE.</v>
          </cell>
          <cell r="C6689" t="str">
            <v>UN</v>
          </cell>
          <cell r="D6689">
            <v>3426.49</v>
          </cell>
        </row>
        <row r="6690">
          <cell r="A6690" t="str">
            <v>73856/11</v>
          </cell>
          <cell r="B6690" t="str">
            <v>BOCA PARA BUEIRO TRIPLO TUBULAR, DIAMETRO =0,40M, EM CONCRETO CICLOPICO, INCLUINDO FORMAS, ESCAVACAO, REATERRO E MATERIAIS, EXCLUINDO MATERIAL REATERRO JAZIDA E TRANSPORTE.</v>
          </cell>
          <cell r="C6690" t="str">
            <v>UN</v>
          </cell>
          <cell r="D6690">
            <v>936.76</v>
          </cell>
        </row>
        <row r="6691">
          <cell r="A6691" t="str">
            <v>73856/12</v>
          </cell>
          <cell r="B6691" t="str">
            <v>BOCA PARA BUEIRO TRIPLO TUBULAR, DIAMETRO =0,60M, EM CONCRETO CICLOPICO, INCLUINDO FORMAS, ESCAVACAO, REATERRO E MATERIAIS, EXCLUINDO MATERIAL REATERRO JAZIDA E TRANSPORTE.</v>
          </cell>
          <cell r="C6691" t="str">
            <v>UN</v>
          </cell>
          <cell r="D6691">
            <v>1552.46</v>
          </cell>
        </row>
        <row r="6692">
          <cell r="A6692" t="str">
            <v>73856/13</v>
          </cell>
          <cell r="B6692" t="str">
            <v>BOCA PARA BUEIRO TRIPLO TUBULAR, DIAMETRO =0,80M, EM CONCRETO CICLOPICO, INCLUINDO FORMAS, ESCAVACAO, REATERRO E MATERIAIS, EXCLUINDO MATERIAL REATERRO JAZIDA E TRANSPORTE.</v>
          </cell>
          <cell r="C6692" t="str">
            <v>UN</v>
          </cell>
          <cell r="D6692">
            <v>2336.8200000000002</v>
          </cell>
        </row>
        <row r="6693">
          <cell r="A6693" t="str">
            <v>73856/14</v>
          </cell>
          <cell r="B6693" t="str">
            <v>BOCA PARA BUEIRO TRIPLO TUBULAR, DIAMETRO =1,00M, EM CONCRETO CICLOPICO, INCLUINDO FORMAS, ESCAVACAO, REATERRO E MATERIAIS, EXCLUINDO MATERIAL REATERRO JAZIDA E TRANSPORTE.</v>
          </cell>
          <cell r="C6693" t="str">
            <v>UN</v>
          </cell>
          <cell r="D6693">
            <v>3297.84</v>
          </cell>
        </row>
        <row r="6694">
          <cell r="A6694" t="str">
            <v>73856/15</v>
          </cell>
          <cell r="B6694" t="str">
            <v>BOCA PARA BUEIRO TRIPLO TUBULAR, DIAMETRO =1,20M, EM CONCRETO CICLOPICO, INCLUINDO FORMAS, ESCAVACAO, REATERRO E MATERIAIS, EXCLUINDO MATERIAL REATERRO JAZIDA E TRANSPORTE.</v>
          </cell>
          <cell r="C6694" t="str">
            <v>UN</v>
          </cell>
          <cell r="D6694">
            <v>4443.17</v>
          </cell>
        </row>
        <row r="6695">
          <cell r="A6695" t="str">
            <v>74224/1</v>
          </cell>
          <cell r="B6695" t="str">
            <v>POCO DE VISITA PARA DRENAGEM PLUVIAL, EM CONCRETO ESTRUTURAL, DIMENSOES INTERNAS DE 90X150X80CM (LARGXCOMPXALT), PARA REDE DE 600 MM, EXCLUSOS TAMPAO E CHAMINE.</v>
          </cell>
          <cell r="C6695" t="str">
            <v>UN</v>
          </cell>
          <cell r="D6695">
            <v>1371.24</v>
          </cell>
        </row>
        <row r="6696">
          <cell r="A6696">
            <v>83659</v>
          </cell>
          <cell r="B6696" t="str">
            <v>BOCA DE LOBO EM ALVENARIA TIJOLO MACICO, REVESTIDA C/ ARGAMASSA DE CIMENTO E AREIA 1:3, SOBRE LASTRO DE CONCRETO 10CM E TAMPA DE CONCRETO ARMADO</v>
          </cell>
          <cell r="C6696" t="str">
            <v>UN</v>
          </cell>
          <cell r="D6696">
            <v>729.42</v>
          </cell>
        </row>
        <row r="6697">
          <cell r="A6697">
            <v>83716</v>
          </cell>
          <cell r="B6697" t="str">
            <v>GRELHA FF 30X90CM, 135KG, P/ CX RALO COM ASSENTAMENTO DE ARGAMASSA CIMENTO/AREIA 1:4 - FORNECIMENTO E INSTALAÇÃO</v>
          </cell>
          <cell r="C6697" t="str">
            <v>UN</v>
          </cell>
          <cell r="D6697">
            <v>300.31</v>
          </cell>
        </row>
        <row r="6698">
          <cell r="A6698">
            <v>97976</v>
          </cell>
          <cell r="B6698" t="str">
            <v>POÇO DE INSPEÇÃO CIRCULAR PARA ESGOTO, EM ALVENARIA COM TIJOLOS CERÂMICOS MACIÇOS, DIÂMETRO INTERNO = 0,6 M, PROFUNDIDADE = 1 M, EXCLUINDO TAMPÃO. AF_05/2018</v>
          </cell>
          <cell r="C6698" t="str">
            <v>UN</v>
          </cell>
          <cell r="D6698">
            <v>811.07</v>
          </cell>
        </row>
        <row r="6699">
          <cell r="A6699">
            <v>97977</v>
          </cell>
          <cell r="B6699" t="str">
            <v>POÇO DE INSPEÇÃO CIRCULAR PARA ESGOTO, EM ALVENARIA COM TIJOLOS CERÂMICOS MACIÇOS, DIÂMETRO INTERNO = 0,6 M, PROFUNDIDADE = 1,5 M, EXCLUINDO TAMPÃO. AF_05/2018</v>
          </cell>
          <cell r="C6699" t="str">
            <v>UN</v>
          </cell>
          <cell r="D6699">
            <v>1181.8800000000001</v>
          </cell>
        </row>
        <row r="6700">
          <cell r="A6700">
            <v>97980</v>
          </cell>
          <cell r="B6700" t="str">
            <v>BASE PARA POÇO DE VISITA CIRCULAR PARA  ESGOTO, EM ALVENARIA COM TIJOLOS CERÂMICOS MACIÇOS, DIÂMETRO INTERNO = 0,8 M, PROFUNDIDADE = 1,45 M, EXCLUINDO TAMPÃO. AF_05/2018</v>
          </cell>
          <cell r="C6700" t="str">
            <v>UN</v>
          </cell>
          <cell r="D6700">
            <v>1514.55</v>
          </cell>
        </row>
        <row r="6701">
          <cell r="A6701">
            <v>97981</v>
          </cell>
          <cell r="B6701" t="str">
            <v>ACRÉSCIMO PARA POÇO DE VISITA CIRCULAR PARA ESGOTO, EM ALVENARIA COM TIJOLOS CERÂMICOS MACIÇOS, DIÂMETRO INTERNO = 0,8 M. AF_05/2018</v>
          </cell>
          <cell r="C6701" t="str">
            <v>M</v>
          </cell>
          <cell r="D6701">
            <v>906.78</v>
          </cell>
        </row>
        <row r="6702">
          <cell r="A6702">
            <v>97983</v>
          </cell>
          <cell r="B6702" t="str">
            <v>ACRÉSCIMO PARA POÇO DE VISITA CIRCULAR PARA ESGOTO, EM CONCRETO PRÉ-MOLDADO, DIÂMETRO INTERNO = 1 M. AF_05/2018</v>
          </cell>
          <cell r="C6702" t="str">
            <v>M</v>
          </cell>
          <cell r="D6702">
            <v>371.76</v>
          </cell>
        </row>
        <row r="6703">
          <cell r="A6703">
            <v>97985</v>
          </cell>
          <cell r="B6703" t="str">
            <v>ACRÉSCIMO PARA POÇO DE VISITA CIRCULAR PARA  ESGOTO, EM ALVENARIA COM TIJOLOS CERÂMICOS MACIÇOS, DIÂMETRO INTERNO = 1 M. AF_05/2018</v>
          </cell>
          <cell r="C6703" t="str">
            <v>M</v>
          </cell>
          <cell r="D6703">
            <v>1098.19</v>
          </cell>
        </row>
        <row r="6704">
          <cell r="A6704">
            <v>97987</v>
          </cell>
          <cell r="B6704" t="str">
            <v>ACRÉSCIMO PARA POÇO DE VISITA CIRCULAR PARA ESGOTO, EM CONCRETO PRÉ-MOLDADO, DIÂMETRO INTERNO = 1,2 M. AF_05/2018</v>
          </cell>
          <cell r="C6704" t="str">
            <v>M</v>
          </cell>
          <cell r="D6704">
            <v>415.65</v>
          </cell>
        </row>
        <row r="6705">
          <cell r="A6705">
            <v>97988</v>
          </cell>
          <cell r="B6705" t="str">
            <v>BASE PARA POÇO DE VISITA CIRCULAR PARA  ESGOTO, EM ALVENARIA COM TIJOLOS CERÂMICOS MACIÇOS, DIÂMETRO INTERNO = 1,2 M, PROFUNDIDADE = 1,45 M, EXCLUINDO TAMPÃO. AF_05/2018</v>
          </cell>
          <cell r="C6705" t="str">
            <v>UN</v>
          </cell>
          <cell r="D6705">
            <v>2195.16</v>
          </cell>
        </row>
        <row r="6706">
          <cell r="A6706">
            <v>97989</v>
          </cell>
          <cell r="B6706" t="str">
            <v>ACRÉSCIMO PARA POÇO DE VISITA CIRCULAR PARA ESGOTO, EM ALVENARIA COM TIJOLOS CERÂMICOS MACIÇOS, DIÂMETRO INTERNO = 1,2 M. AF_05/2018</v>
          </cell>
          <cell r="C6706" t="str">
            <v>M</v>
          </cell>
          <cell r="D6706">
            <v>1289.6300000000001</v>
          </cell>
        </row>
        <row r="6707">
          <cell r="A6707">
            <v>97991</v>
          </cell>
          <cell r="B6707" t="str">
            <v>ACRÉSCIMO PARA POÇO DE VISITA CIRCULAR PARA  ESGOTO, EM CONCRETO PRÉ-MOLDADO, DIÂMETRO INTERNO = 1,5 M. AF_05/2018</v>
          </cell>
          <cell r="C6707" t="str">
            <v>M</v>
          </cell>
          <cell r="D6707">
            <v>647.4</v>
          </cell>
        </row>
        <row r="6708">
          <cell r="A6708">
            <v>97992</v>
          </cell>
          <cell r="B6708" t="str">
            <v>BASE PARA POÇO DE VISITA CIRCULAR PARA  ESGOTO, EM ALVENARIA COM TIJOLOS CERÂMICOS MACIÇOS, DIÂMETRO INTERNO = 1,5 M, PROFUNDIDADE = 1,45 M, EXCLUINDO TAMPÃO. AF_05/2018</v>
          </cell>
          <cell r="C6708" t="str">
            <v>UN</v>
          </cell>
          <cell r="D6708">
            <v>2789.55</v>
          </cell>
        </row>
        <row r="6709">
          <cell r="A6709">
            <v>97993</v>
          </cell>
          <cell r="B6709" t="str">
            <v>ACRÉSCIMO PARA POÇO DE VISITA CIRCULAR PARA  ESGOTO, EM ALVENARIA COM TIJOLOS CERÂMICOS MACIÇOS, DIÂMETRO INTERNO = 1,5 M. AF_05/2018</v>
          </cell>
          <cell r="C6709" t="str">
            <v>M</v>
          </cell>
          <cell r="D6709">
            <v>1576.75</v>
          </cell>
        </row>
        <row r="6710">
          <cell r="A6710">
            <v>97994</v>
          </cell>
          <cell r="B6710" t="str">
            <v>BASE PARA POÇO DE VISITA RETANGULAR PARA  ESGOTO, EM ALVENARIA COM BLOCOS DE CONCRETO, DIMENSÕES INTERNAS = 1X1 M, PROFUNDIDADE = 1,45 M, EXCLUINDO TAMPÃO. AF_05/2018</v>
          </cell>
          <cell r="C6710" t="str">
            <v>UN</v>
          </cell>
          <cell r="D6710">
            <v>1911.33</v>
          </cell>
        </row>
        <row r="6711">
          <cell r="A6711">
            <v>97995</v>
          </cell>
          <cell r="B6711" t="str">
            <v>ACRÉSCIMO PARA POÇO DE VISITA RETANGULAR PARA ESGOTO, EM ALVENARIA COM BLOCOS DE CONCRETO, DIMENSÕES INTERNAS = 1X1 M. AF_05/2018</v>
          </cell>
          <cell r="C6711" t="str">
            <v>M</v>
          </cell>
          <cell r="D6711">
            <v>975.78</v>
          </cell>
        </row>
        <row r="6712">
          <cell r="A6712">
            <v>97996</v>
          </cell>
          <cell r="B6712" t="str">
            <v>BASE PARA POÇO DE VISITA RETANGULAR PARA ESGOTO, EM ALVENARIA COM BLOCOS DE CONCRETO, DIMENSÕES INTERNAS = 1X1,5 M, PROFUNDIDADE = 1,45 M, EXCLUINDO TAMPÃO. AF_05/2018</v>
          </cell>
          <cell r="C6712" t="str">
            <v>UN</v>
          </cell>
          <cell r="D6712">
            <v>2415.62</v>
          </cell>
        </row>
        <row r="6713">
          <cell r="A6713">
            <v>97997</v>
          </cell>
          <cell r="B6713" t="str">
            <v>ACRÉSCIMO PARA POÇO DE VISITA RETANGULAR PARA ESGOTO, EM ALVENARIA COM BLOCOS DE CONCRETO, DIMENSÕES INTERNAS = 1X1,5 M. AF_05/2018</v>
          </cell>
          <cell r="C6713" t="str">
            <v>M</v>
          </cell>
          <cell r="D6713">
            <v>1168.6600000000001</v>
          </cell>
        </row>
        <row r="6714">
          <cell r="A6714">
            <v>97999</v>
          </cell>
          <cell r="B6714" t="str">
            <v>ACRÉSCIMO PARA POÇO DE VISITA RETANGULAR PARA ESGOTO, EM ALVENARIA COM BLOCOS DE CONCRETO, DIMENSÕES INTERNAS = 1X2 M. AF_05/2018</v>
          </cell>
          <cell r="C6714" t="str">
            <v>M</v>
          </cell>
          <cell r="D6714">
            <v>1361.57</v>
          </cell>
        </row>
        <row r="6715">
          <cell r="A6715">
            <v>98001</v>
          </cell>
          <cell r="B6715" t="str">
            <v>ACRÉSCIMO PARA POÇO DE VISITA RETANGULAR PARA ESGOTO, EM ALVENARIA COM BLOCOS DE CONCRETO, DIMENSÕES INTERNAS = 1X2,5 M. AF_05/2018</v>
          </cell>
          <cell r="C6715" t="str">
            <v>M</v>
          </cell>
          <cell r="D6715">
            <v>1554.45</v>
          </cell>
        </row>
        <row r="6716">
          <cell r="A6716">
            <v>98002</v>
          </cell>
          <cell r="B6716" t="str">
            <v>BASE PARA POÇO DE VISITA RETANGULAR PARA ESGOTO, EM ALVENARIA COM BLOCOS DE CONCRETO, DIMENSÕES INTERNAS = 1X3 M, PROFUNDIDADE = 1,45 M, EXCLUINDO TAMPÃO. AF_05/2018</v>
          </cell>
          <cell r="C6716" t="str">
            <v>UN</v>
          </cell>
          <cell r="D6716">
            <v>3951.29</v>
          </cell>
        </row>
        <row r="6717">
          <cell r="A6717">
            <v>98003</v>
          </cell>
          <cell r="B6717" t="str">
            <v>ACRÉSCIMO PARA POÇO DE VISITA RETANGULAR PARA ESGOTO, EM ALVENARIA COM BLOCOS DE CONCRETO, DIMENSÕES INTERNAS = 1X3 M. AF_05/2018</v>
          </cell>
          <cell r="C6717" t="str">
            <v>M</v>
          </cell>
          <cell r="D6717">
            <v>1747.37</v>
          </cell>
        </row>
        <row r="6718">
          <cell r="A6718">
            <v>98005</v>
          </cell>
          <cell r="B6718" t="str">
            <v>ACRÉSCIMO PARA POÇO DE VISITA RETANGULAR PARA ESGOTO, EM ALVENARIA COM BLOCOS DE CONCRETO, DIMENSÕES INTERNAS = 1X3,5 M. AF_05/2018</v>
          </cell>
          <cell r="C6718" t="str">
            <v>M</v>
          </cell>
          <cell r="D6718">
            <v>1940.24</v>
          </cell>
        </row>
        <row r="6719">
          <cell r="A6719">
            <v>98006</v>
          </cell>
          <cell r="B6719" t="str">
            <v>BASE PARA POÇO DE VISITA RETANGULAR PARA ESGOTO, EM ALVENARIA COM BLOCOS DE CONCRETO, DIMENSÕES INTERNAS = 1X4 M, PROFUNDIDADE = 1,45 M, EXCLUINDO TAMPÃO. AF_05/2018</v>
          </cell>
          <cell r="C6719" t="str">
            <v>UN</v>
          </cell>
          <cell r="D6719">
            <v>4965.54</v>
          </cell>
        </row>
        <row r="6720">
          <cell r="A6720">
            <v>98007</v>
          </cell>
          <cell r="B6720" t="str">
            <v>ACRÉSCIMO PARA POÇO DE VISITA RETANGULAR PARA ESGOTO, EM ALVENARIA COM BLOCOS DE CONCRETO, DIMENSÕES INTERNAS = 1X4 M. AF_05/2018</v>
          </cell>
          <cell r="C6720" t="str">
            <v>M</v>
          </cell>
          <cell r="D6720">
            <v>2133.16</v>
          </cell>
        </row>
        <row r="6721">
          <cell r="A6721">
            <v>98008</v>
          </cell>
          <cell r="B6721" t="str">
            <v>BASE PARA POÇO DE VISITA RETANGULAR PARA ESGOTO, EM ALVENARIA COM BLOCOS DE CONCRETO, DIMENSÕES INTERNAS = 1,5X1,5 M, PROFUNDIDADE = 1,45 M, EXCLUINDO TAMPÃO . AF_05/2018</v>
          </cell>
          <cell r="C6721" t="str">
            <v>UN</v>
          </cell>
          <cell r="D6721">
            <v>2992.91</v>
          </cell>
        </row>
        <row r="6722">
          <cell r="A6722">
            <v>98009</v>
          </cell>
          <cell r="B6722" t="str">
            <v>ACRÉSCIMO PARA POÇO DE VISITA RETANGULAR PARA ESGOTO, EM ALVENARIA COM BLOCOS DE CONCRETO, DIMENSÕES INTERNAS = 1,5X1,5 M. AF_05/2018</v>
          </cell>
          <cell r="C6722" t="str">
            <v>M</v>
          </cell>
          <cell r="D6722">
            <v>1361.57</v>
          </cell>
        </row>
        <row r="6723">
          <cell r="A6723">
            <v>98010</v>
          </cell>
          <cell r="B6723" t="str">
            <v>BASE PARA POÇO DE VISITA RETANGULAR PARA ESGOTO, EM ALVENARIA COM BLOCOS DE CONCRETO, DIMENSÕES INTERNAS = 1,5X2 M, PROFUNDIDADE = 1,45 M, EXCLUINDO TAMPÃO. AF_05/2018</v>
          </cell>
          <cell r="C6723" t="str">
            <v>UN</v>
          </cell>
          <cell r="D6723">
            <v>3645.79</v>
          </cell>
        </row>
        <row r="6724">
          <cell r="A6724">
            <v>98011</v>
          </cell>
          <cell r="B6724" t="str">
            <v>ACRÉSCIMO PARA POÇO DE VISITA RETANGULAR PARA ESGOTO, EM ALVENARIA COM BLOCOS DE CONCRETO, DIMENSÕES INTERNAS = 1,5X2 M. AF_05/2018</v>
          </cell>
          <cell r="C6724" t="str">
            <v>M</v>
          </cell>
          <cell r="D6724">
            <v>1554.45</v>
          </cell>
        </row>
        <row r="6725">
          <cell r="A6725">
            <v>98012</v>
          </cell>
          <cell r="B6725" t="str">
            <v>BASE PARA POÇO DE VISITA RETANGULAR PARA ESGOTO, EM ALVENARIA COM BLOCOS DE CONCRETO, DIMENSÕES INTERNAS = 1,5X2,5 M, PROFUNDIDADE = 1,45 M, EXCLUINDO TAMPÃO. AF_05/2018</v>
          </cell>
          <cell r="C6725" t="str">
            <v>UN</v>
          </cell>
          <cell r="D6725">
            <v>4280.55</v>
          </cell>
        </row>
        <row r="6726">
          <cell r="A6726">
            <v>98013</v>
          </cell>
          <cell r="B6726" t="str">
            <v>ACRÉSCIMO PARA POÇO DE VISITA RETANGULAR PARA ESGOTO, EM ALVENARIA COM BLOCOS DE CONCRETO, DIMENSÕES INTERNAS = 1,5X2,5 M. AF_05/2018</v>
          </cell>
          <cell r="C6726" t="str">
            <v>M</v>
          </cell>
          <cell r="D6726">
            <v>1747.37</v>
          </cell>
        </row>
        <row r="6727">
          <cell r="A6727">
            <v>98014</v>
          </cell>
          <cell r="B6727" t="str">
            <v>BASE PARA POÇO DE VISITA RETANGULAR PARA ESGOTO, EM ALVENARIA COM BLOCOS DE CONCRETO, DIMENSÕES INTERNAS = 1,5X3 M, PROFUNDIDADE = 1,45 M, EXCLUINDO TAMPÃO. AF_05/2018</v>
          </cell>
          <cell r="C6727" t="str">
            <v>UN</v>
          </cell>
          <cell r="D6727">
            <v>4915.22</v>
          </cell>
        </row>
        <row r="6728">
          <cell r="A6728">
            <v>98015</v>
          </cell>
          <cell r="B6728" t="str">
            <v>ACRÉSCIMO PARA POÇO DE VISITA RETANGULAR PARA ESGOTO, EM ALVENARIA COM BLOCOS DE CONCRETO, DIMENSÕES INTERNAS = 1,5X3 M. AF_05/2018</v>
          </cell>
          <cell r="C6728" t="str">
            <v>M</v>
          </cell>
          <cell r="D6728">
            <v>1940.24</v>
          </cell>
        </row>
        <row r="6729">
          <cell r="A6729">
            <v>98016</v>
          </cell>
          <cell r="B6729" t="str">
            <v>BASE PARA POÇO DE VISITA RETANGULAR PARA ESGOTO, EM ALVENARIA COM BLOCOS DE CONCRETO, DIMENSÕES INTERNAS = 1,5X3,5 M, PROFUNDIDADE = 1,45 M, EXCLUINDO TAMPÃO. AF_05/2018</v>
          </cell>
          <cell r="C6729" t="str">
            <v>UN</v>
          </cell>
          <cell r="D6729">
            <v>5549.98</v>
          </cell>
        </row>
        <row r="6730">
          <cell r="A6730">
            <v>98017</v>
          </cell>
          <cell r="B6730" t="str">
            <v>ACRÉSCIMO PARA POÇO DE VISITA RETANGULAR PARA ESGOTO, EM ALVENARIA COM BLOCOS DE CONCRETO, DIMENSÕES INTERNAS = 1,5X3,5 M. AF_05/2018</v>
          </cell>
          <cell r="C6730" t="str">
            <v>M</v>
          </cell>
          <cell r="D6730">
            <v>2133.16</v>
          </cell>
        </row>
        <row r="6731">
          <cell r="A6731">
            <v>98018</v>
          </cell>
          <cell r="B6731" t="str">
            <v>BASE PARA POÇO DE VISITA RETANGULAR PARA ESGOTO, EM ALVENARIA COM BLOCOS DE CONCRETO, DIMENSÕES INTERNAS = 1,5X4 M, PROFUNDIDADE = 1,45 M, EXCLUINDO TAMPÃO. AF_05/2018</v>
          </cell>
          <cell r="C6731" t="str">
            <v>UN</v>
          </cell>
          <cell r="D6731">
            <v>6184.71</v>
          </cell>
        </row>
        <row r="6732">
          <cell r="A6732">
            <v>98019</v>
          </cell>
          <cell r="B6732" t="str">
            <v>ACRÉSCIMO PARA POÇO DE VISITA RETANGULAR PARA ESGOTO, EM ALVENARIA COM BLOCOS DE CONCRETO, DIMENSÕES INTERNAS = 1,5X4 M. AF_05/2018</v>
          </cell>
          <cell r="C6732" t="str">
            <v>M</v>
          </cell>
          <cell r="D6732">
            <v>2352.2199999999998</v>
          </cell>
        </row>
        <row r="6733">
          <cell r="A6733">
            <v>98020</v>
          </cell>
          <cell r="B6733" t="str">
            <v>BASE PARA POÇO DE VISITA RETANGULAR PARA ESGOTO, EM ALVENARIA COM BLOCOS DE CONCRETO, DIMENSÕES INTERNAS = 2X2 M, PROFUNDIDADE = 1,45 M, EXCLUINDO TAMPÃO. AF_05/2018</v>
          </cell>
          <cell r="C6733" t="str">
            <v>UN</v>
          </cell>
          <cell r="D6733">
            <v>4411.38</v>
          </cell>
        </row>
        <row r="6734">
          <cell r="A6734">
            <v>98021</v>
          </cell>
          <cell r="B6734" t="str">
            <v>ACRÉSCIMO PARA POÇO DE VISITA RETANGULAR PARA ESGOTO, EM ALVENARIA COM BLOCOS DE CONCRETO, DIMENSÕES INTERNAS = 2X2 M. AF_05/2018</v>
          </cell>
          <cell r="C6734" t="str">
            <v>M</v>
          </cell>
          <cell r="D6734">
            <v>1773.54</v>
          </cell>
        </row>
        <row r="6735">
          <cell r="A6735">
            <v>98022</v>
          </cell>
          <cell r="B6735" t="str">
            <v>BASE PARA POÇO DE VISITA RETANGULAR PARA ESGOTO, EM ALVENARIA COM BLOCOS DE CONCRETO, DIMENSÕES INTERNAS = 2X2,5 M, PROFUNDIDADE = 1,45 M, EXCLUINDO TAMPÃO. AF_05/2018</v>
          </cell>
          <cell r="C6735" t="str">
            <v>UN</v>
          </cell>
          <cell r="D6735">
            <v>5166.72</v>
          </cell>
        </row>
        <row r="6736">
          <cell r="A6736">
            <v>98023</v>
          </cell>
          <cell r="B6736" t="str">
            <v>ACRÉSCIMO PARA POÇO DE VISITA RETANGULAR PARA ESGOTO, EM ALVENARIA COM BLOCOS DE CONCRETO, DIMENSÕES INTERNAS = 2X2,5 M. AF_05/2018</v>
          </cell>
          <cell r="C6736" t="str">
            <v>M</v>
          </cell>
          <cell r="D6736">
            <v>1966.42</v>
          </cell>
        </row>
        <row r="6737">
          <cell r="A6737">
            <v>98024</v>
          </cell>
          <cell r="B6737" t="str">
            <v>BASE PARA POÇO DE VISITA RETANGULAR PARA ESGOTO, EM ALVENARIA COM BLOCOS DE CONCRETO, DIMENSÕES INTERNAS = 2X3 M, PROFUNDIDADE = 1,45 M, EXCLUINDO TAMPÃO. AF_05/2018</v>
          </cell>
          <cell r="C6737" t="str">
            <v>UN</v>
          </cell>
          <cell r="D6737">
            <v>5963.41</v>
          </cell>
        </row>
        <row r="6738">
          <cell r="A6738">
            <v>98025</v>
          </cell>
          <cell r="B6738" t="str">
            <v>ACRÉSCIMO PARA POÇO DE VISITA RETANGULAR PARA ESGOTO, EM ALVENARIA COM BLOCOS DE CONCRETO, DIMENSÕES INTERNAS = 2X3 M. AF_05/2018</v>
          </cell>
          <cell r="C6738" t="str">
            <v>M</v>
          </cell>
          <cell r="D6738">
            <v>2159.33</v>
          </cell>
        </row>
        <row r="6739">
          <cell r="A6739">
            <v>98026</v>
          </cell>
          <cell r="B6739" t="str">
            <v>BASE PARA POÇO DE VISITA RETANGULAR PARA ESGOTO, EM ALVENARIA COM BLOCOS DE CONCRETO, DIMENSÕES INTERNAS = 2X3,5 M, PROFUNDIDADE = 1,45 M, EXCLUINDO TAMPÃO. AF_05/2018</v>
          </cell>
          <cell r="C6739" t="str">
            <v>UN</v>
          </cell>
          <cell r="D6739">
            <v>6723.86</v>
          </cell>
        </row>
        <row r="6740">
          <cell r="A6740">
            <v>98027</v>
          </cell>
          <cell r="B6740" t="str">
            <v>ACRÉSCIMO PARA POÇO DE VISITA RETANGULAR PARA ESGOTO, EM ALVENARIA COM BLOCOS DE CONCRETO, DIMENSÕES INTERNAS = 2X3,5 M. AF_05/2018</v>
          </cell>
          <cell r="C6740" t="str">
            <v>M</v>
          </cell>
          <cell r="D6740">
            <v>2352.2199999999998</v>
          </cell>
        </row>
        <row r="6741">
          <cell r="A6741">
            <v>98028</v>
          </cell>
          <cell r="B6741" t="str">
            <v>BASE PARA POÇO DE VISITA RETANGULAR PARA ESGOTO, EM ALVENARIA COM BLOCOS DE CONCRETO, DIMENSÕES INTERNAS = 2X4 M, PROFUNDIDADE = 1,45 M, EXCLUINDO TAMPÃO. AF_05/2018</v>
          </cell>
          <cell r="C6741" t="str">
            <v>UN</v>
          </cell>
          <cell r="D6741">
            <v>7484.28</v>
          </cell>
        </row>
        <row r="6742">
          <cell r="A6742">
            <v>98029</v>
          </cell>
          <cell r="B6742" t="str">
            <v>ACRÉSCIMO PARA POÇO DE VISITA RETANGULAR PARA ESGOTO, EM ALVENARIA COM BLOCOS DE CONCRETO, DIMENSÕES INTERNAS = 2X4 M. AF_05/2018</v>
          </cell>
          <cell r="C6742" t="str">
            <v>M</v>
          </cell>
          <cell r="D6742">
            <v>2550.5</v>
          </cell>
        </row>
        <row r="6743">
          <cell r="A6743">
            <v>98030</v>
          </cell>
          <cell r="B6743" t="str">
            <v>BASE PARA POÇO DE VISITA RETANGULAR PARA ESGOTO, EM ALVENARIA COM BLOCOS DE CONCRETO, DIMENSÕES INTERNAS = 2,5X2,5 M, PROFUNDIDADE = 1,45 M, EXCLUINDO TAMPÃO. AF_05/2018</v>
          </cell>
          <cell r="C6743" t="str">
            <v>UN</v>
          </cell>
          <cell r="D6743">
            <v>6110.69</v>
          </cell>
        </row>
        <row r="6744">
          <cell r="A6744">
            <v>98031</v>
          </cell>
          <cell r="B6744" t="str">
            <v>ACRÉSCIMO PARA POÇO DE VISITA RETANGULAR PARA ESGOTO, EM ALVENARIA COM BLOCOS DE CONCRETO, DIMENSÕES INTERNAS = 2,5X2,5 M. AF_05/2018</v>
          </cell>
          <cell r="C6744" t="str">
            <v>M</v>
          </cell>
          <cell r="D6744">
            <v>2164.8000000000002</v>
          </cell>
        </row>
        <row r="6745">
          <cell r="A6745">
            <v>98032</v>
          </cell>
          <cell r="B6745" t="str">
            <v>BASE PARA POÇO DE VISITA RETANGULAR PARA ESGOTO, EM ALVENARIA COM BLOCOS DE CONCRETO, DIMENSÕES INTERNAS = 2,5X3 M, PROFUNDIDADE = 1,45 M, EXCLUINDO TAMPÃO. AF_05/2018</v>
          </cell>
          <cell r="C6745" t="str">
            <v>UN</v>
          </cell>
          <cell r="D6745">
            <v>7026.46</v>
          </cell>
        </row>
        <row r="6746">
          <cell r="A6746">
            <v>98033</v>
          </cell>
          <cell r="B6746" t="str">
            <v>ACRÉSCIMO PARA POÇO DE VISITA RETANGULAR PARA ESGOTO, EM ALVENARIA COM BLOCOS DE CONCRETO, DIMENSÕES INTERNAS = 2,5X3 M. AF_05/2018</v>
          </cell>
          <cell r="C6746" t="str">
            <v>M</v>
          </cell>
          <cell r="D6746">
            <v>2357.69</v>
          </cell>
        </row>
        <row r="6747">
          <cell r="A6747">
            <v>98034</v>
          </cell>
          <cell r="B6747" t="str">
            <v>BASE PARA POÇO DE VISITA RETANGULAR PARA ESGOTO, EM ALVENARIA COM BLOCOS DE CONCRETO, DIMENSÕES INTERNAS = 2,5X3,5 M, PROFUNDIDADE = 1,45 M, EXCLUINDO TAMPÃO. AF_05/2018</v>
          </cell>
          <cell r="C6747" t="str">
            <v>UN</v>
          </cell>
          <cell r="D6747">
            <v>7942.29</v>
          </cell>
        </row>
        <row r="6748">
          <cell r="A6748">
            <v>98035</v>
          </cell>
          <cell r="B6748" t="str">
            <v>ACRÉSCIMO PARA POÇO DE VISITA RETANGULAR PARA ESGOTO, EM ALVENARIA COM BLOCOS DE CONCRETO, DIMENSÕES INTERNAS = 2,5X3,5 M. AF_05/2018</v>
          </cell>
          <cell r="C6748" t="str">
            <v>M</v>
          </cell>
          <cell r="D6748">
            <v>2550.5</v>
          </cell>
        </row>
        <row r="6749">
          <cell r="A6749">
            <v>98036</v>
          </cell>
          <cell r="B6749" t="str">
            <v>BASE PARA POÇO DE VISITA RETANGULAR PARA ESGOTO, EM ALVENARIA COM BLOCOS DE CONCRETO, DIMENSÕES INTERNAS = 2,5X4 M, PROFUNDIDADE = 1,45 M, EXCLUINDO TAMPÃO. AF_05/2018</v>
          </cell>
          <cell r="C6749" t="str">
            <v>UN</v>
          </cell>
          <cell r="D6749">
            <v>8858.1200000000008</v>
          </cell>
        </row>
        <row r="6750">
          <cell r="A6750">
            <v>98037</v>
          </cell>
          <cell r="B6750" t="str">
            <v>ACRÉSCIMO PARA POÇO DE VISITA RETANGULAR PARA ESGOTO, EM ALVENARIA COM BLOCOS DE CONCRETO, DIMENSÕES INTERNAS = 2,5X4 M. AF_05/2018</v>
          </cell>
          <cell r="C6750" t="str">
            <v>M</v>
          </cell>
          <cell r="D6750">
            <v>2748.85</v>
          </cell>
        </row>
        <row r="6751">
          <cell r="A6751">
            <v>98038</v>
          </cell>
          <cell r="B6751" t="str">
            <v>BASE PARA POÇO DE VISITA RETANGULAR PARA ESGOTO, EM ALVENARIA COM BLOCOS DE CONCRETO, DIMENSÕES INTERNAS = 3X3 M, PROFUNDIDADE = 1,45 M, EXCLUINDO TAMPÃO. AF_05/2018</v>
          </cell>
          <cell r="C6751" t="str">
            <v>UN</v>
          </cell>
          <cell r="D6751">
            <v>8125.77</v>
          </cell>
        </row>
        <row r="6752">
          <cell r="A6752">
            <v>98039</v>
          </cell>
          <cell r="B6752" t="str">
            <v>ACRÉSCIMO PARA POÇO DE VISITA RETANGULAR PARA ESGOTO, EM ALVENARIA COM BLOCOS DE CONCRETO, DIMENSÕES INTERNAS = 3X3 M. AF_05/2018</v>
          </cell>
          <cell r="C6752" t="str">
            <v>M</v>
          </cell>
          <cell r="D6752">
            <v>2555.96</v>
          </cell>
        </row>
        <row r="6753">
          <cell r="A6753">
            <v>98040</v>
          </cell>
          <cell r="B6753" t="str">
            <v>BASE PARA POÇO DE VISITA RETANGULAR PARA ESGOTO, EM ALVENARIA COM BLOCOS DE CONCRETO, DIMENSÕES INTERNAS = 3X3,5 M, PROFUNDIDADE = 1,45 M, EXCLUINDO TAMPÃO. AF_05/2018</v>
          </cell>
          <cell r="C6753" t="str">
            <v>UN</v>
          </cell>
          <cell r="D6753">
            <v>9180.85</v>
          </cell>
        </row>
        <row r="6754">
          <cell r="A6754">
            <v>98041</v>
          </cell>
          <cell r="B6754" t="str">
            <v>ACRÉSCIMO PARA POÇO DE VISITA RETANGULAR PARA ESGOTO, EM ALVENARIA COM BLOCOS DE CONCRETO, DIMENSÕES INTERNAS = 3X3,5 M. AF_05/2018</v>
          </cell>
          <cell r="C6754" t="str">
            <v>M</v>
          </cell>
          <cell r="D6754">
            <v>2748.85</v>
          </cell>
        </row>
        <row r="6755">
          <cell r="A6755">
            <v>98042</v>
          </cell>
          <cell r="B6755" t="str">
            <v>BASE PARA POÇO DE VISITA RETANGULAR PARA ESGOTO, EM ALVENARIA COM BLOCOS DE CONCRETO, DIMENSÕES INTERNAS = 3X4 M, PROFUNDIDADE = 1,45 M, EXCLUINDO TAMPÃO. AF_05/2018</v>
          </cell>
          <cell r="C6755" t="str">
            <v>UN</v>
          </cell>
          <cell r="D6755">
            <v>10235.93</v>
          </cell>
        </row>
        <row r="6756">
          <cell r="A6756">
            <v>98043</v>
          </cell>
          <cell r="B6756" t="str">
            <v>ACRÉSCIMO PARA POÇO DE VISITA RETANGULAR PARA ESGOTO, EM ALVENARIA COM BLOCOS DE CONCRETO, DIMENSÕES INTERNAS = 3X4 M. AF_05/2018</v>
          </cell>
          <cell r="C6756" t="str">
            <v>M</v>
          </cell>
          <cell r="D6756">
            <v>2947.21</v>
          </cell>
        </row>
        <row r="6757">
          <cell r="A6757">
            <v>98044</v>
          </cell>
          <cell r="B6757" t="str">
            <v>BASE PARA POÇO DE VISITA RETANGULAR PARA ESGOTO, EM ALVENARIA COM BLOCOS DE CONCRETO, DIMENSÕES INTERNAS = 3,5X3,5 M, PROFUNDIDADE = 1,45 M, EXCLUINDO TAMPÃO. AF_05/2018</v>
          </cell>
          <cell r="C6757" t="str">
            <v>UN</v>
          </cell>
          <cell r="D6757">
            <v>10427.36</v>
          </cell>
        </row>
        <row r="6758">
          <cell r="A6758">
            <v>98045</v>
          </cell>
          <cell r="B6758" t="str">
            <v>ACRÉSCIMO PARA POÇO DE VISITA RETANGULAR PARA ESGOTO, EM ALVENARIA COM BLOCOS DE CONCRETO, DIMENSÕES INTERNAS = 3,5X3,5 M. AF_05/2018</v>
          </cell>
          <cell r="C6758" t="str">
            <v>M</v>
          </cell>
          <cell r="D6758">
            <v>2947.21</v>
          </cell>
        </row>
        <row r="6759">
          <cell r="A6759">
            <v>98046</v>
          </cell>
          <cell r="B6759" t="str">
            <v>BASE PARA POÇO DE VISITA RETANGULAR PARA ESGOTO, EM ALVENARIA COM BLOCOS DE CONCRETO, DIMENSÕES INTERNAS = 3,5X4 M, PROFUNDIDADE = 1,45 M, EXCLUINDO TAMPÃO. AF_05/2018</v>
          </cell>
          <cell r="C6759" t="str">
            <v>UN</v>
          </cell>
          <cell r="D6759">
            <v>11622.86</v>
          </cell>
        </row>
        <row r="6760">
          <cell r="A6760">
            <v>98047</v>
          </cell>
          <cell r="B6760" t="str">
            <v>ACRÉSCIMO PARA POÇO DE VISITA RETANGULAR PARA ESGOTO, EM ALVENARIA COM BLOCOS DE CONCRETO, DIMENSÕES INTERNAS = 3,5X4 M. AF_05/2018</v>
          </cell>
          <cell r="C6760" t="str">
            <v>M</v>
          </cell>
          <cell r="D6760">
            <v>3145.55</v>
          </cell>
        </row>
        <row r="6761">
          <cell r="A6761">
            <v>98048</v>
          </cell>
          <cell r="B6761" t="str">
            <v>BASE PARA POÇO DE VISITA RETANGULAR PARA ESGOTO, EM ALVENARIA COM BLOCOS DE CONCRETO, DIMENSÕES INTERNAS = 4X4 M, PROFUNDIDADE = 1,45 M, EXCLUINDO TAMPÃO. AF_05/2018</v>
          </cell>
          <cell r="C6761" t="str">
            <v>UN</v>
          </cell>
          <cell r="D6761">
            <v>13019.04</v>
          </cell>
        </row>
        <row r="6762">
          <cell r="A6762">
            <v>98049</v>
          </cell>
          <cell r="B6762" t="str">
            <v>ACRÉSCIMO PARA POÇO DE VISITA RETANGULAR PARA ESGOTO, EM ALVENARIA COM BLOCOS DE CONCRETO, DIMENSÕES INTERNAS = 4X4 M. AF_05/2018</v>
          </cell>
          <cell r="C6762" t="str">
            <v>M</v>
          </cell>
          <cell r="D6762">
            <v>3290.47</v>
          </cell>
        </row>
        <row r="6763">
          <cell r="A6763">
            <v>98050</v>
          </cell>
          <cell r="B6763" t="str">
            <v>CHAMINÉ CIRCULAR PARA POÇO DE VISITA PARA ESGOTO, EM CONCRETO PRÉ-MOLDADO, DIÂMETRO INTERNO = 0,6 M. AF_05/2018</v>
          </cell>
          <cell r="C6763" t="str">
            <v>M</v>
          </cell>
          <cell r="D6763">
            <v>201.72</v>
          </cell>
        </row>
        <row r="6764">
          <cell r="A6764">
            <v>98051</v>
          </cell>
          <cell r="B6764" t="str">
            <v>CHAMINÉ CIRCULAR PARA POÇO DE VISITA PARA ESGOTO, EM ALVENARIA COM TIJOLOS CERÂMICOS MACIÇOS, DIÂMETRO INTERNO = 0,6 M. AF_05/2018</v>
          </cell>
          <cell r="C6764" t="str">
            <v>M</v>
          </cell>
          <cell r="D6764">
            <v>712.81</v>
          </cell>
        </row>
        <row r="6765">
          <cell r="A6765">
            <v>98405</v>
          </cell>
          <cell r="B6765" t="str">
            <v>BASE PARA POÇO DE VISITA CIRCULAR PARA  ESGOTO, EM ALVENARIA COM TIJOLOS CERÂMICOS MACIÇOS, DIÂMETRO INTERNO = 1 M, PROFUNDIDADE = 1,45 M, EXCLUINDO TAMPÃO. AF_05/2018</v>
          </cell>
          <cell r="C6765" t="str">
            <v>UN</v>
          </cell>
          <cell r="D6765">
            <v>1857.77</v>
          </cell>
        </row>
        <row r="6766">
          <cell r="A6766">
            <v>98406</v>
          </cell>
          <cell r="B6766" t="str">
            <v>BASE PARA POÇO DE VISITA RETANGULAR PARA ESGOTO, EM ALVENARIA COM BLOCOS DE CONCRETO, DIMENSÕES INTERNAS = 1X3,5 M, PROFUNDIDADE = 1,45 M, EXCLUINDO TAMPÃO. AF_05/2018</v>
          </cell>
          <cell r="C6766" t="str">
            <v>UN</v>
          </cell>
          <cell r="D6766">
            <v>4458.3500000000004</v>
          </cell>
        </row>
        <row r="6767">
          <cell r="A6767">
            <v>98407</v>
          </cell>
          <cell r="B6767" t="str">
            <v>BASE PARA POÇO DE VISITA RETANGULAR PARA ESGOTO, EM ALVENARIA COM BLOCOS DE CONCRETO, DIMENSÕES INTERNAS = 1X2 M, PROFUNDIDADE = 1,45 M, EXCLUINDO TAMPÃO. AF_05/2018</v>
          </cell>
          <cell r="C6767" t="str">
            <v>UN</v>
          </cell>
          <cell r="D6767">
            <v>2919.8</v>
          </cell>
        </row>
        <row r="6768">
          <cell r="A6768">
            <v>98408</v>
          </cell>
          <cell r="B6768" t="str">
            <v>BASE PARA POÇO DE VISITA RETANGULAR PARA ESGOTO, EM ALVENARIA COM BLOCOS DE CONCRETO, DIMENSÕES INTERNAS = 1X2,5 M, PROFUNDIDADE = 1,45 M, EXCLUINDO TAMPÃO. AF_05/2018</v>
          </cell>
          <cell r="C6768" t="str">
            <v>UN</v>
          </cell>
          <cell r="D6768">
            <v>3424.02</v>
          </cell>
        </row>
        <row r="6769">
          <cell r="A6769">
            <v>98409</v>
          </cell>
          <cell r="B6769" t="str">
            <v>ACRÉSCIMO PARA POÇO DE VISITA CIRCULAR PARA ESGOTO, EM CONCRETO PRÉ-MOLDADO, DIÂMETRO INTERNO = 0,8 M. AF_05/2018</v>
          </cell>
          <cell r="C6769" t="str">
            <v>M</v>
          </cell>
          <cell r="D6769">
            <v>307.35000000000002</v>
          </cell>
        </row>
        <row r="6770">
          <cell r="A6770">
            <v>98414</v>
          </cell>
          <cell r="B6770" t="str">
            <v>BASE PARA POÇO DE VISITA CIRCULAR PARA  ESGOTO, EM CONCRETO PRÉ-MOLDADO, DIÂMETRO INTERNO = 1 M, PROFUNDIDADE = 1,45 M, EXCLUINDO TAMPÃO. AF_05/2018_P</v>
          </cell>
          <cell r="C6770" t="str">
            <v>UN</v>
          </cell>
          <cell r="D6770">
            <v>913.77</v>
          </cell>
        </row>
        <row r="6771">
          <cell r="A6771">
            <v>98415</v>
          </cell>
          <cell r="B6771" t="str">
            <v>(COMPOSIÇÃO REPRESENTATIVA) POÇO DE VISITA CIRCULAR PARA ESGOTO, EM CONCRETO PRÉ-MOLDADO, DIÂMETRO INTERNO = 1,0 M, PROFUNDIDADE ATÉ 1,50 M, EXCLUINDO TAMPÃO. AF_04/2018</v>
          </cell>
          <cell r="C6771" t="str">
            <v>UN</v>
          </cell>
          <cell r="D6771">
            <v>913.77</v>
          </cell>
        </row>
        <row r="6772">
          <cell r="A6772">
            <v>98416</v>
          </cell>
          <cell r="B6772" t="str">
            <v>(COMPOSIÇÃO REPRESENTATIVA) POÇO DE VISITA CIRCULAR PARA ESGOTO, EM CONCRETO PRÉ-MOLDADO, DIÂMETRO INTERNO = 1,0 M, PROFUNDIDADE DE 1,50 A 2,00 M, EXCLUINDO TAMPÃO. AF_04/2018</v>
          </cell>
          <cell r="C6772" t="str">
            <v>UN</v>
          </cell>
          <cell r="D6772">
            <v>1099.6500000000001</v>
          </cell>
        </row>
        <row r="6773">
          <cell r="A6773">
            <v>98417</v>
          </cell>
          <cell r="B6773" t="str">
            <v>(COMPOSIÇÃO REPRESENTATIVA) POÇO DE VISITA CIRCULAR PARA ESGOTO, EM CONCRETO PRÉ-MOLDADO, DIÂMETRO INTERNO = 1,0 M, PROFUNDIDADE DE 2,00 A 2,50 M, EXCLUINDO TAMPÃO. AF_04/2018</v>
          </cell>
          <cell r="C6773" t="str">
            <v>UN</v>
          </cell>
          <cell r="D6773">
            <v>1285.53</v>
          </cell>
        </row>
        <row r="6774">
          <cell r="A6774">
            <v>98418</v>
          </cell>
          <cell r="B6774" t="str">
            <v>(COMPOSIÇÃO REPRESENTATIVA) POÇO DE VISITA CIRCULAR PARA ESGOTO, EM CONCRETO PRÉ-MOLDADO, DIÂMETRO INTERNO = 1,0 M, PROFUNDIDADE DE 2,50 A 3,00 M, EXCLUINDO TAMPÃO. AF_04/2018</v>
          </cell>
          <cell r="C6774" t="str">
            <v>UN</v>
          </cell>
          <cell r="D6774">
            <v>1386.39</v>
          </cell>
        </row>
        <row r="6775">
          <cell r="A6775">
            <v>98419</v>
          </cell>
          <cell r="B6775" t="str">
            <v>(COMPOSIÇÃO REPRESENTATIVA) POÇO DE VISITA CIRCULAR PARA ESGOTO, EM CONCRETO PRÉ-MOLDADO, DIÂMETRO INTERNO = 1,0 M, PROFUNDIDADE DE 3,00 A 3,50 M, EXCLUINDO TAMPÃO. AF_04/2018</v>
          </cell>
          <cell r="C6775" t="str">
            <v>UN</v>
          </cell>
          <cell r="D6775">
            <v>1487.25</v>
          </cell>
        </row>
        <row r="6776">
          <cell r="A6776">
            <v>98420</v>
          </cell>
          <cell r="B6776" t="str">
            <v>(COMPOSIÇÃO REPRESENTATIVA) POÇO DE VISITA CIRCULAR PARA ESGOTO, EM CONCRETO PRÉ-MOLDADO, DIÂMETRO INTERNO = 1,0 M, PROFUNDIDADE ATÉ 1,50 M, INCLUINDO TAMPÃO DE FERRO FUNDIDO, DIÂMETRO DE 60 CM. AF_04/2018</v>
          </cell>
          <cell r="C6776" t="str">
            <v>UN</v>
          </cell>
          <cell r="D6776">
            <v>1314.34</v>
          </cell>
        </row>
        <row r="6777">
          <cell r="A6777">
            <v>98421</v>
          </cell>
          <cell r="B6777" t="str">
            <v>(COMPOSIÇÃO REPRESENTATIVA) POÇO DE VISITA CIRCULAR PARA ESGOTO, EM CONCRETO PRÉ-MOLDADO, DIÂMETRO INTERNO = 1,0 M, PROFUNDIDADE DE 1,50 A 2,00 M, INCLUINDO TAMPÃO DE FERRO FUNDIDO, DIÂMETRO DE 60 CM. AF_04/2018</v>
          </cell>
          <cell r="C6777" t="str">
            <v>UN</v>
          </cell>
          <cell r="D6777">
            <v>1500.22</v>
          </cell>
        </row>
        <row r="6778">
          <cell r="A6778">
            <v>98422</v>
          </cell>
          <cell r="B6778" t="str">
            <v>(COMPOSIÇÃO REPRESENTATIVA) POÇO DE VISITA CIRCULAR PARA ESGOTO, EM CONCRETO PRÉ-MOLDADO, DIÂMETRO INTERNO = 1,0 M, PROFUNDIDADE DE 2,00 A 2,50 M, INCLUINDO TAMPÃO DE FERRO FUNDIDO, DIÂMETRO DE 60 CM. AF_04/2018</v>
          </cell>
          <cell r="C6778" t="str">
            <v>UN</v>
          </cell>
          <cell r="D6778">
            <v>1686.1</v>
          </cell>
        </row>
        <row r="6779">
          <cell r="A6779">
            <v>98423</v>
          </cell>
          <cell r="B6779" t="str">
            <v>(COMPOSIÇÃO REPRESENTATIVA) POÇO DE VISITA CIRCULAR PARA ESGOTO, EM CONCRETO PRÉ-MOLDADO, DIÂMETRO INTERNO = 1,0 M, PROFUNDIDADE DE 2,50 A 3,00 M, INCLUINDO TAMPÃO DE FERRO FUNDIDO, DIÂMETRO DE 60 CM. AF_04/2018</v>
          </cell>
          <cell r="C6779" t="str">
            <v>UN</v>
          </cell>
          <cell r="D6779">
            <v>1786.96</v>
          </cell>
        </row>
        <row r="6780">
          <cell r="A6780">
            <v>98424</v>
          </cell>
          <cell r="B6780" t="str">
            <v>(COMPOSIÇÃO REPRESENTATIVA) POÇO DE VISITA CIRCULAR PARA ESGOTO, EM CONCRETO PRÉ-MOLDADO, DIÂMETRO INTERNO = 1,0 M, PROFUNDIDADE DE 3,00 A 3,50 M, INCLUINDO TAMPÃO DE FERRO FUNDIDO, DIÂMETRO DE 60 CM. AF_04/2018</v>
          </cell>
          <cell r="C6780" t="str">
            <v>UN</v>
          </cell>
          <cell r="D6780">
            <v>1887.82</v>
          </cell>
        </row>
        <row r="6781">
          <cell r="A6781">
            <v>98425</v>
          </cell>
          <cell r="B6781" t="str">
            <v>(COMPOSIÇÃO REPRESENTATIVA) POÇO DE VISITA CIRCULAR PARA ESGOTO, EM ALVENARIA COM TIJOLOS CERÂMICOS MACIÇOS, DIÂMETRO INTERNO = 1,2 M, PROFUNDIDADE ATÉ 1,50 M, EXCLUINDO TAMPÃO. AF_04/2018</v>
          </cell>
          <cell r="C6781" t="str">
            <v>UN</v>
          </cell>
          <cell r="D6781">
            <v>2195.16</v>
          </cell>
        </row>
        <row r="6782">
          <cell r="A6782">
            <v>98426</v>
          </cell>
          <cell r="B6782" t="str">
            <v>(COMPOSIÇÃO REPRESENTATIVA) POÇO DE VISITA CIRCULAR PARA ESGOTO, EM ALVENARIA COM TIJOLOS CERÂMICOS MACIÇOS, DIÂMETRO INTERNO = 1,2 M, PROFUNDIDADE DE 1,50 A 2,00 M, EXCLUINDO TAMPÃO. AF_04/2018</v>
          </cell>
          <cell r="C6782" t="str">
            <v>UN</v>
          </cell>
          <cell r="D6782">
            <v>2839.97</v>
          </cell>
        </row>
        <row r="6783">
          <cell r="A6783">
            <v>98427</v>
          </cell>
          <cell r="B6783" t="str">
            <v>(COMPOSIÇÃO REPRESENTATIVA) POÇO DE VISITA CIRCULAR PARA ESGOTO, EM ALVENARIA COM TIJOLOS CERÂMICOS MACIÇOS, DIÂMETRO INTERNO = 1,2 M, PROFUNDIDADE DE 2,00 A 2,50 M, EXCLUINDO TAMPÃO. AF_04/2018</v>
          </cell>
          <cell r="C6783" t="str">
            <v>UN</v>
          </cell>
          <cell r="D6783">
            <v>3484.79</v>
          </cell>
        </row>
        <row r="6784">
          <cell r="A6784">
            <v>98428</v>
          </cell>
          <cell r="B6784" t="str">
            <v>(COMPOSIÇÃO REPRESENTATIVA) POÇO DE VISITA CIRCULAR PARA ESGOTO, EM ALVENARIA COM TIJOLOS CERÂMICOS MACIÇOS, DIÂMETRO INTERNO = 1,2 M, PROFUNDIDADE DE 2,50 A 3,00 M, EXCLUINDO TAMPÃO. AF_04/2018</v>
          </cell>
          <cell r="C6784" t="str">
            <v>UN</v>
          </cell>
          <cell r="D6784">
            <v>3841.19</v>
          </cell>
        </row>
        <row r="6785">
          <cell r="A6785">
            <v>98429</v>
          </cell>
          <cell r="B6785" t="str">
            <v>(COMPOSIÇÃO REPRESENTATIVA) POÇO DE VISITA CIRCULAR PARA ESGOTO, EM ALVENARIA COM TIJOLOS CERÂMICOS MACIÇOS, DIÂMETRO INTERNO = 1,2 M, PROFUNDIDADE DE 3,00 A 3,50 M, EXCLUINDO TAMPÃO. AF_04/2018</v>
          </cell>
          <cell r="C6785" t="str">
            <v>UN</v>
          </cell>
          <cell r="D6785">
            <v>4197.6000000000004</v>
          </cell>
        </row>
        <row r="6786">
          <cell r="A6786">
            <v>98430</v>
          </cell>
          <cell r="B6786" t="str">
            <v>(COMPOSIÇÃO REPRESENTATIVA) POÇO DE VISITA CIRCULAR PARA ESGOTO, EM ALVENARIA COM TIJOLOS CERÂMICOS MACIÇOS, DIÂMETRO INTERNO = 1,2 M, PROFUNDIDADE ATÉ 1,50 M, INCLUINDO TAMPÃO DE FERRO FUNDIDO, DIÂMETRO DE 60 CM. AF_04/2018</v>
          </cell>
          <cell r="C6786" t="str">
            <v>UN</v>
          </cell>
          <cell r="D6786">
            <v>2595.73</v>
          </cell>
        </row>
        <row r="6787">
          <cell r="A6787">
            <v>98431</v>
          </cell>
          <cell r="B6787" t="str">
            <v>(COMPOSIÇÃO REPRESENTATIVA) POÇO DE VISITA CIRCULAR PARA ESGOTO, EM ALVENARIA COM TIJOLOS CERÂMICOS MACIÇOS, DIÂMETRO INTERNO = 1,2 M, PROFUNDIDADE DE 1,50 A 2,00 M, INCLUINDO TAMPÃO DE FERRO FUNDIDO, DIÂMETRO DE 60 CM. AF_04/2018</v>
          </cell>
          <cell r="C6787" t="str">
            <v>UN</v>
          </cell>
          <cell r="D6787">
            <v>3240.54</v>
          </cell>
        </row>
        <row r="6788">
          <cell r="A6788">
            <v>98432</v>
          </cell>
          <cell r="B6788" t="str">
            <v>(COMPOSIÇÃO REPRESENTATIVA) POÇO DE VISITA CIRCULAR PARA ESGOTO, EM ALVENARIA COM TIJOLOS CERÂMICOS MACIÇOS, DIÂMETRO INTERNO = 1,2 M, PROFUNDIDADE DE 2,00 A 2,50 M, INCLUINDO TAMPÃO DE FERRO FUNDIDO, DIÂMETRO DE 60 CM. AF_04/2018</v>
          </cell>
          <cell r="C6788" t="str">
            <v>UN</v>
          </cell>
          <cell r="D6788">
            <v>3885.36</v>
          </cell>
        </row>
        <row r="6789">
          <cell r="A6789">
            <v>98433</v>
          </cell>
          <cell r="B6789" t="str">
            <v>(COMPOSIÇÃO REPRESENTATIVA) POÇO DE VISITA CIRCULAR PARA ESGOTO, EM ALVENARIA COM TIJOLOS CERÂMICOS MACIÇOS, DIÂMETRO INTERNO = 1,2 M, PROFUNDIDADE DE 2,50 A 3,00 M, INCLUINDO TAMPÃO DE FERRO FUNDIDO, DIÂMETRO DE 60 CM. AF_04/2018</v>
          </cell>
          <cell r="C6789" t="str">
            <v>UN</v>
          </cell>
          <cell r="D6789">
            <v>4241.76</v>
          </cell>
        </row>
        <row r="6790">
          <cell r="A6790">
            <v>98434</v>
          </cell>
          <cell r="B6790" t="str">
            <v>(COMPOSIÇÃO REPRESENTATIVA) POÇO DE VISITA CIRCULAR PARA ESGOTO, EM ALVENARIA COM TIJOLOS CERÂMICOS MACIÇOS, DIÂMETRO INTERNO = 1,2 M, PROFUNDIDADE DE 3,00 A 3,50 M, INCLUINDO TAMPÃO DE FERRO FUNDIDO, DIÂMETRO DE 60 CM. AF_04/2018</v>
          </cell>
          <cell r="C6790" t="str">
            <v>UN</v>
          </cell>
          <cell r="D6790">
            <v>4598.17</v>
          </cell>
        </row>
        <row r="6791">
          <cell r="A6791">
            <v>99240</v>
          </cell>
          <cell r="B6791" t="str">
            <v>ACRÉSCIMO PARA POÇO DE VISITA CIRCULAR PARA DRENAGEM, EM CONCRETO PRÉ-MOLDADO, DIÂMETRO INTERNO = 1,2 M. AF_05/2018</v>
          </cell>
          <cell r="C6791" t="str">
            <v>M</v>
          </cell>
          <cell r="D6791">
            <v>407.7</v>
          </cell>
        </row>
        <row r="6792">
          <cell r="A6792">
            <v>99241</v>
          </cell>
          <cell r="B6792" t="str">
            <v>ACRÉSCIMO PARA POÇO DE VISITA RETANGULAR PARA DRENAGEM, EM ALVENARIA COM BLOCOS DE CONCRETO, DIMENSÕES INTERNAS = 1,5X1,5 M. AF_05/2018</v>
          </cell>
          <cell r="C6792" t="str">
            <v>M</v>
          </cell>
          <cell r="D6792">
            <v>1319.89</v>
          </cell>
        </row>
        <row r="6793">
          <cell r="A6793">
            <v>99242</v>
          </cell>
          <cell r="B6793" t="str">
            <v>BASE PARA POÇO DE VISITA CIRCULAR PARA DRENAGEM, EM ALVENARIA COM TIJOLOS CERÂMICOS MACIÇOS, DIÂMETRO INTERNO = 1,2 M, PROFUNDIDADE = 1,45 M, EXCLUINDO TAMPÃO. AF_05/2018</v>
          </cell>
          <cell r="C6793" t="str">
            <v>UN</v>
          </cell>
          <cell r="D6793">
            <v>2128.19</v>
          </cell>
        </row>
        <row r="6794">
          <cell r="A6794">
            <v>99243</v>
          </cell>
          <cell r="B6794" t="str">
            <v>ACRÉSCIMO PARA POÇO DE VISITA CIRCULAR PARA DRENAGEM, EM ALVENARIA COM TIJOLOS CERÂMICOS MACIÇOS, DIÂMETRO INTERNO = 1,2 M. AF_05/2018</v>
          </cell>
          <cell r="C6794" t="str">
            <v>M</v>
          </cell>
          <cell r="D6794">
            <v>1235.96</v>
          </cell>
        </row>
        <row r="6795">
          <cell r="A6795">
            <v>99244</v>
          </cell>
          <cell r="B6795" t="str">
            <v>BASE PARA POÇO DE VISITA RETANGULAR PARA DRENAGEM, EM ALVENARIA COM BLOCOS DE CONCRETO, DIMENSÕES INTERNAS = 1,5X2 M, PROFUNDIDADE = 1,45 M, EXCLUINDO TAMPÃO. AF_05/2018</v>
          </cell>
          <cell r="C6795" t="str">
            <v>UN</v>
          </cell>
          <cell r="D6795">
            <v>3560.02</v>
          </cell>
        </row>
        <row r="6796">
          <cell r="A6796">
            <v>99246</v>
          </cell>
          <cell r="B6796" t="str">
            <v>ACRÉSCIMO PARA POÇO DE VISITA CIRCULAR PARA DRENAGEM, EM CONCRETO PRÉ-MOLDADO, DIÂMETRO INTERNO = 1,5 M. AF_05/2018</v>
          </cell>
          <cell r="C6796" t="str">
            <v>M</v>
          </cell>
          <cell r="D6796">
            <v>636.54999999999995</v>
          </cell>
        </row>
        <row r="6797">
          <cell r="A6797">
            <v>99247</v>
          </cell>
          <cell r="B6797" t="str">
            <v>ACRÉSCIMO PARA POÇO DE VISITA RETANGULAR PARA DRENAGEM, EM ALVENARIA COM BLOCOS DE CONCRETO, DIMENSÕES INTERNAS = 1,5X2 M. AF_05/2018</v>
          </cell>
          <cell r="C6797" t="str">
            <v>M</v>
          </cell>
          <cell r="D6797">
            <v>1506.65</v>
          </cell>
        </row>
        <row r="6798">
          <cell r="A6798">
            <v>99248</v>
          </cell>
          <cell r="B6798" t="str">
            <v>BASE PARA POÇO DE VISITA CIRCULAR PARA DRENAGEM, EM ALVENARIA COM TIJOLOS CERÂMICOS MACIÇOS, DIÂMETRO INTERNO = 1,5 M, PROFUNDIDADE = 1,45 M, EXCLUINDO TAMPÃO. AF_05/2018</v>
          </cell>
          <cell r="C6798" t="str">
            <v>UN</v>
          </cell>
          <cell r="D6798">
            <v>2706.41</v>
          </cell>
        </row>
        <row r="6799">
          <cell r="A6799">
            <v>99249</v>
          </cell>
          <cell r="B6799" t="str">
            <v>ACRÉSCIMO PARA POÇO DE VISITA CIRCULAR PARA DRENAGEM, EM ALVENARIA COM TIJOLOS CERÂMICOS MACIÇOS, DIÂMETRO INTERNO = 1,5 M. AF_05/2018</v>
          </cell>
          <cell r="C6799" t="str">
            <v>M</v>
          </cell>
          <cell r="D6799">
            <v>1514.73</v>
          </cell>
        </row>
        <row r="6800">
          <cell r="A6800">
            <v>99252</v>
          </cell>
          <cell r="B6800" t="str">
            <v>BASE PARA POÇO DE VISITA RETANGULAR PARA DRENAGEM, EM ALVENARIA COM BLOCOS DE CONCRETO, DIMENSÕES INTERNAS = 1X1 M, PROFUNDIDADE = 1,45 M, EXCLUINDO TAMPÃO. AF_05/2018</v>
          </cell>
          <cell r="C6800" t="str">
            <v>UN</v>
          </cell>
          <cell r="D6800">
            <v>1867.36</v>
          </cell>
        </row>
        <row r="6801">
          <cell r="A6801">
            <v>99254</v>
          </cell>
          <cell r="B6801" t="str">
            <v>ACRÉSCIMO PARA POÇO DE VISITA RETANGULAR PARA DRENAGEM, EM ALVENARIA COM BLOCOS DE CONCRETO, DIMENSÕES INTERNAS = 1X1 M. AF_05/2018</v>
          </cell>
          <cell r="C6801" t="str">
            <v>M</v>
          </cell>
          <cell r="D6801">
            <v>946.36</v>
          </cell>
        </row>
        <row r="6802">
          <cell r="A6802">
            <v>99256</v>
          </cell>
          <cell r="B6802" t="str">
            <v>BASE PARA POÇO DE VISITA RETANGULAR PARA DRENAGEM, EM ALVENARIA COM BLOCOS DE CONCRETO, DIMENSÕES INTERNAS = 1,5X2,5 M, PROFUNDIDADE = 1,45 M, EXCLUINDO TAMPÃO. AF_05/2018</v>
          </cell>
          <cell r="C6802" t="str">
            <v>UN</v>
          </cell>
          <cell r="D6802">
            <v>4179.2700000000004</v>
          </cell>
        </row>
        <row r="6803">
          <cell r="A6803">
            <v>99259</v>
          </cell>
          <cell r="B6803" t="str">
            <v>BASE PARA POÇO DE VISITA RETANGULAR PARA DRENAGEM, EM ALVENARIA COM BLOCOS DE CONCRETO, DIMENSÕES INTERNAS = 1X1,5 M, PROFUNDIDADE = 1,45 M, EXCLUINDO TAMPÃO. AF_05/2018</v>
          </cell>
          <cell r="C6803" t="str">
            <v>UN</v>
          </cell>
          <cell r="D6803">
            <v>2359.83</v>
          </cell>
        </row>
        <row r="6804">
          <cell r="A6804">
            <v>99261</v>
          </cell>
          <cell r="B6804" t="str">
            <v>ACRÉSCIMO PARA POÇO DE VISITA RETANGULAR PARA DRENAGEM, EM ALVENARIA COM BLOCOS DE CONCRETO, DIMENSÕES INTERNAS = 1X1,5 M. AF_05/2018</v>
          </cell>
          <cell r="C6804" t="str">
            <v>M</v>
          </cell>
          <cell r="D6804">
            <v>1133.1199999999999</v>
          </cell>
        </row>
        <row r="6805">
          <cell r="A6805">
            <v>99263</v>
          </cell>
          <cell r="B6805" t="str">
            <v>ACRÉSCIMO PARA POÇO DE VISITA RETANGULAR PARA DRENAGEM, EM ALVENARIA COM BLOCOS DE CONCRETO, DIMENSÕES INTERNAS = 1,5X2,5 M. AF_05/2018</v>
          </cell>
          <cell r="C6805" t="str">
            <v>M</v>
          </cell>
          <cell r="D6805">
            <v>1693.44</v>
          </cell>
        </row>
        <row r="6806">
          <cell r="A6806">
            <v>99265</v>
          </cell>
          <cell r="B6806" t="str">
            <v>BASE PARA POÇO DE VISITA RETANGULAR PARA DRENAGEM, EM ALVENARIA COM BLOCOS DE CONCRETO, DIMENSÕES INTERNAS = 1X2 M, PROFUNDIDADE = 1,45 M, EXCLUINDO TAMPÃO. AF_05/2018</v>
          </cell>
          <cell r="C6806" t="str">
            <v>UN</v>
          </cell>
          <cell r="D6806">
            <v>2852.19</v>
          </cell>
        </row>
        <row r="6807">
          <cell r="A6807">
            <v>99266</v>
          </cell>
          <cell r="B6807" t="str">
            <v>ACRÉSCIMO PARA POÇO DE VISITA RETANGULAR PARA DRENAGEM, EM ALVENARIA COM BLOCOS DE CONCRETO, DIMENSÕES INTERNAS = 1X2 M. AF_05/2018</v>
          </cell>
          <cell r="C6807" t="str">
            <v>M</v>
          </cell>
          <cell r="D6807">
            <v>1319.89</v>
          </cell>
        </row>
        <row r="6808">
          <cell r="A6808">
            <v>99267</v>
          </cell>
          <cell r="B6808" t="str">
            <v>BASE PARA POÇO DE VISITA RETANGULAR PARA DRENAGEM, EM ALVENARIA COM BLOCOS DE CONCRETO, DIMENSÕES INTERNAS = 1X2,5 M, PROFUNDIDADE = 1,45 M, EXCLUINDO TAMPÃO. AF_05/2018</v>
          </cell>
          <cell r="C6808" t="str">
            <v>UN</v>
          </cell>
          <cell r="D6808">
            <v>3344.59</v>
          </cell>
        </row>
        <row r="6809">
          <cell r="A6809">
            <v>99269</v>
          </cell>
          <cell r="B6809" t="str">
            <v>ACRÉSCIMO PARA POÇO DE VISITA RETANGULAR PARA DRENAGEM, EM ALVENARIA COM BLOCOS DE CONCRETO, DIMENSÕES INTERNAS = 1X2,5 M. AF_05/2018</v>
          </cell>
          <cell r="C6809" t="str">
            <v>M</v>
          </cell>
          <cell r="D6809">
            <v>1506.65</v>
          </cell>
        </row>
        <row r="6810">
          <cell r="A6810">
            <v>99271</v>
          </cell>
          <cell r="B6810" t="str">
            <v>BASE PARA POÇO DE VISITA RETANGULAR PARA DRENAGEM, EM ALVENARIA COM BLOCOS DE CONCRETO, DIMENSÕES INTERNAS = 1,5X3 M, PROFUNDIDADE = 1,45 M, EXCLUINDO TAMPÃO. AF_05/2018</v>
          </cell>
          <cell r="C6810" t="str">
            <v>UN</v>
          </cell>
          <cell r="D6810">
            <v>4798.43</v>
          </cell>
        </row>
        <row r="6811">
          <cell r="A6811">
            <v>99272</v>
          </cell>
          <cell r="B6811" t="str">
            <v>POÇO DE INSPEÇÃO CIRCULAR PARA DRENAGEM, EM ALVENARIA COM TIJOLOS CERÂMICOS MACIÇOS, DIÂMETRO INTERNO = 0,6 M, PROFUNDIDADE = 1 M, EXCLUINDO TAMPÃO. AF_05/2018</v>
          </cell>
          <cell r="C6811" t="str">
            <v>UN</v>
          </cell>
          <cell r="D6811">
            <v>782.77</v>
          </cell>
        </row>
        <row r="6812">
          <cell r="A6812">
            <v>99273</v>
          </cell>
          <cell r="B6812" t="str">
            <v>POÇO DE INSPEÇÃO CIRCULAR PARA DRENAGEM, EM ALVENARIA COM TIJOLOS CERÂMICOS MACIÇOS, DIÂMETRO INTERNO = 0,6 M, PROFUNDIDADE = 1,5 M, EXCLUINDO TAMPÃO. AF_05/2018</v>
          </cell>
          <cell r="C6812" t="str">
            <v>UN</v>
          </cell>
          <cell r="D6812">
            <v>1133.8599999999999</v>
          </cell>
        </row>
        <row r="6813">
          <cell r="A6813">
            <v>99274</v>
          </cell>
          <cell r="B6813" t="str">
            <v>BASE PARA POÇO DE VISITA RETANGULAR PARA DRENAGEM, EM ALVENARIA COM BLOCOS DE CONCRETO, DIMENSÕES INTERNAS = 1X3 M, PROFUNDIDADE = 1,45 M, EXCLUINDO TAMPÃO. AF_05/2018</v>
          </cell>
          <cell r="C6813" t="str">
            <v>UN</v>
          </cell>
          <cell r="D6813">
            <v>3860.03</v>
          </cell>
        </row>
        <row r="6814">
          <cell r="A6814">
            <v>99276</v>
          </cell>
          <cell r="B6814" t="str">
            <v>ACRÉSCIMO PARA POÇO DE VISITA RETANGULAR PARA DRENAGEM, EM ALVENARIA COM BLOCOS DE CONCRETO, DIMENSÕES INTERNAS = 1,5X3 M. AF_05/2018</v>
          </cell>
          <cell r="C6814" t="str">
            <v>M</v>
          </cell>
          <cell r="D6814">
            <v>1880.18</v>
          </cell>
        </row>
        <row r="6815">
          <cell r="A6815">
            <v>99277</v>
          </cell>
          <cell r="B6815" t="str">
            <v>ACRÉSCIMO PARA POÇO DE VISITA RETANGULAR PARA DRENAGEM, EM ALVENARIA COM BLOCOS DE CONCRETO, DIMENSÕES INTERNAS = 1X3 M. AF_05/2018</v>
          </cell>
          <cell r="C6815" t="str">
            <v>M</v>
          </cell>
          <cell r="D6815">
            <v>1693.44</v>
          </cell>
        </row>
        <row r="6816">
          <cell r="A6816">
            <v>99278</v>
          </cell>
          <cell r="B6816" t="str">
            <v>ACRÉSCIMO PARA POÇO DE VISITA CIRCULAR PARA DRENAGEM, EM CONCRETO PRÉ-MOLDADO, DIÂMETRO INTERNO = 0,8 M. AF_05/2018</v>
          </cell>
          <cell r="C6816" t="str">
            <v>M</v>
          </cell>
          <cell r="D6816">
            <v>302.52999999999997</v>
          </cell>
        </row>
        <row r="6817">
          <cell r="A6817">
            <v>99279</v>
          </cell>
          <cell r="B6817" t="str">
            <v>BASE PARA POÇO DE VISITA RETANGULAR PARA DRENAGEM, EM ALVENARIA COM BLOCOS DE CONCRETO, DIMENSÕES INTERNAS = 1X3,5 M, PROFUNDIDADE = 1,45 M, EXCLUINDO TAMPÃO. AF_05/2018</v>
          </cell>
          <cell r="C6817" t="str">
            <v>UN</v>
          </cell>
          <cell r="D6817">
            <v>4355.2700000000004</v>
          </cell>
        </row>
        <row r="6818">
          <cell r="A6818">
            <v>99280</v>
          </cell>
          <cell r="B6818" t="str">
            <v>BASE PARA POÇO DE VISITA CIRCULAR PARA DRENAGEM, EM ALVENARIA COM TIJOLOS CERÂMICOS MACIÇOS, DIÂMETRO INTERNO = 0,8 M, PROFUNDIDADE = 1,45 M, EXCLUINDO TAMPÃO. AF_05/2018</v>
          </cell>
          <cell r="C6818" t="str">
            <v>UN</v>
          </cell>
          <cell r="D6818">
            <v>1463.64</v>
          </cell>
        </row>
        <row r="6819">
          <cell r="A6819">
            <v>99281</v>
          </cell>
          <cell r="B6819" t="str">
            <v>ACRÉSCIMO PARA POÇO DE VISITA RETANGULAR PARA DRENAGEM, EM ALVENARIA COM BLOCOS DE CONCRETO, DIMENSÕES INTERNAS = 1X3,5 M. AF_05/2018</v>
          </cell>
          <cell r="C6819" t="str">
            <v>M</v>
          </cell>
          <cell r="D6819">
            <v>1880.18</v>
          </cell>
        </row>
        <row r="6820">
          <cell r="A6820">
            <v>99282</v>
          </cell>
          <cell r="B6820" t="str">
            <v>ACRÉSCIMO PARA POÇO DE VISITA RETANGULAR PARA DRENAGEM, EM ALVENARIA COM BLOCOS DE CONCRETO, DIMENSÕES INTERNAS = 2,5X2,5 M. AF_05/2018</v>
          </cell>
          <cell r="C6820" t="str">
            <v>M</v>
          </cell>
          <cell r="D6820">
            <v>2094.16</v>
          </cell>
        </row>
        <row r="6821">
          <cell r="A6821">
            <v>99283</v>
          </cell>
          <cell r="B6821" t="str">
            <v>ACRÉSCIMO PARA POÇO DE VISITA CIRCULAR PARA DRENAGEM, EM ALVENARIA COM TIJOLOS CERÂMICOS MACIÇOS, DIÂMETRO INTERNO = 0,8 M. AF_05/2018</v>
          </cell>
          <cell r="C6821" t="str">
            <v>M</v>
          </cell>
          <cell r="D6821">
            <v>864.24</v>
          </cell>
        </row>
        <row r="6822">
          <cell r="A6822">
            <v>99284</v>
          </cell>
          <cell r="B6822" t="str">
            <v>BASE PARA POÇO DE VISITA RETANGULAR PARA DRENAGEM, EM ALVENARIA COM BLOCOS DE CONCRETO, DIMENSÕES INTERNAS = 1,5X3,5 M, PROFUNDIDADE = 1,45 M, EXCLUINDO TAMPÃO. AF_05/2018</v>
          </cell>
          <cell r="C6822" t="str">
            <v>UN</v>
          </cell>
          <cell r="D6822">
            <v>5417.68</v>
          </cell>
        </row>
        <row r="6823">
          <cell r="A6823">
            <v>99286</v>
          </cell>
          <cell r="B6823" t="str">
            <v>BASE PARA POÇO DE VISITA RETANGULAR PARA DRENAGEM, EM ALVENARIA COM BLOCOS DE CONCRETO, DIMENSÕES INTERNAS = 1X4 M, PROFUNDIDADE = 1,45 M, EXCLUINDO TAMPÃO. AF_05/2018</v>
          </cell>
          <cell r="C6823" t="str">
            <v>UN</v>
          </cell>
          <cell r="D6823">
            <v>4850.6400000000003</v>
          </cell>
        </row>
        <row r="6824">
          <cell r="A6824">
            <v>99287</v>
          </cell>
          <cell r="B6824" t="str">
            <v>BASE PARA POÇO DE VISITA RETANGULAR PARA DRENAGEM, EM ALVENARIA COM BLOCOS DE CONCRETO, DIMENSÕES INTERNAS = 2,5X3 M, PROFUNDIDADE = 1,45 M, EXCLUINDO TAMPÃO. AF_05/2018</v>
          </cell>
          <cell r="C6824" t="str">
            <v>UN</v>
          </cell>
          <cell r="D6824">
            <v>6849.08</v>
          </cell>
        </row>
        <row r="6825">
          <cell r="A6825">
            <v>99288</v>
          </cell>
          <cell r="B6825" t="str">
            <v>ACRÉSCIMO PARA POÇO DE VISITA CIRCULAR PARA DRENAGEM, EM CONCRETO PRÉ-MOLDADO, DIÂMETRO INTERNO = 1 M. AF_05/2018</v>
          </cell>
          <cell r="C6825" t="str">
            <v>M</v>
          </cell>
          <cell r="D6825">
            <v>365.44</v>
          </cell>
        </row>
        <row r="6826">
          <cell r="A6826">
            <v>99289</v>
          </cell>
          <cell r="B6826" t="str">
            <v>ACRÉSCIMO PARA POÇO DE VISITA RETANGULAR PARA DRENAGEM, EM ALVENARIA COM BLOCOS DE CONCRETO, DIMENSÕES INTERNAS = 1X4 M. AF_05/2018</v>
          </cell>
          <cell r="C6826" t="str">
            <v>M</v>
          </cell>
          <cell r="D6826">
            <v>2066.98</v>
          </cell>
        </row>
        <row r="6827">
          <cell r="A6827">
            <v>99290</v>
          </cell>
          <cell r="B6827" t="str">
            <v>BASE PARA POÇO DE VISITA RETANGULAR PARA DRENAGEM, EM ALVENARIA COM BLOCOS DE CONCRETO, DIMENSÕES INTERNAS = 1,5X1,5 M, PROFUNDIDADE = 1,45 M, EXCLUINDO TAMPÃO. AF_05/2018</v>
          </cell>
          <cell r="C6827" t="str">
            <v>UN</v>
          </cell>
          <cell r="D6827">
            <v>2922.65</v>
          </cell>
        </row>
        <row r="6828">
          <cell r="A6828">
            <v>99291</v>
          </cell>
          <cell r="B6828" t="str">
            <v>ACRÉSCIMO PARA POÇO DE VISITA RETANGULAR PARA DRENAGEM, EM ALVENARIA COM BLOCOS DE CONCRETO, DIMENSÕES INTERNAS = 1,5X3,5 M. AF_05/2018</v>
          </cell>
          <cell r="C6828" t="str">
            <v>M</v>
          </cell>
          <cell r="D6828">
            <v>2066.98</v>
          </cell>
        </row>
        <row r="6829">
          <cell r="A6829">
            <v>99292</v>
          </cell>
          <cell r="B6829" t="str">
            <v>BASE PARA POÇO DE VISITA CIRCULAR PARA DRENAGEM, EM ALVENARIA COM TIJOLOS CERÂMICOS MACIÇOS, DIÂMETRO INTERNO = 1 M, PROFUNDIDADE = 1,45 M, EXCLUINDO TAMPÃO. AF_05/2018</v>
          </cell>
          <cell r="C6829" t="str">
            <v>UN</v>
          </cell>
          <cell r="D6829">
            <v>1798.69</v>
          </cell>
        </row>
        <row r="6830">
          <cell r="A6830">
            <v>99293</v>
          </cell>
          <cell r="B6830" t="str">
            <v>ACRÉSCIMO PARA POÇO DE VISITA CIRCULAR PARA DRENAGEM, EM ALVENARIA COM TIJOLOS CERÂMICOS MACIÇOS, DIÂMETRO INTERNO = 1 M. AF_05/2018</v>
          </cell>
          <cell r="C6830" t="str">
            <v>M</v>
          </cell>
          <cell r="D6830">
            <v>1050.0899999999999</v>
          </cell>
        </row>
        <row r="6831">
          <cell r="A6831">
            <v>99294</v>
          </cell>
          <cell r="B6831" t="str">
            <v>BASE PARA POÇO DE VISITA RETANGULAR PARA DRENAGEM, EM ALVENARIA COM BLOCOS DE CONCRETO, DIMENSÕES INTERNAS = 1,5X4 M, PROFUNDIDADE = 1,45 M, EXCLUINDO TAMPÃO. AF_05/2018</v>
          </cell>
          <cell r="C6831" t="str">
            <v>UN</v>
          </cell>
          <cell r="D6831">
            <v>6036.91</v>
          </cell>
        </row>
        <row r="6832">
          <cell r="A6832">
            <v>99296</v>
          </cell>
          <cell r="B6832" t="str">
            <v>ACRÉSCIMO PARA POÇO DE VISITA RETANGULAR PARA DRENAGEM, EM ALVENARIA COM BLOCOS DE CONCRETO, DIMENSÕES INTERNAS = 2,5X3 M. AF_05/2018</v>
          </cell>
          <cell r="C6832" t="str">
            <v>M</v>
          </cell>
          <cell r="D6832">
            <v>2280.91</v>
          </cell>
        </row>
        <row r="6833">
          <cell r="A6833">
            <v>99297</v>
          </cell>
          <cell r="B6833" t="str">
            <v>ACRÉSCIMO PARA POÇO DE VISITA RETANGULAR PARA DRENAGEM, EM ALVENARIA COM BLOCOS DE CONCRETO, DIMENSÕES INTERNAS = 1,5X4 M. AF_05/2018</v>
          </cell>
          <cell r="C6833" t="str">
            <v>M</v>
          </cell>
          <cell r="D6833">
            <v>2276.21</v>
          </cell>
        </row>
        <row r="6834">
          <cell r="A6834">
            <v>99298</v>
          </cell>
          <cell r="B6834" t="str">
            <v>BASE PARA POÇO DE VISITA RETANGULAR PARA DRENAGEM, EM ALVENARIA COM BLOCOS DE CONCRETO, DIMENSÕES INTERNAS = 2,5X3,5 M, PROFUNDIDADE = 1,45 M, EXCLUINDO TAMPÃO. AF_05/2018</v>
          </cell>
          <cell r="C6834" t="str">
            <v>UN</v>
          </cell>
          <cell r="D6834">
            <v>7740.36</v>
          </cell>
        </row>
        <row r="6835">
          <cell r="A6835">
            <v>99299</v>
          </cell>
          <cell r="B6835" t="str">
            <v>ACRÉSCIMO PARA POÇO DE VISITA RETANGULAR PARA DRENAGEM, EM ALVENARIA COM BLOCOS DE CONCRETO, DIMENSÕES INTERNAS = 2,5X3,5 M. AF_05/2018</v>
          </cell>
          <cell r="C6835" t="str">
            <v>M</v>
          </cell>
          <cell r="D6835">
            <v>2467.6</v>
          </cell>
        </row>
        <row r="6836">
          <cell r="A6836">
            <v>99300</v>
          </cell>
          <cell r="B6836" t="str">
            <v>BASE PARA POÇO DE VISITA RETANGULAR PARA DRENAGEM, EM ALVENARIA COM BLOCOS DE CONCRETO, DIMENSÕES INTERNAS = 2,5X4 M, PROFUNDIDADE = 1,45 M, EXCLUINDO TAMPÃO. AF_05/2018</v>
          </cell>
          <cell r="C6836" t="str">
            <v>UN</v>
          </cell>
          <cell r="D6836">
            <v>8631.66</v>
          </cell>
        </row>
        <row r="6837">
          <cell r="A6837">
            <v>99301</v>
          </cell>
          <cell r="B6837" t="str">
            <v>BASE PARA POÇO DE VISITA RETANGULAR PARA DRENAGEM, EM ALVENARIA COM BLOCOS DE CONCRETO, DIMENSÕES INTERNAS = 2X2 M, PROFUNDIDADE = 1,45 M, EXCLUINDO TAMPÃO. AF_05/2018</v>
          </cell>
          <cell r="C6837" t="str">
            <v>UN</v>
          </cell>
          <cell r="D6837">
            <v>4305.3599999999997</v>
          </cell>
        </row>
        <row r="6838">
          <cell r="A6838">
            <v>99302</v>
          </cell>
          <cell r="B6838" t="str">
            <v>ACRÉSCIMO PARA POÇO DE VISITA RETANGULAR PARA DRENAGEM, EM ALVENARIA COM BLOCOS DE CONCRETO, DIMENSÕES INTERNAS = 2,5X4 M. AF_05/2018</v>
          </cell>
          <cell r="C6838" t="str">
            <v>M</v>
          </cell>
          <cell r="D6838">
            <v>2659.06</v>
          </cell>
        </row>
        <row r="6839">
          <cell r="A6839">
            <v>99303</v>
          </cell>
          <cell r="B6839" t="str">
            <v>BASE PARA POÇO DE VISITA RETANGULAR PARA DRENAGEM, EM ALVENARIA COM BLOCOS DE CONCRETO, DIMENSÕES INTERNAS = 3X3 M, PROFUNDIDADE = 1,45 M, EXCLUINDO TAMPÃO. AF_05/2018</v>
          </cell>
          <cell r="C6839" t="str">
            <v>UN</v>
          </cell>
          <cell r="D6839">
            <v>7916.71</v>
          </cell>
        </row>
        <row r="6840">
          <cell r="A6840">
            <v>99304</v>
          </cell>
          <cell r="B6840" t="str">
            <v>ACRÉSCIMO PARA POÇO DE VISITA RETANGULAR PARA DRENAGEM, EM ALVENARIA COM BLOCOS DE CONCRETO, DIMENSÕES INTERNAS = 3X3 M. AF_05/2018</v>
          </cell>
          <cell r="C6840" t="str">
            <v>M</v>
          </cell>
          <cell r="D6840">
            <v>2472.29</v>
          </cell>
        </row>
        <row r="6841">
          <cell r="A6841">
            <v>99305</v>
          </cell>
          <cell r="B6841" t="str">
            <v>BASE PARA POÇO DE VISITA RETANGULAR PARA DRENAGEM, EM ALVENARIA COM BLOCOS DE CONCRETO, DIMENSÕES INTERNAS = 3X3,5 M, PROFUNDIDADE = 1,45 M, EXCLUINDO TAMPÃO. AF_05/2018</v>
          </cell>
          <cell r="C6841" t="str">
            <v>UN</v>
          </cell>
          <cell r="D6841">
            <v>8942.89</v>
          </cell>
        </row>
        <row r="6842">
          <cell r="A6842">
            <v>99306</v>
          </cell>
          <cell r="B6842" t="str">
            <v>ACRÉSCIMO PARA POÇO DE VISITA RETANGULAR PARA DRENAGEM, EM ALVENARIA COM BLOCOS DE CONCRETO, DIMENSÕES INTERNAS = 3X3,5 M. AF_05/2018</v>
          </cell>
          <cell r="C6842" t="str">
            <v>M</v>
          </cell>
          <cell r="D6842">
            <v>2659.06</v>
          </cell>
        </row>
        <row r="6843">
          <cell r="A6843">
            <v>99307</v>
          </cell>
          <cell r="B6843" t="str">
            <v>ACRÉSCIMO PARA POÇO DE VISITA RETANGULAR PARA DRENAGEM, EM ALVENARIA COM BLOCOS DE CONCRETO, DIMENSÕES INTERNAS = 2X2 M. AF_05/2018</v>
          </cell>
          <cell r="C6843" t="str">
            <v>M</v>
          </cell>
          <cell r="D6843">
            <v>1715.92</v>
          </cell>
        </row>
        <row r="6844">
          <cell r="A6844">
            <v>99308</v>
          </cell>
          <cell r="B6844" t="str">
            <v>BASE PARA POÇO DE VISITA RETANGULAR PARA DRENAGEM, EM ALVENARIA COM BLOCOS DE CONCRETO, DIMENSÕES INTERNAS = 3X4 M, PROFUNDIDADE = 1,45 M, EXCLUINDO TAMPÃO. AF_05/2018</v>
          </cell>
          <cell r="C6844" t="str">
            <v>UN</v>
          </cell>
          <cell r="D6844">
            <v>9969.08</v>
          </cell>
        </row>
        <row r="6845">
          <cell r="A6845">
            <v>99309</v>
          </cell>
          <cell r="B6845" t="str">
            <v>ACRÉSCIMO PARA POÇO DE VISITA RETANGULAR PARA DRENAGEM, EM ALVENARIA COM BLOCOS DE CONCRETO, DIMENSÕES INTERNAS = 3X4 M. AF_05/2018</v>
          </cell>
          <cell r="C6845" t="str">
            <v>M</v>
          </cell>
          <cell r="D6845">
            <v>2850.52</v>
          </cell>
        </row>
        <row r="6846">
          <cell r="A6846">
            <v>99310</v>
          </cell>
          <cell r="B6846" t="str">
            <v>BASE PARA POÇO DE VISITA RETANGULAR PARA DRENAGEM, EM ALVENARIA COM BLOCOS DE CONCRETO, DIMENSÕES INTERNAS = 3,5X3,5 M, PROFUNDIDADE = 1,45 M, EXCLUINDO TAMPÃO. AF_05/2018</v>
          </cell>
          <cell r="C6846" t="str">
            <v>UN</v>
          </cell>
          <cell r="D6846">
            <v>10152.82</v>
          </cell>
        </row>
        <row r="6847">
          <cell r="A6847">
            <v>99311</v>
          </cell>
          <cell r="B6847" t="str">
            <v>ACRÉSCIMO PARA POÇO DE VISITA RETANGULAR PARA DRENAGEM, EM ALVENARIA COM BLOCOS DE CONCRETO, DIMENSÕES INTERNAS = 3,5X3,5 M. AF_05/2018</v>
          </cell>
          <cell r="C6847" t="str">
            <v>M</v>
          </cell>
          <cell r="D6847">
            <v>2850.52</v>
          </cell>
        </row>
        <row r="6848">
          <cell r="A6848">
            <v>99312</v>
          </cell>
          <cell r="B6848" t="str">
            <v>BASE PARA POÇO DE VISITA RETANGULAR PARA DRENAGEM, EM ALVENARIA COM BLOCOS DE CONCRETO, DIMENSÕES INTERNAS = 2X2,5 M, PROFUNDIDADE = 1,45 M, EXCLUINDO TAMPÃO. AF_05/2018</v>
          </cell>
          <cell r="C6848" t="str">
            <v>UN</v>
          </cell>
          <cell r="D6848">
            <v>5041.7700000000004</v>
          </cell>
        </row>
        <row r="6849">
          <cell r="A6849">
            <v>99313</v>
          </cell>
          <cell r="B6849" t="str">
            <v>BASE PARA POÇO DE VISITA RETANGULAR PARA DRENAGEM, EM ALVENARIA COM BLOCOS DE CONCRETO, DIMENSÕES INTERNAS = 3,5X4 M, PROFUNDIDADE = 1,45 M, EXCLUINDO TAMPÃO. AF_05/2018</v>
          </cell>
          <cell r="C6849" t="str">
            <v>UN</v>
          </cell>
          <cell r="D6849">
            <v>11314.98</v>
          </cell>
        </row>
        <row r="6850">
          <cell r="A6850">
            <v>99314</v>
          </cell>
          <cell r="B6850" t="str">
            <v>ACRÉSCIMO PARA POÇO DE VISITA RETANGULAR PARA DRENAGEM, EM ALVENARIA COM BLOCOS DE CONCRETO, DIMENSÕES INTERNAS = 3,5X4 M. AF_05/2018</v>
          </cell>
          <cell r="C6850" t="str">
            <v>M</v>
          </cell>
          <cell r="D6850">
            <v>3041.97</v>
          </cell>
        </row>
        <row r="6851">
          <cell r="A6851">
            <v>99315</v>
          </cell>
          <cell r="B6851" t="str">
            <v>BASE PARA POÇO DE VISITA RETANGULAR PARA DRENAGEM, EM ALVENARIA COM BLOCOS DE CONCRETO, DIMENSÕES INTERNAS = 4X4 M, PROFUNDIDADE = 1,45 M, EXCLUINDO TAMPÃO. AF_05/2018</v>
          </cell>
          <cell r="C6851" t="str">
            <v>UN</v>
          </cell>
          <cell r="D6851">
            <v>12669.5</v>
          </cell>
        </row>
        <row r="6852">
          <cell r="A6852">
            <v>99317</v>
          </cell>
          <cell r="B6852" t="str">
            <v>ACRÉSCIMO PARA POÇO DE VISITA RETANGULAR PARA DRENAGEM, EM ALVENARIA COM BLOCOS DE CONCRETO, DIMENSÕES INTERNAS = 2X2,5 M. AF_05/2018</v>
          </cell>
          <cell r="C6852" t="str">
            <v>M</v>
          </cell>
          <cell r="D6852">
            <v>1902.68</v>
          </cell>
        </row>
        <row r="6853">
          <cell r="A6853">
            <v>99318</v>
          </cell>
          <cell r="B6853" t="str">
            <v>CHAMINÉ CIRCULAR PARA POÇO DE VISITA PARA DRENAGEM, EM CONCRETO PRÉ-MOLDADO, DIÂMETRO INTERNO = 0,6 M. AF_05/2018</v>
          </cell>
          <cell r="C6853" t="str">
            <v>M</v>
          </cell>
          <cell r="D6853">
            <v>199.55</v>
          </cell>
        </row>
        <row r="6854">
          <cell r="A6854">
            <v>99319</v>
          </cell>
          <cell r="B6854" t="str">
            <v>CHAMINÉ CIRCULAR PARA POÇO DE VISITA PARA DRENAGEM, EM ALVENARIA COM TIJOLOS CERÂMICOS MACIÇOS, DIÂMETRO INTERNO = 0,6 M. AF_05/2018</v>
          </cell>
          <cell r="C6854" t="str">
            <v>M</v>
          </cell>
          <cell r="D6854">
            <v>677.22</v>
          </cell>
        </row>
        <row r="6855">
          <cell r="A6855">
            <v>99320</v>
          </cell>
          <cell r="B6855" t="str">
            <v>BASE PARA POÇO DE VISITA RETANGULAR PARA DRENAGEM, EM ALVENARIA COM BLOCOS DE CONCRETO, DIMENSÕES INTERNAS = 2X3 M, PROFUNDIDADE = 1,45 M, EXCLUINDO TAMPÃO. AF_05/2018</v>
          </cell>
          <cell r="C6855" t="str">
            <v>UN</v>
          </cell>
          <cell r="D6855">
            <v>5819.51</v>
          </cell>
        </row>
        <row r="6856">
          <cell r="A6856">
            <v>99321</v>
          </cell>
          <cell r="B6856" t="str">
            <v>ACRÉSCIMO PARA POÇO DE VISITA RETANGULAR PARA DRENAGEM, EM ALVENARIA COM BLOCOS DE CONCRETO, DIMENSÕES INTERNAS = 2X3 M. AF_05/2018</v>
          </cell>
          <cell r="C6856" t="str">
            <v>M</v>
          </cell>
          <cell r="D6856">
            <v>2089.46</v>
          </cell>
        </row>
        <row r="6857">
          <cell r="A6857">
            <v>99322</v>
          </cell>
          <cell r="B6857" t="str">
            <v>BASE PARA POÇO DE VISITA RETANGULAR PARA DRENAGEM, EM ALVENARIA COM BLOCOS DE CONCRETO, DIMENSÕES INTERNAS = 2X3,5 M, PROFUNDIDADE = 1,45 M, EXCLUINDO TAMPÃO. AF_05/2018</v>
          </cell>
          <cell r="C6857" t="str">
            <v>UN</v>
          </cell>
          <cell r="D6857">
            <v>6561.03</v>
          </cell>
        </row>
        <row r="6858">
          <cell r="A6858">
            <v>99323</v>
          </cell>
          <cell r="B6858" t="str">
            <v>ACRÉSCIMO PARA POÇO DE VISITA RETANGULAR PARA DRENAGEM, EM ALVENARIA COM BLOCOS DE CONCRETO, DIMENSÕES INTERNAS = 2X3,5 M. AF_05/2018</v>
          </cell>
          <cell r="C6858" t="str">
            <v>M</v>
          </cell>
          <cell r="D6858">
            <v>2276.21</v>
          </cell>
        </row>
        <row r="6859">
          <cell r="A6859">
            <v>99324</v>
          </cell>
          <cell r="B6859" t="str">
            <v>BASE PARA POÇO DE VISITA RETANGULAR PARA DRENAGEM, EM ALVENARIA COM BLOCOS DE CONCRETO, DIMENSÕES INTERNAS = 2X4 M, PROFUNDIDADE = 1,45 M, EXCLUINDO TAMPÃO. AF_05/2018</v>
          </cell>
          <cell r="C6859" t="str">
            <v>UN</v>
          </cell>
          <cell r="D6859">
            <v>7302.52</v>
          </cell>
        </row>
        <row r="6860">
          <cell r="A6860">
            <v>99325</v>
          </cell>
          <cell r="B6860" t="str">
            <v>ACRÉSCIMO PARA POÇO DE VISITA RETANGULAR PARA DRENAGEM, EM ALVENARIA COM BLOCOS DE CONCRETO, DIMENSÕES INTERNAS = 2X4 M. AF_05/2018</v>
          </cell>
          <cell r="C6860" t="str">
            <v>M</v>
          </cell>
          <cell r="D6860">
            <v>2467.6</v>
          </cell>
        </row>
        <row r="6861">
          <cell r="A6861">
            <v>99326</v>
          </cell>
          <cell r="B6861" t="str">
            <v>BASE PARA POÇO DE VISITA RETANGULAR PARA DRENAGEM, EM ALVENARIA COM BLOCOS DE CONCRETO, DIMENSÕES INTERNAS = 2,5X2,5 M, PROFUNDIDADE = 1,45 M, EXCLUINDO TAMPÃO. AF_05/2018</v>
          </cell>
          <cell r="C6861" t="str">
            <v>UN</v>
          </cell>
          <cell r="D6861">
            <v>5957.83</v>
          </cell>
        </row>
        <row r="6862">
          <cell r="A6862">
            <v>99327</v>
          </cell>
          <cell r="B6862" t="str">
            <v>ACRÉSCIMO PARA POÇO DE VISITA RETANGULAR PARA DRENAGEM, EM ALVENARIA COM BLOCOS DE CONCRETO, DIMENSÕES INTERNAS = 4X4 M. AF_05/2018</v>
          </cell>
          <cell r="C6862" t="str">
            <v>M</v>
          </cell>
          <cell r="D6862">
            <v>3187.5</v>
          </cell>
        </row>
        <row r="6863">
          <cell r="A6863">
            <v>94263</v>
          </cell>
          <cell r="B6863" t="str">
            <v>GUIA (MEIO-FIO) CONCRETO, MOLDADA  IN LOCO  EM TRECHO RETO COM EXTRUSORA, 13 CM BASE X 22 CM ALTURA. AF_06/2016</v>
          </cell>
          <cell r="C6863" t="str">
            <v>M</v>
          </cell>
          <cell r="D6863">
            <v>23.51</v>
          </cell>
        </row>
        <row r="6864">
          <cell r="A6864">
            <v>94264</v>
          </cell>
          <cell r="B6864" t="str">
            <v>GUIA (MEIO-FIO) CONCRETO, MOLDADA  IN LOCO  EM TRECHO CURVO COM EXTRUSORA, 13 CM BASE X 22 CM ALTURA. AF_06/2016</v>
          </cell>
          <cell r="C6864" t="str">
            <v>M</v>
          </cell>
          <cell r="D6864">
            <v>26.27</v>
          </cell>
        </row>
        <row r="6865">
          <cell r="A6865">
            <v>94265</v>
          </cell>
          <cell r="B6865" t="str">
            <v>GUIA (MEIO-FIO) CONCRETO, MOLDADA  IN LOCO  EM TRECHO RETO COM EXTRUSORA, 15 CM BASE X 30 CM ALTURA. AF_06/2016</v>
          </cell>
          <cell r="C6865" t="str">
            <v>M</v>
          </cell>
          <cell r="D6865">
            <v>30.77</v>
          </cell>
        </row>
        <row r="6866">
          <cell r="A6866">
            <v>94266</v>
          </cell>
          <cell r="B6866" t="str">
            <v>GUIA (MEIO-FIO) CONCRETO, MOLDADA  IN LOCO  EM TRECHO CURVO COM EXTRUSORA, 15 CM BASE X 30 CM ALTURA. AF_06/2016</v>
          </cell>
          <cell r="C6866" t="str">
            <v>M</v>
          </cell>
          <cell r="D6866">
            <v>33.92</v>
          </cell>
        </row>
        <row r="6867">
          <cell r="A6867">
            <v>94267</v>
          </cell>
          <cell r="B6867" t="str">
            <v>GUIA (MEIO-FIO) E SARJETA CONJUGADOS DE CONCRETO, MOLDADA  IN LOCO  EM TRECHO RETO COM EXTRUSORA, 45 CM BASE (15 CM BASE DA GUIA + 30 CM BASE DA SARJETA) X 22 CM ALTURA. AF_06/2016</v>
          </cell>
          <cell r="C6867" t="str">
            <v>M</v>
          </cell>
          <cell r="D6867">
            <v>36.5</v>
          </cell>
        </row>
        <row r="6868">
          <cell r="A6868">
            <v>94268</v>
          </cell>
          <cell r="B6868" t="str">
            <v>GUIA (MEIO-FIO) E SARJETA CONJUGADOS DE CONCRETO, MOLDADA  IN LOCO  EM TRECHO CURVO COM EXTRUSORA, 45 CM BASE (15 CM BASE DA GUIA + 30 CM BASE DA SARJETA) X 22 CM ALTURA. AF_06/2016</v>
          </cell>
          <cell r="C6868" t="str">
            <v>M</v>
          </cell>
          <cell r="D6868">
            <v>39.97</v>
          </cell>
        </row>
        <row r="6869">
          <cell r="A6869">
            <v>94269</v>
          </cell>
          <cell r="B6869" t="str">
            <v>GUIA (MEIO-FIO) E SARJETA CONJUGADOS DE CONCRETO, MOLDADA  IN LOCO  EM TRECHO RETO COM EXTRUSORA, 60 CM BASE (15 CM BASE DA GUIA + 45 CM BASE DA SARJETA) X 26 CM ALTURA. AF_06/2016</v>
          </cell>
          <cell r="C6869" t="str">
            <v>M</v>
          </cell>
          <cell r="D6869">
            <v>52.05</v>
          </cell>
        </row>
        <row r="6870">
          <cell r="A6870">
            <v>94270</v>
          </cell>
          <cell r="B6870" t="str">
            <v>GUIA (MEIO-FIO) E SARJETA CONJUGADOS DE CONCRETO, MOLDADA IN LOCO  EM TRECHO CURVO COM EXTRUSORA, 60 CM BASE (15 CM BASE DA GUIA + 45 CM BASE DA SARJETA) X 26 CM ALTURA. AF_06/2016</v>
          </cell>
          <cell r="C6870" t="str">
            <v>M</v>
          </cell>
          <cell r="D6870">
            <v>56.89</v>
          </cell>
        </row>
        <row r="6871">
          <cell r="A6871">
            <v>94271</v>
          </cell>
          <cell r="B6871" t="str">
            <v>GUIA (MEIO-FIO) E SARJETA CONJUGADOS DE CONCRETO, MOLDADA  IN LOCO  EM TRECHO RETO COM EXTRUSORA, 65 CM BASE (15 CM BASE DA GUIA + 50 CM BASE DA SARJETA) X 26 CM ALTURA. AF_06/2016</v>
          </cell>
          <cell r="C6871" t="str">
            <v>M</v>
          </cell>
          <cell r="D6871">
            <v>63.55</v>
          </cell>
        </row>
        <row r="6872">
          <cell r="A6872">
            <v>94272</v>
          </cell>
          <cell r="B6872" t="str">
            <v>GUIA (MEIO-FIO) E SARJETA CONJUGADOS DE CONCRETO, MOLDADA  IN LOCO  EM TRECHO CURVO COM EXTRUSORA, 65 CM BASE (15 CM BASE DA GUIA + 50 CM BASE DA SARJETA) X 26 CM ALTURA. AF_06/2016</v>
          </cell>
          <cell r="C6872" t="str">
            <v>M</v>
          </cell>
          <cell r="D6872">
            <v>69.989999999999995</v>
          </cell>
        </row>
        <row r="6873">
          <cell r="A6873">
            <v>94273</v>
          </cell>
          <cell r="B6873" t="str">
            <v>ASSENTAMENTO DE GUIA (MEIO-FIO) EM TRECHO RETO, CONFECCIONADA EM CONCRETO PRÉ-FABRICADO, DIMENSÕES 100X15X13X30 CM (COMPRIMENTO X BASE INFERIOR X BASE SUPERIOR X ALTURA), PARA VIAS URBANAS (USO VIÁRIO). AF_06/2016</v>
          </cell>
          <cell r="C6873" t="str">
            <v>M</v>
          </cell>
          <cell r="D6873">
            <v>37.79</v>
          </cell>
        </row>
        <row r="6874">
          <cell r="A6874">
            <v>94274</v>
          </cell>
          <cell r="B6874" t="str">
            <v>ASSENTAMENTO DE GUIA (MEIO-FIO) EM TRECHO CURVO, CONFECCIONADA EM CONCRETO PRÉ-FABRICADO, DIMENSÕES 100X15X13X30 CM (COMPRIMENTO X BASE INFERIOR X BASE SUPERIOR X ALTURA), PARA VIAS URBANAS (USO VIÁRIO). AF_06/2016</v>
          </cell>
          <cell r="C6874" t="str">
            <v>M</v>
          </cell>
          <cell r="D6874">
            <v>40.729999999999997</v>
          </cell>
        </row>
        <row r="6875">
          <cell r="A6875">
            <v>94275</v>
          </cell>
          <cell r="B6875" t="str">
            <v>ASSENTAMENTO DE GUIA (MEIO-FIO) EM TRECHO RETO, CONFECCIONADA EM CONCRETO PRÉ-FABRICADO, DIMENSÕES 100X15X13X20 CM (COMPRIMENTO X BASE INFERIOR X BASE SUPERIOR X ALTURA), PARA URBANIZAÇÃO INTERNA DE EMPREENDIMENTOS. AF_06/2016_P</v>
          </cell>
          <cell r="C6875" t="str">
            <v>M</v>
          </cell>
          <cell r="D6875">
            <v>36.24</v>
          </cell>
        </row>
        <row r="6876">
          <cell r="A6876">
            <v>94276</v>
          </cell>
          <cell r="B6876" t="str">
            <v>ASSENTAMENTO DE GUIA (MEIO-FIO) EM TRECHO CURVO, CONFECCIONADA EM CONCRETO PRÉ-FABRICADO, DIMENSÕES 100X15X13X20 CM (COMPRIMENTO X BASE INFERIOR X BASE SUPERIOR X ALTURA), PARA URBANIZAÇÃO INTERNA DE EMPREENDIMENTOS. AF_06/2016_P</v>
          </cell>
          <cell r="C6876" t="str">
            <v>M</v>
          </cell>
          <cell r="D6876">
            <v>39.19</v>
          </cell>
        </row>
        <row r="6877">
          <cell r="A6877">
            <v>94281</v>
          </cell>
          <cell r="B6877" t="str">
            <v>EXECUÇÃO DE SARJETA DE CONCRETO USINADO, MOLDADA  IN LOCO  EM TRECHO RETO, 30 CM BASE X 15 CM ALTURA. AF_06/2016</v>
          </cell>
          <cell r="C6877" t="str">
            <v>M</v>
          </cell>
          <cell r="D6877">
            <v>36.130000000000003</v>
          </cell>
        </row>
        <row r="6878">
          <cell r="A6878">
            <v>94282</v>
          </cell>
          <cell r="B6878" t="str">
            <v>EXECUÇÃO DE SARJETA DE CONCRETO USINADO, MOLDADA  IN LOCO  EM TRECHO CURVO, 30 CM BASE X 15 CM ALTURA. AF_06/2016</v>
          </cell>
          <cell r="C6878" t="str">
            <v>M</v>
          </cell>
          <cell r="D6878">
            <v>45.11</v>
          </cell>
        </row>
        <row r="6879">
          <cell r="A6879">
            <v>94283</v>
          </cell>
          <cell r="B6879" t="str">
            <v>EXECUÇÃO DE SARJETA DE CONCRETO USINADO, MOLDADA  IN LOCO  EM TRECHO RETO, 45 CM BASE X 15 CM ALTURA. AF_06/2016</v>
          </cell>
          <cell r="C6879" t="str">
            <v>M</v>
          </cell>
          <cell r="D6879">
            <v>46.78</v>
          </cell>
        </row>
        <row r="6880">
          <cell r="A6880">
            <v>94284</v>
          </cell>
          <cell r="B6880" t="str">
            <v>EXECUÇÃO DE SARJETA DE CONCRETO USINADO, MOLDADA  IN LOCO  EM TRECHO CURVO, 45 CM BASE X 15 CM ALTURA. AF_06/2016</v>
          </cell>
          <cell r="C6880" t="str">
            <v>M</v>
          </cell>
          <cell r="D6880">
            <v>55.76</v>
          </cell>
        </row>
        <row r="6881">
          <cell r="A6881">
            <v>94285</v>
          </cell>
          <cell r="B6881" t="str">
            <v>EXECUÇÃO DE SARJETA DE CONCRETO USINADO, MOLDADA  IN LOCO  EM TRECHO RETO, 60 CM BASE X 15 CM ALTURA. AF_06/2016</v>
          </cell>
          <cell r="C6881" t="str">
            <v>M</v>
          </cell>
          <cell r="D6881">
            <v>57</v>
          </cell>
        </row>
        <row r="6882">
          <cell r="A6882">
            <v>94286</v>
          </cell>
          <cell r="B6882" t="str">
            <v>EXECUÇÃO DE SARJETA DE CONCRETO USINADO, MOLDADA  IN LOCO  EM TRECHO CURVO, 60 CM BASE X 15 CM ALTURA. AF_06/2016</v>
          </cell>
          <cell r="C6882" t="str">
            <v>M</v>
          </cell>
          <cell r="D6882">
            <v>65.989999999999995</v>
          </cell>
        </row>
        <row r="6883">
          <cell r="A6883">
            <v>94287</v>
          </cell>
          <cell r="B6883" t="str">
            <v>EXECUÇÃO DE SARJETA DE CONCRETO USINADO, MOLDADA  IN LOCO  EM TRECHO RETO, 30 CM BASE X 10 CM ALTURA. AF_06/2016</v>
          </cell>
          <cell r="C6883" t="str">
            <v>M</v>
          </cell>
          <cell r="D6883">
            <v>28.33</v>
          </cell>
        </row>
        <row r="6884">
          <cell r="A6884">
            <v>94288</v>
          </cell>
          <cell r="B6884" t="str">
            <v>EXECUÇÃO DE SARJETA DE CONCRETO USINADO, MOLDADA  IN LOCO  EM TRECHO CURVO, 30 CM BASE X 10 CM ALTURA. AF_06/2016</v>
          </cell>
          <cell r="C6884" t="str">
            <v>M</v>
          </cell>
          <cell r="D6884">
            <v>36.200000000000003</v>
          </cell>
        </row>
        <row r="6885">
          <cell r="A6885">
            <v>94289</v>
          </cell>
          <cell r="B6885" t="str">
            <v>EXECUÇÃO DE SARJETA DE CONCRETO USINADO, MOLDADA  IN LOCO  EM TRECHO RETO, 45 CM BASE X 10 CM ALTURA. AF_06/2016</v>
          </cell>
          <cell r="C6885" t="str">
            <v>M</v>
          </cell>
          <cell r="D6885">
            <v>36</v>
          </cell>
        </row>
        <row r="6886">
          <cell r="A6886">
            <v>94290</v>
          </cell>
          <cell r="B6886" t="str">
            <v>EXECUÇÃO DE SARJETA DE CONCRETO USINADO, MOLDADA  IN LOCO  EM TRECHO CURVO, 45 CM BASE X 10 CM ALTURA. AF_06/2016</v>
          </cell>
          <cell r="C6886" t="str">
            <v>M</v>
          </cell>
          <cell r="D6886">
            <v>43.86</v>
          </cell>
        </row>
        <row r="6887">
          <cell r="A6887">
            <v>94291</v>
          </cell>
          <cell r="B6887" t="str">
            <v>EXECUÇÃO DE SARJETA DE CONCRETO USINADO, MOLDADA  IN LOCO  EM TRECHO RETO, 60 CM BASE X 10 CM ALTURA. AF_06/2016</v>
          </cell>
          <cell r="C6887" t="str">
            <v>M</v>
          </cell>
          <cell r="D6887">
            <v>43.23</v>
          </cell>
        </row>
        <row r="6888">
          <cell r="A6888">
            <v>94292</v>
          </cell>
          <cell r="B6888" t="str">
            <v>EXECUÇÃO DE SARJETA DE CONCRETO USINADO, MOLDADA  IN LOCO  EM TRECHO CURVO, 60 CM BASE X 10 CM ALTURA. AF_06/2016</v>
          </cell>
          <cell r="C6888" t="str">
            <v>M</v>
          </cell>
          <cell r="D6888">
            <v>51.09</v>
          </cell>
        </row>
        <row r="6889">
          <cell r="A6889">
            <v>94293</v>
          </cell>
          <cell r="B6889" t="str">
            <v>EXECUÇÃO DE SARJETÃO DE CONCRETO USINADO, MOLDADA  IN LOCO  EM TRECHO RETO, 100 CM BASE X 20 CM ALTURA. AF_06/2016</v>
          </cell>
          <cell r="C6889" t="str">
            <v>M</v>
          </cell>
          <cell r="D6889">
            <v>111.58</v>
          </cell>
        </row>
        <row r="6890">
          <cell r="A6890">
            <v>94294</v>
          </cell>
          <cell r="B6890" t="str">
            <v>EXECUÇÃO DE ESCORAS DE CONCRETO PARA CONTENÇÃO DE GUIAS PRÉ-FABRICADAS. AF_06/2016</v>
          </cell>
          <cell r="C6890" t="str">
            <v>M</v>
          </cell>
          <cell r="D6890">
            <v>6.08</v>
          </cell>
        </row>
        <row r="6891">
          <cell r="A6891">
            <v>94037</v>
          </cell>
          <cell r="B6891" t="str">
            <v>ESCORAMENTO DE VALA, TIPO PONTALETEAMENTO, COM PROFUNDIDADE DE 0 A 1,5 M, LARGURA MENOR QUE 1,5 M, EM LOCAL COM NÍVEL ALTO DE INTERFERÊNCIA. AF_06/2016</v>
          </cell>
          <cell r="C6891" t="str">
            <v>M2</v>
          </cell>
          <cell r="D6891">
            <v>14.3</v>
          </cell>
        </row>
        <row r="6892">
          <cell r="A6892">
            <v>94038</v>
          </cell>
          <cell r="B6892" t="str">
            <v>ESCORAMENTO DE VALA, TIPO PONTALETEAMENTO, COM PROFUNDIDADE DE 0 A 1,5 M, LARGURA MAIOR OU IGUAL A 1,5 M E MENOR QUE 2,5 M, EM LOCAL COM NÍVEL ALTO DE INTERFERÊNCIA. AF_06/2016</v>
          </cell>
          <cell r="C6892" t="str">
            <v>M2</v>
          </cell>
          <cell r="D6892">
            <v>20.12</v>
          </cell>
        </row>
        <row r="6893">
          <cell r="A6893">
            <v>94039</v>
          </cell>
          <cell r="B6893" t="str">
            <v>ESCORAMENTO DE VALA, TIPO PONTALETEAMENTO, COM PROFUNDIDADE DE 1,5 A 3,0 M, LARGURA MENOR QUE 1,5 M, EM LOCAL COM NÍVEL ALTO DE INTERFERÊNCIA. AF_06/2016</v>
          </cell>
          <cell r="C6893" t="str">
            <v>M2</v>
          </cell>
          <cell r="D6893">
            <v>11.18</v>
          </cell>
        </row>
        <row r="6894">
          <cell r="A6894">
            <v>94040</v>
          </cell>
          <cell r="B6894" t="str">
            <v>ESCORAMENTO DE VALA, TIPO PONTALETEAMENTO, COM PROFUNDIDADE DE 1,5 A 3,0 M, LARGURA MAIOR OU IGUAL A 1,5 M E MENOR QUE 2,5 M, EM LOCAL COM NÍVEL ALTO DE INTERFERÊNCIA. AF_06/2016</v>
          </cell>
          <cell r="C6894" t="str">
            <v>M2</v>
          </cell>
          <cell r="D6894">
            <v>17.05</v>
          </cell>
        </row>
        <row r="6895">
          <cell r="A6895">
            <v>94041</v>
          </cell>
          <cell r="B6895" t="str">
            <v>ESCORAMENTO DE VALA, TIPO PONTALETEAMENTO, COM PROFUNDIDADE DE 3,0 A 4,5 M, LARGURA MENOR QUE 1,5 M EM LOCAL COM NÍVEL ALTO DE INTERFERÊNCIA. AF_06/2016</v>
          </cell>
          <cell r="C6895" t="str">
            <v>M2</v>
          </cell>
          <cell r="D6895">
            <v>8.43</v>
          </cell>
        </row>
        <row r="6896">
          <cell r="A6896">
            <v>94042</v>
          </cell>
          <cell r="B6896" t="str">
            <v>ESCORAMENTO DE VALA, TIPO PONTALETEAMENTO, COM PROFUNDIDADE DE 3,0 A 4,5 M, LARGURA MAIOR OU IGUAL A 1,5 M E MENOR QUE 2,5 M, EM LOCAL COM NÍVEL ALTO DE INTERFERÊNCIA. AF_06/2016</v>
          </cell>
          <cell r="C6896" t="str">
            <v>M2</v>
          </cell>
          <cell r="D6896">
            <v>14.44</v>
          </cell>
        </row>
        <row r="6897">
          <cell r="A6897">
            <v>94043</v>
          </cell>
          <cell r="B6897" t="str">
            <v>ESCORAMENTO DE VALA, TIPO PONTALETEAMENTO, COM PROFUNDIDADE DE 0 A 1,5 M, LARGURA MENOR QUE 1,5 M, EM LOCAL COM NÍVEL BAIXO DE INTERFERÊNCIA. AF_06/2016</v>
          </cell>
          <cell r="C6897" t="str">
            <v>M2</v>
          </cell>
          <cell r="D6897">
            <v>13.39</v>
          </cell>
        </row>
        <row r="6898">
          <cell r="A6898">
            <v>94044</v>
          </cell>
          <cell r="B6898" t="str">
            <v>ESCORAMENTO DE VALA, TIPO PONTALETEAMENTO, COM PROFUNDIDADE DE 0 A 1,5 M, LARGURA MAIOR OU IGUAL A 1,5 M E MENOR QUE 2,5 M, EM LOCAL COM NÍVEL BAIXO DE INTERFERÊNCIA. AF_06/2016</v>
          </cell>
          <cell r="C6898" t="str">
            <v>M2</v>
          </cell>
          <cell r="D6898">
            <v>19.25</v>
          </cell>
        </row>
        <row r="6899">
          <cell r="A6899">
            <v>94045</v>
          </cell>
          <cell r="B6899" t="str">
            <v>ESCORAMENTO DE VALA, TIPO PONTALETEAMENTO, COM PROFUNDIDADE DE 1,5 A 3,0 M, LARGURA MENOR QUE 1,5 M, EM LOCAL COM NÍVEL BAIXO DE INTERFERÊNCIA. AF_06/2016</v>
          </cell>
          <cell r="C6899" t="str">
            <v>M2</v>
          </cell>
          <cell r="D6899">
            <v>10.31</v>
          </cell>
        </row>
        <row r="6900">
          <cell r="A6900">
            <v>94046</v>
          </cell>
          <cell r="B6900" t="str">
            <v>ESCORAMENTO DE VALA, TIPO PONTALETEAMENTO, COM PROFUNDIDADE DE 1,5 A 3,0 M, LARGURA MAIOR OU IGUAL A 1,5 M E MENOR QUE 2,5 M, EM LOCAL COM NÍVEL BAIXO DE INTERFERÊNCIA. AF_06/2016</v>
          </cell>
          <cell r="C6900" t="str">
            <v>M2</v>
          </cell>
          <cell r="D6900">
            <v>16.13</v>
          </cell>
        </row>
        <row r="6901">
          <cell r="A6901">
            <v>94047</v>
          </cell>
          <cell r="B6901" t="str">
            <v>ESCORAMENTO DE VALA, TIPO PONTALETEAMENTO, COM PROFUNDIDADE DE 3,0 A 4,5 M, LARGURA MENOR QUE 1,5 M EM LOCAL COM NÍVEL BAIXO DE INTERFERÊNCIA. AF_06/2016</v>
          </cell>
          <cell r="C6901" t="str">
            <v>M2</v>
          </cell>
          <cell r="D6901">
            <v>7.55</v>
          </cell>
        </row>
        <row r="6902">
          <cell r="A6902">
            <v>94048</v>
          </cell>
          <cell r="B6902" t="str">
            <v>ESCORAMENTO DE VALA, TIPO PONTALETEAMENTO, COM PROFUNDIDADE DE 3,0 A 4,5 M, LARGURA MAIOR OU IGUAL A 1,5 M E MENOR QUE 2,5 M, EM LOCAL COM NÍVEL BAIXO DE INTERFERÊNCIA. AF_06/2016</v>
          </cell>
          <cell r="C6902" t="str">
            <v>M2</v>
          </cell>
          <cell r="D6902">
            <v>13.54</v>
          </cell>
        </row>
        <row r="6903">
          <cell r="A6903">
            <v>94049</v>
          </cell>
          <cell r="B6903" t="str">
            <v>ESCORAMENTO DE VALA, TIPO DESCONTÍNUO, COM PROFUNDIDADE DE 0 A 1,5 M, LARGURA MENOR QUE 1,5 M, EM LOCAL COM NÍVEL ALTO DE INTERFERÊNCIA. AF_06/2016</v>
          </cell>
          <cell r="C6903" t="str">
            <v>M2</v>
          </cell>
          <cell r="D6903">
            <v>22.07</v>
          </cell>
        </row>
        <row r="6904">
          <cell r="A6904">
            <v>94050</v>
          </cell>
          <cell r="B6904" t="str">
            <v>ESCORAMENTO DE VALA, TIPO DESCONTÍNUO, COM PROFUNDIDADE DE 0 A 1,5 M, LARGURA MAIOR OU IGUAL A 1,5 M E MENOR QUE 2,5 M, EM LOCAL COM NÍVEL ALTO DE INTERFERÊNCIA. AF_06/2016</v>
          </cell>
          <cell r="C6904" t="str">
            <v>M2</v>
          </cell>
          <cell r="D6904">
            <v>29.65</v>
          </cell>
        </row>
        <row r="6905">
          <cell r="A6905">
            <v>94051</v>
          </cell>
          <cell r="B6905" t="str">
            <v>ESCORAMENTO DE VALA, TIPO DESCONTÍNUO, COM PROFUNDIDADE DE 1,5 M A 3,0 M, LARGURA MENOR QUE 1,5 M, EM LOCAL COM NÍVEL ALTO DE INTERFERÊNCIA. AF_06/2016</v>
          </cell>
          <cell r="C6905" t="str">
            <v>M2</v>
          </cell>
          <cell r="D6905">
            <v>17.850000000000001</v>
          </cell>
        </row>
        <row r="6906">
          <cell r="A6906">
            <v>94052</v>
          </cell>
          <cell r="B6906" t="str">
            <v>ESCORAMENTO DE VALA, TIPO DESCONTÍNUO, COM PROFUNDIDADE DE 1,5 A 3,0 M, LARGURA MAIOR OU IGUAL A 1,5 M E MENOR QUE 2,5 M, EM LOCAL COM NÍVEL ALTO DE INTERFERÊNCIA. AF_06/2016</v>
          </cell>
          <cell r="C6906" t="str">
            <v>M2</v>
          </cell>
          <cell r="D6906">
            <v>25.3</v>
          </cell>
        </row>
        <row r="6907">
          <cell r="A6907">
            <v>94053</v>
          </cell>
          <cell r="B6907" t="str">
            <v>ESCORAMENTO DE VALA, TIPO DESCONTÍNUO, COM PROFUNDIDADE DE 3,0 A 4,5 M, LARGURA MENOR QUE 1,5 M, EM LOCAL COM NÍVEL ALTO DE INTERFERÊNCIA. AF_06/2016</v>
          </cell>
          <cell r="C6907" t="str">
            <v>M2</v>
          </cell>
          <cell r="D6907">
            <v>14.76</v>
          </cell>
        </row>
        <row r="6908">
          <cell r="A6908">
            <v>94054</v>
          </cell>
          <cell r="B6908" t="str">
            <v>ESCORAMENTO DE VALA, TIPO DESCONTÍNUO, COM PROFUNDIDADE DE 3,0 A 4,5 M, LARGURA MAIOR OU IGUAL A 1,5 E MENOR QUE 2,5 M, EM LOCAL COM NÍVEL ALTO DE INTERFERÊNCIA. AF_06/2016</v>
          </cell>
          <cell r="C6908" t="str">
            <v>M2</v>
          </cell>
          <cell r="D6908">
            <v>22.34</v>
          </cell>
        </row>
        <row r="6909">
          <cell r="A6909">
            <v>94055</v>
          </cell>
          <cell r="B6909" t="str">
            <v>ESCORAMENTO DE VALA, TIPO DESCONTÍNUO, COM PROFUNDIDADE DE 0 A 1,5 M, LARGURA MENOR QUE 1,5 M, EM LOCAL COM NÍVEL BAIXO DE INTERFERÊNCIA. AF_06/2016</v>
          </cell>
          <cell r="C6909" t="str">
            <v>M2</v>
          </cell>
          <cell r="D6909">
            <v>20.9</v>
          </cell>
        </row>
        <row r="6910">
          <cell r="A6910">
            <v>94056</v>
          </cell>
          <cell r="B6910" t="str">
            <v>ESCORAMENTO DE VALA, TIPO DESCONTÍNUO, COM PROFUNDIDADE DE 0 A 1,5 M, LARGURA MAIOR OU IGUAL A 1,5 M E MENOR QUE 2,5 M, EM LOCAL COM NÍVEL BAIXO DE INTERFERÊNCIA. AF_06/2016</v>
          </cell>
          <cell r="C6910" t="str">
            <v>M2</v>
          </cell>
          <cell r="D6910">
            <v>28.49</v>
          </cell>
        </row>
        <row r="6911">
          <cell r="A6911">
            <v>94057</v>
          </cell>
          <cell r="B6911" t="str">
            <v>ESCORAMENTO DE VALA, TIPO DESCONTÍNUO, COM PROFUNDIDADE DE 1,5 M A 3,0 M, LARGURA MENOR QUE 1,5 M, EM LOCAL COM NÍVEL BAIXO DE INTERFERÊNCIA. AF_06/2016</v>
          </cell>
          <cell r="C6911" t="str">
            <v>M2</v>
          </cell>
          <cell r="D6911">
            <v>16.71</v>
          </cell>
        </row>
        <row r="6912">
          <cell r="A6912">
            <v>94058</v>
          </cell>
          <cell r="B6912" t="str">
            <v>ESCORAMENTO DE VALA, TIPO DESCONTÍNUO, COM PROFUNDIDADE DE 1,5 A 3,0 M, LARGURA MAIOR OU IGUAL A 1,5 M E MENOR QUE 2,5 M, EM LOCAL COM NÍVEL BAIXO DE INTERFERÊNCIA. AF_06/2016</v>
          </cell>
          <cell r="C6912" t="str">
            <v>M2</v>
          </cell>
          <cell r="D6912">
            <v>24.13</v>
          </cell>
        </row>
        <row r="6913">
          <cell r="A6913">
            <v>94059</v>
          </cell>
          <cell r="B6913" t="str">
            <v>ESCORAMENTO DE VALA, TIPO DESCONTÍNUO, COM PROFUNDIDADE DE 3,0 A 4,5 M, LARGURA MENOR QUE 1,5 M, EM LOCAL COM NÍVEL BAIXO DE INTERFERÊNCIA. AF_06/2016</v>
          </cell>
          <cell r="C6913" t="str">
            <v>M2</v>
          </cell>
          <cell r="D6913">
            <v>13.6</v>
          </cell>
        </row>
        <row r="6914">
          <cell r="A6914">
            <v>94060</v>
          </cell>
          <cell r="B6914" t="str">
            <v>ESCORAMENTO DE VALA, TIPO DESCONTÍNUO, COM PROFUNDIDADE DE 3,0 A 4,5 M, LARGURA MAIOR OU IGUAL A 1,5 E MENOR QUE 2,5 M, EM LOCAL COM NÍVEL BAIXO DE INTERFERÊNCIA. AF_06/2016</v>
          </cell>
          <cell r="C6914" t="str">
            <v>M2</v>
          </cell>
          <cell r="D6914">
            <v>21.18</v>
          </cell>
        </row>
        <row r="6915">
          <cell r="A6915">
            <v>83770</v>
          </cell>
          <cell r="B6915" t="str">
            <v>ESCORAMENTO CONTINUO DE VALAS, MISTO, COM PERFIL I DE 8"</v>
          </cell>
          <cell r="C6915" t="str">
            <v>M2</v>
          </cell>
          <cell r="D6915">
            <v>125.61</v>
          </cell>
        </row>
        <row r="6916">
          <cell r="A6916">
            <v>73301</v>
          </cell>
          <cell r="B6916" t="str">
            <v>ESCORAMENTO FORMAS ATE H = 3,30M, COM MADEIRA DE 3A QUALIDADE, NAO APARELHADA, APROVEITAMENTO TABUAS 3X E PRUMOS 4X.</v>
          </cell>
          <cell r="C6916" t="str">
            <v>M3</v>
          </cell>
          <cell r="D6916">
            <v>9.4700000000000006</v>
          </cell>
        </row>
        <row r="6917">
          <cell r="A6917">
            <v>83515</v>
          </cell>
          <cell r="B6917" t="str">
            <v>ESCORAMENTO FORMAS DE H=3,30 A 3,50 M, COM MADEIRA 3A QUALIDADE, NAO APARELHADA, APROVEITAMENTO TABUAS 3X E PRUMOS 4X</v>
          </cell>
          <cell r="C6917" t="str">
            <v>M3</v>
          </cell>
          <cell r="D6917">
            <v>15.01</v>
          </cell>
        </row>
        <row r="6918">
          <cell r="A6918">
            <v>83516</v>
          </cell>
          <cell r="B6918" t="str">
            <v>ESCORAMENTO FORMAS H=3,50 A 4,00 M, COM MADEIRA DE 3A QUALIDADE, NAO APARELHADA, APROVEITAMENTO TABUAS 3X E PRUMOS 4X.</v>
          </cell>
          <cell r="C6918" t="str">
            <v>M3</v>
          </cell>
          <cell r="D6918">
            <v>17.329999999999998</v>
          </cell>
        </row>
        <row r="6919">
          <cell r="A6919">
            <v>72144</v>
          </cell>
          <cell r="B6919" t="str">
            <v>RECOLOCACAO DE FOLHAS DE PORTA DE PASSAGEM OU JANELA, CONSIDERANDO REAPROVEITAMENTO DO MATERIAL</v>
          </cell>
          <cell r="C6919" t="str">
            <v>UN</v>
          </cell>
          <cell r="D6919">
            <v>75.430000000000007</v>
          </cell>
        </row>
        <row r="6920">
          <cell r="A6920" t="str">
            <v>73910/8</v>
          </cell>
          <cell r="B6920" t="str">
            <v>PORTA DE MADEIRA COMPENSADA LISA PARA PINTURA, 120X210X3,5CM, 2 FOLHAS, INCLUSO ADUELA 2A, ALIZAR 2A E DOBRADICAS</v>
          </cell>
          <cell r="C6920" t="str">
            <v>UN</v>
          </cell>
          <cell r="D6920">
            <v>752.32</v>
          </cell>
        </row>
        <row r="6921">
          <cell r="A6921" t="str">
            <v>73910/9</v>
          </cell>
          <cell r="B6921" t="str">
            <v>PORTA DE MADEIRA COMPENSADA LISA PARA CERA OU VERNIZ, 120X210X3,5CM, 2 FOLHAS, INCLUSO ADUELA 1A, ALIZAR 1A E DOBRADICAS COM ANEL</v>
          </cell>
          <cell r="C6921" t="str">
            <v>UN</v>
          </cell>
          <cell r="D6921">
            <v>968.02</v>
          </cell>
        </row>
        <row r="6922">
          <cell r="A6922">
            <v>84874</v>
          </cell>
          <cell r="B6922" t="str">
            <v>ALCAPAO EM COMPENSADO DE MADEIRA CEDRO/VIROLA, 60X60X2CM, COM MARCO 7X3CM, ALIZAR DE 2A, DOBRADICAS EM LATAO CROMADO E TARJETA CROMADA</v>
          </cell>
          <cell r="C6922" t="str">
            <v>UN</v>
          </cell>
          <cell r="D6922">
            <v>206.86</v>
          </cell>
        </row>
        <row r="6923">
          <cell r="A6923">
            <v>84876</v>
          </cell>
          <cell r="B6923" t="str">
            <v>PORTA MADEIRA 1A CORRER P/VIDRO 30MM/ GUARNICAO 15CM/ALIZAR</v>
          </cell>
          <cell r="C6923" t="str">
            <v>M2</v>
          </cell>
          <cell r="D6923">
            <v>583.45000000000005</v>
          </cell>
        </row>
        <row r="6924">
          <cell r="A6924">
            <v>90800</v>
          </cell>
          <cell r="B6924" t="str">
            <v>ADUELA / MARCO / BATENTE PARA PORTA DE 60X210CM, PADRÃO MÉDIO - FORNECIMENTO E MONTAGEM. AF_08/2015</v>
          </cell>
          <cell r="C6924" t="str">
            <v>UN</v>
          </cell>
          <cell r="D6924">
            <v>160.74</v>
          </cell>
        </row>
        <row r="6925">
          <cell r="A6925">
            <v>90801</v>
          </cell>
          <cell r="B6925" t="str">
            <v>ADUELA / MARCO / BATENTE PARA PORTA DE 70X210CM, PADRÃO MÉDIO - FORNECIMENTO E MONTAGEM. AF_08/2015</v>
          </cell>
          <cell r="C6925" t="str">
            <v>UN</v>
          </cell>
          <cell r="D6925">
            <v>167.54</v>
          </cell>
        </row>
        <row r="6926">
          <cell r="A6926">
            <v>90802</v>
          </cell>
          <cell r="B6926" t="str">
            <v>ADUELA / MARCO / BATENTE PARA PORTA DE 80X210CM, PADRÃO MÉDIO - FORNECIMENTO E MONTAGEM. AF_08/2015</v>
          </cell>
          <cell r="C6926" t="str">
            <v>UN</v>
          </cell>
          <cell r="D6926">
            <v>174.36</v>
          </cell>
        </row>
        <row r="6927">
          <cell r="A6927">
            <v>90803</v>
          </cell>
          <cell r="B6927" t="str">
            <v>ADUELA / MARCO / BATENTE PARA PORTA DE 90X210CM, PADRÃO MÉDIO - FORNECIMENTO E MONTAGEM. AF_08/2015</v>
          </cell>
          <cell r="C6927" t="str">
            <v>UN</v>
          </cell>
          <cell r="D6927">
            <v>181.16</v>
          </cell>
        </row>
        <row r="6928">
          <cell r="A6928">
            <v>90804</v>
          </cell>
          <cell r="B6928" t="str">
            <v>ADUELA / MARCO / BATENTE PARA PORTA DE 60X210CM, FIXAÇÃO COM ARGAMASSA, PADRÃO MÉDIO - FORNECIMENTO E INSTALAÇÃO. AF_08/2015_P</v>
          </cell>
          <cell r="C6928" t="str">
            <v>UN</v>
          </cell>
          <cell r="D6928">
            <v>218.63</v>
          </cell>
        </row>
        <row r="6929">
          <cell r="A6929">
            <v>90805</v>
          </cell>
          <cell r="B6929" t="str">
            <v>ADUELA / MARCO / BATENTE PARA PORTA DE 60X210CM, FIXAÇÃO COM ARGAMASSA - SOMENTE INSTALAÇÃO. AF_08/2015_P</v>
          </cell>
          <cell r="C6929" t="str">
            <v>UN</v>
          </cell>
          <cell r="D6929">
            <v>57.89</v>
          </cell>
        </row>
        <row r="6930">
          <cell r="A6930">
            <v>90806</v>
          </cell>
          <cell r="B6930" t="str">
            <v>ADUELA / MARCO / BATENTE PARA PORTA DE 70X210CM, FIXAÇÃO COM ARGAMASSA, PADRÃO MÉDIO - FORNECIMENTO E INSTALAÇÃO. AF_08/2015_P</v>
          </cell>
          <cell r="C6930" t="str">
            <v>UN</v>
          </cell>
          <cell r="D6930">
            <v>230.23</v>
          </cell>
        </row>
        <row r="6931">
          <cell r="A6931">
            <v>90807</v>
          </cell>
          <cell r="B6931" t="str">
            <v>ADUELA / MARCO / BATENTE PARA PORTA DE 70X210CM, FIXAÇÃO COM ARGAMASSA - SOMENTE INSTALAÇÃO. AF_08/2015_P</v>
          </cell>
          <cell r="C6931" t="str">
            <v>UN</v>
          </cell>
          <cell r="D6931">
            <v>62.69</v>
          </cell>
        </row>
        <row r="6932">
          <cell r="A6932">
            <v>90816</v>
          </cell>
          <cell r="B6932" t="str">
            <v>ADUELA / MARCO / BATENTE PARA PORTA DE 80X210CM, FIXAÇÃO COM ARGAMASSA, PADRÃO MÉDIO - FORNECIMENTO E INSTALAÇÃO. AF_08/2015_P</v>
          </cell>
          <cell r="C6932" t="str">
            <v>UN</v>
          </cell>
          <cell r="D6932">
            <v>241.85</v>
          </cell>
        </row>
        <row r="6933">
          <cell r="A6933">
            <v>90817</v>
          </cell>
          <cell r="B6933" t="str">
            <v>ADUELA / MARCO / BATENTE PARA PORTA DE 80X210CM, FIXAÇÃO COM ARGAMASSA - SOMENTE INSTALAÇÃO. AF_08/2015_P</v>
          </cell>
          <cell r="C6933" t="str">
            <v>UN</v>
          </cell>
          <cell r="D6933">
            <v>67.489999999999995</v>
          </cell>
        </row>
        <row r="6934">
          <cell r="A6934">
            <v>90818</v>
          </cell>
          <cell r="B6934" t="str">
            <v>ADUELA / MARCO / BATENTE PARA PORTA DE 90X210CM, FIXAÇÃO COM ARGAMASSA, PADRÃO MÉDIO - FORNECIMENTO E INSTALAÇÃO. AF_08/2015_P</v>
          </cell>
          <cell r="C6934" t="str">
            <v>UN</v>
          </cell>
          <cell r="D6934">
            <v>253.49</v>
          </cell>
        </row>
        <row r="6935">
          <cell r="A6935">
            <v>90819</v>
          </cell>
          <cell r="B6935" t="str">
            <v>ADUELA / MARCO / BATENTE PARA PORTA DE 90X210CM, FIXAÇÃO COM ARGAMASSA - SOMENTE INSTALAÇÃO. AF_08/2015_P</v>
          </cell>
          <cell r="C6935" t="str">
            <v>UN</v>
          </cell>
          <cell r="D6935">
            <v>72.33</v>
          </cell>
        </row>
        <row r="6936">
          <cell r="A6936">
            <v>90820</v>
          </cell>
          <cell r="B6936" t="str">
            <v>PORTA DE MADEIRA PARA PINTURA, SEMI-OCA (LEVE OU MÉDIA), 60X210CM, ESPESSURA DE 3,5CM, INCLUSO DOBRADIÇAS - FORNECIMENTO E INSTALAÇÃO. AF_08/2015</v>
          </cell>
          <cell r="C6936" t="str">
            <v>UN</v>
          </cell>
          <cell r="D6936">
            <v>361.85</v>
          </cell>
        </row>
        <row r="6937">
          <cell r="A6937">
            <v>90821</v>
          </cell>
          <cell r="B6937" t="str">
            <v>PORTA DE MADEIRA PARA PINTURA, SEMI-OCA (LEVE OU MÉDIA), 70X210CM, ESPESSURA DE 3,5CM, INCLUSO DOBRADIÇAS - FORNECIMENTO E INSTALAÇÃO. AF_08/2015</v>
          </cell>
          <cell r="C6937" t="str">
            <v>UN</v>
          </cell>
          <cell r="D6937">
            <v>391.68</v>
          </cell>
        </row>
        <row r="6938">
          <cell r="A6938">
            <v>90822</v>
          </cell>
          <cell r="B6938" t="str">
            <v>PORTA DE MADEIRA PARA PINTURA, SEMI-OCA (LEVE OU MÉDIA), 80X210CM, ESPESSURA DE 3,5CM, INCLUSO DOBRADIÇAS - FORNECIMENTO E INSTALAÇÃO. AF_08/2015</v>
          </cell>
          <cell r="C6938" t="str">
            <v>UN</v>
          </cell>
          <cell r="D6938">
            <v>386.51</v>
          </cell>
        </row>
        <row r="6939">
          <cell r="A6939">
            <v>90823</v>
          </cell>
          <cell r="B6939" t="str">
            <v>PORTA DE MADEIRA PARA PINTURA, SEMI-OCA (LEVE OU MÉDIA), 90X210CM, ESPESSURA DE 3,5CM, INCLUSO DOBRADIÇAS - FORNECIMENTO E INSTALAÇÃO. AF_08/2015</v>
          </cell>
          <cell r="C6939" t="str">
            <v>UN</v>
          </cell>
          <cell r="D6939">
            <v>405.1</v>
          </cell>
        </row>
        <row r="6940">
          <cell r="A6940">
            <v>90826</v>
          </cell>
          <cell r="B6940" t="str">
            <v>ALIZAR / GUARNIÇÃO DE 5X1,5CM PARA PORTA DE 60X210CM FIXADO COM PREGOS, PADRÃO MÉDIO - FORNECIMENTO E INSTALAÇÃO. AF_08/2015</v>
          </cell>
          <cell r="C6940" t="str">
            <v>UN</v>
          </cell>
          <cell r="D6940">
            <v>24.21</v>
          </cell>
        </row>
        <row r="6941">
          <cell r="A6941">
            <v>90827</v>
          </cell>
          <cell r="B6941" t="str">
            <v>ALIZAR / GUARNIÇÃO DE 5X1,5CM PARA PORTA DE 70X210CM FIXADO COM PREGOS, PADRÃO MÉDIO - FORNECIMENTO E INSTALAÇÃO. AF_08/2015</v>
          </cell>
          <cell r="C6941" t="str">
            <v>UN</v>
          </cell>
          <cell r="D6941">
            <v>25.49</v>
          </cell>
        </row>
        <row r="6942">
          <cell r="A6942">
            <v>90828</v>
          </cell>
          <cell r="B6942" t="str">
            <v>ALIZAR / GUARNIÇÃO DE 5X1,5CM PARA PORTA DE 80X210CM FIXADO COM PREGOS, PADRÃO MÉDIO - FORNECIMENTO E INSTALAÇÃO. AF_08/2015</v>
          </cell>
          <cell r="C6942" t="str">
            <v>UN</v>
          </cell>
          <cell r="D6942">
            <v>26.8</v>
          </cell>
        </row>
        <row r="6943">
          <cell r="A6943">
            <v>90829</v>
          </cell>
          <cell r="B6943" t="str">
            <v>ALIZAR / GUARNIÇÃO DE 5X1,5CM PARA PORTA DE 90X210CM FIXADO COM PREGOS, PADRÃO MÉDIO - FORNECIMENTO E INSTALAÇÃO. AF_08/2015</v>
          </cell>
          <cell r="C6943" t="str">
            <v>UN</v>
          </cell>
          <cell r="D6943">
            <v>28.13</v>
          </cell>
        </row>
        <row r="6944">
          <cell r="A6944">
            <v>90830</v>
          </cell>
          <cell r="B6944" t="str">
            <v>FECHADURA DE EMBUTIR COM CILINDRO, EXTERNA, COMPLETA, ACABAMENTO PADRÃO MÉDIO, INCLUSO EXECUÇÃO DE FURO - FORNECIMENTO E INSTALAÇÃO. AF_08/2015</v>
          </cell>
          <cell r="C6944" t="str">
            <v>UN</v>
          </cell>
          <cell r="D6944">
            <v>96.6</v>
          </cell>
        </row>
        <row r="6945">
          <cell r="A6945">
            <v>90831</v>
          </cell>
          <cell r="B6945" t="str">
            <v>FECHADURA DE EMBUTIR PARA PORTA DE BANHEIRO, COMPLETA, ACABAMENTO PADRÃO MÉDIO, INCLUSO EXECUÇÃO DE FURO - FORNECIMENTO E INSTALAÇÃO. AF_08/2015</v>
          </cell>
          <cell r="C6945" t="str">
            <v>UN</v>
          </cell>
          <cell r="D6945">
            <v>75.73</v>
          </cell>
        </row>
        <row r="6946">
          <cell r="A6946">
            <v>90841</v>
          </cell>
          <cell r="B6946" t="str">
            <v>KIT DE PORTA DE MADEIRA PARA PINTURA, SEMI-OCA (LEVE OU MÉDIA), PADRÃO MÉDIO, 60X210CM, ESPESSURA DE 3,5CM, ITENS INCLUSOS: DOBRADIÇAS, MONTAGEM E INSTALAÇÃO DO BATENTE, FECHADURA COM EXECUÇÃO DO FURO - FORNECIMENTO E INSTALAÇÃO. AF_08/2015</v>
          </cell>
          <cell r="C6946" t="str">
            <v>UN</v>
          </cell>
          <cell r="D6946">
            <v>704.63</v>
          </cell>
        </row>
        <row r="6947">
          <cell r="A6947">
            <v>90842</v>
          </cell>
          <cell r="B6947" t="str">
            <v>KIT DE PORTA DE MADEIRA PARA PINTURA, SEMI-OCA (LEVE OU MÉDIA), PADRÃO MÉDIO, 70X210CM, ESPESSURA DE 3,5CM, ITENS INCLUSOS: DOBRADIÇAS, MONTAGEM E INSTALAÇÃO DO BATENTE, FECHADURA COM EXECUÇÃO DO FURO - FORNECIMENTO E INSTALAÇÃO. AF_08/2015</v>
          </cell>
          <cell r="C6947" t="str">
            <v>UN</v>
          </cell>
          <cell r="D6947">
            <v>755.38</v>
          </cell>
        </row>
        <row r="6948">
          <cell r="A6948">
            <v>90843</v>
          </cell>
          <cell r="B6948" t="str">
            <v>KIT DE PORTA DE MADEIRA PARA PINTURA, SEMI-OCA (LEVE OU MÉDIA), PADRÃO MÉDIO, 80X210CM, ESPESSURA DE 3,5CM, ITENS INCLUSOS: DOBRADIÇAS, MONTAGEM E INSTALAÇÃO DO BATENTE, FECHADURA COM EXECUÇÃO DO FURO - FORNECIMENTO E INSTALAÇÃO. AF_08/2015</v>
          </cell>
          <cell r="C6948" t="str">
            <v>UN</v>
          </cell>
          <cell r="D6948">
            <v>778.56</v>
          </cell>
        </row>
        <row r="6949">
          <cell r="A6949">
            <v>90844</v>
          </cell>
          <cell r="B6949" t="str">
            <v>KIT DE PORTA DE MADEIRA PARA PINTURA, SEMI-OCA (LEVE OU MÉDIA), PADRÃO MÉDIO, 90X210CM, ESPESSURA DE 3,5CM, ITENS INCLUSOS: DOBRADIÇAS, MONTAGEM E INSTALAÇÃO DO BATENTE, FECHADURA COM EXECUÇÃO DO FURO - FORNECIMENTO E INSTALAÇÃO. AF_08/2015</v>
          </cell>
          <cell r="C6949" t="str">
            <v>UN</v>
          </cell>
          <cell r="D6949">
            <v>811.45</v>
          </cell>
        </row>
        <row r="6950">
          <cell r="A6950">
            <v>90847</v>
          </cell>
          <cell r="B6950" t="str">
            <v>KIT DE PORTA DE MADEIRA PARA PINTURA, SEMI-OCA (LEVE OU MÉDIA), PADRÃO MÉDIO, 60X210CM, ESPESSURA DE 3,5CM, ITENS INCLUSOS: DOBRADIÇAS, MONTAGEM E INSTALAÇÃO DO BATENTE, SEM FECHADURA - FORNECIMENTO E INSTALAÇÃO. AF_08/2015</v>
          </cell>
          <cell r="C6950" t="str">
            <v>UN</v>
          </cell>
          <cell r="D6950">
            <v>628.9</v>
          </cell>
        </row>
        <row r="6951">
          <cell r="A6951">
            <v>90848</v>
          </cell>
          <cell r="B6951" t="str">
            <v>KIT DE PORTA DE MADEIRA PARA PINTURA, SEMI-OCA (LEVE OU MÉDIA), PADRÃO MÉDIO, 70X210CM, ESPESSURA DE 3,5CM, ITENS INCLUSOS: DOBRADIÇAS, MONTAGEM E INSTALAÇÃO DO BATENTE, SEM FECHADURA - FORNECIMENTO E INSTALAÇÃO. AF_08/2015</v>
          </cell>
          <cell r="C6951" t="str">
            <v>UN</v>
          </cell>
          <cell r="D6951">
            <v>672.89</v>
          </cell>
        </row>
        <row r="6952">
          <cell r="A6952">
            <v>90849</v>
          </cell>
          <cell r="B6952" t="str">
            <v>KIT DE PORTA DE MADEIRA PARA PINTURA, SEMI-OCA (LEVE OU MÉDIA), PADRÃO MÉDIO, 80X210CM, ESPESSURA DE 3,5CM, ITENS INCLUSOS: DOBRADIÇAS, MONTAGEM E INSTALAÇÃO DO BATENTE, SEM FECHADURA - FORNECIMENTO E INSTALAÇÃO. AF_08/2015</v>
          </cell>
          <cell r="C6952" t="str">
            <v>UN</v>
          </cell>
          <cell r="D6952">
            <v>681.96</v>
          </cell>
        </row>
        <row r="6953">
          <cell r="A6953">
            <v>90850</v>
          </cell>
          <cell r="B6953" t="str">
            <v>KIT DE PORTA DE MADEIRA PARA PINTURA, SEMI-OCA (LEVE OU MÉDIA), PADRÃO MÉDIO, 90X210CM, ESPESSURA DE 3,5CM, ITENS INCLUSOS: DOBRADIÇAS, MONTAGEM E INSTALAÇÃO DO BATENTE, SEM FECHADURA - FORNECIMENTO E INSTALAÇÃO. AF_08/2015</v>
          </cell>
          <cell r="C6953" t="str">
            <v>UN</v>
          </cell>
          <cell r="D6953">
            <v>714.85</v>
          </cell>
        </row>
        <row r="6954">
          <cell r="A6954">
            <v>91009</v>
          </cell>
          <cell r="B6954" t="str">
            <v>PORTA DE MADEIRA PARA VERNIZ, SEMI-OCA (LEVE OU MÉDIA), 60X210CM, ESPESSURA DE 3,5CM, INCLUSO DOBRADIÇAS - FORNECIMENTO E INSTALAÇÃO. AF_08/2015</v>
          </cell>
          <cell r="C6954" t="str">
            <v>UN</v>
          </cell>
          <cell r="D6954">
            <v>370.07</v>
          </cell>
        </row>
        <row r="6955">
          <cell r="A6955">
            <v>91010</v>
          </cell>
          <cell r="B6955" t="str">
            <v>PORTA DE MADEIRA PARA VERNIZ, SEMI-OCA (LEVE OU MÉDIA), 70X210CM, ESPESSURA DE 3,5CM, INCLUSO DOBRADIÇAS - FORNECIMENTO E INSTALAÇÃO. AF_08/2015</v>
          </cell>
          <cell r="C6955" t="str">
            <v>UN</v>
          </cell>
          <cell r="D6955">
            <v>301.52999999999997</v>
          </cell>
        </row>
        <row r="6956">
          <cell r="A6956">
            <v>91011</v>
          </cell>
          <cell r="B6956" t="str">
            <v>PORTA DE MADEIRA PARA VERNIZ, SEMI-OCA (LEVE OU MÉDIA), 80X210CM, ESPESSURA DE 3,5CM, INCLUSO DOBRADIÇAS - FORNECIMENTO E INSTALAÇÃO. AF_08/2015</v>
          </cell>
          <cell r="C6956" t="str">
            <v>UN</v>
          </cell>
          <cell r="D6956">
            <v>417.31</v>
          </cell>
        </row>
        <row r="6957">
          <cell r="A6957">
            <v>91012</v>
          </cell>
          <cell r="B6957" t="str">
            <v>PORTA DE MADEIRA PARA VERNIZ, SEMI-OCA (LEVE OU MÉDIA), 90X210CM, ESPESSURA DE 3,5CM, INCLUSO DOBRADIÇAS - FORNECIMENTO E INSTALAÇÃO. AF_08/2015</v>
          </cell>
          <cell r="C6957" t="str">
            <v>UN</v>
          </cell>
          <cell r="D6957">
            <v>398.77</v>
          </cell>
        </row>
        <row r="6958">
          <cell r="A6958">
            <v>91013</v>
          </cell>
          <cell r="B6958" t="str">
            <v>KIT DE PORTA DE MADEIRA PARA VERNIZ, SEMI-OCA (LEVE OU MÉDIA), PADRÃO MÉDIO, 60X210CM, ESPESSURA DE 3,5CM, ITENS INCLUSOS: DOBRADIÇAS, MONTAGEM E INSTALAÇÃO DO BATENTE, SEM FECHADURA - FORNECIMENTO E INSTALAÇÃO. AF_08/2015</v>
          </cell>
          <cell r="C6958" t="str">
            <v>UN</v>
          </cell>
          <cell r="D6958">
            <v>637.12</v>
          </cell>
        </row>
        <row r="6959">
          <cell r="A6959">
            <v>91014</v>
          </cell>
          <cell r="B6959" t="str">
            <v>KIT DE PORTA DE MADEIRA PARA VERNIZ, SEMI-OCA (LEVE OU MÉDIA), PADRÃO MÉDIO, 70X210CM, ESPESSURA DE 3,5CM, ITENS INCLUSOS: DOBRADIÇAS, MONTAGEM E INSTALAÇÃO DO BATENTE, SEM FECHADURA - FORNECIMENTO E INSTALAÇÃO. AF_08/2015</v>
          </cell>
          <cell r="C6959" t="str">
            <v>UN</v>
          </cell>
          <cell r="D6959">
            <v>582.74</v>
          </cell>
        </row>
        <row r="6960">
          <cell r="A6960">
            <v>91015</v>
          </cell>
          <cell r="B6960" t="str">
            <v>KIT DE PORTA DE MADEIRA PARA VERNIZ, SEMI-OCA (LEVE OU MÉDIA), PADRÃO MÉDIO, 80X210CM, ESPESSURA DE 3,5CM, ITENS INCLUSOS: DOBRADIÇAS, MONTAGEM E INSTALAÇÃO DO BATENTE, SEM FECHADURA - FORNECIMENTO E INSTALAÇÃO. AF_08/2015</v>
          </cell>
          <cell r="C6960" t="str">
            <v>UN</v>
          </cell>
          <cell r="D6960">
            <v>712.76</v>
          </cell>
        </row>
        <row r="6961">
          <cell r="A6961">
            <v>91016</v>
          </cell>
          <cell r="B6961" t="str">
            <v>KIT DE PORTA DE MADEIRA PARA VERNIZ, SEMI-OCA (LEVE OU MÉDIA), PADRÃO MÉDIO, 90X210CM, ESPESSURA DE 3,5CM, ITENS INCLUSOS: DOBRADIÇAS, MONTAGEM E INSTALAÇÃO DO BATENTE, SEM FECHADURA - FORNECIMENTO E INSTALAÇÃO. AF_08/2015</v>
          </cell>
          <cell r="C6961" t="str">
            <v>UN</v>
          </cell>
          <cell r="D6961">
            <v>708.52</v>
          </cell>
        </row>
        <row r="6962">
          <cell r="A6962">
            <v>91286</v>
          </cell>
          <cell r="B6962" t="str">
            <v>ADUELA / MARCO / BATENTE PARA PORTA DE 60X210CM, PADRÃO POPULAR - FORNECIMENTO E MONTAGEM. AF_08/2015</v>
          </cell>
          <cell r="C6962" t="str">
            <v>UN</v>
          </cell>
          <cell r="D6962">
            <v>128.76</v>
          </cell>
        </row>
        <row r="6963">
          <cell r="A6963">
            <v>91287</v>
          </cell>
          <cell r="B6963" t="str">
            <v>ADUELA / MARCO / BATENTE PARA PORTA DE 70X210CM, PADRÃO POPULAR - FORNECIMENTO E MONTAGEM. AF_08/2015</v>
          </cell>
          <cell r="C6963" t="str">
            <v>UN</v>
          </cell>
          <cell r="D6963">
            <v>135.56</v>
          </cell>
        </row>
        <row r="6964">
          <cell r="A6964">
            <v>91288</v>
          </cell>
          <cell r="B6964" t="str">
            <v>ADUELA / MARCO / BATENTE PARA PORTA DE 80X210CM, PADRÃO POPULAR - FORNECIMENTO E MONTAGEM. AF_08/2015</v>
          </cell>
          <cell r="C6964" t="str">
            <v>UN</v>
          </cell>
          <cell r="D6964">
            <v>142.38</v>
          </cell>
        </row>
        <row r="6965">
          <cell r="A6965">
            <v>91290</v>
          </cell>
          <cell r="B6965" t="str">
            <v>ADUELA / MARCO / BATENTE PARA PORTA DE 90X210CM, PADRÃO POPULAR - FORNECIMENTO E MONTAGEM. AF_08/2015</v>
          </cell>
          <cell r="C6965" t="str">
            <v>UN</v>
          </cell>
          <cell r="D6965">
            <v>149.18</v>
          </cell>
        </row>
        <row r="6966">
          <cell r="A6966">
            <v>91291</v>
          </cell>
          <cell r="B6966" t="str">
            <v>ADUELA / MARCO / BATENTE PARA PORTA DE 60X210CM, FIXAÇÃO COM ARGAMASSA, PADRÃO POPULAR - FORNECIMENTO E INSTALAÇÃO. AF_08/2015_P</v>
          </cell>
          <cell r="C6966" t="str">
            <v>UN</v>
          </cell>
          <cell r="D6966">
            <v>186.65</v>
          </cell>
        </row>
        <row r="6967">
          <cell r="A6967">
            <v>91292</v>
          </cell>
          <cell r="B6967" t="str">
            <v>ADUELA / MARCO / BATENTE PARA PORTA DE 70X210CM, FIXAÇÃO COM ARGAMASSA, PADRÃO POPULAR - FORNECIMENTO E INSTALAÇÃO. AF_08/2015_P</v>
          </cell>
          <cell r="C6967" t="str">
            <v>UN</v>
          </cell>
          <cell r="D6967">
            <v>198.25</v>
          </cell>
        </row>
        <row r="6968">
          <cell r="A6968">
            <v>91293</v>
          </cell>
          <cell r="B6968" t="str">
            <v>ADUELA / MARCO / BATENTE PARA PORTA DE 80X210CM, FIXAÇÃO COM ARGAMASSA, PADRÃO POPULAR - FORNECIMENTO E INSTALAÇÃO. AF_08/2015_P</v>
          </cell>
          <cell r="C6968" t="str">
            <v>UN</v>
          </cell>
          <cell r="D6968">
            <v>209.87</v>
          </cell>
        </row>
        <row r="6969">
          <cell r="A6969">
            <v>91294</v>
          </cell>
          <cell r="B6969" t="str">
            <v>ADUELA / MARCO / BATENTE PARA PORTA DE 90X210CM, FIXAÇÃO COM ARGAMASSA, PADRÃO POPULAR - FORNECIMENTO E INSTALAÇÃO. AF_08/2015_P</v>
          </cell>
          <cell r="C6969" t="str">
            <v>UN</v>
          </cell>
          <cell r="D6969">
            <v>221.51</v>
          </cell>
        </row>
        <row r="6970">
          <cell r="A6970">
            <v>91295</v>
          </cell>
          <cell r="B6970" t="str">
            <v>PORTA DE MADEIRA FRISADA, SEMI-OCA (LEVE OU MÉDIA), 60X210CM, ESPESSURA DE 3CM, INCLUSO DOBRADIÇAS - FORNECIMENTO E INSTALAÇÃO. AF_08/2015</v>
          </cell>
          <cell r="C6970" t="str">
            <v>UN</v>
          </cell>
          <cell r="D6970">
            <v>347.98</v>
          </cell>
        </row>
        <row r="6971">
          <cell r="A6971">
            <v>91296</v>
          </cell>
          <cell r="B6971" t="str">
            <v>PORTA DE MADEIRA FRISADA, SEMI-OCA (LEVE OU MÉDIA), 70X210CM, ESPESSURA DE 3CM, INCLUSO DOBRADIÇAS - FORNECIMENTO E INSTALAÇÃO. AF_08/2015</v>
          </cell>
          <cell r="C6971" t="str">
            <v>UN</v>
          </cell>
          <cell r="D6971">
            <v>367.65</v>
          </cell>
        </row>
        <row r="6972">
          <cell r="A6972">
            <v>91297</v>
          </cell>
          <cell r="B6972" t="str">
            <v>PORTA DE MADEIRA FRISADA, SEMI-OCA (LEVE OU MÉDIA), 80X210CM, ESPESSURA DE 3,5CM, INCLUSO DOBRADIÇAS - FORNECIMENTO E INSTALAÇÃO. AF_08/2015</v>
          </cell>
          <cell r="C6972" t="str">
            <v>UN</v>
          </cell>
          <cell r="D6972">
            <v>419.57</v>
          </cell>
        </row>
        <row r="6973">
          <cell r="A6973">
            <v>91298</v>
          </cell>
          <cell r="B6973" t="str">
            <v>PORTA DE MADEIRA TIPO VENEZIANA, 80X210CM, ESPESSURA DE 3CM, INCLUSO DOBRADIÇAS - FORNECIMENTO E INSTALAÇÃO. AF_08/2015</v>
          </cell>
          <cell r="C6973" t="str">
            <v>UN</v>
          </cell>
          <cell r="D6973">
            <v>553.41</v>
          </cell>
        </row>
        <row r="6974">
          <cell r="A6974">
            <v>91299</v>
          </cell>
          <cell r="B6974" t="str">
            <v>PORTA DE MADEIRA, TIPO MEXICANA, MACIÇA (PESADA OU SUPERPESADA), 80X210CM, ESPESSURA DE 3,5CM, INCLUSO DOBRADIÇAS - FORNECIMENTO E INSTALAÇÃO. AF_08/2015</v>
          </cell>
          <cell r="C6974" t="str">
            <v>UN</v>
          </cell>
          <cell r="D6974">
            <v>747.73</v>
          </cell>
        </row>
        <row r="6975">
          <cell r="A6975">
            <v>91300</v>
          </cell>
          <cell r="B6975" t="str">
            <v>ALIZAR / GUARNIÇÃO DE 5X1,5CM PARA PORTA DE 60X210CM FIXADO COM PREGOS, PADRÃO POPULAR - FORNECIMENTO E INSTALAÇÃO. AF_08/2015</v>
          </cell>
          <cell r="C6975" t="str">
            <v>UN</v>
          </cell>
          <cell r="D6975">
            <v>20.51</v>
          </cell>
        </row>
        <row r="6976">
          <cell r="A6976">
            <v>91301</v>
          </cell>
          <cell r="B6976" t="str">
            <v>ALIZAR / GUARNIÇÃO DE 5X1,5CM PARA PORTA DE 70X210CM FIXADO COM PREGOS, PADRÃO POPULAR - FORNECIMENTO E INSTALAÇÃO. AF_08/2015</v>
          </cell>
          <cell r="C6976" t="str">
            <v>UN</v>
          </cell>
          <cell r="D6976">
            <v>21.73</v>
          </cell>
        </row>
        <row r="6977">
          <cell r="A6977">
            <v>91302</v>
          </cell>
          <cell r="B6977" t="str">
            <v>ALIZAR / GUARNIÇÃO DE 5X1,5CM PARA PORTA DE 80X210CM FIXADO COM PREGOS, PADRÃO POPULAR - FORNECIMENTO E INSTALAÇÃO. AF_08/2015</v>
          </cell>
          <cell r="C6977" t="str">
            <v>UN</v>
          </cell>
          <cell r="D6977">
            <v>22.97</v>
          </cell>
        </row>
        <row r="6978">
          <cell r="A6978">
            <v>91303</v>
          </cell>
          <cell r="B6978" t="str">
            <v>ALIZAR / GUARNIÇÃO DE 5X1,5CM PARA PORTA DE 90X210CM FIXADO COM PREGOS, PADRÃO POPULAR - FORNECIMENTO E INSTALAÇÃO. AF_08/2015</v>
          </cell>
          <cell r="C6978" t="str">
            <v>UN</v>
          </cell>
          <cell r="D6978">
            <v>24.24</v>
          </cell>
        </row>
        <row r="6979">
          <cell r="A6979">
            <v>91304</v>
          </cell>
          <cell r="B6979" t="str">
            <v>FECHADURA DE EMBUTIR COM CILINDRO, EXTERNA, COMPLETA, ACABAMENTO PADRÃO POPULAR, INCLUSO EXECUÇÃO DE FURO - FORNECIMENTO E INSTALAÇÃO. AF_08/2015</v>
          </cell>
          <cell r="C6979" t="str">
            <v>UN</v>
          </cell>
          <cell r="D6979">
            <v>72.95</v>
          </cell>
        </row>
        <row r="6980">
          <cell r="A6980">
            <v>91305</v>
          </cell>
          <cell r="B6980" t="str">
            <v>FECHADURA DE EMBUTIR PARA PORTA DE BANHEIRO, COMPLETA, ACABAMENTO PADRÃO POPULAR, INCLUSO EXECUÇÃO DE FURO - FORNECIMENTO E INSTALAÇÃO. AF_08/2015</v>
          </cell>
          <cell r="C6980" t="str">
            <v>UN</v>
          </cell>
          <cell r="D6980">
            <v>55.06</v>
          </cell>
        </row>
        <row r="6981">
          <cell r="A6981">
            <v>91306</v>
          </cell>
          <cell r="B6981" t="str">
            <v>FECHADURA DE EMBUTIR PARA PORTAS INTERNAS, COMPLETA, ACABAMENTO PADRÃO MÉDIO, COM EXECUÇÃO DE FURO - FORNECIMENTO E INSTALAÇÃO. AF_08/2015</v>
          </cell>
          <cell r="C6981" t="str">
            <v>UN</v>
          </cell>
          <cell r="D6981">
            <v>82.49</v>
          </cell>
        </row>
        <row r="6982">
          <cell r="A6982">
            <v>91307</v>
          </cell>
          <cell r="B6982" t="str">
            <v>FECHADURA DE EMBUTIR PARA PORTAS INTERNAS, COMPLETA, ACABAMENTO PADRÃO POPULAR, COM EXECUÇÃO DE FURO - FORNECIMENTO E INSTALAÇÃO. AF_08/2015</v>
          </cell>
          <cell r="C6982" t="str">
            <v>UN</v>
          </cell>
          <cell r="D6982">
            <v>57.84</v>
          </cell>
        </row>
        <row r="6983">
          <cell r="A6983">
            <v>91312</v>
          </cell>
          <cell r="B6983" t="str">
            <v>KIT DE PORTA DE MADEIRA PARA PINTURA, SEMI-OCA (LEVE OU MÉDIA), PADRÃO POPULAR, 60X210CM, ESPESSURA DE 3,5CM, ITENS INCLUSOS: DOBRADIÇAS, MONTAGEM E INSTALAÇÃO DO BATENTE, FECHADURA COM EXECUÇÃO DO FURO - FORNECIMENTO E INSTALAÇÃO. AF_08/2015</v>
          </cell>
          <cell r="C6983" t="str">
            <v>UN</v>
          </cell>
          <cell r="D6983">
            <v>644.58000000000004</v>
          </cell>
        </row>
        <row r="6984">
          <cell r="A6984">
            <v>91313</v>
          </cell>
          <cell r="B6984" t="str">
            <v>KIT DE PORTA DE MADEIRA PARA PINTURA, SEMI-OCA (LEVE OU MÉDIA), PADRÃO POPULAR, 70X210CM, ESPESSURA DE 3,5CM, ITENS INCLUSOS: DOBRADIÇAS, MONTAGEM E INSTALAÇÃO DO BATENTE, FECHADURA COM EXECUÇÃO DO FURO - FORNECIMENTO E INSTALAÇÃO. AF_08/2015</v>
          </cell>
          <cell r="C6984" t="str">
            <v>UN</v>
          </cell>
          <cell r="D6984">
            <v>691.23</v>
          </cell>
        </row>
        <row r="6985">
          <cell r="A6985">
            <v>91314</v>
          </cell>
          <cell r="B6985" t="str">
            <v>KIT DE PORTA DE MADEIRA PARA PINTURA, SEMI-OCA (LEVE OU MÉDIA), PADRÃO POPULAR, 80X210CM, ESPESSURA DE 3,5CM, ITENS INCLUSOS: DOBRADIÇAS, MONTAGEM E INSTALAÇÃO DO BATENTE, FECHADURA COM EXECUÇÃO DO FURO - FORNECIMENTO E INSTALAÇÃO. AF_08/2015</v>
          </cell>
          <cell r="C6985" t="str">
            <v>UN</v>
          </cell>
          <cell r="D6985">
            <v>715.27</v>
          </cell>
        </row>
        <row r="6986">
          <cell r="A6986">
            <v>91315</v>
          </cell>
          <cell r="B6986" t="str">
            <v>KIT DE PORTA DE MADEIRA PARA PINTURA, SEMI-OCA (LEVE OU MÉDIA), PADRÃO POPULAR, 90X210CM, ESPESSURA DE 3,5CM, ITENS INCLUSOS: DOBRADIÇAS, MONTAGEM E INSTALAÇÃO DO BATENTE, FECHADURA COM EXECUÇÃO DO FURO - FORNECIMENTO E INSTALAÇÃO. AF_08/2015</v>
          </cell>
          <cell r="C6986" t="str">
            <v>UN</v>
          </cell>
          <cell r="D6986">
            <v>748.04</v>
          </cell>
        </row>
        <row r="6987">
          <cell r="A6987">
            <v>91318</v>
          </cell>
          <cell r="B6987" t="str">
            <v>KIT DE PORTA DE MADEIRA PARA PINTURA, SEMI-OCA (LEVE OU MÉDIA), PADRÃO POPULAR, 60X210CM, ESPESSURA DE 3,5CM, ITENS INCLUSOS: DOBRADIÇAS, MONTAGEM E INSTALAÇÃO DO BATENTE, SEM FECHADURA - FORNECIMENTO E INSTALAÇÃO. AF_08/2015</v>
          </cell>
          <cell r="C6987" t="str">
            <v>UN</v>
          </cell>
          <cell r="D6987">
            <v>589.52</v>
          </cell>
        </row>
        <row r="6988">
          <cell r="A6988">
            <v>91319</v>
          </cell>
          <cell r="B6988" t="str">
            <v>KIT DE PORTA DE MADEIRA PARA PINTURA, SEMI-OCA (LEVE OU MÉDIA), PADRÃO POPULAR, 70X210CM, ESPESSURA DE 3,5CM, ITENS INCLUSOS: DOBRADIÇAS, MONTAGEM E INSTALAÇÃO DO BATENTE, SEM FECHADURA - FORNECIMENTO E INSTALAÇÃO. AF_08/2015</v>
          </cell>
          <cell r="C6988" t="str">
            <v>UN</v>
          </cell>
          <cell r="D6988">
            <v>633.39</v>
          </cell>
        </row>
        <row r="6989">
          <cell r="A6989">
            <v>91320</v>
          </cell>
          <cell r="B6989" t="str">
            <v>KIT DE PORTA DE MADEIRA PARA PINTURA, SEMI-OCA (LEVE OU MÉDIA), PADRÃO POPULAR, 80X210CM, ESPESSURA DE 3,5CM, ITENS INCLUSOS: DOBRADIÇAS, MONTAGEM E INSTALAÇÃO DO BATENTE, SEM FECHADURA - FORNECIMENTO E INSTALAÇÃO. AF_08/2015</v>
          </cell>
          <cell r="C6989" t="str">
            <v>UN</v>
          </cell>
          <cell r="D6989">
            <v>642.32000000000005</v>
          </cell>
        </row>
        <row r="6990">
          <cell r="A6990">
            <v>91321</v>
          </cell>
          <cell r="B6990" t="str">
            <v>KIT DE PORTA DE MADEIRA PARA PINTURA, SEMI-OCA (LEVE OU MÉDIA), PADRÃO POPULAR, 90X210CM, ESPESSURA DE 3,5CM, ITENS INCLUSOS: DOBRADIÇAS, MONTAGEM E INSTALAÇÃO DO BATENTE, SEM FECHADURA - FORNECIMENTO E INSTALAÇÃO. AF_08/2015</v>
          </cell>
          <cell r="C6990" t="str">
            <v>UN</v>
          </cell>
          <cell r="D6990">
            <v>675.09</v>
          </cell>
        </row>
        <row r="6991">
          <cell r="A6991">
            <v>91324</v>
          </cell>
          <cell r="B6991" t="str">
            <v>KIT DE PORTA DE MADEIRA PARA VERNIZ, SEMI-OCA (LEVE OU MÉDIA), PADRÃO POPULAR, 60X210CM, ESPESSURA DE 3,5CM, ITENS INCLUSOS: DOBRADIÇAS, MONTAGEM E INSTALAÇÃO DO BATENTE, SEM FECHADURA - FORNECIMENTO E INSTALAÇÃO. AF_08/2015</v>
          </cell>
          <cell r="C6991" t="str">
            <v>UN</v>
          </cell>
          <cell r="D6991">
            <v>597.74</v>
          </cell>
        </row>
        <row r="6992">
          <cell r="A6992">
            <v>91325</v>
          </cell>
          <cell r="B6992" t="str">
            <v>KIT DE PORTA DE MADEIRA PARA VERNIZ, SEMI-OCA (LEVE OU MÉDIA), PADRÃO POPULAR, 70X210CM, ESPESSURA DE 3,5CM, ITENS INCLUSOS: DOBRADIÇAS, MONTAGEM E INSTALAÇÃO DO BATENTE, SEM FECHADURA - FORNECIMENTO E INSTALAÇÃO. AF_08/2015</v>
          </cell>
          <cell r="C6992" t="str">
            <v>UN</v>
          </cell>
          <cell r="D6992">
            <v>543.24</v>
          </cell>
        </row>
        <row r="6993">
          <cell r="A6993">
            <v>91326</v>
          </cell>
          <cell r="B6993" t="str">
            <v>KIT DE PORTA DE MADEIRA PARA VERNIZ, SEMI-OCA (LEVE OU MÉDIA), PADRÃO POPULAR, 80X210CM, ESPESSURA DE 3,5CM, ITENS INCLUSOS: DOBRADIÇAS, MONTAGEM E INSTALAÇÃO DO BATENTE, SEM FECHADURA - FORNECIMENTO E INSTALAÇÃO. AF_08/2015</v>
          </cell>
          <cell r="C6993" t="str">
            <v>UN</v>
          </cell>
          <cell r="D6993">
            <v>673.12</v>
          </cell>
        </row>
        <row r="6994">
          <cell r="A6994">
            <v>91327</v>
          </cell>
          <cell r="B6994" t="str">
            <v>KIT DE PORTA DE MADEIRA PARA VERNIZ, SEMI-OCA (LEVE OU MÉDIA), PADRÃO POPULAR, 90X210CM, ESPESSURA DE 3,5CM, ITENS INCLUSOS: DOBRADIÇAS, MONTAGEM E INSTALAÇÃO DO BATENTE, SEM FECHADURA - FORNECIMENTO E INSTALAÇÃO. AF_08/2015</v>
          </cell>
          <cell r="C6994" t="str">
            <v>UN</v>
          </cell>
          <cell r="D6994">
            <v>668.76</v>
          </cell>
        </row>
        <row r="6995">
          <cell r="A6995">
            <v>91328</v>
          </cell>
          <cell r="B6995" t="str">
            <v>KIT DE PORTA DE MADEIRA FRISADA, SEMI-OCA (LEVE OU MÉDIA), PADRÃO MÉDIO 60X210CM, ESPESSURA DE 3CM, ITENS INCLUSOS: DOBRADIÇAS, MONTAGEM E INSTALAÇÃO DO BATENTE, SEM FECHADURA - FORNECIMENTO E INSTALAÇÃO. AF_08/2015</v>
          </cell>
          <cell r="C6995" t="str">
            <v>UN</v>
          </cell>
          <cell r="D6995">
            <v>615.03</v>
          </cell>
        </row>
        <row r="6996">
          <cell r="A6996">
            <v>91329</v>
          </cell>
          <cell r="B6996" t="str">
            <v>KIT DE PORTA DE MADEIRA FRISADA, SEMI-OCA (LEVE OU MÉDIA), PADRÃO POPULAR, 60X210CM, ESPESSURA DE 3CM, ITENS INCLUSOS: DOBRADIÇAS, MONTAGEM E INSTALAÇÃO DO BATENTE, SEM FECHADURA - FORNECIMENTO E INSTALAÇÃO. AF_08/2015</v>
          </cell>
          <cell r="C6996" t="str">
            <v>UN</v>
          </cell>
          <cell r="D6996">
            <v>575.65</v>
          </cell>
        </row>
        <row r="6997">
          <cell r="A6997">
            <v>91330</v>
          </cell>
          <cell r="B6997" t="str">
            <v>KIT DE PORTA DE MADEIRA FRISADA, SEMI-OCA (LEVE OU MÉDIA), PADRÃO MÉDIO, 70X210CM, ESPESSURA DE 3CM, ITENS INCLUSOS: DOBRADIÇAS, MONTAGEM E INSTALAÇÃO DO BATENTE, SEM FECHADURA - FORNECIMENTO E INSTALAÇÃO. AF_08/2015</v>
          </cell>
          <cell r="C6997" t="str">
            <v>UN</v>
          </cell>
          <cell r="D6997">
            <v>648.86</v>
          </cell>
        </row>
        <row r="6998">
          <cell r="A6998">
            <v>91331</v>
          </cell>
          <cell r="B6998" t="str">
            <v>KIT DE PORTA DE MADEIRA FRISADA, SEMI-OCA (LEVE OU MÉDIA), PADRÃO POPULAR, 70X210CM, ESPESSURA DE 3CM, ITENS INCLUSOS: DOBRADIÇAS, MONTAGEM E INSTALAÇÃO DO BATENTE, SEM FECHADURA - FORNECIMENTO E INSTALAÇÃO. AF_08/2015</v>
          </cell>
          <cell r="C6998" t="str">
            <v>UN</v>
          </cell>
          <cell r="D6998">
            <v>609.36</v>
          </cell>
        </row>
        <row r="6999">
          <cell r="A6999">
            <v>91332</v>
          </cell>
          <cell r="B6999" t="str">
            <v>KIT DE PORTA DE MADEIRA FRISADA, SEMI-OCA (LEVE OU MÉDIA), PADRÃO MÉDIO, 80X210CM, ESPESSURA DE 3,5CM, ITENS INCLUSOS: DOBRADIÇAS, MONTAGEM E INSTALAÇÃO DO BATENTE, SEM FECHADURA - FORNECIMENTO E INSTALAÇÃO. AF_08/2015</v>
          </cell>
          <cell r="C6999" t="str">
            <v>UN</v>
          </cell>
          <cell r="D6999">
            <v>715.02</v>
          </cell>
        </row>
        <row r="7000">
          <cell r="A7000">
            <v>91333</v>
          </cell>
          <cell r="B7000" t="str">
            <v>KIT DE PORTA DE MADEIRA FRISADA, SEMI-OCA (LEVE OU MÉDIA), PADRÃO POPULAR, 80X210CM, ESPESSURA DE 3,5CM, ITENS INCLUSOS: DOBRADIÇAS, MONTAGEM E INSTALAÇÃO DO BATENTE, SEM FECHADURA - FORNECIMENTO E INSTALAÇÃO. AF_08/2015</v>
          </cell>
          <cell r="C7000" t="str">
            <v>UN</v>
          </cell>
          <cell r="D7000">
            <v>675.38</v>
          </cell>
        </row>
        <row r="7001">
          <cell r="A7001">
            <v>91334</v>
          </cell>
          <cell r="B7001" t="str">
            <v>KIT DE PORTA DE MADEIRA TIPO VENEZIANA, PADRÃO MÉDIO, 80X210CM, ESPESSURA DE 3CM, ITENS INCLUSOS: DOBRADIÇAS, MONTAGEM E INSTALAÇÃO DO BATENTE, SEM FECHADURA - FORNECIMENTO E INSTALAÇÃO. AF_08/2015</v>
          </cell>
          <cell r="C7001" t="str">
            <v>UN</v>
          </cell>
          <cell r="D7001">
            <v>848.86</v>
          </cell>
        </row>
        <row r="7002">
          <cell r="A7002">
            <v>91335</v>
          </cell>
          <cell r="B7002" t="str">
            <v>KIT DE PORTA DE MADEIRA TIPO VENEZIANA, PADRÃO POPULAR, 80X210CM, ESPESSURA DE 3CM, ITENS INCLUSOS: DOBRADIÇAS, MONTAGEM E INSTALAÇÃO DO BATENTE, SEM FECHADURA - FORNECIMENTO E INSTALAÇÃO. AF_08/2015</v>
          </cell>
          <cell r="C7002" t="str">
            <v>UN</v>
          </cell>
          <cell r="D7002">
            <v>809.22</v>
          </cell>
        </row>
        <row r="7003">
          <cell r="A7003">
            <v>91336</v>
          </cell>
          <cell r="B7003" t="str">
            <v>KIT DE PORTA DE MADEIRA TIPO MEXICANA, MACIÇA (PESADA OU SUPERPESADA), PADRÃO MÉDIO, 80X210CM, ESPESSURA DE 3CM, ITENS INCLUSOS: DOBRADIÇAS, MONTAGEM E INSTALAÇÃO DO BATENTE, SEM FECHADURA - FORNECIMENTO E INSTALAÇÃO. AF_08/2015</v>
          </cell>
          <cell r="C7003" t="str">
            <v>UN</v>
          </cell>
          <cell r="D7003">
            <v>1043.18</v>
          </cell>
        </row>
        <row r="7004">
          <cell r="A7004">
            <v>91337</v>
          </cell>
          <cell r="B7004" t="str">
            <v>KIT DE PORTA DE MADEIRA TIPO MEXICANA, MACIÇA (PESADA OU SUPERPESADA), PADRÃO POPULAR, 80X210CM, ESPESSURA DE 3CM, ITENS INCLUSOS: DOBRADIÇAS, MONTAGEM E INSTALAÇÃO DO BATENTE, SEM FECHADURA - FORNECIMENTO E INSTALAÇÃO. AF_08/2015</v>
          </cell>
          <cell r="C7004" t="str">
            <v>UN</v>
          </cell>
          <cell r="D7004">
            <v>1003.54</v>
          </cell>
        </row>
        <row r="7005">
          <cell r="A7005" t="str">
            <v>73813/1</v>
          </cell>
          <cell r="B7005" t="str">
            <v>JANELA DE MADEIRA ALMOFADADA 1A, 1,5X1,5M, DE ABRIR, INCLUSO GUARNICOES E DOBRADICAS</v>
          </cell>
          <cell r="C7005" t="str">
            <v>UN</v>
          </cell>
          <cell r="D7005">
            <v>1868.84</v>
          </cell>
        </row>
        <row r="7006">
          <cell r="A7006">
            <v>84844</v>
          </cell>
          <cell r="B7006" t="str">
            <v>JANELA DE MADEIRA TIPO GUILHOTINA, DE ABRIR , INCLUSAS GUARNICOES SEM FERRAGENS</v>
          </cell>
          <cell r="C7006" t="str">
            <v>M2</v>
          </cell>
          <cell r="D7006">
            <v>504.36</v>
          </cell>
        </row>
        <row r="7007">
          <cell r="A7007">
            <v>84845</v>
          </cell>
          <cell r="B7007" t="str">
            <v>JANELA DE MADEIRA TIPO VENEZIANA. DE ABRIR, INCLUSAS GUARNICOES E FERRAGENS</v>
          </cell>
          <cell r="C7007" t="str">
            <v>M2</v>
          </cell>
          <cell r="D7007">
            <v>791.61</v>
          </cell>
        </row>
        <row r="7008">
          <cell r="A7008">
            <v>84846</v>
          </cell>
          <cell r="B7008" t="str">
            <v>JANELA DE MADEIRA TIPO VENEZIANA/VIDRO, DE ABRIR, INCLUSAS GUARNICOES SEM FERRAGENS</v>
          </cell>
          <cell r="C7008" t="str">
            <v>M2</v>
          </cell>
          <cell r="D7008">
            <v>801.1</v>
          </cell>
        </row>
        <row r="7009">
          <cell r="A7009">
            <v>84847</v>
          </cell>
          <cell r="B7009" t="str">
            <v>JANELA DE MADEIRA ALMOFADADA, DE ABRIR, INCLUSAS GUARNICOES SEM FERRAGENS</v>
          </cell>
          <cell r="C7009" t="str">
            <v>M2</v>
          </cell>
          <cell r="D7009">
            <v>801.1</v>
          </cell>
        </row>
        <row r="7010">
          <cell r="A7010">
            <v>84848</v>
          </cell>
          <cell r="B7010" t="str">
            <v>JANELA DE MADEIRA TIPO VENEZIANA/GUILHOTINA, DE ABRIR, INCLUSAS GUARNICOES SEM FERRAGENS</v>
          </cell>
          <cell r="C7010" t="str">
            <v>M2</v>
          </cell>
          <cell r="D7010">
            <v>627.29999999999995</v>
          </cell>
        </row>
        <row r="7011">
          <cell r="A7011">
            <v>84849</v>
          </cell>
          <cell r="B7011" t="str">
            <v>CAIXA MADEIRA 57X43CM COM GUARNICAO 13CM P/ FECHAMENTO DE AR CONDICIONAL</v>
          </cell>
          <cell r="C7011" t="str">
            <v>UN</v>
          </cell>
          <cell r="D7011">
            <v>77.75</v>
          </cell>
        </row>
        <row r="7012">
          <cell r="A7012" t="str">
            <v>73933/1</v>
          </cell>
          <cell r="B7012" t="str">
            <v>PORTA DE FERRO, DE ABRIR, TIPO GRADE COM CHAPA, 87X210CM, COM GUARNICOES</v>
          </cell>
          <cell r="C7012" t="str">
            <v>M2</v>
          </cell>
          <cell r="D7012">
            <v>465.81</v>
          </cell>
        </row>
        <row r="7013">
          <cell r="A7013" t="str">
            <v>73933/3</v>
          </cell>
          <cell r="B7013" t="str">
            <v>PORTA DE FERRO TIPO VENEZIANA, DE ABRIR, SEM BANDEIRA SEM FERRAGENS</v>
          </cell>
          <cell r="C7013" t="str">
            <v>M2</v>
          </cell>
          <cell r="D7013">
            <v>323.89999999999998</v>
          </cell>
        </row>
        <row r="7014">
          <cell r="A7014" t="str">
            <v>73933/4</v>
          </cell>
          <cell r="B7014" t="str">
            <v>PORTA DE FERRO DE ABRIR TIPO BARRA CHATA, COM REQUADRO E GUARNICAO COMPLETA</v>
          </cell>
          <cell r="C7014" t="str">
            <v>M2</v>
          </cell>
          <cell r="D7014">
            <v>436.29</v>
          </cell>
        </row>
        <row r="7015">
          <cell r="A7015" t="str">
            <v>74073/1</v>
          </cell>
          <cell r="B7015" t="str">
            <v>ALCAPAO EM FERRO 60X60CM, INCLUSO FERRAGENS</v>
          </cell>
          <cell r="C7015" t="str">
            <v>UN</v>
          </cell>
          <cell r="D7015">
            <v>122.12</v>
          </cell>
        </row>
        <row r="7016">
          <cell r="A7016" t="str">
            <v>74073/2</v>
          </cell>
          <cell r="B7016" t="str">
            <v>ALCAPAO EM FERRO 70X70CM, INCLUSO FERRAGENS</v>
          </cell>
          <cell r="C7016" t="str">
            <v>UN</v>
          </cell>
          <cell r="D7016">
            <v>134.38</v>
          </cell>
        </row>
        <row r="7017">
          <cell r="A7017" t="str">
            <v>74136/1</v>
          </cell>
          <cell r="B7017" t="str">
            <v>PORTA DE ACO DE ENROLAR TIPO GRADE, CHAPA 16</v>
          </cell>
          <cell r="C7017" t="str">
            <v>M2</v>
          </cell>
          <cell r="D7017">
            <v>391.21</v>
          </cell>
        </row>
        <row r="7018">
          <cell r="A7018" t="str">
            <v>74136/2</v>
          </cell>
          <cell r="B7018" t="str">
            <v>PORTA DE ACO CHAPA 24, DE ENROLAR, VAZADA TIJOLINHO OU EQUIVALENTE COM RETANGULO OU CIRCULO, ACABAMENTO GALVANIZADO NATURAL</v>
          </cell>
          <cell r="C7018" t="str">
            <v>M2</v>
          </cell>
          <cell r="D7018">
            <v>336.44</v>
          </cell>
        </row>
        <row r="7019">
          <cell r="A7019" t="str">
            <v>74136/3</v>
          </cell>
          <cell r="B7019" t="str">
            <v>PORTA DE ACO CHAPA 24, DE ENROLAR, RAIADA, LARGA COM ACABAMENTO GALVANIZADO NATURAL</v>
          </cell>
          <cell r="C7019" t="str">
            <v>M2</v>
          </cell>
          <cell r="D7019">
            <v>246.93</v>
          </cell>
        </row>
        <row r="7020">
          <cell r="A7020">
            <v>84854</v>
          </cell>
          <cell r="B7020" t="str">
            <v>BATENTE FERRO 1X1/8"</v>
          </cell>
          <cell r="C7020" t="str">
            <v>M</v>
          </cell>
          <cell r="D7020">
            <v>30.81</v>
          </cell>
        </row>
        <row r="7021">
          <cell r="A7021">
            <v>94559</v>
          </cell>
          <cell r="B7021" t="str">
            <v>JANELA DE AÇO BASCULANTE, FIXAÇÃO COM ARGAMASSA, SEM VIDROS, PADRONIZADA. AF_07/2016</v>
          </cell>
          <cell r="C7021" t="str">
            <v>M2</v>
          </cell>
          <cell r="D7021">
            <v>530.12</v>
          </cell>
        </row>
        <row r="7022">
          <cell r="A7022">
            <v>94560</v>
          </cell>
          <cell r="B7022" t="str">
            <v>JANELA DE AÇO DE CORRER, 2 FOLHAS, FIXAÇÃO COM ARGAMASSA, COM VIDROS, PADRONIZADA. AF_07/2016</v>
          </cell>
          <cell r="C7022" t="str">
            <v>M2</v>
          </cell>
          <cell r="D7022">
            <v>478.79</v>
          </cell>
        </row>
        <row r="7023">
          <cell r="A7023">
            <v>94562</v>
          </cell>
          <cell r="B7023" t="str">
            <v>JANELA DE AÇO DE CORRER, 4 FOLHAS, FIXAÇÃO COM ARGAMASSA, SEM VIDROS, PADRONIZADA. AF_07/2016</v>
          </cell>
          <cell r="C7023" t="str">
            <v>M2</v>
          </cell>
          <cell r="D7023">
            <v>503.07</v>
          </cell>
        </row>
        <row r="7024">
          <cell r="A7024">
            <v>94563</v>
          </cell>
          <cell r="B7024" t="str">
            <v>JANELA DE AÇO DE CORRER, 6 FOLHAS, FIXAÇÃO COM ARGAMASSA, COM VIDROS, PADRONIZADA. AF_07/2016</v>
          </cell>
          <cell r="C7024" t="str">
            <v>M2</v>
          </cell>
          <cell r="D7024">
            <v>632</v>
          </cell>
        </row>
        <row r="7025">
          <cell r="A7025">
            <v>94564</v>
          </cell>
          <cell r="B7025" t="str">
            <v>JANELA DE AÇO BASCULANTE, FIXAÇÃO COM PARAFUSO SOBRE CONTRAMARCO (EXCLUSIVE CONTRAMARCO), SEM VIDROS, PADRONIZADA. AF_07/2016</v>
          </cell>
          <cell r="C7025" t="str">
            <v>M2</v>
          </cell>
          <cell r="D7025">
            <v>482.36</v>
          </cell>
        </row>
        <row r="7026">
          <cell r="A7026">
            <v>94565</v>
          </cell>
          <cell r="B7026" t="str">
            <v>JANELA DE AÇO DE CORRER, 2 FOLHAS, FIXAÇÃO COM PARAFUSO SOBRE CONTRAMARCO (EXCLUSIVE CONTRAMARCO), COM VIDROS, PADRONIZADA. AF_07/2016</v>
          </cell>
          <cell r="C7026" t="str">
            <v>M2</v>
          </cell>
          <cell r="D7026">
            <v>462.89</v>
          </cell>
        </row>
        <row r="7027">
          <cell r="A7027">
            <v>94567</v>
          </cell>
          <cell r="B7027" t="str">
            <v>JANELA DE AÇO DE CORRER, 4 FOLHAS, FIXAÇÃO COM PARAFUSO SOBRE CONTRAMARCO (EXCLUSIVE CONTRAMARCO), SEM VIDROS, PADRONIZADA. AF_07/2016</v>
          </cell>
          <cell r="C7027" t="str">
            <v>M2</v>
          </cell>
          <cell r="D7027">
            <v>482.13</v>
          </cell>
        </row>
        <row r="7028">
          <cell r="A7028">
            <v>94568</v>
          </cell>
          <cell r="B7028" t="str">
            <v>JANELA DE AÇO DE CORRER, 6 FOLHAS, FIXAÇÃO COM PARAFUSO SOBRE CONTRAMARCO (EXCLUSIVE CONTRAMARCO), COM VIDROS, PADRONIZADA. AF_07/2016</v>
          </cell>
          <cell r="C7028" t="str">
            <v>M2</v>
          </cell>
          <cell r="D7028">
            <v>607.41</v>
          </cell>
        </row>
        <row r="7029">
          <cell r="A7029" t="str">
            <v>73932/1</v>
          </cell>
          <cell r="B7029" t="str">
            <v>GRADE DE FERRO EM BARRA CHATA 3/16"</v>
          </cell>
          <cell r="C7029" t="str">
            <v>M2</v>
          </cell>
          <cell r="D7029">
            <v>312.43</v>
          </cell>
        </row>
        <row r="7030">
          <cell r="A7030">
            <v>73631</v>
          </cell>
          <cell r="B7030" t="str">
            <v>GUARDA-CORPO EM TUBO DE ACO GALVANIZADO 1 1/2"</v>
          </cell>
          <cell r="C7030" t="str">
            <v>M2</v>
          </cell>
          <cell r="D7030">
            <v>321.39</v>
          </cell>
        </row>
        <row r="7031">
          <cell r="A7031" t="str">
            <v>74195/1</v>
          </cell>
          <cell r="B7031" t="str">
            <v>GUARDA-CORPO  COM CORRIMAO EM FERRO BARRA CHATA 3/16"</v>
          </cell>
          <cell r="C7031" t="str">
            <v>M</v>
          </cell>
          <cell r="D7031">
            <v>374.17</v>
          </cell>
        </row>
        <row r="7032">
          <cell r="A7032">
            <v>73665</v>
          </cell>
          <cell r="B7032" t="str">
            <v>ESCADA TIPO MARINHEIRO EM ACO CA-50 9,52MM INCLUSO PINTURA COM FUNDO ANTICORROSIVO TIPO ZARCAO</v>
          </cell>
          <cell r="C7032" t="str">
            <v>M</v>
          </cell>
          <cell r="D7032">
            <v>59.26</v>
          </cell>
        </row>
        <row r="7033">
          <cell r="A7033" t="str">
            <v>74072/2</v>
          </cell>
          <cell r="B7033" t="str">
            <v>CORRIMAO EM TUBO ACO GALVANIZADO 2 1/2" COM BRACADEIRA</v>
          </cell>
          <cell r="C7033" t="str">
            <v>M</v>
          </cell>
          <cell r="D7033">
            <v>114.93</v>
          </cell>
        </row>
        <row r="7034">
          <cell r="A7034" t="str">
            <v>74072/3</v>
          </cell>
          <cell r="B7034" t="str">
            <v>CORRIMAO EM TUBO ACO GALVANIZADO 1 1/4" COM BRACADEIRA</v>
          </cell>
          <cell r="C7034" t="str">
            <v>M</v>
          </cell>
          <cell r="D7034">
            <v>82.57</v>
          </cell>
        </row>
        <row r="7035">
          <cell r="A7035" t="str">
            <v>74194/1</v>
          </cell>
          <cell r="B7035" t="str">
            <v>ESCADA TIPO MARINHEIRO EM TUBO ACO GALVANIZADO 1 1/2" 5 DEGRAUS</v>
          </cell>
          <cell r="C7035" t="str">
            <v>M</v>
          </cell>
          <cell r="D7035">
            <v>246.36</v>
          </cell>
        </row>
        <row r="7036">
          <cell r="A7036">
            <v>84862</v>
          </cell>
          <cell r="B7036" t="str">
            <v>GUARDA-CORPO COM CORRIMAO EM TUBO DE ACO GALVANIZADO 1 1/2"</v>
          </cell>
          <cell r="C7036" t="str">
            <v>M</v>
          </cell>
          <cell r="D7036">
            <v>207.47</v>
          </cell>
        </row>
        <row r="7037">
          <cell r="A7037">
            <v>68050</v>
          </cell>
          <cell r="B7037" t="str">
            <v>PORTA DE CORRER EM ALUMINIO, COM DUAS FOLHAS PARA VIDRO, INCLUSO VIDRO LISO INCOLOR, FECHADURA E PUXADOR, SEM GUARNICAO/ALIZAR/VISTA</v>
          </cell>
          <cell r="C7037" t="str">
            <v>M2</v>
          </cell>
          <cell r="D7037">
            <v>556.41999999999996</v>
          </cell>
        </row>
        <row r="7038">
          <cell r="A7038">
            <v>90838</v>
          </cell>
          <cell r="B7038" t="str">
            <v>PORTA CORTA-FOGO 90X210X4CM - FORNECIMENTO E INSTALAÇÃO. AF_08/2015</v>
          </cell>
          <cell r="C7038" t="str">
            <v>UN</v>
          </cell>
          <cell r="D7038">
            <v>888.83</v>
          </cell>
        </row>
        <row r="7039">
          <cell r="A7039">
            <v>91338</v>
          </cell>
          <cell r="B7039" t="str">
            <v>PORTA DE ALUMÍNIO DE ABRIR COM LAMBRI, COM GUARNIÇÃO, FIXAÇÃO COM PARAFUSOS - FORNECIMENTO E INSTALAÇÃO. AF_08/2015</v>
          </cell>
          <cell r="C7039" t="str">
            <v>M2</v>
          </cell>
          <cell r="D7039">
            <v>926.97</v>
          </cell>
        </row>
        <row r="7040">
          <cell r="A7040">
            <v>91341</v>
          </cell>
          <cell r="B7040" t="str">
            <v>PORTA EM ALUMÍNIO DE ABRIR TIPO VENEZIANA COM GUARNIÇÃO, FIXAÇÃO COM PARAFUSOS - FORNECIMENTO E INSTALAÇÃO. AF_08/2015</v>
          </cell>
          <cell r="C7040" t="str">
            <v>M2</v>
          </cell>
          <cell r="D7040">
            <v>681.21</v>
          </cell>
        </row>
        <row r="7041">
          <cell r="A7041">
            <v>94805</v>
          </cell>
          <cell r="B7041" t="str">
            <v>PORTA DE ALUMÍNIO DE ABRIR PARA VIDRO SEM GUARNIÇÃO, 87X210CM, FIXAÇÃO COM PARAFUSOS, INCLUSIVE VIDROS - FORNECIMENTO E INSTALAÇÃO. AF_08/2015</v>
          </cell>
          <cell r="C7041" t="str">
            <v>UN</v>
          </cell>
          <cell r="D7041">
            <v>1058.32</v>
          </cell>
        </row>
        <row r="7042">
          <cell r="A7042">
            <v>94806</v>
          </cell>
          <cell r="B7042" t="str">
            <v>PORTA EM AÇO DE ABRIR PARA VIDRO SEM GUARNIÇÃO, 87X210CM, FIXAÇÃO COM PARAFUSOS, EXCLUSIVE VIDROS - FORNECIMENTO E INSTALAÇÃO. AF_08/2015</v>
          </cell>
          <cell r="C7042" t="str">
            <v>UN</v>
          </cell>
          <cell r="D7042">
            <v>429.68</v>
          </cell>
        </row>
        <row r="7043">
          <cell r="A7043">
            <v>94807</v>
          </cell>
          <cell r="B7043" t="str">
            <v>PORTA EM AÇO DE ABRIR TIPO VENEZIANA SEM GUARNIÇÃO, 87X210CM, FIXAÇÃO COM PARAFUSOS - FORNECIMENTO E INSTALAÇÃO. AF_08/2015</v>
          </cell>
          <cell r="C7043" t="str">
            <v>UN</v>
          </cell>
          <cell r="D7043">
            <v>514.17999999999995</v>
          </cell>
        </row>
        <row r="7044">
          <cell r="A7044" t="str">
            <v>73737/1</v>
          </cell>
          <cell r="B7044" t="str">
            <v>GRADIL DE ALUMINIO ANODIZADO TIPO BARRA CHATA PARA VARANDAS, ALTURA 0,4M</v>
          </cell>
          <cell r="C7044" t="str">
            <v>M</v>
          </cell>
          <cell r="D7044">
            <v>120.16</v>
          </cell>
        </row>
        <row r="7045">
          <cell r="A7045" t="str">
            <v>73737/2</v>
          </cell>
          <cell r="B7045" t="str">
            <v>GRADIL DE ALUMINIO ANODIZADO TIPO BARRA CHATA PARA VARANDAS, ALTURA 1,0M</v>
          </cell>
          <cell r="C7045" t="str">
            <v>M</v>
          </cell>
          <cell r="D7045">
            <v>240.12</v>
          </cell>
        </row>
        <row r="7046">
          <cell r="A7046" t="str">
            <v>73737/3</v>
          </cell>
          <cell r="B7046" t="str">
            <v>GRADIL DE ALUMINIO ANODIZADO TIPO BARRA CHATA PARA VARANDAS, ALTURA 1,2M</v>
          </cell>
          <cell r="C7046" t="str">
            <v>M</v>
          </cell>
          <cell r="D7046">
            <v>278.89999999999998</v>
          </cell>
        </row>
        <row r="7047">
          <cell r="A7047">
            <v>85096</v>
          </cell>
          <cell r="B7047" t="str">
            <v>GRADIL DE ALUMINIO ANODIZADO TIPO BARRA CHATA</v>
          </cell>
          <cell r="C7047" t="str">
            <v>M2</v>
          </cell>
          <cell r="D7047">
            <v>242.99</v>
          </cell>
        </row>
        <row r="7048">
          <cell r="A7048" t="str">
            <v>73736/1</v>
          </cell>
          <cell r="B7048" t="str">
            <v>DOBRADICA TIPO VAI E VEM EM LATAO POLIDO 3"</v>
          </cell>
          <cell r="C7048" t="str">
            <v>UN</v>
          </cell>
          <cell r="D7048">
            <v>116.42</v>
          </cell>
        </row>
        <row r="7049">
          <cell r="A7049">
            <v>84885</v>
          </cell>
          <cell r="B7049" t="str">
            <v>JOGO DE FERRAGENS CROMADAS PARA PORTA DE VIDRO TEMPERADO, UMA FOLHA COMPOSTO DE DOBRADICAS SUPERIOR E INFERIOR, TRINCO, FECHADURA, CONTRA FECHADURA COM CAPUCHINHO SEM MOLA E PUXADOR</v>
          </cell>
          <cell r="C7049" t="str">
            <v>UN</v>
          </cell>
          <cell r="D7049">
            <v>633.25</v>
          </cell>
        </row>
        <row r="7050">
          <cell r="A7050">
            <v>84886</v>
          </cell>
          <cell r="B7050" t="str">
            <v>MOLA HIDRAULICA DE PISO PARA PORTA DE VIDRO TEMPERADO</v>
          </cell>
          <cell r="C7050" t="str">
            <v>UN</v>
          </cell>
          <cell r="D7050">
            <v>1179.76</v>
          </cell>
        </row>
        <row r="7051">
          <cell r="A7051">
            <v>84889</v>
          </cell>
          <cell r="B7051" t="str">
            <v>PUXADOR CENTRAL PARA ESQUADRIA DE ALUMINIO</v>
          </cell>
          <cell r="C7051" t="str">
            <v>UN</v>
          </cell>
          <cell r="D7051">
            <v>18.010000000000002</v>
          </cell>
        </row>
        <row r="7052">
          <cell r="A7052">
            <v>84891</v>
          </cell>
          <cell r="B7052" t="str">
            <v>CREMONA EM LATAO CROMADO OU POLIDO, COMPLETA, COM VARA H=1,50M</v>
          </cell>
          <cell r="C7052" t="str">
            <v>UN</v>
          </cell>
          <cell r="D7052">
            <v>182.27</v>
          </cell>
        </row>
        <row r="7053">
          <cell r="A7053" t="str">
            <v>74046/2</v>
          </cell>
          <cell r="B7053" t="str">
            <v>TARJETA TIPO LIVRE/OCUPADO PARA PORTA DE BANHEIRO</v>
          </cell>
          <cell r="C7053" t="str">
            <v>UN</v>
          </cell>
          <cell r="D7053">
            <v>34.22</v>
          </cell>
        </row>
        <row r="7054">
          <cell r="A7054" t="str">
            <v>74047/2</v>
          </cell>
          <cell r="B7054" t="str">
            <v>DOBRADICA EM ACO/FERRO, 3" X 21/2", E=1,9 A 2 MM, SEM ANEL, CROMADO OU ZINCADO, TAMPA BOLA, COM PARAFUSOS</v>
          </cell>
          <cell r="C7054" t="str">
            <v>UN</v>
          </cell>
          <cell r="D7054">
            <v>30.43</v>
          </cell>
        </row>
        <row r="7055">
          <cell r="A7055" t="str">
            <v>74084/1</v>
          </cell>
          <cell r="B7055" t="str">
            <v>PORTA CADEADO ZINCADO OXIDADO PRETO COM CADEADO DE ACO INOX, LARGURA DE *50* MM</v>
          </cell>
          <cell r="C7055" t="str">
            <v>UN</v>
          </cell>
          <cell r="D7055">
            <v>149.72999999999999</v>
          </cell>
        </row>
        <row r="7056">
          <cell r="A7056">
            <v>84950</v>
          </cell>
          <cell r="B7056" t="str">
            <v>FECHO EMBUTIR TIPO UNHA 40CM C/COLOCACAO</v>
          </cell>
          <cell r="C7056" t="str">
            <v>UN</v>
          </cell>
          <cell r="D7056">
            <v>48.21</v>
          </cell>
        </row>
        <row r="7057">
          <cell r="A7057">
            <v>84952</v>
          </cell>
          <cell r="B7057" t="str">
            <v>FECHO EMBUTIR TIPO UNHA 22CM C/COLOCACAO</v>
          </cell>
          <cell r="C7057" t="str">
            <v>UN</v>
          </cell>
          <cell r="D7057">
            <v>36.130000000000003</v>
          </cell>
        </row>
        <row r="7058">
          <cell r="A7058">
            <v>72116</v>
          </cell>
          <cell r="B7058" t="str">
            <v>VIDRO LISO COMUM TRANSPARENTE, ESPESSURA 3MM</v>
          </cell>
          <cell r="C7058" t="str">
            <v>M2</v>
          </cell>
          <cell r="D7058">
            <v>100.92</v>
          </cell>
        </row>
        <row r="7059">
          <cell r="A7059">
            <v>72117</v>
          </cell>
          <cell r="B7059" t="str">
            <v>VIDRO LISO COMUM TRANSPARENTE, ESPESSURA 4MM</v>
          </cell>
          <cell r="C7059" t="str">
            <v>M2</v>
          </cell>
          <cell r="D7059">
            <v>129.19</v>
          </cell>
        </row>
        <row r="7060">
          <cell r="A7060">
            <v>72118</v>
          </cell>
          <cell r="B7060" t="str">
            <v>VIDRO TEMPERADO INCOLOR, ESPESSURA 6MM, FORNECIMENTO E INSTALACAO, INCLUSIVE MASSA PARA VEDACAO</v>
          </cell>
          <cell r="C7060" t="str">
            <v>M2</v>
          </cell>
          <cell r="D7060">
            <v>157.11000000000001</v>
          </cell>
        </row>
        <row r="7061">
          <cell r="A7061">
            <v>72119</v>
          </cell>
          <cell r="B7061" t="str">
            <v>VIDRO TEMPERADO INCOLOR, ESPESSURA 8MM, FORNECIMENTO E INSTALACAO, INCLUSIVE MASSA PARA VEDACAO</v>
          </cell>
          <cell r="C7061" t="str">
            <v>M2</v>
          </cell>
          <cell r="D7061">
            <v>197.1</v>
          </cell>
        </row>
        <row r="7062">
          <cell r="A7062">
            <v>72120</v>
          </cell>
          <cell r="B7062" t="str">
            <v>VIDRO TEMPERADO INCOLOR, ESPESSURA 10MM, FORNECIMENTO E INSTALACAO, INCLUSIVE MASSA PARA VEDACAO</v>
          </cell>
          <cell r="C7062" t="str">
            <v>M2</v>
          </cell>
          <cell r="D7062">
            <v>248.07</v>
          </cell>
        </row>
        <row r="7063">
          <cell r="A7063">
            <v>72122</v>
          </cell>
          <cell r="B7063" t="str">
            <v>VIDRO FANTASIA TIPO CANELADO, ESPESSURA 4MM</v>
          </cell>
          <cell r="C7063" t="str">
            <v>M2</v>
          </cell>
          <cell r="D7063">
            <v>111.2</v>
          </cell>
        </row>
        <row r="7064">
          <cell r="A7064">
            <v>72123</v>
          </cell>
          <cell r="B7064" t="str">
            <v>VIDRO ARAMADO, ESPESSURA 7MM</v>
          </cell>
          <cell r="C7064" t="str">
            <v>M2</v>
          </cell>
          <cell r="D7064">
            <v>293.2</v>
          </cell>
        </row>
        <row r="7065">
          <cell r="A7065" t="str">
            <v>73838/1</v>
          </cell>
          <cell r="B7065" t="str">
            <v>PORTA DE VIDRO TEMPERADO, 0,9X2,10M, ESPESSURA 10MM, INCLUSIVE ACESSORIOS</v>
          </cell>
          <cell r="C7065" t="str">
            <v>UN</v>
          </cell>
          <cell r="D7065">
            <v>1989.19</v>
          </cell>
        </row>
        <row r="7066">
          <cell r="A7066" t="str">
            <v>74125/1</v>
          </cell>
          <cell r="B7066" t="str">
            <v>ESPELHO CRISTAL ESPESSURA 4MM, COM MOLDURA DE MADEIRA</v>
          </cell>
          <cell r="C7066" t="str">
            <v>M2</v>
          </cell>
          <cell r="D7066">
            <v>381.96</v>
          </cell>
        </row>
        <row r="7067">
          <cell r="A7067" t="str">
            <v>74125/2</v>
          </cell>
          <cell r="B7067" t="str">
            <v>ESPELHO CRISTAL ESPESSURA 4MM, COM MOLDURA EM ALUMINIO E COMPENSADO 6MM PLASTIFICADO COLADO</v>
          </cell>
          <cell r="C7067" t="str">
            <v>M2</v>
          </cell>
          <cell r="D7067">
            <v>408.42</v>
          </cell>
        </row>
        <row r="7068">
          <cell r="A7068">
            <v>84957</v>
          </cell>
          <cell r="B7068" t="str">
            <v>VIDRO LISO COMUM TRANSPARENTE, ESPESSURA 5MM</v>
          </cell>
          <cell r="C7068" t="str">
            <v>M2</v>
          </cell>
          <cell r="D7068">
            <v>155.16999999999999</v>
          </cell>
        </row>
        <row r="7069">
          <cell r="A7069">
            <v>84959</v>
          </cell>
          <cell r="B7069" t="str">
            <v>VIDRO LISO COMUM TRANSPARENTE, ESPESSURA 6MM</v>
          </cell>
          <cell r="C7069" t="str">
            <v>M2</v>
          </cell>
          <cell r="D7069">
            <v>181.17</v>
          </cell>
        </row>
        <row r="7070">
          <cell r="A7070">
            <v>85001</v>
          </cell>
          <cell r="B7070" t="str">
            <v>VIDRO LISO FUME, ESPESSURA 4MM</v>
          </cell>
          <cell r="C7070" t="str">
            <v>M2</v>
          </cell>
          <cell r="D7070">
            <v>172.5</v>
          </cell>
        </row>
        <row r="7071">
          <cell r="A7071">
            <v>85002</v>
          </cell>
          <cell r="B7071" t="str">
            <v>VIDRO LISO FUME, ESPESSURA 6MM</v>
          </cell>
          <cell r="C7071" t="str">
            <v>M2</v>
          </cell>
          <cell r="D7071">
            <v>241.84</v>
          </cell>
        </row>
        <row r="7072">
          <cell r="A7072">
            <v>85004</v>
          </cell>
          <cell r="B7072" t="str">
            <v>VIDRO FANTASIA MARTELADO 4MM</v>
          </cell>
          <cell r="C7072" t="str">
            <v>M2</v>
          </cell>
          <cell r="D7072">
            <v>120.5</v>
          </cell>
        </row>
        <row r="7073">
          <cell r="A7073">
            <v>85005</v>
          </cell>
          <cell r="B7073" t="str">
            <v>ESPELHO CRISTAL, ESPESSURA 4MM, COM PARAFUSOS DE FIXACAO, SEM MOLDURA</v>
          </cell>
          <cell r="C7073" t="str">
            <v>M2</v>
          </cell>
          <cell r="D7073">
            <v>348.65</v>
          </cell>
        </row>
        <row r="7074">
          <cell r="A7074">
            <v>68054</v>
          </cell>
          <cell r="B7074" t="str">
            <v>PORTAO DE FERRO EM CHAPA GALVANIZADA PLANA 14 GSG</v>
          </cell>
          <cell r="C7074" t="str">
            <v>M2</v>
          </cell>
          <cell r="D7074">
            <v>247.9</v>
          </cell>
        </row>
        <row r="7075">
          <cell r="A7075" t="str">
            <v>74100/1</v>
          </cell>
          <cell r="B7075" t="str">
            <v>PORTAO DE FERRO COM VARA 1/2", COM REQUADRO</v>
          </cell>
          <cell r="C7075" t="str">
            <v>M2</v>
          </cell>
          <cell r="D7075">
            <v>394.73</v>
          </cell>
        </row>
        <row r="7076">
          <cell r="A7076" t="str">
            <v>74238/2</v>
          </cell>
          <cell r="B7076" t="str">
            <v>PORTAO EM TELA ARAME GALVANIZADO N.12 MALHA 2" E MOLDURA EM TUBOS DE ACO COM DUAS FOLHAS DE ABRIR, INCLUSO FERRAGENS</v>
          </cell>
          <cell r="C7076" t="str">
            <v>M2</v>
          </cell>
          <cell r="D7076">
            <v>633.20000000000005</v>
          </cell>
        </row>
        <row r="7077">
          <cell r="A7077">
            <v>85188</v>
          </cell>
          <cell r="B7077" t="str">
            <v>PORTAO EM TUBO DE ACO GALVANIZADO DIN 2440/NBR 5580, PAINEL UNICO, DIMENSOES 1,0X1,6M, INCLUSIVE CADEADO</v>
          </cell>
          <cell r="C7077" t="str">
            <v>UN</v>
          </cell>
          <cell r="D7077">
            <v>627.11</v>
          </cell>
        </row>
        <row r="7078">
          <cell r="A7078">
            <v>85189</v>
          </cell>
          <cell r="B7078" t="str">
            <v>PORTAO EM TUBO DE ACO GALVANIZADO DIN 2440/NBR 5580, PAINEL UNICO, DIMENSOES 4,0X1,2M, INCLUSIVE CADEADO</v>
          </cell>
          <cell r="C7078" t="str">
            <v>UN</v>
          </cell>
          <cell r="D7078">
            <v>1285.42</v>
          </cell>
        </row>
        <row r="7079">
          <cell r="A7079">
            <v>85010</v>
          </cell>
          <cell r="B7079" t="str">
            <v>CAIXILHO FIXO, DE ALUMINIO, PARA VIDRO</v>
          </cell>
          <cell r="C7079" t="str">
            <v>M2</v>
          </cell>
          <cell r="D7079">
            <v>477.82</v>
          </cell>
        </row>
        <row r="7080">
          <cell r="A7080">
            <v>85014</v>
          </cell>
          <cell r="B7080" t="str">
            <v>CAIXILHO FIXO, DE ALUMINIO, COM TELA DE METAL FIO 12 MALHA 3X3CM</v>
          </cell>
          <cell r="C7080" t="str">
            <v>M2</v>
          </cell>
          <cell r="D7080">
            <v>583.19000000000005</v>
          </cell>
        </row>
        <row r="7081">
          <cell r="A7081">
            <v>94569</v>
          </cell>
          <cell r="B7081" t="str">
            <v>JANELA DE ALUMÍNIO MAXIM-AR, FIXAÇÃO COM PARAFUSO SOBRE CONTRAMARCO (EXCLUSIVE CONTRAMARCO), COM VIDROS, PADRONIZADA. AF_07/2016</v>
          </cell>
          <cell r="C7081" t="str">
            <v>M2</v>
          </cell>
          <cell r="D7081">
            <v>650.97</v>
          </cell>
        </row>
        <row r="7082">
          <cell r="A7082">
            <v>94570</v>
          </cell>
          <cell r="B7082" t="str">
            <v>JANELA DE ALUMÍNIO DE CORRER, 2 FOLHAS, FIXAÇÃO COM PARAFUSO SOBRE CONTRAMARCO (EXCLUSIVE CONTRAMARCO), COM VIDROS PADRONIZADA. AF_07/2016</v>
          </cell>
          <cell r="C7082" t="str">
            <v>M2</v>
          </cell>
          <cell r="D7082">
            <v>420.03</v>
          </cell>
        </row>
        <row r="7083">
          <cell r="A7083">
            <v>94572</v>
          </cell>
          <cell r="B7083" t="str">
            <v>JANELA DE ALUMÍNIO DE CORRER, 3 FOLHAS, FIXAÇÃO COM PARAFUSO SOBRE CONTRAMARCO (EXCLUSIVE CONTRAMARCO), COM VIDROS, PADRONIZADA. AF_07/2016</v>
          </cell>
          <cell r="C7083" t="str">
            <v>M2</v>
          </cell>
          <cell r="D7083">
            <v>636.09</v>
          </cell>
        </row>
        <row r="7084">
          <cell r="A7084">
            <v>94573</v>
          </cell>
          <cell r="B7084" t="str">
            <v>JANELA DE ALUMÍNIO DE CORRER, 4 FOLHAS, FIXAÇÃO COM PARAFUSO SOBRE CONTRAMARCO (EXCLUSIVE CONTRAMARCO), COM VIDROS, PADRONIZADA. AF_07/2016</v>
          </cell>
          <cell r="C7084" t="str">
            <v>M2</v>
          </cell>
          <cell r="D7084">
            <v>482.02</v>
          </cell>
        </row>
        <row r="7085">
          <cell r="A7085">
            <v>94574</v>
          </cell>
          <cell r="B7085" t="str">
            <v>JANELA DE ALUMÍNIO DE CORRER, 6 FOLHAS, FIXAÇÃO COM PARAFUSO SOBRE CONTRAMARCO (EXCLUSIVE CONTRAMARCO), COM VIDROS, PADRONIZADA. AF_07/2016</v>
          </cell>
          <cell r="C7085" t="str">
            <v>M2</v>
          </cell>
          <cell r="D7085">
            <v>715.92</v>
          </cell>
        </row>
        <row r="7086">
          <cell r="A7086">
            <v>94575</v>
          </cell>
          <cell r="B7086" t="str">
            <v>JANELA DE ALUMÍNIO MAXIM-AR, FIXAÇÃO COM PARAFUSO, VEDAÇÃO COM ESPUMA EXPANSIVA PU, COM VIDROS, PADRONIZADA. AF_07/2016</v>
          </cell>
          <cell r="C7086" t="str">
            <v>M2</v>
          </cell>
          <cell r="D7086">
            <v>688.56</v>
          </cell>
        </row>
        <row r="7087">
          <cell r="A7087">
            <v>94576</v>
          </cell>
          <cell r="B7087" t="str">
            <v>JANELA DE ALUMÍNIO DE CORRER, 2 FOLHAS, FIXAÇÃO COM PARAFUSO, VEDAÇÃO COM ESPUMA EXPANSIVA PU, COM VIDROS, PADRONIZADA. AF_07/2016</v>
          </cell>
          <cell r="C7087" t="str">
            <v>M2</v>
          </cell>
          <cell r="D7087">
            <v>430.59</v>
          </cell>
        </row>
        <row r="7088">
          <cell r="A7088">
            <v>94578</v>
          </cell>
          <cell r="B7088" t="str">
            <v>JANELA DE ALUMÍNIO DE CORRER, 3 FOLHAS, FIXAÇÃO COM PARAFUSO, VEDAÇÃO COM ESPUMA EXPANSIVA PU, COM VIDROS, PADRONIZADA. AF_07/2016</v>
          </cell>
          <cell r="C7088" t="str">
            <v>M2</v>
          </cell>
          <cell r="D7088">
            <v>646.80999999999995</v>
          </cell>
        </row>
        <row r="7089">
          <cell r="A7089">
            <v>94579</v>
          </cell>
          <cell r="B7089" t="str">
            <v>JANELA DE ALUMÍNIO DE CORRER, 4 FOLHAS, FIXAÇÃO COM PARAFUSO, VEDAÇÃO COM ESPUMA EXPANSIVA PU, COM VIDROS, PADRONIZADA. AF_07/2016</v>
          </cell>
          <cell r="C7089" t="str">
            <v>M2</v>
          </cell>
          <cell r="D7089">
            <v>493.49</v>
          </cell>
        </row>
        <row r="7090">
          <cell r="A7090">
            <v>94580</v>
          </cell>
          <cell r="B7090" t="str">
            <v>JANELA DE ALUMÍNIO DE CORRER, 6 FOLHAS, FIXAÇÃO COM PARAFUSO, VEDAÇÃO COM ESPUMA EXPANSIVA PU, COM VIDROS, PADRONIZADA. AF_07/2016</v>
          </cell>
          <cell r="C7090" t="str">
            <v>M2</v>
          </cell>
          <cell r="D7090">
            <v>727.01</v>
          </cell>
        </row>
        <row r="7091">
          <cell r="A7091">
            <v>94581</v>
          </cell>
          <cell r="B7091" t="str">
            <v>JANELA DE ALUMÍNIO MAXIM-AR, FIXAÇÃO COM ARGAMASSA, COM VIDROS, PADRONIZADA. AF_07/2016</v>
          </cell>
          <cell r="C7091" t="str">
            <v>M2</v>
          </cell>
          <cell r="D7091">
            <v>686.48</v>
          </cell>
        </row>
        <row r="7092">
          <cell r="A7092">
            <v>94582</v>
          </cell>
          <cell r="B7092" t="str">
            <v>JANELA DE ALUMÍNIO DE CORRER, 2 FOLHAS, FIXAÇÃO COM ARGAMASSA, COM VIDROS, PADRONIZADA. AF_07/2016</v>
          </cell>
          <cell r="C7092" t="str">
            <v>M2</v>
          </cell>
          <cell r="D7092">
            <v>430.35</v>
          </cell>
        </row>
        <row r="7093">
          <cell r="A7093">
            <v>94584</v>
          </cell>
          <cell r="B7093" t="str">
            <v>JANELA DE ALUMÍNIO DE CORRER, 3 FOLHAS, FIXAÇÃO COM ARGAMASSA, COM VIDROS, PADRONIZADA. AF_07/2016</v>
          </cell>
          <cell r="C7093" t="str">
            <v>M2</v>
          </cell>
          <cell r="D7093">
            <v>652.29999999999995</v>
          </cell>
        </row>
        <row r="7094">
          <cell r="A7094">
            <v>94585</v>
          </cell>
          <cell r="B7094" t="str">
            <v>JANELA DE ALUMÍNIO DE CORRER, 4 FOLHAS, FIXAÇÃO COM ARGAMASSA, COM VIDROS, PADRONIZADA. AF_07/2016</v>
          </cell>
          <cell r="C7094" t="str">
            <v>M2</v>
          </cell>
          <cell r="D7094">
            <v>492.54</v>
          </cell>
        </row>
        <row r="7095">
          <cell r="A7095">
            <v>94586</v>
          </cell>
          <cell r="B7095" t="str">
            <v>JANELA DE ALUMÍNIO 6 FOLHAS, FIXAÇÃO COM ARGAMASSA, COM VIDROS, PADRONIZADA. AF_07/2016</v>
          </cell>
          <cell r="C7095" t="str">
            <v>M2</v>
          </cell>
          <cell r="D7095">
            <v>733.42</v>
          </cell>
        </row>
        <row r="7096">
          <cell r="A7096" t="str">
            <v>73908/1</v>
          </cell>
          <cell r="B7096" t="str">
            <v>CANTONEIRA DE ALUMINIO 2"X2", PARA PROTECAO DE QUINA DE PAREDE</v>
          </cell>
          <cell r="C7096" t="str">
            <v>M</v>
          </cell>
          <cell r="D7096">
            <v>34.51</v>
          </cell>
        </row>
        <row r="7097">
          <cell r="A7097" t="str">
            <v>73908/2</v>
          </cell>
          <cell r="B7097" t="str">
            <v>CANTONEIRA DE ALUMINIO 1"X1, PARA PROTECAO DE QUINA DE PAREDE</v>
          </cell>
          <cell r="C7097" t="str">
            <v>M</v>
          </cell>
          <cell r="D7097">
            <v>27.31</v>
          </cell>
        </row>
        <row r="7098">
          <cell r="A7098">
            <v>85015</v>
          </cell>
          <cell r="B7098" t="str">
            <v>CANTONEIRA DE MADEIRA 3,0X3,0X1,0CM</v>
          </cell>
          <cell r="C7098" t="str">
            <v>M</v>
          </cell>
          <cell r="D7098">
            <v>19.89</v>
          </cell>
        </row>
        <row r="7099">
          <cell r="A7099">
            <v>85016</v>
          </cell>
          <cell r="B7099" t="str">
            <v>CANTONEIRA DE MADEIRA COM LAMINADO MELAMINICO FOSCO 3,0X3,0X1,0CM</v>
          </cell>
          <cell r="C7099" t="str">
            <v>M</v>
          </cell>
          <cell r="D7099">
            <v>25.11</v>
          </cell>
        </row>
        <row r="7100">
          <cell r="A7100">
            <v>97751</v>
          </cell>
          <cell r="B7100" t="str">
            <v>TUBULÃO A CÉU ABERTO, DIÂMETRO DO FUSTE DE 70 CM, PROFUNDIDADE MENOR OU IGUAL A 5 M, ESCAVAÇÃO MANUAL, SEM ALARGAMENTO DE BASE, CONCRETO FEITO EM OBRA E LANÇADO COM JERICA. AF_01/2018</v>
          </cell>
          <cell r="C7100" t="str">
            <v>M3</v>
          </cell>
          <cell r="D7100">
            <v>602.29</v>
          </cell>
        </row>
        <row r="7101">
          <cell r="A7101">
            <v>97752</v>
          </cell>
          <cell r="B7101" t="str">
            <v>TUBULÃO A CÉU ABERTO, DIÂMETRO DO FUSTE DE 80 CM, PROFUNDIDADE MENOR OU IGUAL A 5 M, ESCAVAÇÃO MANUAL, SEM ALARGAMENTO DE BASE, CONCRETO FEITO EM OBRA E LANÇADO COM JERICA. AF_01/2018</v>
          </cell>
          <cell r="C7101" t="str">
            <v>M3</v>
          </cell>
          <cell r="D7101">
            <v>573.92999999999995</v>
          </cell>
        </row>
        <row r="7102">
          <cell r="A7102">
            <v>97753</v>
          </cell>
          <cell r="B7102" t="str">
            <v>TUBULÃO A CÉU ABERTO, DIÂMETRO DO FUSTE DE 100 CM, PROFUNDIDADE MENOR OU IGUAL A 5 M, ESCAVAÇÃO MANUAL, SEM ALARGAMENTO DE BASE, CONCRETO FEITO EM OBRA E LANÇADO COM JERICA. AF_01/2018</v>
          </cell>
          <cell r="C7102" t="str">
            <v>M3</v>
          </cell>
          <cell r="D7102">
            <v>534.28</v>
          </cell>
        </row>
        <row r="7103">
          <cell r="A7103">
            <v>97754</v>
          </cell>
          <cell r="B7103" t="str">
            <v>TUBULÃO A CÉU ABERTO, DIÂMETRO DO FUSTE DE 120 CM, PROFUNDIDADE MENOR OU IGUAL A 5 M, ESCAVAÇÃO MANUAL, SEM ALARGAMENTO DE BASE, CONCRETO FEITO EM OBRA E LANÇADO COM JERICA. AF_01/2018</v>
          </cell>
          <cell r="C7103" t="str">
            <v>M3</v>
          </cell>
          <cell r="D7103">
            <v>508.25</v>
          </cell>
        </row>
        <row r="7104">
          <cell r="A7104">
            <v>97755</v>
          </cell>
          <cell r="B7104" t="str">
            <v>TUBULÃO A CÉU ABERTO, DIÂMETRO DO FUSTE DE 70 CM, PROFUNDIDADE MAIOR QUE 5 M E MENOR OU IGUAL A 10 M, ESCAVAÇÃO MANUAL, SEM ALARGAMENTO DE BASE, CONCRETO FEITO EM OBRA E LANÇADO COM JERICA. AF_01/2018</v>
          </cell>
          <cell r="C7104" t="str">
            <v>M3</v>
          </cell>
          <cell r="D7104">
            <v>583.64</v>
          </cell>
        </row>
        <row r="7105">
          <cell r="A7105">
            <v>97756</v>
          </cell>
          <cell r="B7105" t="str">
            <v>TUBULÃO A CÉU ABERTO, DIÂMETRO DO FUSTE DE 80 CM, PROFUNDIDADE MAIOR QUE 5 M E MENOR OU IGUAL A 10 M, ESCAVAÇÃO MANUAL, SEM ALARGAMENTO DE BASE, CONCRETO FEITO EM OBRA E LANÇADO COM JERICA. AF_01/2018</v>
          </cell>
          <cell r="C7105" t="str">
            <v>M3</v>
          </cell>
          <cell r="D7105">
            <v>558.32000000000005</v>
          </cell>
        </row>
        <row r="7106">
          <cell r="A7106">
            <v>97757</v>
          </cell>
          <cell r="B7106" t="str">
            <v>TUBULÃO A CÉU ABERTO, DIÂMETRO DO FUSTE DE 100 CM, PROFUNDIDADE MAIOR QUE 5 M E MENOR OU IGUAL A 10 M, ESCAVAÇÃO MANUAL, SEM ALARGAMENTO DE BASE, CONCRETO FEITO EM OBRA E LANÇADO COM JERICA. AF_01/2018</v>
          </cell>
          <cell r="C7106" t="str">
            <v>M3</v>
          </cell>
          <cell r="D7106">
            <v>515.77</v>
          </cell>
        </row>
        <row r="7107">
          <cell r="A7107">
            <v>97758</v>
          </cell>
          <cell r="B7107" t="str">
            <v>TUBULÃO A CÉU ABERTO, DIÂMETRO DO FUSTE DE 120 CM, PROFUNDIDADE MAIOR QUE 5 M E MENOR OU IGUAL A 10 M, ESCAVAÇÃO MANUAL, SEM ALARGAMENTO DE BASE, CONCRETO FEITO EM OBRA E LANÇADO COM JERICA. AF_01/2018</v>
          </cell>
          <cell r="C7107" t="str">
            <v>M3</v>
          </cell>
          <cell r="D7107">
            <v>483.83</v>
          </cell>
        </row>
        <row r="7108">
          <cell r="A7108">
            <v>97759</v>
          </cell>
          <cell r="B7108" t="str">
            <v>TUBULÃO A CÉU ABERTO, DIÂMETRO DO FUSTE DE 70 CM, PROFUNDIDADE MAIOR QUE 10 M, ESCAVAÇÃO MANUAL, SEM ALARGAMENTO DE BASE, CONCRETO FEITO EM OBRA E LANÇADO COM JERICA. AF_01/2018</v>
          </cell>
          <cell r="C7108" t="str">
            <v>M3</v>
          </cell>
          <cell r="D7108">
            <v>581.44000000000005</v>
          </cell>
        </row>
        <row r="7109">
          <cell r="A7109">
            <v>97760</v>
          </cell>
          <cell r="B7109" t="str">
            <v>TUBULÃO A CÉU ABERTO, DIÂMETRO DO FUSTE DE 80 CM, PROFUNDIDADE MAIOR QUE 10 M, ESCAVAÇÃO MANUAL, SEM ALARGAMENTO DE BASE, CONCRETO FEITO EM OBRA E LANÇADO COM JERICA. AF_01/2018</v>
          </cell>
          <cell r="C7109" t="str">
            <v>M3</v>
          </cell>
          <cell r="D7109">
            <v>548.54999999999995</v>
          </cell>
        </row>
        <row r="7110">
          <cell r="A7110">
            <v>97761</v>
          </cell>
          <cell r="B7110" t="str">
            <v>TUBULÃO A CÉU ABERTO, DIÂMETRO DO FUSTE DE 100 CM, PROFUNDIDADE MAIOR QUE 10 M, ESCAVAÇÃO MANUAL, SEM ALARGAMENTO DE BASE, CONCRETO FEITO EM OBRA E LANÇADO COM JERICA. AF_01/2018</v>
          </cell>
          <cell r="C7110" t="str">
            <v>M3</v>
          </cell>
          <cell r="D7110">
            <v>501.42</v>
          </cell>
        </row>
        <row r="7111">
          <cell r="A7111">
            <v>97762</v>
          </cell>
          <cell r="B7111" t="str">
            <v>TUBULÃO A CÉU ABERTO, DIÂMETRO DO FUSTE DE 120 CM, PROFUNDIDADE MAIOR QUE 10 M, ESCAVAÇÃO MANUAL, SEM ALARGAMENTO DE BASE, CONCRETO FEITO EM OBRA E LANÇADO COM JERICA. AF_01/2018</v>
          </cell>
          <cell r="C7111" t="str">
            <v>M3</v>
          </cell>
          <cell r="D7111">
            <v>465.68</v>
          </cell>
        </row>
        <row r="7112">
          <cell r="A7112">
            <v>97763</v>
          </cell>
          <cell r="B7112" t="str">
            <v>TUBULÃO A CÉU ABERTO, DIÂMETRO DO FUSTE DE 70 CM, PROFUNDIDADE MENOR OU IGUAL A 5 M, ESCAVAÇÃO MECÂNICA, SEM ALARGAMENTO DE BASE, CONCRETO FEITO EM OBRA E LANÇADO COM JERICA. AF_01/2018</v>
          </cell>
          <cell r="C7112" t="str">
            <v>M3</v>
          </cell>
          <cell r="D7112">
            <v>569.99</v>
          </cell>
        </row>
        <row r="7113">
          <cell r="A7113">
            <v>97764</v>
          </cell>
          <cell r="B7113" t="str">
            <v>TUBULÃO A CÉU ABERTO, DIÂMETRO DO FUSTE DE 80 CM, PROFUNDIDADE MENOR OU IGUAL A 5 M, ESCAVAÇÃO MECÂNICA, SEM ALARGAMENTO DE BASE, CONCRETO FEITO EM OBRA E LANÇADO COM JERICA. AF_01/2018</v>
          </cell>
          <cell r="C7113" t="str">
            <v>M3</v>
          </cell>
          <cell r="D7113">
            <v>507.65</v>
          </cell>
        </row>
        <row r="7114">
          <cell r="A7114">
            <v>97765</v>
          </cell>
          <cell r="B7114" t="str">
            <v>TUBULÃO A CÉU ABERTO, DIÂMETRO DO FUSTE DE 100 CM, PROFUNDIDADE MENOR OU IGUAL A 5 M, ESCAVAÇÃO MECÂNICA, SEM ALARGAMENTO DE BASE, CONCRETO FEITO EM OBRA E LANÇADO COM JERICA. AF_01/2018</v>
          </cell>
          <cell r="C7114" t="str">
            <v>M3</v>
          </cell>
          <cell r="D7114">
            <v>480.64</v>
          </cell>
        </row>
        <row r="7115">
          <cell r="A7115">
            <v>97766</v>
          </cell>
          <cell r="B7115" t="str">
            <v>TUBULÃO A CÉU ABERTO, DIÂMETRO DO FUSTE DE 120 CM, PROFUNDIDADE MENOR OU IGUAL A 5 M, ESCAVAÇÃO MECÂNICA, SEM ALARGAMENTO DE BASE, CONCRETO FEITO EM OBRA E LANÇADO COM JERICA. AF_01/2018</v>
          </cell>
          <cell r="C7115" t="str">
            <v>M3</v>
          </cell>
          <cell r="D7115">
            <v>463.65</v>
          </cell>
        </row>
        <row r="7116">
          <cell r="A7116">
            <v>97767</v>
          </cell>
          <cell r="B7116" t="str">
            <v>TUBULÃO A CÉU ABERTO, DIÂMETRO DO FUSTE DE 70 CM, PROFUNDIDADE MAIOR QUE 5 M E MENOR OU IGUAL A 10 M, ESCAVAÇÃO MECÂNICA, SEM ALARGAMENTO DE BASE, CONCRETO FEITO EM OBRA E LANÇADO COM JERICA. AF_01/2018</v>
          </cell>
          <cell r="C7116" t="str">
            <v>M3</v>
          </cell>
          <cell r="D7116">
            <v>481.31</v>
          </cell>
        </row>
        <row r="7117">
          <cell r="A7117">
            <v>97768</v>
          </cell>
          <cell r="B7117" t="str">
            <v>TUBULÃO A CÉU ABERTO, DIÂMETRO DO FUSTE DE 80 CM, PROFUNDIDADE MAIOR QUE 5 M E MENOR OU IGUAL A 10 M, ESCAVAÇÃO MECÂNICA, SEM ALARGAMENTO DE BASE, CONCRETO FEITO EM OBRA E LANÇADO COM JERICA. AF_01/2018</v>
          </cell>
          <cell r="C7117" t="str">
            <v>M3</v>
          </cell>
          <cell r="D7117">
            <v>469.95</v>
          </cell>
        </row>
        <row r="7118">
          <cell r="A7118">
            <v>97769</v>
          </cell>
          <cell r="B7118" t="str">
            <v>TUBULÃO A CÉU ABERTO, DIÂMETRO DO FUSTE DE 100 CM, PROFUNDIDADE MAIOR QUE 5 M E MENOR OU IGUAL A 10 M, ESCAVAÇÃO MECÂNICA, SEM ALARGAMENTO DE BASE, CONCRETO FEITO EM OBRA E LANÇADO COM JERICA. AF_01/2018</v>
          </cell>
          <cell r="C7118" t="str">
            <v>M3</v>
          </cell>
          <cell r="D7118">
            <v>446.45</v>
          </cell>
        </row>
        <row r="7119">
          <cell r="A7119">
            <v>97770</v>
          </cell>
          <cell r="B7119" t="str">
            <v>TUBULÃO A CÉU ABERTO, DIÂMETRO DO FUSTE DE 120 CM, PROFUNDIDADE MAIOR QUE 5 M E MENOR OU IGUAL A 10 M, ESCAVAÇÃO MECÂNICA, SEM ALARGAMENTO DE BASE, CONCRETO FEITO EM OBRA E LANÇADO COM JERICA. AF_01/2018</v>
          </cell>
          <cell r="C7119" t="str">
            <v>M3</v>
          </cell>
          <cell r="D7119">
            <v>426.8</v>
          </cell>
        </row>
        <row r="7120">
          <cell r="A7120">
            <v>97771</v>
          </cell>
          <cell r="B7120" t="str">
            <v>TUBULÃO A CÉU ABERTO, DIÂMETRO DO FUSTE DE 70 CM, PROFUNDIDADE MAIOR QUE 10 M, ESCAVAÇÃO MECÂNICA, SEM ALARGAMENTO DE BASE, CONCRETO FEITO EM OBRA E LANÇADO COM JERICA. AF_01/2018</v>
          </cell>
          <cell r="C7120" t="str">
            <v>M3</v>
          </cell>
          <cell r="D7120">
            <v>462.83</v>
          </cell>
        </row>
        <row r="7121">
          <cell r="A7121">
            <v>97772</v>
          </cell>
          <cell r="B7121" t="str">
            <v>TUBULÃO A CÉU ABERTO, DIÂMETRO DO FUSTE DE 80 CM, PROFUNDIDADE MAIOR QUE 10 M, ESCAVAÇÃO MECÂNICA, SEM ALARGAMENTO DE BASE, CONCRETO FEITO EM OBRA E LANÇADO COM JERICA. AF_01/2018</v>
          </cell>
          <cell r="C7121" t="str">
            <v>M3</v>
          </cell>
          <cell r="D7121">
            <v>447.28</v>
          </cell>
        </row>
        <row r="7122">
          <cell r="A7122">
            <v>97773</v>
          </cell>
          <cell r="B7122" t="str">
            <v>TUBULÃO A CÉU ABERTO, DIÂMETRO DO FUSTE DE 100 CM, PROFUNDIDADE MAIOR QUE 10 M, ESCAVAÇÃO MECÂNICA, SEM ALARGAMENTO DE BASE, CONCRETO FEITO EM OBRA E LANÇADO COM JERICA. AF_01/2018</v>
          </cell>
          <cell r="C7122" t="str">
            <v>M3</v>
          </cell>
          <cell r="D7122">
            <v>422.96</v>
          </cell>
        </row>
        <row r="7123">
          <cell r="A7123">
            <v>97774</v>
          </cell>
          <cell r="B7123" t="str">
            <v>TUBULÃO A CÉU ABERTO, DIÂMETRO DO FUSTE DE 120 CM, PROFUNDIDADE MAIOR QUE 10 M, ESCAVAÇÃO MECÂNICA, SEM ALARGAMENTO DE BASE, CONCRETO FEITO EM OBRA E LANÇADO COM JERICA. AF_01/2018</v>
          </cell>
          <cell r="C7123" t="str">
            <v>M3</v>
          </cell>
          <cell r="D7123">
            <v>401.8</v>
          </cell>
        </row>
        <row r="7124">
          <cell r="A7124">
            <v>97775</v>
          </cell>
          <cell r="B7124" t="str">
            <v>TUBULÃO A CÉU ABERTO, DIÂMETRO DO FUSTE DE 70 CM, PROFUNDIDADE MENOR OU IGUAL A 5 M, ESCAVAÇÃO MANUAL, SEM ALARGAMENTO DE BASE, CONCRETO USINADO E LANÇADO COM BOMBA OU DIRETAMENTE DO CAMINHÃO. AF_01/2018</v>
          </cell>
          <cell r="C7124" t="str">
            <v>M3</v>
          </cell>
          <cell r="D7124">
            <v>658.66</v>
          </cell>
        </row>
        <row r="7125">
          <cell r="A7125">
            <v>97776</v>
          </cell>
          <cell r="B7125" t="str">
            <v>TUBULÃO A CÉU ABERTO, DIÂMETRO DO FUSTE DE 80 CM, PROFUNDIDADE MENOR OU IGUAL A 5 M, ESCAVAÇÃO MANUAL, SEM ALARGAMENTO DE BASE, CONCRETO USINADO E LANÇADO COM BOMBA OU DIRETAMENTE DO CAMINHÃO. AF_01/2018</v>
          </cell>
          <cell r="C7125" t="str">
            <v>M3</v>
          </cell>
          <cell r="D7125">
            <v>628.92999999999995</v>
          </cell>
        </row>
        <row r="7126">
          <cell r="A7126">
            <v>97777</v>
          </cell>
          <cell r="B7126" t="str">
            <v>TUBULÃO A CÉU ABERTO, DIÂMETRO DO FUSTE DE 100 CM, PROFUNDIDADE MENOR OU IGUAL A 5 M, ESCAVAÇÃO MANUAL, SEM ALARGAMENTO DE BASE, CONCRETO USINADO E LANÇADO COM BOMBA OU DIRETAMENTE DO CAMINHÃO. AF_01/2018</v>
          </cell>
          <cell r="C7126" t="str">
            <v>M3</v>
          </cell>
          <cell r="D7126">
            <v>587.83000000000004</v>
          </cell>
        </row>
        <row r="7127">
          <cell r="A7127">
            <v>97778</v>
          </cell>
          <cell r="B7127" t="str">
            <v>TUBULÃO A CÉU ABERTO, DIÂMETRO DO FUSTE DE 120 CM, PROFUNDIDADE MENOR OU IGUAL A 5 M, ESCAVAÇÃO MANUAL, SEM ALARGAMENTO DE BASE, CONCRETO USINADO E LANÇADO COM BOMBA OU DIRETAMENTE DO CAMINHÃO. AF_01/2018</v>
          </cell>
          <cell r="C7127" t="str">
            <v>M3</v>
          </cell>
          <cell r="D7127">
            <v>561.26</v>
          </cell>
        </row>
        <row r="7128">
          <cell r="A7128">
            <v>97779</v>
          </cell>
          <cell r="B7128" t="str">
            <v>TUBULÃO A CÉU ABERTO, DIÂMETRO DO FUSTE DE 70 CM, PROFUNDIDADE MAIOR QUE 5 M E MENOR OU IGUAL A 10 M, ESCAVAÇÃO MANUAL, SEM ALARGAMENTO DE BASE, CONCRETO USINADO E LANÇADO COM BOMBA OU DIRETAMENTE DO CAMINHÃO. AF_01/2018</v>
          </cell>
          <cell r="C7128" t="str">
            <v>M3</v>
          </cell>
          <cell r="D7128">
            <v>629.32000000000005</v>
          </cell>
        </row>
        <row r="7129">
          <cell r="A7129">
            <v>97780</v>
          </cell>
          <cell r="B7129" t="str">
            <v>TUBULÃO A CÉU ABERTO, DIÂMETRO DO FUSTE DE 80 CM, PROFUNDIDADE MAIOR QUE 5 M E MENOR OU IGUAL A 10 M, ESCAVAÇÃO MANUAL, SEM ALARGAMENTO DE BASE, CONCRETO USINADO E LANÇADO COM BOMBA OU DIRETAMENTE DO CAMINHÃO. AF_01/2018</v>
          </cell>
          <cell r="C7129" t="str">
            <v>M3</v>
          </cell>
          <cell r="D7129">
            <v>603.91</v>
          </cell>
        </row>
        <row r="7130">
          <cell r="A7130">
            <v>97781</v>
          </cell>
          <cell r="B7130" t="str">
            <v>TUBULÃO A CÉU ABERTO, DIÂMETRO DO FUSTE DE 100 CM, PROFUNDIDADE MAIOR QUE 5 M E MENOR OU IGUAL A 10 M, ESCAVAÇÃO MANUAL, SEM ALARGAMENTO DE BASE, CONCRETO USINADO E LANÇADO COM BOMBA OU DIRETAMENTE DO CAMINHÃO. AF_01/2018</v>
          </cell>
          <cell r="C7130" t="str">
            <v>M3</v>
          </cell>
          <cell r="D7130">
            <v>560.19000000000005</v>
          </cell>
        </row>
        <row r="7131">
          <cell r="A7131">
            <v>97782</v>
          </cell>
          <cell r="B7131" t="str">
            <v>TUBULÃO A CÉU ABERTO, DIÂMETRO DO FUSTE DE 120 CM, PROFUNDIDADE MAIOR QUE 5 M E MENOR OU IGUAL A 10 M, ESCAVAÇÃO MANUAL, SEM ALARGAMENTO DE BASE, CONCRETO USINADO E LANÇADO COM BOMBA OU DIRETAMENTE DO CAMINHÃO. AF_01/2018</v>
          </cell>
          <cell r="C7131" t="str">
            <v>M3</v>
          </cell>
          <cell r="D7131">
            <v>527.03</v>
          </cell>
        </row>
        <row r="7132">
          <cell r="A7132">
            <v>97783</v>
          </cell>
          <cell r="B7132" t="str">
            <v>TUBULÃO A CÉU ABERTO, DIÂMETRO DO FUSTE DE 70 CM, PROFUNDIDADE MAIOR QUE 10 M, ESCAVAÇÃO MANUAL, SEM ALARGAMENTO DE BASE, CONCRETO USINADO E LANÇADO COM BOMBA OU DIRETAMENTE DO CAMINHÃO. AF_01/2018</v>
          </cell>
          <cell r="C7132" t="str">
            <v>M3</v>
          </cell>
          <cell r="D7132">
            <v>626.73</v>
          </cell>
        </row>
        <row r="7133">
          <cell r="A7133">
            <v>97784</v>
          </cell>
          <cell r="B7133" t="str">
            <v>TUBULÃO A CÉU ABERTO, DIÂMETRO DO FUSTE DE 80 CM, PROFUNDIDADE MAIOR QUE 10 M, ESCAVAÇÃO MANUAL, SEM ALARGAMENTO DE BASE, CONCRETO USINADO E LANÇADO COM BOMBA OU DIRETAMENTE DO CAMINHÃO. AF_01/2018</v>
          </cell>
          <cell r="C7133" t="str">
            <v>M3</v>
          </cell>
          <cell r="D7133">
            <v>592.84</v>
          </cell>
        </row>
        <row r="7134">
          <cell r="A7134">
            <v>97785</v>
          </cell>
          <cell r="B7134" t="str">
            <v>TUBULÃO A CÉU ABERTO, DIÂMETRO DO FUSTE DE 100 CM, PROFUNDIDADE MAIOR QUE 10 M, ESCAVAÇÃO MANUAL, SEM ALARGAMENTO DE BASE, CONCRETO USINADO E LANÇADO COM BOMBA OU DIRETAMENTE DO CAMINHÃO. AF_01/2018</v>
          </cell>
          <cell r="C7134" t="str">
            <v>M3</v>
          </cell>
          <cell r="D7134">
            <v>544.14</v>
          </cell>
        </row>
        <row r="7135">
          <cell r="A7135">
            <v>97786</v>
          </cell>
          <cell r="B7135" t="str">
            <v>TUBULÃO A CÉU ABERTO, DIÂMETRO DO FUSTE DE 120 CM, PROFUNDIDADE MAIOR QUE 10 M, ESCAVAÇÃO MANUAL, SEM ALARGAMENTO DE BASE, CONCRETO USINADO E LANÇADO COM BOMBA OU DIRETAMENTE DO CAMINHÃO. AF_01/2018</v>
          </cell>
          <cell r="C7135" t="str">
            <v>M3</v>
          </cell>
          <cell r="D7135">
            <v>506.67</v>
          </cell>
        </row>
        <row r="7136">
          <cell r="A7136">
            <v>97787</v>
          </cell>
          <cell r="B7136" t="str">
            <v>TUBULÃO A CÉU ABERTO, DIÂMETRO DO FUSTE DE 70 CM, PROFUNDIDADE MENOR OU IGUAL A 5 M, ESCAVAÇÃO MECÂNICA, SEM ALARGAMENTO DE BASE, CONCRETO USINADO E LANÇADO COM BOMBA OU DIRETAMENTE DO CAMINHÃO. AF_01/2018</v>
          </cell>
          <cell r="C7136" t="str">
            <v>M3</v>
          </cell>
          <cell r="D7136">
            <v>583.99</v>
          </cell>
        </row>
        <row r="7137">
          <cell r="A7137">
            <v>97788</v>
          </cell>
          <cell r="B7137" t="str">
            <v>TUBULÃO A CÉU ABERTO, DIÂMETRO DO FUSTE DE 80 CM, PROFUNDIDADE MENOR OU IGUAL A 5 M, ESCAVAÇÃO MECÂNICA, SEM ALARGAMENTO DE BASE, CONCRETO USINADO E LANÇADO COM BOMBA OU DIRETAMENTE DO CAMINHÃO. AF_01/2018</v>
          </cell>
          <cell r="C7137" t="str">
            <v>M3</v>
          </cell>
          <cell r="D7137">
            <v>562.65</v>
          </cell>
        </row>
        <row r="7138">
          <cell r="A7138">
            <v>97789</v>
          </cell>
          <cell r="B7138" t="str">
            <v>TUBULÃO A CÉU ABERTO, DIÂMETRO DO FUSTE DE 100 CM, PROFUNDIDADE MENOR OU IGUAL A 5 M, ESCAVAÇÃO MECÂNICA, SEM ALARGAMENTO DE BASE, CONCRETO USINADO E LANÇADO COM BOMBA OU DIRETAMENTE DO CAMINHÃO. AF_01/2018</v>
          </cell>
          <cell r="C7138" t="str">
            <v>M3</v>
          </cell>
          <cell r="D7138">
            <v>534.19000000000005</v>
          </cell>
        </row>
        <row r="7139">
          <cell r="A7139">
            <v>97790</v>
          </cell>
          <cell r="B7139" t="str">
            <v>TUBULÃO A CÉU ABERTO, DIÂMETRO DO FUSTE DE 120 CM, PROFUNDIDADE MENOR OU IGUAL A 5 M, ESCAVAÇÃO MECÂNICA, SEM ALARGAMENTO DE BASE, CONCRETO USINADO E LANÇADO COM BOMBA OU DIRETAMENTE DO CAMINHÃO. AF_01/2018</v>
          </cell>
          <cell r="C7139" t="str">
            <v>M3</v>
          </cell>
          <cell r="D7139">
            <v>516.66</v>
          </cell>
        </row>
        <row r="7140">
          <cell r="A7140">
            <v>97791</v>
          </cell>
          <cell r="B7140" t="str">
            <v>TUBULÃO A CÉU ABERTO, DIÂMETRO DO FUSTE DE 70 CM, PROFUNDIDADE MAIOR QUE 5 M E MENOR OU IGUAL A 10M, ESCAVAÇÃO MECÂNICA, SEM ALARGAMENTO DE BASE, CONCRETO USINADO E LANÇADO COM BOMBA OU DIRETAMENTE DO CAMINHÃO. AF_01/2018</v>
          </cell>
          <cell r="C7140" t="str">
            <v>M3</v>
          </cell>
          <cell r="D7140">
            <v>526.99</v>
          </cell>
        </row>
        <row r="7141">
          <cell r="A7141">
            <v>97792</v>
          </cell>
          <cell r="B7141" t="str">
            <v>TUBULÃO A CÉU ABERTO, DIÂMETRO DO FUSTE DE 80 CM, PROFUNDIDADE MAIOR QUE 5 M E MENOR OU IGUAL A 10M, ESCAVAÇÃO MECÂNICA, SEM ALARGAMENTO DE BASE, CONCRETO USINADO E LANÇADO COM BOMBA OU DIRETAMENTE DO CAMINHÃO. AF_01/2018</v>
          </cell>
          <cell r="C7141" t="str">
            <v>M3</v>
          </cell>
          <cell r="D7141">
            <v>515.54</v>
          </cell>
        </row>
        <row r="7142">
          <cell r="A7142">
            <v>97793</v>
          </cell>
          <cell r="B7142" t="str">
            <v>TUBULÃO A CÉU ABERTO, DIÂMETRO DO FUSTE DE 100 CM, PROFUNDIDADE MAIOR QUE 5 M E MENOR OU IGUAL A 10M, ESCAVAÇÃO MECÂNICA, SEM ALARGAMENTO DE BASE, CONCRETO USINADO E LANÇADO COM BOMBA OU DIRETAMENTE DO CAMINHÃO. AF_01/2018</v>
          </cell>
          <cell r="C7142" t="str">
            <v>M3</v>
          </cell>
          <cell r="D7142">
            <v>490.87</v>
          </cell>
        </row>
        <row r="7143">
          <cell r="A7143">
            <v>97794</v>
          </cell>
          <cell r="B7143" t="str">
            <v>TUBULÃO A CÉU ABERTO, DIÂMETRO DO FUSTE DE 120 CM, PROFUNDIDADE MAIOR QUE 5 M E MENOR OU IGUAL A 10M, ESCAVAÇÃO MECÂNICA, SEM ALARGAMENTO DE BASE, CONCRETO USINADO E LANÇADO COM BOMBA OU DIRETAMENTE DO CAMINHÃO. AF_01/2018</v>
          </cell>
          <cell r="C7143" t="str">
            <v>M3</v>
          </cell>
          <cell r="D7143">
            <v>470</v>
          </cell>
        </row>
        <row r="7144">
          <cell r="A7144">
            <v>97795</v>
          </cell>
          <cell r="B7144" t="str">
            <v>TUBULÃO A CÉU ABERTO, DIÂMETRO DO FUSTE DE 70 CM, PROFUNDIDADE MAIOR QUE 10M, ESCAVAÇÃO MECÂNICA, SEM ALARGAMENTO DE BASE, CONCRETO USINADO E LANÇADO COM BOMBA OU DIRETAMENTE DO CAMINHÃO. AF_01/2018</v>
          </cell>
          <cell r="C7144" t="str">
            <v>M3</v>
          </cell>
          <cell r="D7144">
            <v>508.12</v>
          </cell>
        </row>
        <row r="7145">
          <cell r="A7145">
            <v>97796</v>
          </cell>
          <cell r="B7145" t="str">
            <v>TUBULÃO A CÉU ABERTO, DIÂMETRO DO FUSTE DE 80 CM, PROFUNDIDADE MAIOR QUE 10M, ESCAVAÇÃO MECÂNICA, SEM ALARGAMENTO DE BASE, CONCRETO USINADO E LANÇADO COM BOMBA OU DIRETAMENTE DO CAMINHÃO. AF_01/2018</v>
          </cell>
          <cell r="C7145" t="str">
            <v>M3</v>
          </cell>
          <cell r="D7145">
            <v>491.57</v>
          </cell>
        </row>
        <row r="7146">
          <cell r="A7146">
            <v>97797</v>
          </cell>
          <cell r="B7146" t="str">
            <v>TUBULÃO A CÉU ABERTO, DIÂMETRO DO FUSTE DE 100 CM, PROFUNDIDADE MAIOR QUE 10M, ESCAVAÇÃO MECÂNICA, SEM ALARGAMENTO DE BASE, CONCRETO USINADO E LANÇADO COM BOMBA OU DIRETAMENTE DO CAMINHÃO. AF_01/2018</v>
          </cell>
          <cell r="C7146" t="str">
            <v>M3</v>
          </cell>
          <cell r="D7146">
            <v>465.68</v>
          </cell>
        </row>
        <row r="7147">
          <cell r="A7147">
            <v>97798</v>
          </cell>
          <cell r="B7147" t="str">
            <v>TUBULÃO A CÉU ABERTO, DIÂMETRO DO FUSTE DE 120 CM, PROFUNDIDADE MAIOR QUE 10M, ESCAVAÇÃO MECÂNICA, SEM ALARGAMENTO DE BASE, CONCRETO USINADO E LANÇADO COM BOMBA OU DIRETAMENTE DO CAMINHÃO. AF_01/2018</v>
          </cell>
          <cell r="C7147" t="str">
            <v>M3</v>
          </cell>
          <cell r="D7147">
            <v>442.79</v>
          </cell>
        </row>
        <row r="7148">
          <cell r="A7148">
            <v>97799</v>
          </cell>
          <cell r="B7148" t="str">
            <v>ALARGAMENTO DE BASE DE TUBULÃO A CÉU ABERTO, ESCAVAÇÃO MANUAL, CONCRETO FEITO EM OBRA E LANÇADO COM JERICA. AF_01/2018</v>
          </cell>
          <cell r="C7148" t="str">
            <v>M3</v>
          </cell>
          <cell r="D7148">
            <v>532.15</v>
          </cell>
        </row>
        <row r="7149">
          <cell r="A7149">
            <v>97800</v>
          </cell>
          <cell r="B7149" t="str">
            <v>ALARGAMENTO DE BASE DE TUBULÃO A CÉU ABERTO, ESCAVAÇÃO MANUAL, CONCRETO USINADO E LANÇADO COM BOMBA OU DIRETAMENTE DO CAMINHÃO. AF_01/2018</v>
          </cell>
          <cell r="C7149" t="str">
            <v>M3</v>
          </cell>
          <cell r="D7149">
            <v>590.14</v>
          </cell>
        </row>
        <row r="7150">
          <cell r="A7150">
            <v>89198</v>
          </cell>
          <cell r="B7150" t="str">
            <v>ESTACA PRÉ-MOLDADA DE CONCRETO, SEÇÃO QUADRADA, CAPACIDADE DE 25 TONELADAS, COMPRIMENTO TOTAL CRAVADO ATÉ 5M, BATE-ESTACAS POR GRAVIDADE SOBRE ROLOS (EXCLUSIVE MOBILIZAÇÃO E DESMOBILIZAÇÃO). AF_03/2016</v>
          </cell>
          <cell r="C7150" t="str">
            <v>M</v>
          </cell>
          <cell r="D7150">
            <v>73.17</v>
          </cell>
        </row>
        <row r="7151">
          <cell r="A7151">
            <v>89199</v>
          </cell>
          <cell r="B7151" t="str">
            <v>ESTACA PRÉ-MOLDADA DE CONCRETO, SEÇÃO QUADRADA, CAPACIDADE DE 50 TONELADAS, COMPRIMENTO TOTAL CRAVADO ATÉ 5M, BATE-ESTACAS POR GRAVIDADE SOBRE ROLOS (EXCLUSIVE MOBILIZAÇÃO E DESMOBILIZAÇÃO). AF_03/2016</v>
          </cell>
          <cell r="C7151" t="str">
            <v>M</v>
          </cell>
          <cell r="D7151">
            <v>96.23</v>
          </cell>
        </row>
        <row r="7152">
          <cell r="A7152">
            <v>89200</v>
          </cell>
          <cell r="B7152" t="str">
            <v>ESTACA PRÉ-MOLDADA DE CONCRETO CENTRIFUGADO, SEÇÃO CIRCULAR, CAPACIDADE DE 100 TONELADAS, COMPRIMENTO TOTAL CRAVADO ATÉ 5M, BATE-ESTACAS POR GRAVIDADE SOBRE ROLOS (EXCLUSIVE MOBILIZAÇÃO E DESMOBILIZAÇÃO). AF_03/2016</v>
          </cell>
          <cell r="C7152" t="str">
            <v>M</v>
          </cell>
          <cell r="D7152">
            <v>226.47</v>
          </cell>
        </row>
        <row r="7153">
          <cell r="A7153">
            <v>89201</v>
          </cell>
          <cell r="B7153" t="str">
            <v>ESTACA PRÉ-MOLDADA DE CONCRETO, SEÇÃO QUADRADA, CAPACIDADE DE 25 TONELADAS, COMPRIMENTO TOTAL CRAVADO ACIMA DE 5M ATÉ 12M, BATE-ESTACAS POR GRAVIDADE SOBRE ROLOS (EXCLUSIVE MOBILIZAÇÃO E DESMOBILIZAÇÃO). AF_03/2016</v>
          </cell>
          <cell r="C7153" t="str">
            <v>M</v>
          </cell>
          <cell r="D7153">
            <v>58.11</v>
          </cell>
        </row>
        <row r="7154">
          <cell r="A7154">
            <v>89202</v>
          </cell>
          <cell r="B7154" t="str">
            <v>ESTACA PRÉ-MOLDADA DE CONCRETO, SEÇÃO QUADRADA, CAPACIDADE DE 50 TONELADAS, COMPRIMENTO TOTAL CRAVADO ACIMA DE 5M ATÉ 12M, BATE-ESTACAS POR GRAVIDADE SOBRE ROLOS (EXCLUSIVE MOBILIZAÇÃO E DESMOBILIZAÇÃO). AF_03/2016</v>
          </cell>
          <cell r="C7154" t="str">
            <v>M</v>
          </cell>
          <cell r="D7154">
            <v>75.42</v>
          </cell>
        </row>
        <row r="7155">
          <cell r="A7155">
            <v>89203</v>
          </cell>
          <cell r="B7155" t="str">
            <v>ESTACA PRÉ-MOLDADA DE CONCRETO CENTRIFUGADO, SEÇÃO CIRCULAR, CAPACIDADE DE 100 TONELADAS, COMPRIMENTO TOTAL CRAVADO ACIMA DE 5M ATÉ 12M, BATE-ESTACAS POR GRAVIDADE SOBRE ROLOS (EXCLUSIVE MOBILIZAÇÃO E DESMOBILIZAÇÃO). AF_03/2016</v>
          </cell>
          <cell r="C7155" t="str">
            <v>M</v>
          </cell>
          <cell r="D7155">
            <v>176.93</v>
          </cell>
        </row>
        <row r="7156">
          <cell r="A7156">
            <v>89204</v>
          </cell>
          <cell r="B7156" t="str">
            <v>ESTACA PRÉ-MOLDADA DE CONCRETO, SEÇÃO QUADRADA, CAPACIDADE DE 25 TONELADAS COMPRIMENTO TOTAL CRAVADO ACIMA DE 12M, BATE-ESTACAS POR GRAVIDADE SOBRE ROLOS (EXCLUSIVE MOBILIZAÇÃO E DESMOBILIZAÇÃO). AF_03/2016</v>
          </cell>
          <cell r="C7156" t="str">
            <v>M</v>
          </cell>
          <cell r="D7156">
            <v>52.91</v>
          </cell>
        </row>
        <row r="7157">
          <cell r="A7157">
            <v>89205</v>
          </cell>
          <cell r="B7157" t="str">
            <v>ESTACA PRÉ-MOLDADA DE CONCRETO, SEÇÃO QUADRADA, CAPACIDADE DE 50 TONELADAS, COMPRIMENTO TOTAL CRAVADO ACIMA DE 12M, BATE-ESTACAS POR GRAVIDADE SOBRE ROLOS (EXCLUSIVE MOBILIZAÇÃO E DESMOBILIZAÇÃO). AF_03/2016</v>
          </cell>
          <cell r="C7157" t="str">
            <v>M</v>
          </cell>
          <cell r="D7157">
            <v>69.290000000000006</v>
          </cell>
        </row>
        <row r="7158">
          <cell r="A7158">
            <v>89206</v>
          </cell>
          <cell r="B7158" t="str">
            <v>ESTACA PRÉ-MOLDADA DE CONCRETO CENTRIFUGADO, SEÇÃO CIRCULAR, CAPACIDADE DE 100 TONELADAS, COMPRIMENTO TOTAL CRAVADO ACIMA DE 12M, BATE-ESTACAS POR GRAVIDADE SOBRE ROLOS (EXCLUSIVE MOBILIZAÇÃO E DESMOBILIZAÇÃO). AF_03/2016</v>
          </cell>
          <cell r="C7158" t="str">
            <v>M</v>
          </cell>
          <cell r="D7158">
            <v>165.27</v>
          </cell>
        </row>
        <row r="7159">
          <cell r="A7159">
            <v>90808</v>
          </cell>
          <cell r="B7159" t="str">
            <v>ESTACA HÉLICE CONTÍNUA, DIÂMETRO DE 30 CM, COMPRIMENTO TOTAL ATÉ 15 M, PERFURATRIZ COM TORQUE DE 170 KN.M (EXCLUSIVE MOBILIZAÇÃO E DESMOBILIZAÇÃO). AF_02/2015</v>
          </cell>
          <cell r="C7159" t="str">
            <v>M</v>
          </cell>
          <cell r="D7159">
            <v>70.099999999999994</v>
          </cell>
        </row>
        <row r="7160">
          <cell r="A7160">
            <v>90809</v>
          </cell>
          <cell r="B7160" t="str">
            <v>ESTACA HÉLICE CONTÍNUA, DIÂMETRO DE 30 CM, COMPRIMENTO TOTAL ACIMA DE 15 M ATÉ 20 M, PERFURATRIZ COM TORQUE DE 170 KN.M (EXCLUSIVE MOBILIZAÇÃO E DESMOBILIZAÇÃO). AF_02/2015</v>
          </cell>
          <cell r="C7160" t="str">
            <v>M</v>
          </cell>
          <cell r="D7160">
            <v>67.92</v>
          </cell>
        </row>
        <row r="7161">
          <cell r="A7161">
            <v>90810</v>
          </cell>
          <cell r="B7161" t="str">
            <v>ESTACA HÉLICE CONTÍNUA, DIÂMETRO DE 50 CM, COMPRIMENTO TOTAL ATÉ 15 M, PERFURATRIZ COM TORQUE DE 170 KN.M (EXCLUSIVE MOBILIZAÇÃO E DESMOBILIZAÇÃO). AF_02/2015</v>
          </cell>
          <cell r="C7161" t="str">
            <v>M</v>
          </cell>
          <cell r="D7161">
            <v>153.11000000000001</v>
          </cell>
        </row>
        <row r="7162">
          <cell r="A7162">
            <v>90811</v>
          </cell>
          <cell r="B7162" t="str">
            <v>ESTACA HÉLICE CONTÍNUA, DIÂMETRO DE 50 CM, COMPRIMENTO TOTAL ACIMA DE 15 M ATÉ 30 M, PERFURATRIZ COM TORQUE DE 170 KN.M (EXCLUSIVE MOBILIZAÇÃO E DESMOBILIZAÇÃO). AF_02/2015</v>
          </cell>
          <cell r="C7162" t="str">
            <v>M</v>
          </cell>
          <cell r="D7162">
            <v>146.55000000000001</v>
          </cell>
        </row>
        <row r="7163">
          <cell r="A7163">
            <v>90812</v>
          </cell>
          <cell r="B7163" t="str">
            <v>ESTACA HÉLICE CONTÍNUA, DIÂMETRO DE 70 CM, COMPRIMENTO TOTAL ATÉ 15 M, PERFURATRIZ COM TORQUE DE 170 KN.M (EXCLUSIVE MOBILIZAÇÃO E DESMOBILIZAÇÃO). AF_02/2015</v>
          </cell>
          <cell r="C7163" t="str">
            <v>M</v>
          </cell>
          <cell r="D7163">
            <v>265.62</v>
          </cell>
        </row>
        <row r="7164">
          <cell r="A7164">
            <v>90813</v>
          </cell>
          <cell r="B7164" t="str">
            <v>ESTACA HÉLICE CONTÍNUA, DIÂMETRO DE 70 CM, COMPRIMENTO TOTAL ACIMA DE 15 M ATÉ 30 M, PERFURATRIZ COM TORQUE DE 170 KN.M (EXCLUSIVE MOBILIZAÇÃO E DESMOBILIZAÇÃO). AF_02/2015</v>
          </cell>
          <cell r="C7164" t="str">
            <v>M</v>
          </cell>
          <cell r="D7164">
            <v>256.57</v>
          </cell>
        </row>
        <row r="7165">
          <cell r="A7165">
            <v>90814</v>
          </cell>
          <cell r="B7165" t="str">
            <v>ESTACA HÉLICE CONTÍNUA, DIÂMETRO DE 80 CM, COMPRIMENTO TOTAL ATÉ 30 M, PERFURATRIZ COM TORQUE DE 170 KN.M (EXCLUSIVE MOBILIZAÇÃO E DESMOBILIZAÇÃO). AF_02/2015</v>
          </cell>
          <cell r="C7165" t="str">
            <v>M</v>
          </cell>
          <cell r="D7165">
            <v>323.89</v>
          </cell>
        </row>
        <row r="7166">
          <cell r="A7166">
            <v>90815</v>
          </cell>
          <cell r="B7166" t="str">
            <v>ESTACA HÉLICE CONTÍNUA, DIÂMETRO DE 90 CM, COMPRIMENTO TOTAL ATÉ 30 M, PERFURATRIZ COM TORQUE DE 263 KN.M (EXCLUSIVE MOBILIZAÇÃO E DESMOBILIZAÇÃO). AF_02/2015</v>
          </cell>
          <cell r="C7166" t="str">
            <v>M</v>
          </cell>
          <cell r="D7166">
            <v>393.82</v>
          </cell>
        </row>
        <row r="7167">
          <cell r="A7167">
            <v>90877</v>
          </cell>
          <cell r="B7167" t="str">
            <v>ESTACA ESCAVADA MECANICAMENTE, SEM FLUIDO ESTABILIZANTE, COM 25 CM DE DIÂMETRO, ATÉ 9 M DE COMPRIMENTO, CONCRETO LANÇADO POR CAMINHÃO BETONEIRA (EXCLUSIVE MOBILIZAÇÃO E DESMOBILIZAÇÃO). AF_02/2015</v>
          </cell>
          <cell r="C7167" t="str">
            <v>M</v>
          </cell>
          <cell r="D7167">
            <v>42.3</v>
          </cell>
        </row>
        <row r="7168">
          <cell r="A7168">
            <v>90878</v>
          </cell>
          <cell r="B7168" t="str">
            <v>ESTACA ESCAVADA MECANICAMENTE, SEM FLUIDO ESTABILIZANTE, COM 25 CM DE DIÂMETRO, ACIMA DE 9 M DE COMPRIMENTO, CONCRETO LANÇADO POR CAMINHÃO BETONEIRA (EXCLUSIVE MOBILIZAÇÃO E DESMOBILIZAÇÃO). AF_02/2015</v>
          </cell>
          <cell r="C7168" t="str">
            <v>M</v>
          </cell>
          <cell r="D7168">
            <v>40.71</v>
          </cell>
        </row>
        <row r="7169">
          <cell r="A7169">
            <v>90880</v>
          </cell>
          <cell r="B7169" t="str">
            <v>ESTACA ESCAVADA MECANICAMENTE, SEM FLUIDO ESTABILIZANTE, COM 25 CM DE DIÂMETRO, ATÉ 9 M DE COMPRIMENTO, CONCRETO LANÇADO MANUALMENTE (EXCLUSIVE MOBILIZAÇÃO E DESMOBILIZAÇÃO). AF_02/2015</v>
          </cell>
          <cell r="C7169" t="str">
            <v>M</v>
          </cell>
          <cell r="D7169">
            <v>54.6</v>
          </cell>
        </row>
        <row r="7170">
          <cell r="A7170">
            <v>90881</v>
          </cell>
          <cell r="B7170" t="str">
            <v>ESTACA ESCAVADA MECANICAMENTE, SEM FLUIDO ESTABILIZANTE, COM 25 CM DE DIÂMETRO, ACIMA DE 9 M DE COMPRIMENTO, CONCRETO LANÇADO MANUALMENTE (EXCLUSIVE MOBILIZAÇÃO E DESMOBILIZAÇÃO). AF_02/2015</v>
          </cell>
          <cell r="C7170" t="str">
            <v>M</v>
          </cell>
          <cell r="D7170">
            <v>50.57</v>
          </cell>
        </row>
        <row r="7171">
          <cell r="A7171">
            <v>90883</v>
          </cell>
          <cell r="B7171" t="str">
            <v>ESTACA ESCAVADA MECANICAMENTE, SEM FLUIDO ESTABILIZANTE, COM 40 CM DE DIÂMETRO, ATÉ 9 M DE COMPRIMENTO, CONCRETO LANÇADO POR CAMINHÃO BETONEIRA (EXCLUSIVE MOBILIZAÇÃO E DESMOBILIZAÇÃO). AF_02/2015</v>
          </cell>
          <cell r="C7171" t="str">
            <v>M</v>
          </cell>
          <cell r="D7171">
            <v>75.290000000000006</v>
          </cell>
        </row>
        <row r="7172">
          <cell r="A7172">
            <v>90884</v>
          </cell>
          <cell r="B7172" t="str">
            <v>ESTACA ESCAVADA MECANICAMENTE, SEM FLUIDO ESTABILIZANTE, COM 40 CM DE DIÂMETRO, ACIMA DE 9 M ATÉ 15 M DE COMPRIMENTO, CONCRETO LANÇADO POR CAMINHÃO BETONEIRA (EXCLUSIVE MOBILIZAÇÃO E DESMOBILIZAÇÃO). AF_02/2015</v>
          </cell>
          <cell r="C7172" t="str">
            <v>M</v>
          </cell>
          <cell r="D7172">
            <v>73.430000000000007</v>
          </cell>
        </row>
        <row r="7173">
          <cell r="A7173">
            <v>90885</v>
          </cell>
          <cell r="B7173" t="str">
            <v>ESTACA ESCAVADA MECANICAMENTE, SEM FLUIDO ESTABILIZANTE, COM 40 CM DE DIÂMETRO, ACIMA DE 15 M DE COMPRIMENTO, CONCRETO LANÇADO POR CAMINHÃO BETONEIRA (EXCLUSIVE MOBILIZAÇÃO E DESMOBILIZAÇÃO). AF_02/2015</v>
          </cell>
          <cell r="C7173" t="str">
            <v>M</v>
          </cell>
          <cell r="D7173">
            <v>72.599999999999994</v>
          </cell>
        </row>
        <row r="7174">
          <cell r="A7174">
            <v>90886</v>
          </cell>
          <cell r="B7174" t="str">
            <v>ESTACA ESCAVADA MECANICAMENTE, SEM FLUIDO ESTABILIZANTE, COM 60 CM DE DIÂMETRO, ATÉ 9 M DE COMPRIMENTO, CONCRETO LANÇADO POR CAMINHÃO BETONEIRA (EXCLUSIVE MOBILIZAÇÃO E DESMOBILIZAÇÃO). AF_02/2015</v>
          </cell>
          <cell r="C7174" t="str">
            <v>M</v>
          </cell>
          <cell r="D7174">
            <v>149.03</v>
          </cell>
        </row>
        <row r="7175">
          <cell r="A7175">
            <v>90887</v>
          </cell>
          <cell r="B7175" t="str">
            <v>ESTACA ESCAVADA MECANICAMENTE, SEM FLUIDO ESTABILIZANTE, COM 60 CM DE DIÂMETRO, ACIMA DE 9 M ATÉ 15 M DE COMPRIMENTO, CONCRETO LANÇADO POR CAMINHÃO BETONEIRA (EXCLUSIVE MOBILIZAÇÃO E DESMOBILIZAÇÃO). AF_02/2015</v>
          </cell>
          <cell r="C7175" t="str">
            <v>M</v>
          </cell>
          <cell r="D7175">
            <v>146.97999999999999</v>
          </cell>
        </row>
        <row r="7176">
          <cell r="A7176">
            <v>90888</v>
          </cell>
          <cell r="B7176" t="str">
            <v>ESTACA ESCAVADA MECANICAMENTE, SEM FLUIDO ESTABILIZANTE, COM 60 CM DE DIÂMETRO, ACIMA DE 15 M DE COMPRIMENTO, CONCRETO LANÇADO POR CAMINHÃO BETONEIRA (EXCLUSIVE MOBILIZAÇÃO E DESMOBILIZAÇÃO). AF_02/2015</v>
          </cell>
          <cell r="C7176" t="str">
            <v>M</v>
          </cell>
          <cell r="D7176">
            <v>146.09</v>
          </cell>
        </row>
        <row r="7177">
          <cell r="A7177">
            <v>90889</v>
          </cell>
          <cell r="B7177" t="str">
            <v>ESTACA ESCAVADA MECANICAMENTE, SEM FLUIDO ESTABILIZANTE, COM 60 CM DE DIÂMETRO, ATÉ 9 M DE COMPRIMENTO, CONCRETO LANÇADO POR BOMBA LANÇA (EXCLUSIVE MOBILIZAÇÃO E DESMOBILIZAÇÃO). AF_02/2015</v>
          </cell>
          <cell r="C7177" t="str">
            <v>M</v>
          </cell>
          <cell r="D7177">
            <v>175.91</v>
          </cell>
        </row>
        <row r="7178">
          <cell r="A7178">
            <v>90890</v>
          </cell>
          <cell r="B7178" t="str">
            <v>ESTACA ESCAVADA MECANICAMENTE, SEM FLUIDO ESTABILIZANTE, COM 60 CM DE DIÂMETRO, ACIMA DE 9 M ATÉ 15 M DE COMPRIMENTO, CONCRETO LANÇADO POR BOMBA LANÇA (EXCLUSIVE MOBILIZAÇÃO E DESMOBILIZAÇÃO). AF_02/2015</v>
          </cell>
          <cell r="C7178" t="str">
            <v>M</v>
          </cell>
          <cell r="D7178">
            <v>172.81</v>
          </cell>
        </row>
        <row r="7179">
          <cell r="A7179">
            <v>90891</v>
          </cell>
          <cell r="B7179" t="str">
            <v>ESTACA ESCAVADA MECANICAMENTE, SEM FLUIDO ESTABILIZANTE, COM 60 CM DE DIÂMETRO, ACIMA DE 15 M DE COMPRIMENTO, CONCRETO LANÇADO POR BOMBA LANÇA (EXCLUSIVE MOBILIZAÇÃO E DESMOBILIZAÇÃO). AF_02/2015</v>
          </cell>
          <cell r="C7179" t="str">
            <v>M</v>
          </cell>
          <cell r="D7179">
            <v>171.43</v>
          </cell>
        </row>
        <row r="7180">
          <cell r="A7180">
            <v>95601</v>
          </cell>
          <cell r="B7180" t="str">
            <v>ARRASAMENTO MECANICO DE ESTACA DE CONCRETO ARMADO, DIAMETROS DE ATÉ 40 CM. AF_11/2016</v>
          </cell>
          <cell r="C7180" t="str">
            <v>UN</v>
          </cell>
          <cell r="D7180">
            <v>13.26</v>
          </cell>
        </row>
        <row r="7181">
          <cell r="A7181">
            <v>95602</v>
          </cell>
          <cell r="B7181" t="str">
            <v>ARRASAMENTO MECANICO DE ESTACA DE CONCRETO ARMADO, DIAMETROS DE 41 CM A 60 CM. AF_11/2016</v>
          </cell>
          <cell r="C7181" t="str">
            <v>UN</v>
          </cell>
          <cell r="D7181">
            <v>16.96</v>
          </cell>
        </row>
        <row r="7182">
          <cell r="A7182">
            <v>95603</v>
          </cell>
          <cell r="B7182" t="str">
            <v>ARRASAMENTO MECANICO DE ESTACA DE CONCRETO ARMADO, DIAMETROS DE 61 CM A 80 CM. AF_11/2016</v>
          </cell>
          <cell r="C7182" t="str">
            <v>UN</v>
          </cell>
          <cell r="D7182">
            <v>22.26</v>
          </cell>
        </row>
        <row r="7183">
          <cell r="A7183">
            <v>95604</v>
          </cell>
          <cell r="B7183" t="str">
            <v>ARRASAMENTO MECANICO DE ESTACA DE CONCRETO ARMADO, DIAMETROS DE 81 CM A 100 CM. AF_11/2016</v>
          </cell>
          <cell r="C7183" t="str">
            <v>UN</v>
          </cell>
          <cell r="D7183">
            <v>29.29</v>
          </cell>
        </row>
        <row r="7184">
          <cell r="A7184">
            <v>95605</v>
          </cell>
          <cell r="B7184" t="str">
            <v>ARRASAMENTO MECANICO DE ESTACA DE CONCRETO ARMADO, DIAMETROS DE 101 CM A 150 CM. AF_11/2016</v>
          </cell>
          <cell r="C7184" t="str">
            <v>UN</v>
          </cell>
          <cell r="D7184">
            <v>45.94</v>
          </cell>
        </row>
        <row r="7185">
          <cell r="A7185">
            <v>95607</v>
          </cell>
          <cell r="B7185" t="str">
            <v>ARRASAMENTO DE ESTACA METÁLICA, PERFIL LAMINADO TIPO I FAMÍLIA 250. AF_11/2016</v>
          </cell>
          <cell r="C7185" t="str">
            <v>UN</v>
          </cell>
          <cell r="D7185">
            <v>5.08</v>
          </cell>
        </row>
        <row r="7186">
          <cell r="A7186">
            <v>95608</v>
          </cell>
          <cell r="B7186" t="str">
            <v>ARRASAMENTO DE ESTACA METÁLICA, PERFIL LAMINADO TIPO H FAMÍLIA 250. AF_11/2016</v>
          </cell>
          <cell r="C7186" t="str">
            <v>UN</v>
          </cell>
          <cell r="D7186">
            <v>5.86</v>
          </cell>
        </row>
        <row r="7187">
          <cell r="A7187">
            <v>95609</v>
          </cell>
          <cell r="B7187" t="str">
            <v>ARRASAMENTO DE ESTACA METÁLICA, PERFIL LAMINADO TIPO H FAMÍLIA 310. AF_11/2016</v>
          </cell>
          <cell r="C7187" t="str">
            <v>UN</v>
          </cell>
          <cell r="D7187">
            <v>6.55</v>
          </cell>
        </row>
        <row r="7188">
          <cell r="A7188">
            <v>96160</v>
          </cell>
          <cell r="B7188" t="str">
            <v>ESTACA RAIZ, DIÂMETRO DE 20 CM, COMPRIMENTO DE ATÉ 10 M, SEM PRESENÇA DE ROCHA. AF_04/2017</v>
          </cell>
          <cell r="C7188" t="str">
            <v>M</v>
          </cell>
          <cell r="D7188">
            <v>171.26</v>
          </cell>
        </row>
        <row r="7189">
          <cell r="A7189">
            <v>96161</v>
          </cell>
          <cell r="B7189" t="str">
            <v>ESTACA RAIZ, DIÂMETRO DE 31 CM, COMPRIMENTO DE ATÉ 10 M, SEM PRESENÇA DE ROCHA. AF_05/2017</v>
          </cell>
          <cell r="C7189" t="str">
            <v>M</v>
          </cell>
          <cell r="D7189">
            <v>255.13</v>
          </cell>
        </row>
        <row r="7190">
          <cell r="A7190">
            <v>96162</v>
          </cell>
          <cell r="B7190" t="str">
            <v>ESTACA RAIZ, DIÂMETRO DE 40 CM, COMPRIMENTO DE ATÉ 10 M, SEM PRESENÇA DE ROCHA. AF_05/2017</v>
          </cell>
          <cell r="C7190" t="str">
            <v>M</v>
          </cell>
          <cell r="D7190">
            <v>333.14</v>
          </cell>
        </row>
        <row r="7191">
          <cell r="A7191">
            <v>96163</v>
          </cell>
          <cell r="B7191" t="str">
            <v>ESTACA RAIZ, DIÂMETRO DE 45 CM, COMPRIMENTO DE ATÉ 10 M, SEM PRESENÇA DE ROCHA. AF_05/2017</v>
          </cell>
          <cell r="C7191" t="str">
            <v>M</v>
          </cell>
          <cell r="D7191">
            <v>378.02</v>
          </cell>
        </row>
        <row r="7192">
          <cell r="A7192">
            <v>96164</v>
          </cell>
          <cell r="B7192" t="str">
            <v>ESTACA RAIZ, DIÂMETRO DE 20 CM, COMPRIMENTO DE 11 A 20 M, SEM PRESENÇA DE ROCHA. AF_05/2017</v>
          </cell>
          <cell r="C7192" t="str">
            <v>M</v>
          </cell>
          <cell r="D7192">
            <v>156.88999999999999</v>
          </cell>
        </row>
        <row r="7193">
          <cell r="A7193">
            <v>96165</v>
          </cell>
          <cell r="B7193" t="str">
            <v>ESTACA RAIZ, DIÂMETRO DE 31 CM, COMPRIMENTO DE 11 A 20 M, SEM PRESENÇA DE ROCHA. AF_05/2017</v>
          </cell>
          <cell r="C7193" t="str">
            <v>M</v>
          </cell>
          <cell r="D7193">
            <v>235.42</v>
          </cell>
        </row>
        <row r="7194">
          <cell r="A7194">
            <v>96166</v>
          </cell>
          <cell r="B7194" t="str">
            <v>ESTACA RAIZ, DIÂMETRO DE 40 CM, COMPRIMENTO DE 11 A 20 M, SEM PRESENÇA DE ROCHA. AF_05/2017</v>
          </cell>
          <cell r="C7194" t="str">
            <v>M</v>
          </cell>
          <cell r="D7194">
            <v>302.81</v>
          </cell>
        </row>
        <row r="7195">
          <cell r="A7195">
            <v>96167</v>
          </cell>
          <cell r="B7195" t="str">
            <v>ESTACA RAIZ, DIÂMETRO DE 45 CM, COMPRIMENTO DE 11 A 20 M, SEM PRESENÇA DE ROCHA. AF_05/2017</v>
          </cell>
          <cell r="C7195" t="str">
            <v>M</v>
          </cell>
          <cell r="D7195">
            <v>334.9</v>
          </cell>
        </row>
        <row r="7196">
          <cell r="A7196">
            <v>96168</v>
          </cell>
          <cell r="B7196" t="str">
            <v>ESTACA RAIZ, DIÂMETRO DE 20 CM, COMPRIMENTO DE 21 A 30 M, SEM PRESENÇA DE ROCHA. AF_05/2017</v>
          </cell>
          <cell r="C7196" t="str">
            <v>M</v>
          </cell>
          <cell r="D7196">
            <v>149.93</v>
          </cell>
        </row>
        <row r="7197">
          <cell r="A7197">
            <v>96169</v>
          </cell>
          <cell r="B7197" t="str">
            <v>ESTACA RAIZ, DIÂMETRO DE 31 CM, COMPRIMENTO DE 21 A 30 M, SEM PRESENÇA DE ROCHA. AF_05/2017</v>
          </cell>
          <cell r="C7197" t="str">
            <v>M</v>
          </cell>
          <cell r="D7197">
            <v>226.46</v>
          </cell>
        </row>
        <row r="7198">
          <cell r="A7198">
            <v>96170</v>
          </cell>
          <cell r="B7198" t="str">
            <v>ESTACA RAIZ, DIÂMETRO DE 40 CM, COMPRIMENTO DE 21 A 30 M, SEM PRESENÇA DE ROCHA. AF_05/2017</v>
          </cell>
          <cell r="C7198" t="str">
            <v>M</v>
          </cell>
          <cell r="D7198">
            <v>291.77</v>
          </cell>
        </row>
        <row r="7199">
          <cell r="A7199">
            <v>96171</v>
          </cell>
          <cell r="B7199" t="str">
            <v>ESTACA RAIZ, DIÂMETRO DE 45 CM, COMPRIMENTO DE 21 A 30 M, SEM PRESENÇA DE ROCHA. AF_05/2017</v>
          </cell>
          <cell r="C7199" t="str">
            <v>M</v>
          </cell>
          <cell r="D7199">
            <v>320.08</v>
          </cell>
        </row>
        <row r="7200">
          <cell r="A7200">
            <v>96172</v>
          </cell>
          <cell r="B7200" t="str">
            <v>ESTACA RAIZ, DIÂMETRO DE 20 CM, COMPRIMENTO DE ATÉ 10 M, COM PRESENÇA DE ROCHA. AF_05/2017</v>
          </cell>
          <cell r="C7200" t="str">
            <v>M</v>
          </cell>
          <cell r="D7200">
            <v>181.58</v>
          </cell>
        </row>
        <row r="7201">
          <cell r="A7201">
            <v>96173</v>
          </cell>
          <cell r="B7201" t="str">
            <v>ESTACA RAIZ, DIÂMETRO DE 31 CM, COMPRIMENTO DE ATÉ 10 M, COM PRESENÇA DE ROCHA. AF_05/2017</v>
          </cell>
          <cell r="C7201" t="str">
            <v>M</v>
          </cell>
          <cell r="D7201">
            <v>268.04000000000002</v>
          </cell>
        </row>
        <row r="7202">
          <cell r="A7202">
            <v>96174</v>
          </cell>
          <cell r="B7202" t="str">
            <v>ESTACA RAIZ, DIÂMETRO DE 40 CM, COMPRIMENTO DE ATÉ 10 M, COM PRESENÇA DE ROCHA. AF_05/2017</v>
          </cell>
          <cell r="C7202" t="str">
            <v>M</v>
          </cell>
          <cell r="D7202">
            <v>349.65</v>
          </cell>
        </row>
        <row r="7203">
          <cell r="A7203">
            <v>96175</v>
          </cell>
          <cell r="B7203" t="str">
            <v>ESTACA RAIZ, DIÂMETRO DE 45 CM, COMPRIMENTO DE ATÉ 10 M, COM PRESENÇA DE ROCHA. AF_05/2017</v>
          </cell>
          <cell r="C7203" t="str">
            <v>M</v>
          </cell>
          <cell r="D7203">
            <v>397.22</v>
          </cell>
        </row>
        <row r="7204">
          <cell r="A7204">
            <v>96176</v>
          </cell>
          <cell r="B7204" t="str">
            <v>ESTACA RAIZ, DIÂMETRO DE 20 CM, COMPRIMENTO DE 11 A 20 M, COM PRESENÇA DE ROCHA. AF_05/2017</v>
          </cell>
          <cell r="C7204" t="str">
            <v>M</v>
          </cell>
          <cell r="D7204">
            <v>163.76</v>
          </cell>
        </row>
        <row r="7205">
          <cell r="A7205">
            <v>96177</v>
          </cell>
          <cell r="B7205" t="str">
            <v>ESTACA RAIZ, DIÂMETRO DE 31 CM, COMPRIMENTO DE 11 A 20 M, COM PRESENÇA DE ROCHA. AF_05/2017</v>
          </cell>
          <cell r="C7205" t="str">
            <v>M</v>
          </cell>
          <cell r="D7205">
            <v>243.34</v>
          </cell>
        </row>
        <row r="7206">
          <cell r="A7206">
            <v>96178</v>
          </cell>
          <cell r="B7206" t="str">
            <v>ESTACA RAIZ, DIÂMETRO DE 40 CM, COMPRIMENTO DE 11 A 20 M, COM PRESENÇA DE ROCHA. AF_05/2017</v>
          </cell>
          <cell r="C7206" t="str">
            <v>M</v>
          </cell>
          <cell r="D7206">
            <v>312.16000000000003</v>
          </cell>
        </row>
        <row r="7207">
          <cell r="A7207">
            <v>96179</v>
          </cell>
          <cell r="B7207" t="str">
            <v>ESTACA RAIZ, DIÂMETRO DE 45 CM, COMPRIMENTO DE 11 A 20 M, COM PRESENÇA DE ROCHA. AF_05/2017</v>
          </cell>
          <cell r="C7207" t="str">
            <v>M</v>
          </cell>
          <cell r="D7207">
            <v>345.04</v>
          </cell>
        </row>
        <row r="7208">
          <cell r="A7208">
            <v>96180</v>
          </cell>
          <cell r="B7208" t="str">
            <v>ESTACA RAIZ, DIÂMETRO DE 20 CM, COMPRIMENTO DE 21 A 30 M, COM PRESENÇA DE ROCHA. AF_05/2017</v>
          </cell>
          <cell r="C7208" t="str">
            <v>M</v>
          </cell>
          <cell r="D7208">
            <v>154.97</v>
          </cell>
        </row>
        <row r="7209">
          <cell r="A7209">
            <v>96181</v>
          </cell>
          <cell r="B7209" t="str">
            <v>ESTACA RAIZ, DIÂMETRO DE 31 CM, COMPRIMENTO DE 21 A 30 M, COM PRESENÇA DE ROCHA. AF_05/2017</v>
          </cell>
          <cell r="C7209" t="str">
            <v>M</v>
          </cell>
          <cell r="D7209">
            <v>232.32</v>
          </cell>
        </row>
        <row r="7210">
          <cell r="A7210">
            <v>96182</v>
          </cell>
          <cell r="B7210" t="str">
            <v>ESTACA RAIZ, DIÂMETRO DE 40 CM, COMPRIMENTO DE 21 A 30 M, COM PRESENÇA DE ROCHA. AF_05/2017</v>
          </cell>
          <cell r="C7210" t="str">
            <v>M</v>
          </cell>
          <cell r="D7210">
            <v>297.48</v>
          </cell>
        </row>
        <row r="7211">
          <cell r="A7211">
            <v>96183</v>
          </cell>
          <cell r="B7211" t="str">
            <v>ESTACA RAIZ, DIÂMETRO DE 45 CM, COMPRIMENTO DE 21 A 30 M, COM PRESENÇA DE ROCHA. AF_05/2017</v>
          </cell>
          <cell r="C7211" t="str">
            <v>M</v>
          </cell>
          <cell r="D7211">
            <v>326.97000000000003</v>
          </cell>
        </row>
        <row r="7212">
          <cell r="A7212">
            <v>98228</v>
          </cell>
          <cell r="B7212" t="str">
            <v>ESTACA BROCA DE CONCRETO, DIÃMETRO DE 20 CM, PROFUNDIDADE DE ATÉ 3 M, ESCAVAÇÃO MANUAL COM TRADO CONCHA, NÃO ARMADA. AF_03/2018</v>
          </cell>
          <cell r="C7212" t="str">
            <v>M</v>
          </cell>
          <cell r="D7212">
            <v>47.24</v>
          </cell>
        </row>
        <row r="7213">
          <cell r="A7213">
            <v>98229</v>
          </cell>
          <cell r="B7213" t="str">
            <v>ESTACA BROCA DE CONCRETO, DIÃMETRO DE 25 CM, PROFUNDIDADE DE ATÉ 3 M, ESCAVAÇÃO MANUAL COM TRADO CONCHA, NÃO ARMADA. AF_03/2018</v>
          </cell>
          <cell r="C7213" t="str">
            <v>M</v>
          </cell>
          <cell r="D7213">
            <v>63.65</v>
          </cell>
        </row>
        <row r="7214">
          <cell r="A7214">
            <v>98230</v>
          </cell>
          <cell r="B7214" t="str">
            <v>ESTACA BROCA DE CONCRETO, DIÂMETRO DE 30 CM, PROFUNDIDADE DE ATÉ 3 M, ESCAVAÇÃO MANUAL COM TRADO CONCHA, NÃO ARMADA. AF_03/2018</v>
          </cell>
          <cell r="C7214" t="str">
            <v>M</v>
          </cell>
          <cell r="D7214">
            <v>86.48</v>
          </cell>
        </row>
        <row r="7215">
          <cell r="A7215">
            <v>83534</v>
          </cell>
          <cell r="B7215" t="str">
            <v>LASTRO DE CONCRETO, PREPARO MECÂNICO, INCLUSOS ADITIVO IMPERMEABILIZANTE, LANÇAMENTO E ADENSAMENTO</v>
          </cell>
          <cell r="C7215" t="str">
            <v>M3</v>
          </cell>
          <cell r="D7215">
            <v>486.48</v>
          </cell>
        </row>
        <row r="7216">
          <cell r="A7216">
            <v>95240</v>
          </cell>
          <cell r="B7216" t="str">
            <v>LASTRO DE CONCRETO MAGRO, APLICADO EM PISOS OU RADIERS, ESPESSURA DE 3 CM. AF_07/2016</v>
          </cell>
          <cell r="C7216" t="str">
            <v>M2</v>
          </cell>
          <cell r="D7216">
            <v>12.26</v>
          </cell>
        </row>
        <row r="7217">
          <cell r="A7217">
            <v>95241</v>
          </cell>
          <cell r="B7217" t="str">
            <v>LASTRO DE CONCRETO MAGRO, APLICADO EM PISOS OU RADIERS, ESPESSURA DE 5 CM. AF_07/2016</v>
          </cell>
          <cell r="C7217" t="str">
            <v>M2</v>
          </cell>
          <cell r="D7217">
            <v>20.440000000000001</v>
          </cell>
        </row>
        <row r="7218">
          <cell r="A7218">
            <v>96616</v>
          </cell>
          <cell r="B7218" t="str">
            <v>LASTRO DE CONCRETO MAGRO, APLICADO EM BLOCOS DE COROAMENTO OU SAPATAS. AF_08/2017</v>
          </cell>
          <cell r="C7218" t="str">
            <v>M3</v>
          </cell>
          <cell r="D7218">
            <v>426.43</v>
          </cell>
        </row>
        <row r="7219">
          <cell r="A7219">
            <v>96617</v>
          </cell>
          <cell r="B7219" t="str">
            <v>LASTRO DE CONCRETO MAGRO, APLICADO EM BLOCOS DE COROAMENTO OU SAPATAS, ESPESSURA DE 3 CM. AF_08/2017</v>
          </cell>
          <cell r="C7219" t="str">
            <v>M2</v>
          </cell>
          <cell r="D7219">
            <v>12.77</v>
          </cell>
        </row>
        <row r="7220">
          <cell r="A7220">
            <v>96619</v>
          </cell>
          <cell r="B7220" t="str">
            <v>LASTRO DE CONCRETO MAGRO, APLICADO EM BLOCOS DE COROAMENTO OU SAPATAS, ESPESSURA DE 5 CM. AF_08/2017</v>
          </cell>
          <cell r="C7220" t="str">
            <v>M2</v>
          </cell>
          <cell r="D7220">
            <v>21.31</v>
          </cell>
        </row>
        <row r="7221">
          <cell r="A7221">
            <v>96620</v>
          </cell>
          <cell r="B7221" t="str">
            <v>LASTRO DE CONCRETO MAGRO, APLICADO EM PISOS OU RADIERS. AF_08/2017</v>
          </cell>
          <cell r="C7221" t="str">
            <v>M3</v>
          </cell>
          <cell r="D7221">
            <v>409.11</v>
          </cell>
        </row>
        <row r="7222">
          <cell r="A7222">
            <v>96621</v>
          </cell>
          <cell r="B7222" t="str">
            <v>LASTRO COM MATERIAL GRANULAR, APLICAÇÃO EM BLOCOS DE COROAMENTO, ESPESSURA DE *5 CM*. AF_08/2017</v>
          </cell>
          <cell r="C7222" t="str">
            <v>M3</v>
          </cell>
          <cell r="D7222">
            <v>154.04</v>
          </cell>
        </row>
        <row r="7223">
          <cell r="A7223">
            <v>96622</v>
          </cell>
          <cell r="B7223" t="str">
            <v>LASTRO COM MATERIAL GRANULAR, APLICAÇÃO EM PISOS OU RADIERS, ESPESSURA DE *5 CM*. AF_08/2017</v>
          </cell>
          <cell r="C7223" t="str">
            <v>M3</v>
          </cell>
          <cell r="D7223">
            <v>103.16</v>
          </cell>
        </row>
        <row r="7224">
          <cell r="A7224">
            <v>96623</v>
          </cell>
          <cell r="B7224" t="str">
            <v>LASTRO COM MATERIAL GRANULAR, APLICADO EM BLOCOS DE COROAMENTO, ESPESSURA DE *10 CM*. AF_08/2017</v>
          </cell>
          <cell r="C7224" t="str">
            <v>M3</v>
          </cell>
          <cell r="D7224">
            <v>142.19</v>
          </cell>
        </row>
        <row r="7225">
          <cell r="A7225">
            <v>96624</v>
          </cell>
          <cell r="B7225" t="str">
            <v>LASTRO COM MATERIAL GRANULAR, APLICADO EM PISOS OU RADIERS, ESPESSURA DE *10 CM*. AF_08/2017</v>
          </cell>
          <cell r="C7225" t="str">
            <v>M3</v>
          </cell>
          <cell r="D7225">
            <v>98.98</v>
          </cell>
        </row>
        <row r="7226">
          <cell r="A7226">
            <v>97082</v>
          </cell>
          <cell r="B7226" t="str">
            <v>ESCAVAÇÃO MANUAL DE VIGA DE BORDA PARA RADIER. AF_09/2017</v>
          </cell>
          <cell r="C7226" t="str">
            <v>M3</v>
          </cell>
          <cell r="D7226">
            <v>43.26</v>
          </cell>
        </row>
        <row r="7227">
          <cell r="A7227">
            <v>97083</v>
          </cell>
          <cell r="B7227" t="str">
            <v>COMPACTAÇÃO MECÂNICA DE SOLO PARA EXECUÇÃO DE RADIER, COM COMPACTADOR DE SOLOS A PERCUSSÃO. AF_09/2017</v>
          </cell>
          <cell r="C7227" t="str">
            <v>M2</v>
          </cell>
          <cell r="D7227">
            <v>2.2599999999999998</v>
          </cell>
        </row>
        <row r="7228">
          <cell r="A7228">
            <v>97084</v>
          </cell>
          <cell r="B7228" t="str">
            <v>COMPACTAÇÃO MECÂNICA DE SOLO PARA EXECUÇÃO DE RADIER, COM COMPACTADOR DE SOLOS TIPO PLACA VIBRATÓRIA. AF_09/2017</v>
          </cell>
          <cell r="C7228" t="str">
            <v>M2</v>
          </cell>
          <cell r="D7228">
            <v>0.46</v>
          </cell>
        </row>
        <row r="7229">
          <cell r="A7229">
            <v>97086</v>
          </cell>
          <cell r="B7229" t="str">
            <v>FABRICAÇÃO, MONTAGEM E DESMONTAGEM DE FORMA PARA RADIER, EM MADEIRA SERRADA, 4 UTILIZAÇÕES. AF_09/2017</v>
          </cell>
          <cell r="C7229" t="str">
            <v>M2</v>
          </cell>
          <cell r="D7229">
            <v>75.489999999999995</v>
          </cell>
        </row>
        <row r="7230">
          <cell r="A7230">
            <v>97094</v>
          </cell>
          <cell r="B7230" t="str">
            <v>CONCRETAGEM DE RADIER, PISO OU LAJE SOBRE SOLO, FCK 30 MPA, PARA ESPESSURA DE 10 CM - LANÇAMENTO, ADENSAMENTO E ACABAMENTO. AF_09/2017</v>
          </cell>
          <cell r="C7230" t="str">
            <v>M3</v>
          </cell>
          <cell r="D7230">
            <v>477.17</v>
          </cell>
        </row>
        <row r="7231">
          <cell r="A7231">
            <v>97095</v>
          </cell>
          <cell r="B7231" t="str">
            <v>CONCRETAGEM DE RADIER, PISO OU LAJE SOBRE SOLO, FCK 30 MPA, PARA ESPESSURA DE 15 CM - LANÇAMENTO, ADENSAMENTO E ACABAMENTO. AF_09/2017</v>
          </cell>
          <cell r="C7231" t="str">
            <v>M3</v>
          </cell>
          <cell r="D7231">
            <v>448.19</v>
          </cell>
        </row>
        <row r="7232">
          <cell r="A7232">
            <v>97096</v>
          </cell>
          <cell r="B7232" t="str">
            <v>CONCRETAGEM DE RADIER, PISO OU LAJE SOBRE SOLO, FCK 30 MPA, PARA ESPESSURA DE 20 CM - LANÇAMENTO, ADENSAMENTO E ACABAMENTO. AF_09/2017</v>
          </cell>
          <cell r="C7232" t="str">
            <v>M3</v>
          </cell>
          <cell r="D7232">
            <v>433.31</v>
          </cell>
        </row>
        <row r="7233">
          <cell r="A7233">
            <v>90996</v>
          </cell>
          <cell r="B7233" t="str">
            <v>FORMAS MANUSEÁVEIS PARA PAREDES DE CONCRETO MOLDADAS IN LOCO, DE EDIFICAÇÕES DE MULTIPLOS PAVIMENTO, EM PLATIBANDA. AF_06/2015</v>
          </cell>
          <cell r="C7233" t="str">
            <v>M2</v>
          </cell>
          <cell r="D7233">
            <v>11.46</v>
          </cell>
        </row>
        <row r="7234">
          <cell r="A7234">
            <v>90997</v>
          </cell>
          <cell r="B7234" t="str">
            <v>FORMAS MANUSEÁVEIS PARA PAREDES DE CONCRETO MOLDADAS IN LOCO, DE EDIFICAÇÕES DE MULTIPLOS PAVIMENTOS, EM FACES INTERNAS DE PAREDES. AF_06/2015</v>
          </cell>
          <cell r="C7234" t="str">
            <v>M2</v>
          </cell>
          <cell r="D7234">
            <v>15.55</v>
          </cell>
        </row>
        <row r="7235">
          <cell r="A7235">
            <v>90998</v>
          </cell>
          <cell r="B7235" t="str">
            <v>FORMAS MANUSEÁVEIS PARA PAREDES DE CONCRETO MOLDADAS IN LOCO, DE EDIFICAÇÕES DE MULTIPLOS PAVIMENTOS, EM LAJES. AF_06/2015</v>
          </cell>
          <cell r="C7235" t="str">
            <v>M2</v>
          </cell>
          <cell r="D7235">
            <v>18.760000000000002</v>
          </cell>
        </row>
        <row r="7236">
          <cell r="A7236">
            <v>91000</v>
          </cell>
          <cell r="B7236" t="str">
            <v>FORMAS MANUSEÁVEIS PARA PAREDES DE CONCRETO MOLDADAS IN LOCO, DE EDIFICAÇÕES DE MULTIPLOS PAVIMENTOS, EM PANOS DE FACHADA COM VÃOS. AF_06/2015</v>
          </cell>
          <cell r="C7236" t="str">
            <v>M2</v>
          </cell>
          <cell r="D7236">
            <v>14.34</v>
          </cell>
        </row>
        <row r="7237">
          <cell r="A7237">
            <v>91002</v>
          </cell>
          <cell r="B7237" t="str">
            <v>FORMAS MANUSEÁVEIS PARA PAREDES DE CONCRETO MOLDADAS IN LOCO, DE EDIFICAÇÕES DE MULTIPLOS PAVIMENTOS, EM PANOS DE FACHADA SEM VÃOS. AF_06/2015</v>
          </cell>
          <cell r="C7237" t="str">
            <v>M2</v>
          </cell>
          <cell r="D7237">
            <v>13.19</v>
          </cell>
        </row>
        <row r="7238">
          <cell r="A7238">
            <v>91003</v>
          </cell>
          <cell r="B7238" t="str">
            <v>FORMAS MANUSEÁVEIS PARA PAREDES DE CONCRETO MOLDADAS IN LOCO, DE EDIFICAÇÕES DE MULTIPLOS PAVIMENTOS, EM PANOS DE FACHADA COM VARANDAS. AF_06/2015</v>
          </cell>
          <cell r="C7238" t="str">
            <v>M2</v>
          </cell>
          <cell r="D7238">
            <v>15.26</v>
          </cell>
        </row>
        <row r="7239">
          <cell r="A7239">
            <v>91004</v>
          </cell>
          <cell r="B7239" t="str">
            <v>FORMAS MANUSEÁVEIS PARA PAREDES DE CONCRETO MOLDADAS IN LOCO, DE EDIFICAÇÕES DE PAVIMENTO ÚNICO, EM FACES INTERNAS DE PAREDES. AF_06/2015</v>
          </cell>
          <cell r="C7239" t="str">
            <v>M2</v>
          </cell>
          <cell r="D7239">
            <v>12.09</v>
          </cell>
        </row>
        <row r="7240">
          <cell r="A7240">
            <v>91005</v>
          </cell>
          <cell r="B7240" t="str">
            <v>FORMAS MANUSEÁVEIS PARA PAREDES DE CONCRETO MOLDADAS IN LOCO, DE EDIFICAÇÕES DE PAVIMENTO ÚNICO, EM LAJES. AF_06/2015</v>
          </cell>
          <cell r="C7240" t="str">
            <v>M2</v>
          </cell>
          <cell r="D7240">
            <v>14.49</v>
          </cell>
        </row>
        <row r="7241">
          <cell r="A7241">
            <v>91006</v>
          </cell>
          <cell r="B7241" t="str">
            <v>FORMAS MANUSEÁVEIS PARA PAREDES DE CONCRETO MOLDADAS IN LOCO, DE EDIFICAÇÕES DE PAVIMENTO ÚNICO, EM PANOS DE FACHADA COM VÃOS. AF_06/2015</v>
          </cell>
          <cell r="C7241" t="str">
            <v>M2</v>
          </cell>
          <cell r="D7241">
            <v>11.18</v>
          </cell>
        </row>
        <row r="7242">
          <cell r="A7242">
            <v>91007</v>
          </cell>
          <cell r="B7242" t="str">
            <v>FORMAS MANUSEÁVEIS PARA PAREDES DE CONCRETO MOLDADAS IN LOCO, DE EDIFICAÇÕES DE PAVIMENTO ÚNICO, EM PANOS DE FACHADA SEM VÃOS. AF_06/2015</v>
          </cell>
          <cell r="C7242" t="str">
            <v>M2</v>
          </cell>
          <cell r="D7242">
            <v>10.039999999999999</v>
          </cell>
        </row>
        <row r="7243">
          <cell r="A7243">
            <v>91008</v>
          </cell>
          <cell r="B7243" t="str">
            <v>FORMAS MANUSEÁVEIS PARA PAREDES DE CONCRETO MOLDADAS IN LOCO, DE EDIFICAÇÕES DE PAVIMENTO ÚNICO, EM PANOS DE FACHADA COM VARANDA. AF_06/2015</v>
          </cell>
          <cell r="C7243" t="str">
            <v>M2</v>
          </cell>
          <cell r="D7243">
            <v>12.11</v>
          </cell>
        </row>
        <row r="7244">
          <cell r="A7244">
            <v>92263</v>
          </cell>
          <cell r="B7244" t="str">
            <v>FABRICAÇÃO DE FÔRMA PARA PILARES E ESTRUTURAS SIMILARES, EM CHAPA DE MADEIRA COMPENSADA RESINADA, E = 17 MM. AF_12/2015</v>
          </cell>
          <cell r="C7244" t="str">
            <v>M2</v>
          </cell>
          <cell r="D7244">
            <v>96.53</v>
          </cell>
        </row>
        <row r="7245">
          <cell r="A7245">
            <v>92264</v>
          </cell>
          <cell r="B7245" t="str">
            <v>FABRICAÇÃO DE FÔRMA PARA PILARES E ESTRUTURAS SIMILARES, EM CHAPA DE MADEIRA COMPENSADA PLASTIFICADA, E = 18 MM. AF_12/2015</v>
          </cell>
          <cell r="C7245" t="str">
            <v>M2</v>
          </cell>
          <cell r="D7245">
            <v>110.7</v>
          </cell>
        </row>
        <row r="7246">
          <cell r="A7246">
            <v>92265</v>
          </cell>
          <cell r="B7246" t="str">
            <v>FABRICAÇÃO DE FÔRMA PARA VIGAS, EM CHAPA DE MADEIRA COMPENSADA RESINADA, E = 17 MM. AF_12/2015</v>
          </cell>
          <cell r="C7246" t="str">
            <v>M2</v>
          </cell>
          <cell r="D7246">
            <v>73.930000000000007</v>
          </cell>
        </row>
        <row r="7247">
          <cell r="A7247">
            <v>92266</v>
          </cell>
          <cell r="B7247" t="str">
            <v>FABRICAÇÃO DE FÔRMA PARA VIGAS, EM CHAPA DE MADEIRA COMPENSADA PLASTIFICADA, E = 18 MM. AF_12/2015</v>
          </cell>
          <cell r="C7247" t="str">
            <v>M2</v>
          </cell>
          <cell r="D7247">
            <v>86.55</v>
          </cell>
        </row>
        <row r="7248">
          <cell r="A7248">
            <v>92267</v>
          </cell>
          <cell r="B7248" t="str">
            <v>FABRICAÇÃO DE FÔRMA PARA LAJES, EM CHAPA DE MADEIRA COMPENSADA RESINADA, E = 17 MM. AF_12/2015</v>
          </cell>
          <cell r="C7248" t="str">
            <v>M2</v>
          </cell>
          <cell r="D7248">
            <v>27.78</v>
          </cell>
        </row>
        <row r="7249">
          <cell r="A7249">
            <v>92268</v>
          </cell>
          <cell r="B7249" t="str">
            <v>FABRICAÇÃO DE FÔRMA PARA LAJES, EM CHAPA DE MADEIRA COMPENSADA PLASTIFICADA, E = 18 MM. AF_12/2015</v>
          </cell>
          <cell r="C7249" t="str">
            <v>M2</v>
          </cell>
          <cell r="D7249">
            <v>38.92</v>
          </cell>
        </row>
        <row r="7250">
          <cell r="A7250">
            <v>92269</v>
          </cell>
          <cell r="B7250" t="str">
            <v>FABRICAÇÃO DE FÔRMA PARA PILARES E ESTRUTURAS SIMILARES, EM MADEIRA SERRADA, E=25 MM. AF_12/2015</v>
          </cell>
          <cell r="C7250" t="str">
            <v>M2</v>
          </cell>
          <cell r="D7250">
            <v>60.55</v>
          </cell>
        </row>
        <row r="7251">
          <cell r="A7251">
            <v>92270</v>
          </cell>
          <cell r="B7251" t="str">
            <v>FABRICAÇÃO DE FÔRMA PARA VIGAS, COM MADEIRA SERRADA, E = 25 MM. AF_12/2015</v>
          </cell>
          <cell r="C7251" t="str">
            <v>M2</v>
          </cell>
          <cell r="D7251">
            <v>46.75</v>
          </cell>
        </row>
        <row r="7252">
          <cell r="A7252">
            <v>92271</v>
          </cell>
          <cell r="B7252" t="str">
            <v>FABRICAÇÃO DE FÔRMA PARA LAJES, EM MADEIRA SERRADA, E=25 MM. AF_12/2015</v>
          </cell>
          <cell r="C7252" t="str">
            <v>M2</v>
          </cell>
          <cell r="D7252">
            <v>28.39</v>
          </cell>
        </row>
        <row r="7253">
          <cell r="A7253">
            <v>92272</v>
          </cell>
          <cell r="B7253" t="str">
            <v>FABRICAÇÃO DE ESCORAS DE VIGA DO TIPO GARFO, EM MADEIRA. AF_12/2015</v>
          </cell>
          <cell r="C7253" t="str">
            <v>M</v>
          </cell>
          <cell r="D7253">
            <v>20.27</v>
          </cell>
        </row>
        <row r="7254">
          <cell r="A7254">
            <v>92273</v>
          </cell>
          <cell r="B7254" t="str">
            <v>FABRICAÇÃO DE ESCORAS DO TIPO PONTALETE, EM MADEIRA. AF_12/2015</v>
          </cell>
          <cell r="C7254" t="str">
            <v>M</v>
          </cell>
          <cell r="D7254">
            <v>9.09</v>
          </cell>
        </row>
        <row r="7255">
          <cell r="A7255">
            <v>92408</v>
          </cell>
          <cell r="B7255" t="str">
            <v>MONTAGEM E DESMONTAGEM DE FÔRMA DE PILARES RETANGULARES E ESTRUTURAS SIMILARES COM ÁREA MÉDIA DAS SEÇÕES MENOR OU IGUAL A 0,25 M², PÉ-DIREITO SIMPLES, EM MADEIRA SERRADA, 1 UTILIZAÇÃO. AF_12/2015</v>
          </cell>
          <cell r="C7255" t="str">
            <v>M2</v>
          </cell>
          <cell r="D7255">
            <v>134.11000000000001</v>
          </cell>
        </row>
        <row r="7256">
          <cell r="A7256">
            <v>92409</v>
          </cell>
          <cell r="B7256" t="str">
            <v>MONTAGEM E DESMONTAGEM DE FÔRMA DE PILARES RETANGULARES E ESTRUTURAS SIMILARES COM ÁREA MÉDIA DAS SEÇÕES MAIOR QUE 0,25 M², PÉ-DIREITO SIMPLES, EM MADEIRA SERRADA, 1 UTILIZAÇÃO. AF_12/2015</v>
          </cell>
          <cell r="C7256" t="str">
            <v>M2</v>
          </cell>
          <cell r="D7256">
            <v>125.71</v>
          </cell>
        </row>
        <row r="7257">
          <cell r="A7257">
            <v>92410</v>
          </cell>
          <cell r="B7257" t="str">
            <v>MONTAGEM E DESMONTAGEM DE FÔRMA DE PILARES RETANGULARES E ESTRUTURAS SIMILARES COM ÁREA MÉDIA DAS SEÇÕES MENOR OU IGUAL A 0,25 M², PÉ-DIREITO SIMPLES, EM MADEIRA SERRADA, 2 UTILIZAÇÕES. AF_12/2015</v>
          </cell>
          <cell r="C7257" t="str">
            <v>M2</v>
          </cell>
          <cell r="D7257">
            <v>96.01</v>
          </cell>
        </row>
        <row r="7258">
          <cell r="A7258">
            <v>92411</v>
          </cell>
          <cell r="B7258" t="str">
            <v>MONTAGEM E DESMONTAGEM DE FÔRMA DE PILARES RETANGULARES E ESTRUTURAS SIMILARES COM ÁREA MÉDIA DAS SEÇÕES MAIOR QUE 0,25 M², PÉ-DIREITO SIMPLES, EM MADEIRA SERRADA, 2 UTILIZAÇÕES. AF_12/2015</v>
          </cell>
          <cell r="C7258" t="str">
            <v>M2</v>
          </cell>
          <cell r="D7258">
            <v>88.59</v>
          </cell>
        </row>
        <row r="7259">
          <cell r="A7259">
            <v>92412</v>
          </cell>
          <cell r="B7259" t="str">
            <v>MONTAGEM E DESMONTAGEM DE FÔRMA DE PILARES RETANGULARES E ESTRUTURAS SIMILARES COM ÁREA MÉDIA DAS SEÇÕES MENOR OU IGUAL A 0,25 M², PÉ-DIREITO SIMPLES, EM MADEIRA SERRADA, 4 UTILIZAÇÕES. AF_12/2015</v>
          </cell>
          <cell r="C7259" t="str">
            <v>M2</v>
          </cell>
          <cell r="D7259">
            <v>65.92</v>
          </cell>
        </row>
        <row r="7260">
          <cell r="A7260">
            <v>92413</v>
          </cell>
          <cell r="B7260" t="str">
            <v>MONTAGEM E DESMONTAGEM DE FÔRMA DE PILARES RETANGULARES E ESTRUTURAS SIMILARES COM ÁREA MÉDIA DAS SEÇÕES MAIOR QUE 0,25 M², PÉ-DIREITO SIMPLES, EM MADEIRA SERRADA, 4 UTILIZAÇÕES. AF_12/2015</v>
          </cell>
          <cell r="C7260" t="str">
            <v>M2</v>
          </cell>
          <cell r="D7260">
            <v>60.2</v>
          </cell>
        </row>
        <row r="7261">
          <cell r="A7261">
            <v>92414</v>
          </cell>
          <cell r="B7261" t="str">
            <v>MONTAGEM E DESMONTAGEM DE FÔRMA DE PILARES RETANGULARES E ESTRUTURAS SIMILARES COM ÁREA MÉDIA DAS SEÇÕES MENOR OU IGUAL A 0,25 M², PÉ-DIREITO SIMPLES, EM CHAPA DE MADEIRA COMPENSADA RESINADA, 2 UTILIZAÇÕES. AF_12/2015</v>
          </cell>
          <cell r="C7261" t="str">
            <v>M2</v>
          </cell>
          <cell r="D7261">
            <v>92.76</v>
          </cell>
        </row>
        <row r="7262">
          <cell r="A7262">
            <v>92415</v>
          </cell>
          <cell r="B7262" t="str">
            <v>MONTAGEM E DESMONTAGEM DE FÔRMA DE PILARES RETANGULARES E ESTRUTURAS SIMILARES COM ÁREA MÉDIA DAS SEÇÕES MAIOR QUE 0,25 M², PÉ-DIREITO SIMPLES, EM CHAPA DE MADEIRA COMPENSADA RESINADA, 2 UTILIZAÇÕES. AF_12/2015</v>
          </cell>
          <cell r="C7262" t="str">
            <v>M2</v>
          </cell>
          <cell r="D7262">
            <v>85.34</v>
          </cell>
        </row>
        <row r="7263">
          <cell r="A7263">
            <v>92416</v>
          </cell>
          <cell r="B7263" t="str">
            <v>MONTAGEM E DESMONTAGEM DE FÔRMA DE PILARES RETANGULARES E ESTRUTURAS SIMILARES COM ÁREA MÉDIA DAS SEÇÕES MENOR OU IGUAL A 0,25 M², PÉ-DIREITO DUPLO, EM CHAPA DE MADEIRA COMPENSADA RESINADA, 2 UTILIZAÇÕES. AF_12/2015</v>
          </cell>
          <cell r="C7263" t="str">
            <v>M2</v>
          </cell>
          <cell r="D7263">
            <v>108</v>
          </cell>
        </row>
        <row r="7264">
          <cell r="A7264">
            <v>92417</v>
          </cell>
          <cell r="B7264" t="str">
            <v>MONTAGEM E DESMONTAGEM DE FÔRMA DE PILARES RETANGULARES E ESTRUTURAS SIMILARES COM ÁREA MÉDIA DAS SEÇÕES MAIOR QUE 0,25 M², PÉ-DIREITO DUPLO, EM CHAPA DE MADEIRA COMPENSADA RESINADA, 2 UTILIZAÇÕES. AF_12/2015</v>
          </cell>
          <cell r="C7264" t="str">
            <v>M2</v>
          </cell>
          <cell r="D7264">
            <v>100.62</v>
          </cell>
        </row>
        <row r="7265">
          <cell r="A7265">
            <v>92418</v>
          </cell>
          <cell r="B7265" t="str">
            <v>MONTAGEM E DESMONTAGEM DE FÔRMA DE PILARES RETANGULARES E ESTRUTURAS SIMILARES COM ÁREA MÉDIA DAS SEÇÕES MENOR OU IGUAL A 0,25 M², PÉ-DIREITO SIMPLES, EM CHAPA DE MADEIRA COMPENSADA RESINADA, 4 UTILIZAÇÕES. AF_12/2015</v>
          </cell>
          <cell r="C7265" t="str">
            <v>M2</v>
          </cell>
          <cell r="D7265">
            <v>60.3</v>
          </cell>
        </row>
        <row r="7266">
          <cell r="A7266">
            <v>92419</v>
          </cell>
          <cell r="B7266" t="str">
            <v>MONTAGEM E DESMONTAGEM DE FÔRMA DE PILARES RETANGULARES E ESTRUTURAS SIMILARES COM ÁREA MÉDIA DAS SEÇÕES MAIOR QUE 0,25 M², PÉ-DIREITO SIMPLES, EM CHAPA DE MADEIRA COMPENSADA RESINADA, 4 UTILIZAÇÕES. AF_12/2015</v>
          </cell>
          <cell r="C7266" t="str">
            <v>M2</v>
          </cell>
          <cell r="D7266">
            <v>54.62</v>
          </cell>
        </row>
        <row r="7267">
          <cell r="A7267">
            <v>92420</v>
          </cell>
          <cell r="B7267" t="str">
            <v>MONTAGEM E DESMONTAGEM DE FÔRMA DE PILARES RETANGULARES E ESTRUTURAS SIMILARES COM ÁREA MÉDIA DAS SEÇÕES MENOR OU IGUAL A 0,25 M², PÉ-DIREITO DUPLO, EM CHAPA DE MADEIRA COMPENSADA RESINADA, 4 UTILIZAÇÕES. AF_12/2015</v>
          </cell>
          <cell r="C7267" t="str">
            <v>M2</v>
          </cell>
          <cell r="D7267">
            <v>72.03</v>
          </cell>
        </row>
        <row r="7268">
          <cell r="A7268">
            <v>92421</v>
          </cell>
          <cell r="B7268" t="str">
            <v>MONTAGEM E DESMONTAGEM DE FÔRMA DE PILARES RETANGULARES E ESTRUTURAS SIMILARES COM ÁREA MÉDIA DAS SEÇÕES MAIOR QUE 0,25 M², PÉ-DIREITO DUPLO, EM CHAPA DE MADEIRA COMPENSADA RESINADA, 4 UTILIZAÇÕES. AF_12/2015</v>
          </cell>
          <cell r="C7268" t="str">
            <v>M2</v>
          </cell>
          <cell r="D7268">
            <v>66.33</v>
          </cell>
        </row>
        <row r="7269">
          <cell r="A7269">
            <v>92422</v>
          </cell>
          <cell r="B7269" t="str">
            <v>MONTAGEM E DESMONTAGEM DE FÔRMA DE PILARES RETANGULARES E ESTRUTURAS SIMILARES COM ÁREA MÉDIA DAS SEÇÕES MENOR OU IGUAL A 0,25 M², PÉ-DIREITO SIMPLES, EM CHAPA DE MADEIRA COMPENSADA RESINADA, 6 UTILIZAÇÕES. AF_12/2015</v>
          </cell>
          <cell r="C7269" t="str">
            <v>M2</v>
          </cell>
          <cell r="D7269">
            <v>49.92</v>
          </cell>
        </row>
        <row r="7270">
          <cell r="A7270">
            <v>92423</v>
          </cell>
          <cell r="B7270" t="str">
            <v>MONTAGEM E DESMONTAGEM DE FÔRMA DE PILARES RETANGULARES E ESTRUTURAS SIMILARES COM ÁREA MÉDIA DAS SEÇÕES MAIOR QUE 0,25 M², PÉ-DIREITO SIMPLES, EM CHAPA DE MADEIRA COMPENSADA RESINADA, 6 UTILIZAÇÕES. AF_12/2015</v>
          </cell>
          <cell r="C7270" t="str">
            <v>M2</v>
          </cell>
          <cell r="D7270">
            <v>44.98</v>
          </cell>
        </row>
        <row r="7271">
          <cell r="A7271">
            <v>92424</v>
          </cell>
          <cell r="B7271" t="str">
            <v>MONTAGEM E DESMONTAGEM DE FÔRMA DE PILARES RETANGULARES E ESTRUTURAS SIMILARES COM ÁREA MÉDIA DAS SEÇÕES MENOR OU IGUAL A 0,25 M², PÉ-DIREITO DUPLO, EM CHAPA DE MADEIRA COMPENSADA RESINADA, 6 UTILIZAÇÕES. AF_12/2015</v>
          </cell>
          <cell r="C7271" t="str">
            <v>M2</v>
          </cell>
          <cell r="D7271">
            <v>60.12</v>
          </cell>
        </row>
        <row r="7272">
          <cell r="A7272">
            <v>92425</v>
          </cell>
          <cell r="B7272" t="str">
            <v>MONTAGEM E DESMONTAGEM DE FÔRMA DE PILARES RETANGULARES E ESTRUTURAS SIMILARES COM ÁREA MÉDIA DAS SEÇÕES MAIOR QUE 0,25 M², PÉ-DIREITO DUPLO, EM CHAPA DE MADEIRA COMPENSADA RESINADA, 6 UTILIZAÇÕES. AF_12/2015</v>
          </cell>
          <cell r="C7272" t="str">
            <v>M2</v>
          </cell>
          <cell r="D7272">
            <v>55.17</v>
          </cell>
        </row>
        <row r="7273">
          <cell r="A7273">
            <v>92426</v>
          </cell>
          <cell r="B7273" t="str">
            <v>MONTAGEM E DESMONTAGEM DE FÔRMA DE PILARES RETANGULARES E ESTRUTURAS SIMILARES COM ÁREA MÉDIA DAS SEÇÕES MENOR OU IGUAL A 0,25 M², PÉ-DIREITO SIMPLES, EM CHAPA DE MADEIRA COMPENSADA RESINADA, 8 UTILIZAÇÕES. AF_12/2015</v>
          </cell>
          <cell r="C7273" t="str">
            <v>M2</v>
          </cell>
          <cell r="D7273">
            <v>44.68</v>
          </cell>
        </row>
        <row r="7274">
          <cell r="A7274">
            <v>92427</v>
          </cell>
          <cell r="B7274" t="str">
            <v>MONTAGEM E DESMONTAGEM DE FÔRMA DE PILARES RETANGULARES E ESTRUTURAS SIMILARES COM ÁREA MÉDIA DAS SEÇÕES MAIOR QUE 0,25 M², PÉ-DIREITO SIMPLES, EM CHAPA DE MADEIRA COMPENSADA RESINADA, 8 UTILIZAÇÕES. AF_12/2015</v>
          </cell>
          <cell r="C7274" t="str">
            <v>M2</v>
          </cell>
          <cell r="D7274">
            <v>40.1</v>
          </cell>
        </row>
        <row r="7275">
          <cell r="A7275">
            <v>92428</v>
          </cell>
          <cell r="B7275" t="str">
            <v>MONTAGEM E DESMONTAGEM DE FÔRMA DE PILARES RETANGULARES E ESTRUTURAS SIMILARES COM ÁREA MÉDIA DAS SEÇÕES MENOR OU IGUAL A 0,25 M², PÉ-DIREITO DUPLO, EM CHAPA DE MADEIRA COMPENSADA RESINADA, 8 UTILIZAÇÕES. AF_12/2015</v>
          </cell>
          <cell r="C7275" t="str">
            <v>M2</v>
          </cell>
          <cell r="D7275">
            <v>54.13</v>
          </cell>
        </row>
        <row r="7276">
          <cell r="A7276">
            <v>92429</v>
          </cell>
          <cell r="B7276" t="str">
            <v>MONTAGEM E DESMONTAGEM DE FÔRMA DE PILARES RETANGULARES E ESTRUTURAS SIMILARES COM ÁREA MÉDIA DAS SEÇÕES MAIOR QUE 0,25 M², PÉ-DIREITO DUPLO, EM CHAPA DE MADEIRA COMPENSADA RESINADA, 8 UTILIZAÇÕES. AF_12/2015</v>
          </cell>
          <cell r="C7276" t="str">
            <v>M2</v>
          </cell>
          <cell r="D7276">
            <v>49.54</v>
          </cell>
        </row>
        <row r="7277">
          <cell r="A7277">
            <v>92430</v>
          </cell>
          <cell r="B7277" t="str">
            <v>MONTAGEM E DESMONTAGEM DE FÔRMA DE PILARES RETANGULARES E ESTRUTURAS SIMILARES COM ÁREA MÉDIA DAS SEÇÕES MENOR OU IGUAL A 0,25 M², PÉ-DIREITO SIMPLES, EM CHAPA DE MADEIRA COMPENSADA PLASTIFICADA, 10 UTILIZAÇÕES. AF_12/2015</v>
          </cell>
          <cell r="C7277" t="str">
            <v>M2</v>
          </cell>
          <cell r="D7277">
            <v>40.86</v>
          </cell>
        </row>
        <row r="7278">
          <cell r="A7278">
            <v>92431</v>
          </cell>
          <cell r="B7278" t="str">
            <v>MONTAGEM E DESMONTAGEM DE FÔRMA DE PILARES RETANGULARES E ESTRUTURAS SIMILARES COM ÁREA MÉDIA DAS SEÇÕES MAIOR QUE 0,25 M², PÉ-DIREITO SIMPLES, EM CHAPA DE MADEIRA COMPENSADA PLASTIFICADA, 10 UTILIZAÇÕES. AF_12/2015</v>
          </cell>
          <cell r="C7278" t="str">
            <v>M2</v>
          </cell>
          <cell r="D7278">
            <v>36.5</v>
          </cell>
        </row>
        <row r="7279">
          <cell r="A7279">
            <v>92432</v>
          </cell>
          <cell r="B7279" t="str">
            <v>MONTAGEM E DESMONTAGEM DE FÔRMA DE PILARES RETANGULARES E ESTRUTURAS SIMILARES COM ÁREA MÉDIA DAS SEÇÕES MENOR OU IGUAL A 0,25 M², PÉ-DIREITO DUPLO, EM CHAPA DE MADEIRA COMPENSADA PLASTIFICADA, 10 UTILIZAÇÕES. AF_12/2015</v>
          </cell>
          <cell r="C7279" t="str">
            <v>M2</v>
          </cell>
          <cell r="D7279">
            <v>49.82</v>
          </cell>
        </row>
        <row r="7280">
          <cell r="A7280">
            <v>92433</v>
          </cell>
          <cell r="B7280" t="str">
            <v>MONTAGEM E DESMONTAGEM DE FÔRMA DE PILARES RETANGULARES E ESTRUTURAS SIMILARES COM ÁREA MÉDIA DAS SEÇÕES MAIOR QUE 0,25 M², PÉ-DIREITO DUPLO, EM CHAPA DE MADEIRA COMPENSADA PLASTIFICADA, 10 UTILIZAÇÕES. AF_12/2015</v>
          </cell>
          <cell r="C7280" t="str">
            <v>M2</v>
          </cell>
          <cell r="D7280">
            <v>45.46</v>
          </cell>
        </row>
        <row r="7281">
          <cell r="A7281">
            <v>92434</v>
          </cell>
          <cell r="B7281" t="str">
            <v>MONTAGEM E DESMONTAGEM DE FÔRMA DE PILARES RETANGULARES E ESTRUTURAS SIMILARES COM ÁREA MÉDIA DAS SEÇÕES MENOR OU IGUAL A 0,25 M², PÉ-DIREITO SIMPLES, EM CHAPA DE MADEIRA COMPENSADA PLASTIFICADA, 12 UTILIZAÇÕES. AF_12/2015</v>
          </cell>
          <cell r="C7281" t="str">
            <v>M2</v>
          </cell>
          <cell r="D7281">
            <v>39.01</v>
          </cell>
        </row>
        <row r="7282">
          <cell r="A7282">
            <v>92435</v>
          </cell>
          <cell r="B7282" t="str">
            <v>MONTAGEM E DESMONTAGEM DE FÔRMA DE PILARES RETANGULARES E ESTRUTURAS SIMILARES COM ÁREA MÉDIA DAS SEÇÕES MAIOR QUE 0,25 M², PÉ-DIREITO SIMPLES, EM CHAPA DE MADEIRA COMPENSADA PLASTIFICADA, 12 UTILIZAÇÕES. AF_12/2015</v>
          </cell>
          <cell r="C7282" t="str">
            <v>M2</v>
          </cell>
          <cell r="D7282">
            <v>34.799999999999997</v>
          </cell>
        </row>
        <row r="7283">
          <cell r="A7283">
            <v>92436</v>
          </cell>
          <cell r="B7283" t="str">
            <v>MONTAGEM E DESMONTAGEM DE FÔRMA DE PILARES RETANGULARES E ESTRUTURAS SIMILARES COM ÁREA MÉDIA DAS SEÇÕES MENOR OU IGUAL A 0,25 M², PÉ-DIREITO DUPLO, EM CHAPA DE MADEIRA COMPENSADA PLASTIFICADA, 12 UTILIZAÇÕES. AF_12/2015</v>
          </cell>
          <cell r="C7283" t="str">
            <v>M2</v>
          </cell>
          <cell r="D7283">
            <v>47.66</v>
          </cell>
        </row>
        <row r="7284">
          <cell r="A7284">
            <v>92437</v>
          </cell>
          <cell r="B7284" t="str">
            <v>MONTAGEM E DESMONTAGEM DE FÔRMA DE PILARES RETANGULARES E ESTRUTURAS SIMILARES COM ÁREA MÉDIA DAS SEÇÕES MAIOR QUE 0,25 M², PÉ-DIREITO DUPLO, EM CHAPA DE MADEIRA COMPENSADA PLASTIFICADA, 12 UTILIZAÇÕES. AF_12/2015</v>
          </cell>
          <cell r="C7284" t="str">
            <v>M2</v>
          </cell>
          <cell r="D7284">
            <v>43.46</v>
          </cell>
        </row>
        <row r="7285">
          <cell r="A7285">
            <v>92438</v>
          </cell>
          <cell r="B7285" t="str">
            <v>MONTAGEM E DESMONTAGEM DE FÔRMA DE PILARES RETANGULARES E ESTRUTURAS SIMILARES COM ÁREA MÉDIA DAS SEÇÕES MENOR OU IGUAL A 0,25 M², PÉ-DIREITO SIMPLES, EM CHAPA DE MADEIRA COMPENSADA PLASTIFICADA, 14 UTILIZAÇÕES. AF_12/2015</v>
          </cell>
          <cell r="C7285" t="str">
            <v>M2</v>
          </cell>
          <cell r="D7285">
            <v>37.69</v>
          </cell>
        </row>
        <row r="7286">
          <cell r="A7286">
            <v>92439</v>
          </cell>
          <cell r="B7286" t="str">
            <v>MONTAGEM E DESMONTAGEM DE FÔRMA DE PILARES RETANGULARES E ESTRUTURAS SIMILARES COM ÁREA MÉDIA DAS SEÇÕES MAIOR QUE 0,25 M², PÉ-DIREITO SIMPLES, EM CHAPA DE MADEIRA COMPENSADA PLASTIFICADA, 14 UTILIZAÇÕES. AF_12/2015</v>
          </cell>
          <cell r="C7286" t="str">
            <v>M2</v>
          </cell>
          <cell r="D7286">
            <v>33.58</v>
          </cell>
        </row>
        <row r="7287">
          <cell r="A7287">
            <v>92440</v>
          </cell>
          <cell r="B7287" t="str">
            <v>MONTAGEM E DESMONTAGEM DE FÔRMA DE PILARES RETANGULARES E ESTRUTURAS SIMILARES COM ÁREA MÉDIA DAS SEÇÕES MENOR OU IGUAL A 0,25 M², PÉ-DIREITO DUPLO, EM CHAPA DE MADEIRA COMPENSADA PLASTIFICADA, 14 UTILIZAÇÕES. AF_12/2015</v>
          </cell>
          <cell r="C7287" t="str">
            <v>M2</v>
          </cell>
          <cell r="D7287">
            <v>46.1</v>
          </cell>
        </row>
        <row r="7288">
          <cell r="A7288">
            <v>92441</v>
          </cell>
          <cell r="B7288" t="str">
            <v>MONTAGEM E DESMONTAGEM DE FÔRMA DE PILARES RETANGULARES E ESTRUTURAS SIMILARES COM ÁREA MÉDIA DAS SEÇÕES MAIOR QUE 0,25 M², PÉ-DIREITO DUPLO, EM CHAPA DE MADEIRA COMPENSADA PLASTIFICADA, 14 UTILIZAÇÕES. AF_12/2015</v>
          </cell>
          <cell r="C7288" t="str">
            <v>M2</v>
          </cell>
          <cell r="D7288">
            <v>42.03</v>
          </cell>
        </row>
        <row r="7289">
          <cell r="A7289">
            <v>92442</v>
          </cell>
          <cell r="B7289" t="str">
            <v>MONTAGEM E DESMONTAGEM DE FÔRMA DE PILARES RETANGULARES E ESTRUTURAS SIMILARES COM ÁREA MÉDIA DAS SEÇÕES MENOR OU IGUAL A 0,25 M², PÉ-DIREITO SIMPLES, EM CHAPA DE MADEIRA COMPENSADA PLASTIFICADA, 18 UTILIZAÇÕES. AF_12/2015</v>
          </cell>
          <cell r="C7289" t="str">
            <v>M2</v>
          </cell>
          <cell r="D7289">
            <v>34.97</v>
          </cell>
        </row>
        <row r="7290">
          <cell r="A7290">
            <v>92443</v>
          </cell>
          <cell r="B7290" t="str">
            <v>MONTAGEM E DESMONTAGEM DE FÔRMA DE PILARES RETANGULARES E ESTRUTURAS SIMILARES COM ÁREA MÉDIA DAS SEÇÕES MAIOR QUE 0,25 M², PÉ-DIREITO SIMPLES, EM CHAPA DE MADEIRA COMPENSADA PLASTIFICADA, 18 UTILIZAÇÕES. AF_12/2015</v>
          </cell>
          <cell r="C7290" t="str">
            <v>M2</v>
          </cell>
          <cell r="D7290">
            <v>31.01</v>
          </cell>
        </row>
        <row r="7291">
          <cell r="A7291">
            <v>92444</v>
          </cell>
          <cell r="B7291" t="str">
            <v>MONTAGEM E DESMONTAGEM DE FÔRMA DE PILARES RETANGULARES E ESTRUTURAS SIMILARES COM ÁREA MÉDIA DAS SEÇÕES MENOR OU IGUAL A 0,25 M², PÉ-DIREITO DUPLO, EM CHAPA DE MADEIRA COMPENSADA PLASTIFICADA, 18 UTILIZAÇÕES. AF_12/2015</v>
          </cell>
          <cell r="C7291" t="str">
            <v>M2</v>
          </cell>
          <cell r="D7291">
            <v>43.12</v>
          </cell>
        </row>
        <row r="7292">
          <cell r="A7292">
            <v>92445</v>
          </cell>
          <cell r="B7292" t="str">
            <v>MONTAGEM E DESMONTAGEM DE FÔRMA DE PILARES RETANGULARES E ESTRUTURAS SIMILARES COM ÁREA MÉDIA DAS SEÇÕES MAIOR QUE 0,25 M², PÉ-DIREITO DUPLO, EM CHAPA DE MADEIRA COMPENSADA PLASTIFICADA, 18 UTILIZAÇÕES. AF_12/2015</v>
          </cell>
          <cell r="C7292" t="str">
            <v>M2</v>
          </cell>
          <cell r="D7292">
            <v>39.17</v>
          </cell>
        </row>
        <row r="7293">
          <cell r="A7293">
            <v>92446</v>
          </cell>
          <cell r="B7293" t="str">
            <v>MONTAGEM E DESMONTAGEM DE FÔRMA DE VIGA, ESCORAMENTO COM PONTALETE DE MADEIRA, PÉ-DIREITO SIMPLES, EM MADEIRA SERRADA, 1 UTILIZAÇÃO. AF_12/2015</v>
          </cell>
          <cell r="C7293" t="str">
            <v>M2</v>
          </cell>
          <cell r="D7293">
            <v>120.84</v>
          </cell>
        </row>
        <row r="7294">
          <cell r="A7294">
            <v>92447</v>
          </cell>
          <cell r="B7294" t="str">
            <v>MONTAGEM E DESMONTAGEM DE FÔRMA DE VIGA, ESCORAMENTO COM PONTALETE DE MADEIRA, PÉ-DIREITO SIMPLES, EM MADEIRA SERRADA, 2 UTILIZAÇÕES. AF_12/2015</v>
          </cell>
          <cell r="C7294" t="str">
            <v>M2</v>
          </cell>
          <cell r="D7294">
            <v>89.85</v>
          </cell>
        </row>
        <row r="7295">
          <cell r="A7295">
            <v>92448</v>
          </cell>
          <cell r="B7295" t="str">
            <v>MONTAGEM E DESMONTAGEM DE FÔRMA DE VIGA, ESCORAMENTO COM PONTALETE DE MADEIRA, PÉ-DIREITO SIMPLES, EM MADEIRA SERRADA, 4 UTILIZAÇÕES. AF_12/2015</v>
          </cell>
          <cell r="C7295" t="str">
            <v>M2</v>
          </cell>
          <cell r="D7295">
            <v>74.760000000000005</v>
          </cell>
        </row>
        <row r="7296">
          <cell r="A7296">
            <v>92449</v>
          </cell>
          <cell r="B7296" t="str">
            <v>MONTAGEM E DESMONTAGEM DE FÔRMA DE VIGA, ESCORAMENTO COM GARFO DE MADEIRA, PÉ-DIREITO DUPLO, EM CHAPA DE MADEIRA RESINADA, 2 UTILIZAÇÕES. AF_12/2015</v>
          </cell>
          <cell r="C7296" t="str">
            <v>M2</v>
          </cell>
          <cell r="D7296">
            <v>158.66999999999999</v>
          </cell>
        </row>
        <row r="7297">
          <cell r="A7297">
            <v>92450</v>
          </cell>
          <cell r="B7297" t="str">
            <v>MONTAGEM E DESMONTAGEM DE FÔRMA DE VIGA, ESCORAMENTO METÁLICO, PÉ-DIREITO DUPLO, EM CHAPA DE MADEIRA RESINADA, 2 UTILIZAÇÕES. AF_12/2015</v>
          </cell>
          <cell r="C7297" t="str">
            <v>M2</v>
          </cell>
          <cell r="D7297">
            <v>189.75</v>
          </cell>
        </row>
        <row r="7298">
          <cell r="A7298">
            <v>92451</v>
          </cell>
          <cell r="B7298" t="str">
            <v>MONTAGEM E DESMONTAGEM DE FÔRMA DE VIGA, ESCORAMENTO COM GARFO DE MADEIRA, PÉ-DIREITO SIMPLES, EM CHAPA DE MADEIRA RESINADA, 2 UTILIZAÇÕES. AF_12/2015</v>
          </cell>
          <cell r="C7298" t="str">
            <v>M2</v>
          </cell>
          <cell r="D7298">
            <v>109.43</v>
          </cell>
        </row>
        <row r="7299">
          <cell r="A7299">
            <v>92452</v>
          </cell>
          <cell r="B7299" t="str">
            <v>MONTAGEM E DESMONTAGEM DE FÔRMA DE VIGA, ESCORAMENTO METÁLICO, PÉ-DIREITO SIMPLES, EM CHAPA DE MADEIRA RESINADA, 2 UTILIZAÇÕES. AF_12/2015</v>
          </cell>
          <cell r="C7299" t="str">
            <v>M2</v>
          </cell>
          <cell r="D7299">
            <v>103.11</v>
          </cell>
        </row>
        <row r="7300">
          <cell r="A7300">
            <v>92453</v>
          </cell>
          <cell r="B7300" t="str">
            <v>MONTAGEM E DESMONTAGEM DE FÔRMA DE VIGA, ESCORAMENTO COM GARFO DE MADEIRA, PÉ-DIREITO DUPLO, EM CHAPA DE MADEIRA RESINADA, 4 UTILIZAÇÕES. AF_12/2015</v>
          </cell>
          <cell r="C7300" t="str">
            <v>M2</v>
          </cell>
          <cell r="D7300">
            <v>136.1</v>
          </cell>
        </row>
        <row r="7301">
          <cell r="A7301">
            <v>92454</v>
          </cell>
          <cell r="B7301" t="str">
            <v>MONTAGEM E DESMONTAGEM DE FÔRMA DE VIGA, ESCORAMENTO METÁLICO, PÉ-DIREITO DUPLO, EM CHAPA DE MADEIRA RESINADA, 4 UTILIZAÇÕES. AF_12/2015</v>
          </cell>
          <cell r="C7301" t="str">
            <v>M2</v>
          </cell>
          <cell r="D7301">
            <v>208.32</v>
          </cell>
        </row>
        <row r="7302">
          <cell r="A7302">
            <v>92455</v>
          </cell>
          <cell r="B7302" t="str">
            <v>MONTAGEM E DESMONTAGEM DE FÔRMA DE VIGA, ESCORAMENTO COM GARFO DE MADEIRA, PÉ-DIREITO SIMPLES, EM CHAPA DE MADEIRA RESINADA, 4 UTILIZAÇÕES. AF_12/2015</v>
          </cell>
          <cell r="C7302" t="str">
            <v>M2</v>
          </cell>
          <cell r="D7302">
            <v>89.79</v>
          </cell>
        </row>
        <row r="7303">
          <cell r="A7303">
            <v>92456</v>
          </cell>
          <cell r="B7303" t="str">
            <v>MONTAGEM E DESMONTAGEM DE FÔRMA DE VIGA, ESCORAMENTO METÁLICO, PÉ-DIREITO SIMPLES, EM CHAPA DE MADEIRA RESINADA, 4 UTILIZAÇÕES. AF_12/2015</v>
          </cell>
          <cell r="C7303" t="str">
            <v>M2</v>
          </cell>
          <cell r="D7303">
            <v>87.72</v>
          </cell>
        </row>
        <row r="7304">
          <cell r="A7304">
            <v>92457</v>
          </cell>
          <cell r="B7304" t="str">
            <v>MONTAGEM E DESMONTAGEM DE FÔRMA DE VIGA, ESCORAMENTO COM GARFO DE MADEIRA, PÉ-DIREITO DUPLO, EM CHAPA DE MADEIRA RESINADA, 6 UTILIZAÇÕES. AF_12/2015</v>
          </cell>
          <cell r="C7304" t="str">
            <v>M2</v>
          </cell>
          <cell r="D7304">
            <v>117.78</v>
          </cell>
        </row>
        <row r="7305">
          <cell r="A7305">
            <v>92458</v>
          </cell>
          <cell r="B7305" t="str">
            <v>MONTAGEM E DESMONTAGEM DE FÔRMA DE VIGA, ESCORAMENTO METÁLICO, PÉ-DIREITO DUPLO, EM CHAPA DE MADEIRA RESINADA, 6 UTILIZAÇÕES. AF_12/2015</v>
          </cell>
          <cell r="C7305" t="str">
            <v>M2</v>
          </cell>
          <cell r="D7305">
            <v>196.19</v>
          </cell>
        </row>
        <row r="7306">
          <cell r="A7306">
            <v>92459</v>
          </cell>
          <cell r="B7306" t="str">
            <v>MONTAGEM E DESMONTAGEM DE FÔRMA DE VIGA, ESCORAMENTO COM GARFO DE MADEIRA, PÉ-DIREITO SIMPLES, EM CHAPA DE MADEIRA RESINADA, 6 UTILIZAÇÕES. AF_12/2015</v>
          </cell>
          <cell r="C7306" t="str">
            <v>M2</v>
          </cell>
          <cell r="D7306">
            <v>75.88</v>
          </cell>
        </row>
        <row r="7307">
          <cell r="A7307">
            <v>92460</v>
          </cell>
          <cell r="B7307" t="str">
            <v>MONTAGEM E DESMONTAGEM DE FÔRMA DE VIGA, ESCORAMENTO METÁLICO, PÉ-DIREITO SIMPLES, EM CHAPA DE MADEIRA RESINADA, 6 UTILIZAÇÕES. AF_12/2015</v>
          </cell>
          <cell r="C7307" t="str">
            <v>M2</v>
          </cell>
          <cell r="D7307">
            <v>71.739999999999995</v>
          </cell>
        </row>
        <row r="7308">
          <cell r="A7308">
            <v>92461</v>
          </cell>
          <cell r="B7308" t="str">
            <v>MONTAGEM E DESMONTAGEM DE FÔRMA DE VIGA, ESCORAMENTO COM GARFO DE MADEIRA, PÉ-DIREITO DUPLO, EM CHAPA DE MADEIRA RESINADA, 8 UTILIZAÇÕES. AF_12/2015</v>
          </cell>
          <cell r="C7308" t="str">
            <v>M2</v>
          </cell>
          <cell r="D7308">
            <v>108.24</v>
          </cell>
        </row>
        <row r="7309">
          <cell r="A7309">
            <v>92462</v>
          </cell>
          <cell r="B7309" t="str">
            <v>MONTAGEM E DESMONTAGEM DE FÔRMA DE VIGA, ESCORAMENTO METÁLICO, PÉ-DIREITO DUPLO, EM CHAPA DE MADEIRA RESINADA, 8 UTILIZAÇÕES. AF_12/2015</v>
          </cell>
          <cell r="C7309" t="str">
            <v>M2</v>
          </cell>
          <cell r="D7309">
            <v>188.47</v>
          </cell>
        </row>
        <row r="7310">
          <cell r="A7310">
            <v>92463</v>
          </cell>
          <cell r="B7310" t="str">
            <v>MONTAGEM E DESMONTAGEM DE FÔRMA DE VIGA, ESCORAMENTO COM GARFO DE MADEIRA, PÉ-DIREITO SIMPLES, EM CHAPA DE MADEIRA RESINADA, 8 UTILIZAÇÕES. AF_12/2015</v>
          </cell>
          <cell r="C7310" t="str">
            <v>M2</v>
          </cell>
          <cell r="D7310">
            <v>68.459999999999994</v>
          </cell>
        </row>
        <row r="7311">
          <cell r="A7311">
            <v>92464</v>
          </cell>
          <cell r="B7311" t="str">
            <v>MONTAGEM E DESMONTAGEM DE FÔRMA DE VIGA, ESCORAMENTO METÁLICO, PÉ-DIREITO SIMPLES, EM CHAPA DE MADEIRA RESINADA, 8 UTILIZAÇÕES. AF_12/2015</v>
          </cell>
          <cell r="C7311" t="str">
            <v>M2</v>
          </cell>
          <cell r="D7311">
            <v>68.44</v>
          </cell>
        </row>
        <row r="7312">
          <cell r="A7312">
            <v>92465</v>
          </cell>
          <cell r="B7312" t="str">
            <v>MONTAGEM E DESMONTAGEM DE FÔRMA DE VIGA, ESCORAMENTO COM GARFO DE MADEIRA, PÉ-DIREITO DUPLO, EM CHAPA DE MADEIRA PLASTIFICADA, 10 UTILIZAÇÕES. AF_12/2015</v>
          </cell>
          <cell r="C7312" t="str">
            <v>M2</v>
          </cell>
          <cell r="D7312">
            <v>84.94</v>
          </cell>
        </row>
        <row r="7313">
          <cell r="A7313">
            <v>92466</v>
          </cell>
          <cell r="B7313" t="str">
            <v>MONTAGEM E DESMONTAGEM DE FÔRMA DE VIGA, ESCORAMENTO METÁLICO, PÉ-DIREITO DUPLO, EM CHAPA DE MADEIRA PLASTIFICADA, 10 UTILIZAÇÕES. AF_12/2015</v>
          </cell>
          <cell r="C7313" t="str">
            <v>M2</v>
          </cell>
          <cell r="D7313">
            <v>182.32</v>
          </cell>
        </row>
        <row r="7314">
          <cell r="A7314">
            <v>92467</v>
          </cell>
          <cell r="B7314" t="str">
            <v>MONTAGEM E DESMONTAGEM DE FÔRMA DE VIGA, ESCORAMENTO COM GARFO DE MADEIRA, PÉ-DIREITO SIMPLES, EM CHAPA DE MADEIRA PLASTIFICADA, 10 UTILIZAÇÕES. AF_12/2015</v>
          </cell>
          <cell r="C7314" t="str">
            <v>M2</v>
          </cell>
          <cell r="D7314">
            <v>54.86</v>
          </cell>
        </row>
        <row r="7315">
          <cell r="A7315">
            <v>92468</v>
          </cell>
          <cell r="B7315" t="str">
            <v>MONTAGEM E DESMONTAGEM DE FÔRMA DE VIGA, ESCORAMENTO METÁLICO, PÉ-DIREITO SIMPLES, EM CHAPA DE MADEIRA PLASTIFICADA, 10 UTILIZAÇÕES. AF_12/2015</v>
          </cell>
          <cell r="C7315" t="str">
            <v>M2</v>
          </cell>
          <cell r="D7315">
            <v>62.59</v>
          </cell>
        </row>
        <row r="7316">
          <cell r="A7316">
            <v>92469</v>
          </cell>
          <cell r="B7316" t="str">
            <v>MONTAGEM E DESMONTAGEM DE FÔRMA DE VIGA, ESCORAMENTO COM GARFO DE MADEIRA, PÉ-DIREITO DUPLO, EM CHAPA DE MADEIRA PLASTIFICADA, 12 UTILIZAÇÕES. AF_12/2015</v>
          </cell>
          <cell r="C7316" t="str">
            <v>M2</v>
          </cell>
          <cell r="D7316">
            <v>77.19</v>
          </cell>
        </row>
        <row r="7317">
          <cell r="A7317">
            <v>92470</v>
          </cell>
          <cell r="B7317" t="str">
            <v>MONTAGEM E DESMONTAGEM DE FÔRMA DE VIGA, ESCORAMENTO METÁLICO, PÉ-DIREITO DUPLO, EM CHAPA DE MADEIRA PLASTIFICADA, 12 UTILIZAÇÕES. AF_12/2015</v>
          </cell>
          <cell r="C7317" t="str">
            <v>M2</v>
          </cell>
          <cell r="D7317">
            <v>178.11</v>
          </cell>
        </row>
        <row r="7318">
          <cell r="A7318">
            <v>92471</v>
          </cell>
          <cell r="B7318" t="str">
            <v>MONTAGEM E DESMONTAGEM DE FÔRMA DE VIGA, ESCORAMENTO COM GARFO DE MADEIRA, PÉ-DIREITO SIMPLES, EM CHAPA DE MADEIRA PLASTIFICADA, 12 UTILIZAÇÕES. AF_12/2015</v>
          </cell>
          <cell r="C7318" t="str">
            <v>M2</v>
          </cell>
          <cell r="D7318">
            <v>49.91</v>
          </cell>
        </row>
        <row r="7319">
          <cell r="A7319">
            <v>92472</v>
          </cell>
          <cell r="B7319" t="str">
            <v>MONTAGEM E DESMONTAGEM DE FÔRMA DE VIGA, ESCORAMENTO METÁLICO, PÉ-DIREITO SIMPLES, EM CHAPA DE MADEIRA PLASTIFICADA, 12 UTILIZAÇÕES. AF_12/2015</v>
          </cell>
          <cell r="C7319" t="str">
            <v>M2</v>
          </cell>
          <cell r="D7319">
            <v>58.93</v>
          </cell>
        </row>
        <row r="7320">
          <cell r="A7320">
            <v>92473</v>
          </cell>
          <cell r="B7320" t="str">
            <v>MONTAGEM E DESMONTAGEM DE FÔRMA DE VIGA, ESCORAMENTO COM GARFO DE MADEIRA, PÉ-DIREITO DUPLO, EM CHAPA DE MADEIRA PLASTIFICADA, 14 UTILIZAÇÕES. AF_12/2015</v>
          </cell>
          <cell r="C7320" t="str">
            <v>M2</v>
          </cell>
          <cell r="D7320">
            <v>70.89</v>
          </cell>
        </row>
        <row r="7321">
          <cell r="A7321">
            <v>92474</v>
          </cell>
          <cell r="B7321" t="str">
            <v>MONTAGEM E DESMONTAGEM DE FÔRMA DE VIGA, ESCORAMENTO METÁLICO, PÉ-DIREITO DUPLO, EM CHAPA DE MADEIRA PLASTIFICADA, 14 UTILIZAÇÕES. AF_12/2015</v>
          </cell>
          <cell r="C7321" t="str">
            <v>M2</v>
          </cell>
          <cell r="D7321">
            <v>174.47</v>
          </cell>
        </row>
        <row r="7322">
          <cell r="A7322">
            <v>92475</v>
          </cell>
          <cell r="B7322" t="str">
            <v>MONTAGEM E DESMONTAGEM DE FÔRMA DE VIGA, ESCORAMENTO COM GARFO DE MADEIRA, PÉ-DIREITO SIMPLES, EM CHAPA DE MADEIRA PLASTIFICADA, 14 UTILIZAÇÕES. AF_12/2015</v>
          </cell>
          <cell r="C7322" t="str">
            <v>M2</v>
          </cell>
          <cell r="D7322">
            <v>45.87</v>
          </cell>
        </row>
        <row r="7323">
          <cell r="A7323">
            <v>92476</v>
          </cell>
          <cell r="B7323" t="str">
            <v>MONTAGEM E DESMONTAGEM DE FÔRMA DE VIGA, ESCORAMENTO METÁLICO, PÉ-DIREITO SIMPLES, EM CHAPA DE MADEIRA PLASTIFICADA, 14 UTILIZAÇÕES. AF_12/2015</v>
          </cell>
          <cell r="C7323" t="str">
            <v>M2</v>
          </cell>
          <cell r="D7323">
            <v>55.83</v>
          </cell>
        </row>
        <row r="7324">
          <cell r="A7324">
            <v>92477</v>
          </cell>
          <cell r="B7324" t="str">
            <v>MONTAGEM E DESMONTAGEM DE FÔRMA DE VIGA, ESCORAMENTO COM GARFO DE MADEIRA, PÉ-DIREITO DUPLO, EM CHAPA DE MADEIRA PLASTIFICADA, 18 UTILIZAÇÕES. AF_12/2015</v>
          </cell>
          <cell r="C7324" t="str">
            <v>M2</v>
          </cell>
          <cell r="D7324">
            <v>57.52</v>
          </cell>
        </row>
        <row r="7325">
          <cell r="A7325">
            <v>92478</v>
          </cell>
          <cell r="B7325" t="str">
            <v>MONTAGEM E DESMONTAGEM DE FÔRMA DE VIGA, ESCORAMENTO METÁLICO, PÉ-DIREITO DUPLO, EM CHAPA DE MADEIRA PLASTIFICADA, 18 UTILIZAÇÕES. AF_12/2015</v>
          </cell>
          <cell r="C7325" t="str">
            <v>M2</v>
          </cell>
          <cell r="D7325">
            <v>167.34</v>
          </cell>
        </row>
        <row r="7326">
          <cell r="A7326">
            <v>92479</v>
          </cell>
          <cell r="B7326" t="str">
            <v>MONTAGEM E DESMONTAGEM DE FÔRMA DE VIGA, ESCORAMENTO COM GARFO DE MADEIRA, PÉ-DIREITO SIMPLES, EM CHAPA DE MADEIRA PLASTIFICADA, 18 UTILIZAÇÕES. AF_12/2015</v>
          </cell>
          <cell r="C7326" t="str">
            <v>M2</v>
          </cell>
          <cell r="D7326">
            <v>37.32</v>
          </cell>
        </row>
        <row r="7327">
          <cell r="A7327">
            <v>92480</v>
          </cell>
          <cell r="B7327" t="str">
            <v>MONTAGEM E DESMONTAGEM DE FÔRMA DE VIGA, ESCORAMENTO METÁLICO, PÉ-DIREITO SIMPLES, EM CHAPA DE MADEIRA PLASTIFICADA, 18 UTILIZAÇÕES. AF_12/2015</v>
          </cell>
          <cell r="C7327" t="str">
            <v>M2</v>
          </cell>
          <cell r="D7327">
            <v>49.67</v>
          </cell>
        </row>
        <row r="7328">
          <cell r="A7328">
            <v>92481</v>
          </cell>
          <cell r="B7328" t="str">
            <v>MONTAGEM E DESMONTAGEM DE FÔRMA DE LAJE MACIÇA COM ÁREA MÉDIA MENOR OU IGUAL A 20 M², PÉ-DIREITO SIMPLES, EM MADEIRA SERRADA, 1 UTILIZAÇÃO. AF_12/2015</v>
          </cell>
          <cell r="C7328" t="str">
            <v>M2</v>
          </cell>
          <cell r="D7328">
            <v>151.83000000000001</v>
          </cell>
        </row>
        <row r="7329">
          <cell r="A7329">
            <v>92482</v>
          </cell>
          <cell r="B7329" t="str">
            <v>MONTAGEM E DESMONTAGEM DE FÔRMA DE LAJE MACIÇA COM ÁREA MÉDIA MAIOR QUE 20 M², PÉ-DIREITO SIMPLES, EM MADEIRA SERRADA, 1 UTILIZAÇÃO. AF_12/2015</v>
          </cell>
          <cell r="C7329" t="str">
            <v>M2</v>
          </cell>
          <cell r="D7329">
            <v>142.04</v>
          </cell>
        </row>
        <row r="7330">
          <cell r="A7330">
            <v>92483</v>
          </cell>
          <cell r="B7330" t="str">
            <v>MONTAGEM E DESMONTAGEM DE FÔRMA DE LAJE MACIÇA COM ÁREA MÉDIA MENOR OU IGUAL A 20 M², PÉ-DIREITO SIMPLES, EM MADEIRA SERRADA, 2 UTILIZAÇÕES. AF_12/2015</v>
          </cell>
          <cell r="C7330" t="str">
            <v>M2</v>
          </cell>
          <cell r="D7330">
            <v>120.54</v>
          </cell>
        </row>
        <row r="7331">
          <cell r="A7331">
            <v>92484</v>
          </cell>
          <cell r="B7331" t="str">
            <v>MONTAGEM E DESMONTAGEM DE FÔRMA DE LAJE MACIÇA COM ÁREA MÉDIA MAIOR QUE 20 M², PÉ-DIREITO SIMPLES, EM MADEIRA SERRADA, 2 UTILIZAÇÕES. AF_12/2015</v>
          </cell>
          <cell r="C7331" t="str">
            <v>M2</v>
          </cell>
          <cell r="D7331">
            <v>111.9</v>
          </cell>
        </row>
        <row r="7332">
          <cell r="A7332">
            <v>92485</v>
          </cell>
          <cell r="B7332" t="str">
            <v>MONTAGEM E DESMONTAGEM DE FÔRMA DE LAJE MACIÇA COM ÁREA MÉDIA MENOR OU IGUAL A 20 M², PÉ-DIREITO SIMPLES, EM MADEIRA SERRADA, 4 UTILIZAÇÕES. AF_12/2015</v>
          </cell>
          <cell r="C7332" t="str">
            <v>M2</v>
          </cell>
          <cell r="D7332">
            <v>89.04</v>
          </cell>
        </row>
        <row r="7333">
          <cell r="A7333">
            <v>92486</v>
          </cell>
          <cell r="B7333" t="str">
            <v>MONTAGEM E DESMONTAGEM DE FÔRMA DE LAJE MACIÇA COM ÁREA MÉDIA MAIOR QUE 20 M², PÉ-DIREITO SIMPLES, EM MADEIRA SERRADA, 4 UTILIZAÇÕES. AF_12/2015</v>
          </cell>
          <cell r="C7333" t="str">
            <v>M2</v>
          </cell>
          <cell r="D7333">
            <v>82.4</v>
          </cell>
        </row>
        <row r="7334">
          <cell r="A7334">
            <v>92487</v>
          </cell>
          <cell r="B7334" t="str">
            <v>MONTAGEM E DESMONTAGEM DE FÔRMA DE LAJE NERVURADA COM CUBETA E ASSOALHO COM ÁREA MÉDIA MENOR OU IGUAL A 20 M², PÉ-DIREITO DUPLO, EM CHAPA DE MADEIRA COMPENSADA RESINADA, 8 UTILIZAÇÕES. AF_12/2015</v>
          </cell>
          <cell r="C7334" t="str">
            <v>M2</v>
          </cell>
          <cell r="D7334">
            <v>70.36</v>
          </cell>
        </row>
        <row r="7335">
          <cell r="A7335">
            <v>92488</v>
          </cell>
          <cell r="B7335" t="str">
            <v>MONTAGEM E DESMONTAGEM DE FÔRMA DE LAJE NERVURADA COM CUBETA E ASSOALHO COM ÁREA MÉDIA MAIOR QUE 20 M², PÉ-DIREITO DUPLO, EM CHAPA DE MADEIRA COMPENSADA RESINADA, 8 UTILIZAÇÕES. AF_12/2015</v>
          </cell>
          <cell r="C7335" t="str">
            <v>M2</v>
          </cell>
          <cell r="D7335">
            <v>68.069999999999993</v>
          </cell>
        </row>
        <row r="7336">
          <cell r="A7336">
            <v>92489</v>
          </cell>
          <cell r="B7336" t="str">
            <v>MONTAGEM E DESMONTAGEM DE FÔRMA DE LAJE NERVURADA COM CUBETA E ASSOALHO COM ÁREA MÉDIA MENOR OU IGUAL A 20 M², PÉ-DIREITO SIMPLES, EM CHAPA DE MADEIRA COMPENSADA RESINADA, 8 UTILIZAÇÕES. AF_12/2015</v>
          </cell>
          <cell r="C7336" t="str">
            <v>M2</v>
          </cell>
          <cell r="D7336">
            <v>39.51</v>
          </cell>
        </row>
        <row r="7337">
          <cell r="A7337">
            <v>92490</v>
          </cell>
          <cell r="B7337" t="str">
            <v>MONTAGEM E DESMONTAGEM DE FÔRMA DE LAJE NERVURADA COM CUBETA E ASSOALHO COM ÁREA MÉDIA MAIOR QUE 20 M², PÉ-DIREITO SIMPLES, EM CHAPA DE MADEIRA COMPENSADA RESINADA, 8 UTILIZAÇÕES. AF_12/2015</v>
          </cell>
          <cell r="C7337" t="str">
            <v>M2</v>
          </cell>
          <cell r="D7337">
            <v>37.409999999999997</v>
          </cell>
        </row>
        <row r="7338">
          <cell r="A7338">
            <v>92491</v>
          </cell>
          <cell r="B7338" t="str">
            <v>MONTAGEM E DESMONTAGEM DE FÔRMA DE LAJE NERVURADA COM CUBETA E ASSOALHO COM ÁREA MÉDIA MENOR OU IGUAL A 20 M², PÉ-DIREITO DUPLO, EM CHAPA DE MADEIRA COMPENSADA RESINADA, 10 UTILIZAÇÕES. AF_12/2015</v>
          </cell>
          <cell r="C7338" t="str">
            <v>M2</v>
          </cell>
          <cell r="D7338">
            <v>68.02</v>
          </cell>
        </row>
        <row r="7339">
          <cell r="A7339">
            <v>92492</v>
          </cell>
          <cell r="B7339" t="str">
            <v>MONTAGEM E DESMONTAGEM DE FÔRMA DE LAJE NERVURADA COM CUBETA E ASSOALHO COM ÁREA MÉDIA MAIOR QUE 20 M², PÉ-DIREITO DUPLO, EM CHAPA DE MADEIRA COMPENSADA RESINADA, 10 UTILIZAÇÕES. AF_12/2015</v>
          </cell>
          <cell r="C7339" t="str">
            <v>M2</v>
          </cell>
          <cell r="D7339">
            <v>65.83</v>
          </cell>
        </row>
        <row r="7340">
          <cell r="A7340">
            <v>92493</v>
          </cell>
          <cell r="B7340" t="str">
            <v>MONTAGEM E DESMONTAGEM DE FÔRMA DE LAJE NERVURADA COM CUBETA E ASSOALHO COM ÁREA MÉDIA MENOR OU IGUAL A 20 M², PÉ-DIREITO SIMPLES, EM CHAPA DE MADEIRA COMPENSADA RESINADA, 10 UTILIZAÇÕES. AF_12/2015</v>
          </cell>
          <cell r="C7340" t="str">
            <v>M2</v>
          </cell>
          <cell r="D7340">
            <v>35.15</v>
          </cell>
        </row>
        <row r="7341">
          <cell r="A7341">
            <v>92494</v>
          </cell>
          <cell r="B7341" t="str">
            <v>MONTAGEM E DESMONTAGEM DE FÔRMA DE LAJE NERVURADA COM CUBETA E ASSOALHO COM ÁREA MÉDIA MAIOR QUE 20 M², PÉ-DIREITO SIMPLES, EM CHAPA DE MADEIRA COMPENSADA RESINADA, 10 UTILIZAÇÕES. AF_12/2015</v>
          </cell>
          <cell r="C7341" t="str">
            <v>M2</v>
          </cell>
          <cell r="D7341">
            <v>35.51</v>
          </cell>
        </row>
        <row r="7342">
          <cell r="A7342">
            <v>92495</v>
          </cell>
          <cell r="B7342" t="str">
            <v>MONTAGEM E DESMONTAGEM DE FÔRMA DE LAJE NERVURADA COM CUBETA E ASSOALHO COM ÁREA MÉDIA MENOR OU IGUAL A 20 M², PÉ-DIREITO DUPLO, EM CHAPA DE MADEIRA COMPENSADA RESINADA, 12 UTILIZAÇÕES. AF_12/2015</v>
          </cell>
          <cell r="C7342" t="str">
            <v>M2</v>
          </cell>
          <cell r="D7342">
            <v>66.41</v>
          </cell>
        </row>
        <row r="7343">
          <cell r="A7343">
            <v>92496</v>
          </cell>
          <cell r="B7343" t="str">
            <v>MONTAGEM E DESMONTAGEM DE FÔRMA DE LAJE NERVURADA COM CUBETA E ASSOALHO COM ÁREA MÉDIA MAIOR QUE 20 M², PÉ-DIREITO DUPLO, EM CHAPA DE MADEIRA COMPENSADA RESINADA, 12 UTILIZAÇÕES. AF_12/2015</v>
          </cell>
          <cell r="C7343" t="str">
            <v>M2</v>
          </cell>
          <cell r="D7343">
            <v>64.319999999999993</v>
          </cell>
        </row>
        <row r="7344">
          <cell r="A7344">
            <v>92497</v>
          </cell>
          <cell r="B7344" t="str">
            <v>MONTAGEM E DESMONTAGEM DE FÔRMA DE LAJE NERVURADA COM CUBETA E ASSOALHO COM ÁREA MÉDIA MENOR OU IGUAL A 20 M², PÉ-DIREITO SIMPLES, EM CHAPA DE MADEIRA COMPENSADA RESINADA, 12 UTILIZAÇÕES. AF_12/2015</v>
          </cell>
          <cell r="C7344" t="str">
            <v>M2</v>
          </cell>
          <cell r="D7344">
            <v>36.17</v>
          </cell>
        </row>
        <row r="7345">
          <cell r="A7345">
            <v>92498</v>
          </cell>
          <cell r="B7345" t="str">
            <v>MONTAGEM E DESMONTAGEM DE FÔRMA DE LAJE NERVURADA COM CUBETA E ASSOALHO COM ÁREA MÉDIA MAIOR QUE 20 M², PÉ-DIREITO SIMPLES, EM CHAPA DE MADEIRA COMPENSADA RESINADA, 12 UTILIZAÇÕES. AF_12/2015</v>
          </cell>
          <cell r="C7345" t="str">
            <v>M2</v>
          </cell>
          <cell r="D7345">
            <v>34.22</v>
          </cell>
        </row>
        <row r="7346">
          <cell r="A7346">
            <v>92499</v>
          </cell>
          <cell r="B7346" t="str">
            <v>MONTAGEM E DESMONTAGEM DE FÔRMA DE LAJE NERVURADA COM CUBETA E ASSOALHO COM ÁREA MÉDIA MENOR OU IGUAL A 20 M², PÉ-DIREITO DUPLO, EM CHAPA DE MADEIRA COMPENSADA RESINADA, 14 UTILIZAÇÕES. AF_12/2015</v>
          </cell>
          <cell r="C7346" t="str">
            <v>M2</v>
          </cell>
          <cell r="D7346">
            <v>65.47</v>
          </cell>
        </row>
        <row r="7347">
          <cell r="A7347">
            <v>92500</v>
          </cell>
          <cell r="B7347" t="str">
            <v>MONTAGEM E DESMONTAGEM DE FÔRMA DE LAJE NERVURADA COM CUBETA E ASSOALHO COM ÁREA MÉDIA MAIOR QUE 20 M², PÉ-DIREITO DUPLO, EM CHAPA DE MADEIRA COMPENSADA RESINADA, 14 UTILIZAÇÕES. AF_12/2015</v>
          </cell>
          <cell r="C7347" t="str">
            <v>M2</v>
          </cell>
          <cell r="D7347">
            <v>63.43</v>
          </cell>
        </row>
        <row r="7348">
          <cell r="A7348">
            <v>92501</v>
          </cell>
          <cell r="B7348" t="str">
            <v>MONTAGEM E DESMONTAGEM DE FÔRMA DE LAJE NERVURADA COM CUBETA E ASSOALHO COM ÁREA MÉDIA MENOR OU IGUAL A 20 M², PÉ-DIREITO SIMPLES, EM CHAPA DE MADEIRA COMPENSADA RESINADA, 14 UTILIZAÇÕES. AF_12/2015</v>
          </cell>
          <cell r="C7348" t="str">
            <v>M2</v>
          </cell>
          <cell r="D7348">
            <v>35.39</v>
          </cell>
        </row>
        <row r="7349">
          <cell r="A7349">
            <v>92502</v>
          </cell>
          <cell r="B7349" t="str">
            <v>MONTAGEM E DESMONTAGEM DE FÔRMA DE LAJE NERVURADA COM CUBETA E ASSOALHO COM ÁREA MÉDIA MAIOR QUE 20 M², PÉ-DIREITO SIMPLES, EM CHAPA DE MADEIRA COMPENSADA RESINADA, 14 UTILIZAÇÕES. AF_12/2015</v>
          </cell>
          <cell r="C7349" t="str">
            <v>M2</v>
          </cell>
          <cell r="D7349">
            <v>33.49</v>
          </cell>
        </row>
        <row r="7350">
          <cell r="A7350">
            <v>92503</v>
          </cell>
          <cell r="B7350" t="str">
            <v>MONTAGEM E DESMONTAGEM DE FÔRMA DE LAJE NERVURADA COM CUBETA E ASSOALHO COM ÁREA MÉDIA MENOR OU IGUAL A 20 M², PÉ-DIREITO DUPLO, EM CHAPA DE MADEIRA COMPENSADA RESINADA, 18 UTILIZAÇÕES. AF_12/2015</v>
          </cell>
          <cell r="C7350" t="str">
            <v>M2</v>
          </cell>
          <cell r="D7350">
            <v>63.93</v>
          </cell>
        </row>
        <row r="7351">
          <cell r="A7351">
            <v>92504</v>
          </cell>
          <cell r="B7351" t="str">
            <v>MONTAGEM E DESMONTAGEM DE FÔRMA DE LAJE NERVURADA COM CUBETA E ASSOALHO COM ÁREA MÉDIA MAIOR QUE 20 M², PÉ-DIREITO DUPLO, EM CHAPA DE MADEIRA COMPENSADA RESINADA, 18 UTILIZAÇÕES. AF_12/2015</v>
          </cell>
          <cell r="C7351" t="str">
            <v>M2</v>
          </cell>
          <cell r="D7351">
            <v>38.409999999999997</v>
          </cell>
        </row>
        <row r="7352">
          <cell r="A7352">
            <v>92505</v>
          </cell>
          <cell r="B7352" t="str">
            <v>MONTAGEM E DESMONTAGEM DE FÔRMA DE LAJE NERVURADA COM CUBETA E ASSOALHO COM ÁREA MÉDIA MENOR OU IGUAL A 20 M², PÉ-DIREITO SIMPLES, EM CHAPA DE MADEIRA COMPENSADA RESINADA, 18 UTILIZAÇÕES. AF_12/2015</v>
          </cell>
          <cell r="C7352" t="str">
            <v>M2</v>
          </cell>
          <cell r="D7352">
            <v>34.08</v>
          </cell>
        </row>
        <row r="7353">
          <cell r="A7353">
            <v>92506</v>
          </cell>
          <cell r="B7353" t="str">
            <v>MONTAGEM E DESMONTAGEM DE FÔRMA DE LAJE NERVURADA COM CUBETA E ASSOALHO COM ÁREA MÉDIA MAIOR QUE 20 M², PÉ-DIREITO SIMPLES, EM CHAPA DE MADEIRA COMPENSADA RESINADA, 18 UTILIZAÇÕES. AF_12/2015</v>
          </cell>
          <cell r="C7353" t="str">
            <v>M2</v>
          </cell>
          <cell r="D7353">
            <v>32.25</v>
          </cell>
        </row>
        <row r="7354">
          <cell r="A7354">
            <v>92507</v>
          </cell>
          <cell r="B7354" t="str">
            <v>MONTAGEM E DESMONTAGEM DE FÔRMA DE LAJE MACIÇA COM ÁREA MÉDIA MENOR OU IGUAL A 20 M², PÉ-DIREITO DUPLO, EM CHAPA DE MADEIRA COMPENSADA RESINADA, 2 UTILIZAÇÕES. AF_12/2015</v>
          </cell>
          <cell r="C7354" t="str">
            <v>M2</v>
          </cell>
          <cell r="D7354">
            <v>62.07</v>
          </cell>
        </row>
        <row r="7355">
          <cell r="A7355">
            <v>92508</v>
          </cell>
          <cell r="B7355" t="str">
            <v>MONTAGEM E DESMONTAGEM DE FÔRMA DE LAJE MACIÇA COM ÁREA MÉDIA MAIOR QUE 20 M², PÉ-DIREITO DUPLO, EM CHAPA DE MADEIRA COMPENSADA RESINADA, 2 UTILIZAÇÕES. AF_12/2015</v>
          </cell>
          <cell r="C7355" t="str">
            <v>M2</v>
          </cell>
          <cell r="D7355">
            <v>60.25</v>
          </cell>
        </row>
        <row r="7356">
          <cell r="A7356">
            <v>92509</v>
          </cell>
          <cell r="B7356" t="str">
            <v>MONTAGEM E DESMONTAGEM DE FÔRMA DE LAJE MACIÇA COM ÁREA MÉDIA MENOR OU IGUAL A 20 M², PÉ-DIREITO SIMPLES, EM CHAPA DE MADEIRA COMPENSADA RESINADA, 2 UTILIZAÇÕES. AF_12/2015</v>
          </cell>
          <cell r="C7356" t="str">
            <v>M2</v>
          </cell>
          <cell r="D7356">
            <v>35</v>
          </cell>
        </row>
        <row r="7357">
          <cell r="A7357">
            <v>92510</v>
          </cell>
          <cell r="B7357" t="str">
            <v>MONTAGEM E DESMONTAGEM DE FÔRMA DE LAJE MACIÇA COM ÁREA MÉDIA MAIOR QUE 20 M², PÉ-DIREITO SIMPLES, EM CHAPA DE MADEIRA COMPENSADA RESINADA, 2 UTILIZAÇÕES. AF_12/2015</v>
          </cell>
          <cell r="C7357" t="str">
            <v>M2</v>
          </cell>
          <cell r="D7357">
            <v>33.31</v>
          </cell>
        </row>
        <row r="7358">
          <cell r="A7358">
            <v>92511</v>
          </cell>
          <cell r="B7358" t="str">
            <v>MONTAGEM E DESMONTAGEM DE FÔRMA DE LAJE MACIÇA COM ÁREA MÉDIA MENOR OU IGUAL A 20 M², PÉ-DIREITO DUPLO, EM CHAPA DE MADEIRA COMPENSADA RESINADA, 4 UTILIZAÇÕES. AF_12/2015</v>
          </cell>
          <cell r="C7358" t="str">
            <v>M2</v>
          </cell>
          <cell r="D7358">
            <v>57.59</v>
          </cell>
        </row>
        <row r="7359">
          <cell r="A7359">
            <v>92512</v>
          </cell>
          <cell r="B7359" t="str">
            <v>MONTAGEM E DESMONTAGEM DE FÔRMA DE LAJE MACIÇA COM ÁREA MÉDIA MAIOR QUE 20 M², PÉ-DIREITO DUPLO, EM CHAPA DE MADEIRA COMPENSADA RESINADA, 4 UTILIZAÇÕES. AF_12/2015</v>
          </cell>
          <cell r="C7359" t="str">
            <v>M2</v>
          </cell>
          <cell r="D7359">
            <v>56.19</v>
          </cell>
        </row>
        <row r="7360">
          <cell r="A7360">
            <v>92513</v>
          </cell>
          <cell r="B7360" t="str">
            <v>MONTAGEM E DESMONTAGEM DE FÔRMA DE LAJE MACIÇA COM ÁREA MÉDIA MENOR OU IGUAL A 20 M², PÉ-DIREITO SIMPLES, EM CHAPA DE MADEIRA COMPENSADA RESINADA, 4 UTILIZAÇÕES. AF_12/2015</v>
          </cell>
          <cell r="C7360" t="str">
            <v>M2</v>
          </cell>
          <cell r="D7360">
            <v>25.93</v>
          </cell>
        </row>
        <row r="7361">
          <cell r="A7361">
            <v>92514</v>
          </cell>
          <cell r="B7361" t="str">
            <v>MONTAGEM E DESMONTAGEM DE FÔRMA DE LAJE MACIÇA COM ÁREA MÉDIA MAIOR QUE 20 M², PÉ-DIREITO SIMPLES, EM CHAPA DE MADEIRA COMPENSADA RESINADA, 4 UTILIZAÇÕES. AF_12/2015</v>
          </cell>
          <cell r="C7361" t="str">
            <v>M2</v>
          </cell>
          <cell r="D7361">
            <v>24.63</v>
          </cell>
        </row>
        <row r="7362">
          <cell r="A7362">
            <v>92515</v>
          </cell>
          <cell r="B7362" t="str">
            <v>MONTAGEM E DESMONTAGEM DE FÔRMA DE LAJE MACIÇA COM ÁREA MÉDIA MAIOR QUE 20 M², PÉ-DIREITO DUPLO, EM CHAPA DE MADEIRA COMPENSADA RESINADA, 6 UTILIZAÇÕES. AF_12/2015</v>
          </cell>
          <cell r="C7362" t="str">
            <v>M2</v>
          </cell>
          <cell r="D7362">
            <v>52.2</v>
          </cell>
        </row>
        <row r="7363">
          <cell r="A7363">
            <v>92516</v>
          </cell>
          <cell r="B7363" t="str">
            <v>MONTAGEM E DESMONTAGEM DE FÔRMA DE LAJE MACIÇA COM ÁREA MÉDIA MENOR OU IGUAL A 20 M², PÉ-DIREITO DUPLO, EM CHAPA DE MADEIRA COMPENSADA RESINADA, 6 UTILIZAÇÕES. AF_12/2015</v>
          </cell>
          <cell r="C7363" t="str">
            <v>M2</v>
          </cell>
          <cell r="D7363">
            <v>51</v>
          </cell>
        </row>
        <row r="7364">
          <cell r="A7364">
            <v>92517</v>
          </cell>
          <cell r="B7364" t="str">
            <v>MONTAGEM E DESMONTAGEM DE FÔRMA DE LAJE MACIÇA COM ÁREA MÉDIA MENOR OU IGUAL A 20 M², PÉ-DIREITO SIMPLES, EM CHAPA DE MADEIRA COMPENSADA RESINADA, 6 UTILIZAÇÕES. AF_12/2015</v>
          </cell>
          <cell r="C7364" t="str">
            <v>M2</v>
          </cell>
          <cell r="D7364">
            <v>21.64</v>
          </cell>
        </row>
        <row r="7365">
          <cell r="A7365">
            <v>92518</v>
          </cell>
          <cell r="B7365" t="str">
            <v>MONTAGEM E DESMONTAGEM DE FÔRMA DE LAJE MACIÇA COM ÁREA MÉDIA MAIOR QUE 20 M², PÉ-DIREITO SIMPLES, EM CHAPA DE MADEIRA COMPENSADA RESINADA, 6 UTILIZAÇÕES. AF_12/2015</v>
          </cell>
          <cell r="C7365" t="str">
            <v>M2</v>
          </cell>
          <cell r="D7365">
            <v>20.51</v>
          </cell>
        </row>
        <row r="7366">
          <cell r="A7366">
            <v>92519</v>
          </cell>
          <cell r="B7366" t="str">
            <v>MONTAGEM E DESMONTAGEM DE FÔRMA DE LAJE MACIÇA COM ÁREA MÉDIA MENOR OU IGUAL A 20 M², PÉ-DIREITO DUPLO, EM CHAPA DE MADEIRA COMPENSADA RESINADA, 8 UTILIZAÇÕES. AF_12/2015</v>
          </cell>
          <cell r="C7366" t="str">
            <v>M2</v>
          </cell>
          <cell r="D7366">
            <v>49.47</v>
          </cell>
        </row>
        <row r="7367">
          <cell r="A7367">
            <v>92520</v>
          </cell>
          <cell r="B7367" t="str">
            <v>MONTAGEM E DESMONTAGEM DE FÔRMA DE LAJE MACIÇA COM ÁREA MÉDIA MAIOR QUE 20 M², PÉ-DIREITO DUPLO, EM CHAPA DE MADEIRA COMPENSADA RESINADA, 8 UTILIZAÇÕES. AF_12/2015</v>
          </cell>
          <cell r="C7367" t="str">
            <v>M2</v>
          </cell>
          <cell r="D7367">
            <v>48.35</v>
          </cell>
        </row>
        <row r="7368">
          <cell r="A7368">
            <v>92521</v>
          </cell>
          <cell r="B7368" t="str">
            <v>MONTAGEM E DESMONTAGEM DE FÔRMA DE LAJE MACIÇA COM ÁREA MÉDIA MENOR OU IGUAL A 20 M², PÉ-DIREITO SIMPLES, EM CHAPA DE MADEIRA COMPENSADA RESINADA, 8 UTILIZAÇÕES. AF_12/2015</v>
          </cell>
          <cell r="C7368" t="str">
            <v>M2</v>
          </cell>
          <cell r="D7368">
            <v>19.440000000000001</v>
          </cell>
        </row>
        <row r="7369">
          <cell r="A7369">
            <v>92522</v>
          </cell>
          <cell r="B7369" t="str">
            <v>MONTAGEM E DESMONTAGEM DE FÔRMA DE LAJE MACIÇA COM ÁREA MÉDIA MAIOR QUE 20 M², PÉ-DIREITO SIMPLES, EM CHAPA DE MADEIRA COMPENSADA RESINADA, 8 UTILIZAÇÕES. AF_12/2015</v>
          </cell>
          <cell r="C7369" t="str">
            <v>M2</v>
          </cell>
          <cell r="D7369">
            <v>18.39</v>
          </cell>
        </row>
        <row r="7370">
          <cell r="A7370">
            <v>92523</v>
          </cell>
          <cell r="B7370" t="str">
            <v>MONTAGEM E DESMONTAGEM DE FÔRMA DE LAJE MACIÇA COM ÁREA MÉDIA MENOR OU IGUAL A 20 M², PÉ-DIREITO DUPLO, EM CHAPA DE MADEIRA COMPENSADA PLASTIFICADA, 10 UTILIZAÇÕES. AF_12/2015</v>
          </cell>
          <cell r="C7370" t="str">
            <v>M2</v>
          </cell>
          <cell r="D7370">
            <v>48.49</v>
          </cell>
        </row>
        <row r="7371">
          <cell r="A7371">
            <v>92524</v>
          </cell>
          <cell r="B7371" t="str">
            <v>MONTAGEM E DESMONTAGEM DE FÔRMA DE LAJE MACIÇA COM ÁREA MÉDIA MAIOR QUE 20 M², PÉ-DIREITO DUPLO, EM CHAPA DE MADEIRA COMPENSADA PLASTIFICADA, 10 UTILIZAÇÕES. AF_12/2015</v>
          </cell>
          <cell r="C7371" t="str">
            <v>M2</v>
          </cell>
          <cell r="D7371">
            <v>47.42</v>
          </cell>
        </row>
        <row r="7372">
          <cell r="A7372">
            <v>92525</v>
          </cell>
          <cell r="B7372" t="str">
            <v>MONTAGEM E DESMONTAGEM DE FÔRMA DE LAJE MACIÇA COM ÁREA MÉDIA MENOR OU IGUAL A 20 M², PÉ-DIREITO SIMPLES, EM CHAPA DE MADEIRA COMPENSADA PLASTIFICADA, 10 UTILIZAÇÕES. AF_12/2015</v>
          </cell>
          <cell r="C7372" t="str">
            <v>M2</v>
          </cell>
          <cell r="D7372">
            <v>18.79</v>
          </cell>
        </row>
        <row r="7373">
          <cell r="A7373">
            <v>92526</v>
          </cell>
          <cell r="B7373" t="str">
            <v>MONTAGEM E DESMONTAGEM DE FÔRMA DE LAJE MACIÇA COM ÁREA MÉDIA MAIOR QUE 20 M², PÉ-DIREITO SIMPLES, EM CHAPA DE MADEIRA COMPENSADA PLASTIFICADA, 10 UTILIZAÇÕES. AF_12/2015</v>
          </cell>
          <cell r="C7373" t="str">
            <v>M2</v>
          </cell>
          <cell r="D7373">
            <v>17.79</v>
          </cell>
        </row>
        <row r="7374">
          <cell r="A7374">
            <v>92527</v>
          </cell>
          <cell r="B7374" t="str">
            <v>MONTAGEM E DESMONTAGEM DE FÔRMA DE LAJE MACIÇA COM ÁREA MÉDIA MENOR OU IGUAL A 20 M², PÉ-DIREITO DUPLO, EM CHAPA DE MADEIRA COMPENSADA PLASTIFICADA, 12 UTILIZAÇÕES. AF_12/2015</v>
          </cell>
          <cell r="C7374" t="str">
            <v>M2</v>
          </cell>
          <cell r="D7374">
            <v>47.41</v>
          </cell>
        </row>
        <row r="7375">
          <cell r="A7375">
            <v>92528</v>
          </cell>
          <cell r="B7375" t="str">
            <v>MONTAGEM E DESMONTAGEM DE FÔRMA DE LAJE MACIÇA COM ÁREA MÉDIA MAIOR QUE 20 M², PÉ-DIREITO DUPLO, EM CHAPA DE MADEIRA COMPENSADA PLASTIFICADA, 12 UTILIZAÇÕES. AF_12/2015</v>
          </cell>
          <cell r="C7375" t="str">
            <v>M2</v>
          </cell>
          <cell r="D7375">
            <v>46.38</v>
          </cell>
        </row>
        <row r="7376">
          <cell r="A7376">
            <v>92529</v>
          </cell>
          <cell r="B7376" t="str">
            <v>MONTAGEM E DESMONTAGEM DE FÔRMA DE LAJE MACIÇA COM ÁREA MÉDIA MENOR OU IGUAL A 20 M², PÉ-DIREITO SIMPLES, EM CHAPA DE MADEIRA COMPENSADA PLASTIFICADA, 12 UTILIZAÇÕES. AF_12/2015</v>
          </cell>
          <cell r="C7376" t="str">
            <v>M2</v>
          </cell>
          <cell r="D7376">
            <v>17.91</v>
          </cell>
        </row>
        <row r="7377">
          <cell r="A7377">
            <v>92530</v>
          </cell>
          <cell r="B7377" t="str">
            <v>MONTAGEM E DESMONTAGEM DE FÔRMA DE LAJE MACIÇA COM ÁREA MÉDIA MAIOR QUE 20 M², PÉ-DIREITO SIMPLES, EM CHAPA DE MADEIRA COMPENSADA PLASTIFICADA, 12 UTILIZAÇÕES. AF_12/2015</v>
          </cell>
          <cell r="C7377" t="str">
            <v>M2</v>
          </cell>
          <cell r="D7377">
            <v>16.940000000000001</v>
          </cell>
        </row>
        <row r="7378">
          <cell r="A7378">
            <v>92531</v>
          </cell>
          <cell r="B7378" t="str">
            <v>MONTAGEM E DESMONTAGEM DE FÔRMA DE LAJE MACIÇA COM ÁREA MÉDIA MENOR OU IGUAL A 20 M², PÉ-DIREITO DUPLO, EM CHAPA DE MADEIRA COMPENSADA PLASTIFICADA, 14 UTILIZAÇÕES. AF_12/2015</v>
          </cell>
          <cell r="C7378" t="str">
            <v>M2</v>
          </cell>
          <cell r="D7378">
            <v>46.59</v>
          </cell>
        </row>
        <row r="7379">
          <cell r="A7379">
            <v>92532</v>
          </cell>
          <cell r="B7379" t="str">
            <v>MONTAGEM E DESMONTAGEM DE FÔRMA DE LAJE MACIÇA COM ÁREA MÉDIA MAIOR QUE 20 M², PÉ-DIREITO DUPLO, EM CHAPA DE MADEIRA COMPENSADA PLASTIFICADA, 14 UTILIZAÇÕES. AF_12/2015</v>
          </cell>
          <cell r="C7379" t="str">
            <v>M2</v>
          </cell>
          <cell r="D7379">
            <v>45.59</v>
          </cell>
        </row>
        <row r="7380">
          <cell r="A7380">
            <v>92533</v>
          </cell>
          <cell r="B7380" t="str">
            <v>MONTAGEM E DESMONTAGEM DE FÔRMA DE LAJE MACIÇA COM ÁREA MÉDIA MENOR OU IGUAL A 20 M², PÉ-DIREITO SIMPLES, EM CHAPA DE MADEIRA COMPENSADA PLASTIFICADA, 14 UTILIZAÇÕES. AF_12/2015</v>
          </cell>
          <cell r="C7380" t="str">
            <v>M2</v>
          </cell>
          <cell r="D7380">
            <v>17.260000000000002</v>
          </cell>
        </row>
        <row r="7381">
          <cell r="A7381">
            <v>92534</v>
          </cell>
          <cell r="B7381" t="str">
            <v>MONTAGEM E DESMONTAGEM DE FÔRMA DE LAJE MACIÇA COM ÁREA MÉDIA MAIOR QUE 20 M², PÉ-DIREITO SIMPLES, EM CHAPA DE MADEIRA COMPENSADA PLASTIFICADA, 14 UTILIZAÇÕES. AF_12/2015</v>
          </cell>
          <cell r="C7381" t="str">
            <v>M2</v>
          </cell>
          <cell r="D7381">
            <v>16.329999999999998</v>
          </cell>
        </row>
        <row r="7382">
          <cell r="A7382">
            <v>92535</v>
          </cell>
          <cell r="B7382" t="str">
            <v>MONTAGEM E DESMONTAGEM DE FÔRMA DE LAJE MACIÇA COM ÁREA MÉDIA MENOR OU IGUAL A 20 M², PÉ-DIREITO DUPLO, EM CHAPA DE MADEIRA COMPENSADA PLASTIFICADA, 18 UTILIZAÇÕES. AF_12/2015</v>
          </cell>
          <cell r="C7382" t="str">
            <v>M2</v>
          </cell>
          <cell r="D7382">
            <v>45.14</v>
          </cell>
        </row>
        <row r="7383">
          <cell r="A7383">
            <v>92536</v>
          </cell>
          <cell r="B7383" t="str">
            <v>MONTAGEM E DESMONTAGEM DE FÔRMA DE LAJE MACIÇA COM ÁREA MÉDIA MAIOR QUE 20 M², PÉ-DIREITO DUPLO, EM CHAPA DE MADEIRA COMPENSADA PLASTIFICADA, 18 UTILIZAÇÕES. AF_12/2015</v>
          </cell>
          <cell r="C7383" t="str">
            <v>M2</v>
          </cell>
          <cell r="D7383">
            <v>44.16</v>
          </cell>
        </row>
        <row r="7384">
          <cell r="A7384">
            <v>92537</v>
          </cell>
          <cell r="B7384" t="str">
            <v>MONTAGEM E DESMONTAGEM DE FÔRMA DE LAJE MACIÇA COM ÁREA MÉDIA MENOR OU IGUAL A 20 M², PÉ-DIREITO SIMPLES, EM CHAPA DE MADEIRA COMPENSADA PLASTIFICADA, 18 UTILIZAÇÕES. AF_12/2015</v>
          </cell>
          <cell r="C7384" t="str">
            <v>M2</v>
          </cell>
          <cell r="D7384">
            <v>16</v>
          </cell>
        </row>
        <row r="7385">
          <cell r="A7385">
            <v>92538</v>
          </cell>
          <cell r="B7385" t="str">
            <v>MONTAGEM E DESMONTAGEM DE FÔRMA DE LAJE MACIÇA COM ÁREA MÉDIA MAIOR QUE 20 M², PÉ-DIREITO SIMPLES, EM CHAPA DE MADEIRA COMPENSADA PLASTIFICADA, 18 UTILIZAÇÕES. AF_12/2015</v>
          </cell>
          <cell r="C7385" t="str">
            <v>M2</v>
          </cell>
          <cell r="D7385">
            <v>15.1</v>
          </cell>
        </row>
        <row r="7386">
          <cell r="A7386">
            <v>95934</v>
          </cell>
          <cell r="B7386" t="str">
            <v>FABRICAÇÃO DE FÔRMA PARA ESCADAS, COM 2 LANCES, EM CHAPA DE MADEIRA COMPENSADA PLASTIFICADA, E=18 MM. AF_01/2017</v>
          </cell>
          <cell r="C7386" t="str">
            <v>M2</v>
          </cell>
          <cell r="D7386">
            <v>108.67</v>
          </cell>
        </row>
        <row r="7387">
          <cell r="A7387">
            <v>95935</v>
          </cell>
          <cell r="B7387" t="str">
            <v>FABRICAÇÃO DE FÔRMA PARA ESCADAS, COM 2 LANCES, EM CHAPA DE MADEIRA COMPENSADA RESINADA, E= 17 MM. AF_01/2017</v>
          </cell>
          <cell r="C7387" t="str">
            <v>M2</v>
          </cell>
          <cell r="D7387">
            <v>94.4</v>
          </cell>
        </row>
        <row r="7388">
          <cell r="A7388">
            <v>95936</v>
          </cell>
          <cell r="B7388" t="str">
            <v>FABRICAÇÃO DE FÔRMA PARA ESCADAS, COM 2 LANCES, EM MADEIRA SERRADA, E=25 MM. AF_01/2017</v>
          </cell>
          <cell r="C7388" t="str">
            <v>M2</v>
          </cell>
          <cell r="D7388">
            <v>80.010000000000005</v>
          </cell>
        </row>
        <row r="7389">
          <cell r="A7389">
            <v>95937</v>
          </cell>
          <cell r="B7389" t="str">
            <v>MONTAGEM E DESMONTAGEM DE FÔRMA PARA ESCADAS, COM 2 LANCES, EM MADEIRA SERRADA, 1 UTILIZAÇÃO. AF_01/2017</v>
          </cell>
          <cell r="C7389" t="str">
            <v>M2</v>
          </cell>
          <cell r="D7389">
            <v>222.99</v>
          </cell>
        </row>
        <row r="7390">
          <cell r="A7390">
            <v>95938</v>
          </cell>
          <cell r="B7390" t="str">
            <v>MONTAGEM E DESMONTAGEM DE FÔRMA PARA ESCADAS, COM 2 LANCES, EM MADEIRA SERRADA, 2 UTILIZAÇÕES. AF_01/2017</v>
          </cell>
          <cell r="C7390" t="str">
            <v>M2</v>
          </cell>
          <cell r="D7390">
            <v>184.94</v>
          </cell>
        </row>
        <row r="7391">
          <cell r="A7391">
            <v>95939</v>
          </cell>
          <cell r="B7391" t="str">
            <v>MONTAGEM E DESMONTAGEM DE FÔRMA PARA ESCADAS, COM 2 LANCES, EM CHAPA DE MADEIRA COMPENSADA RESINADA, 4 UTILIZAÇÕES. AF_01/2017</v>
          </cell>
          <cell r="C7391" t="str">
            <v>M2</v>
          </cell>
          <cell r="D7391">
            <v>149.01</v>
          </cell>
        </row>
        <row r="7392">
          <cell r="A7392">
            <v>95940</v>
          </cell>
          <cell r="B7392" t="str">
            <v>MONTAGEM E DESMONTAGEM DE FÔRMA PARA ESCADAS, COM 2 LANCES, EM CHAPA DE MADEIRA COMPENSADA PLASTIFICADA, 6 UTILIZAÇÕES. AF_01/2017</v>
          </cell>
          <cell r="C7392" t="str">
            <v>M2</v>
          </cell>
          <cell r="D7392">
            <v>119.39</v>
          </cell>
        </row>
        <row r="7393">
          <cell r="A7393">
            <v>95941</v>
          </cell>
          <cell r="B7393" t="str">
            <v>MONTAGEM E DESMONTAGEM DE FÔRMA PARA ESCADAS, COM 2 LANCES, EM CHAPA DE MADEIRA COMPENSADA PLASTIFICADA, 8 UTILIZAÇÕES. AF_01/2017</v>
          </cell>
          <cell r="C7393" t="str">
            <v>M2</v>
          </cell>
          <cell r="D7393">
            <v>105.48</v>
          </cell>
        </row>
        <row r="7394">
          <cell r="A7394">
            <v>95942</v>
          </cell>
          <cell r="B7394" t="str">
            <v>MONTAGEM E DESMONTAGEM DE FÔRMA PARA ESCADAS, COM 2 LANCES, EM CHAPA DE MADEIRA COMPENSADA PLASTIFICADA, 10 UTILIZAÇÕES. AF_01/2017</v>
          </cell>
          <cell r="C7394" t="str">
            <v>M2</v>
          </cell>
          <cell r="D7394">
            <v>96.82</v>
          </cell>
        </row>
        <row r="7395">
          <cell r="A7395">
            <v>96252</v>
          </cell>
          <cell r="B7395" t="str">
            <v>FABRICAÇÃO DE FÔRMA PARA PILARES CIRCULARES, EM CHAPA DE MADEIRA COMPENSADA RESINADA. AF_06/2017</v>
          </cell>
          <cell r="C7395" t="str">
            <v>M2</v>
          </cell>
          <cell r="D7395">
            <v>141.86000000000001</v>
          </cell>
        </row>
        <row r="7396">
          <cell r="A7396">
            <v>96257</v>
          </cell>
          <cell r="B7396" t="str">
            <v>MONTAGEM E DESMONTAGEM DE FÔRMA DE PILARES CIRCULARES, COM ÁREA MÉDIA DAS SEÇÕES MENOR OU IGUAL A 0,28 M², PÉ-DIREITO SIMPLES, EM MADEIRA, 2 UTILIZAÇÕES. AF_06/2017</v>
          </cell>
          <cell r="C7396" t="str">
            <v>M2</v>
          </cell>
          <cell r="D7396">
            <v>122.85</v>
          </cell>
        </row>
        <row r="7397">
          <cell r="A7397">
            <v>96258</v>
          </cell>
          <cell r="B7397" t="str">
            <v>MONTAGEM E DESMONTAGEM DE FÔRMA DE PILARES CIRCULARES, COM ÁREA MÉDIA DAS SEÇÕES MAIOR QUE 0,28 M², PÉ-DIREITO SIMPLES, EM MADEIRA, 2 UTILIZAÇÕES. AF_06/2017</v>
          </cell>
          <cell r="C7397" t="str">
            <v>M2</v>
          </cell>
          <cell r="D7397">
            <v>114.56</v>
          </cell>
        </row>
        <row r="7398">
          <cell r="A7398">
            <v>96259</v>
          </cell>
          <cell r="B7398" t="str">
            <v>MONTAGEM E DESMONTAGEM DE FÔRMA DE PILARES CIRCULARES, COM ÁREA MÉDIA DAS SEÇÕES MENOR OU IGUAL A 0,28 M², PÉ-DIREITO DUPLO, EM MADEIRA, 2 UTILIZAÇÕES. AF_06/2017</v>
          </cell>
          <cell r="C7398" t="str">
            <v>M2</v>
          </cell>
          <cell r="D7398">
            <v>138.94</v>
          </cell>
        </row>
        <row r="7399">
          <cell r="A7399">
            <v>96529</v>
          </cell>
          <cell r="B7399" t="str">
            <v>FABRICAÇÃO, MONTAGEM E DESMONTAGEM DE FÔRMA PARA SAPATA, EM MADEIRA SERRADA, E=25 MM, 1 UTILIZAÇÃO. AF_06/2017</v>
          </cell>
          <cell r="C7399" t="str">
            <v>M2</v>
          </cell>
          <cell r="D7399">
            <v>177.79</v>
          </cell>
        </row>
        <row r="7400">
          <cell r="A7400">
            <v>96530</v>
          </cell>
          <cell r="B7400" t="str">
            <v>FABRICAÇÃO, MONTAGEM E DESMONTAGEM DE FÔRMA PARA VIGA BALDRAME, EM MADEIRA SERRADA, E=25 MM, 1 UTILIZAÇÃO. AF_06/2017</v>
          </cell>
          <cell r="C7400" t="str">
            <v>M2</v>
          </cell>
          <cell r="D7400">
            <v>83.98</v>
          </cell>
        </row>
        <row r="7401">
          <cell r="A7401">
            <v>96531</v>
          </cell>
          <cell r="B7401" t="str">
            <v>FABRICAÇÃO, MONTAGEM E DESMONTAGEM DE FÔRMA PARA BLOCO DE COROAMENTO, EM MADEIRA SERRADA, E=25 MM, 2 UTILIZAÇÕES. AF_06/2017</v>
          </cell>
          <cell r="C7401" t="str">
            <v>M2</v>
          </cell>
          <cell r="D7401">
            <v>64.680000000000007</v>
          </cell>
        </row>
        <row r="7402">
          <cell r="A7402">
            <v>96532</v>
          </cell>
          <cell r="B7402" t="str">
            <v>FABRICAÇÃO, MONTAGEM E DESMONTAGEM DE FÔRMA PARA SAPATA, EM MADEIRA SERRADA, E=25 MM, 2 UTILIZAÇÕES. AF_06/2017</v>
          </cell>
          <cell r="C7402" t="str">
            <v>M2</v>
          </cell>
          <cell r="D7402">
            <v>118.67</v>
          </cell>
        </row>
        <row r="7403">
          <cell r="A7403">
            <v>96533</v>
          </cell>
          <cell r="B7403" t="str">
            <v>FABRICAÇÃO, MONTAGEM E DESMONTAGEM DE FÔRMA PARA VIGA BALDRAME, EM MADEIRA SERRADA, E=25 MM, 2 UTILIZAÇÕES. AF_06/2017</v>
          </cell>
          <cell r="C7403" t="str">
            <v>M2</v>
          </cell>
          <cell r="D7403">
            <v>55.81</v>
          </cell>
        </row>
        <row r="7404">
          <cell r="A7404">
            <v>96534</v>
          </cell>
          <cell r="B7404" t="str">
            <v>FABRICAÇÃO, MONTAGEM E DESMONTAGEM DE FÔRMA PARA BLOCO DE COROAMENTO, EM MADEIRA SERRADA, E=25 MM, 4 UTILIZAÇÕES. AF_06/2017</v>
          </cell>
          <cell r="C7404" t="str">
            <v>M2</v>
          </cell>
          <cell r="D7404">
            <v>48.94</v>
          </cell>
        </row>
        <row r="7405">
          <cell r="A7405">
            <v>96535</v>
          </cell>
          <cell r="B7405" t="str">
            <v>FABRICAÇÃO, MONTAGEM E DESMONTAGEM DE FÔRMA PARA SAPATA, EM MADEIRA SERRADA, E=25 MM, 4 UTILIZAÇÕES. AF_06/2017</v>
          </cell>
          <cell r="C7405" t="str">
            <v>M2</v>
          </cell>
          <cell r="D7405">
            <v>87.87</v>
          </cell>
        </row>
        <row r="7406">
          <cell r="A7406">
            <v>96536</v>
          </cell>
          <cell r="B7406" t="str">
            <v>FABRICAÇÃO, MONTAGEM E DESMONTAGEM DE FÔRMA PARA VIGA BALDRAME, EM MADEIRA SERRADA, E=25 MM, 4 UTILIZAÇÕES. AF_06/2017</v>
          </cell>
          <cell r="C7406" t="str">
            <v>M2</v>
          </cell>
          <cell r="D7406">
            <v>41.12</v>
          </cell>
        </row>
        <row r="7407">
          <cell r="A7407">
            <v>96537</v>
          </cell>
          <cell r="B7407" t="str">
            <v>FABRICAÇÃO, MONTAGEM E DESMONTAGEM DE FÔRMA PARA BLOCO DE COROAMENTO, EM CHAPA DE MADEIRA COMPENSADA RESINADA, E=17 MM, 2 UTILIZAÇÕES. AF_06/2017</v>
          </cell>
          <cell r="C7407" t="str">
            <v>M2</v>
          </cell>
          <cell r="D7407">
            <v>110.53</v>
          </cell>
        </row>
        <row r="7408">
          <cell r="A7408">
            <v>96538</v>
          </cell>
          <cell r="B7408" t="str">
            <v>FABRICAÇÃO, MONTAGEM E DESMONTAGEM DE FÔRMA PARA SAPATA, EM CHAPA DE MADEIRA COMPENSADA RESINADA, E=17 MM, 2 UTILIZAÇÕES. AF_06/2017</v>
          </cell>
          <cell r="C7408" t="str">
            <v>M2</v>
          </cell>
          <cell r="D7408">
            <v>174</v>
          </cell>
        </row>
        <row r="7409">
          <cell r="A7409">
            <v>96539</v>
          </cell>
          <cell r="B7409" t="str">
            <v>FABRICAÇÃO, MONTAGEM E DESMONTAGEM DE FÔRMA PARA VIGA BALDRAME, EM CHAPA DE MADEIRA COMPENSADA RESINADA, E=17 MM, 2 UTILIZAÇÕES. AF_06/2017</v>
          </cell>
          <cell r="C7409" t="str">
            <v>M2</v>
          </cell>
          <cell r="D7409">
            <v>78.040000000000006</v>
          </cell>
        </row>
        <row r="7410">
          <cell r="A7410">
            <v>96540</v>
          </cell>
          <cell r="B7410" t="str">
            <v>FABRICAÇÃO, MONTAGEM E DESMONTAGEM DE FÔRMA PARA BLOCO DE COROAMENTO, EM CHAPA DE MADEIRA COMPENSADA RESINADA, E=17 MM, 4 UTILIZAÇÕES. AF_06/2017</v>
          </cell>
          <cell r="C7410" t="str">
            <v>M2</v>
          </cell>
          <cell r="D7410">
            <v>79.930000000000007</v>
          </cell>
        </row>
        <row r="7411">
          <cell r="A7411">
            <v>96541</v>
          </cell>
          <cell r="B7411" t="str">
            <v>FABRICAÇÃO, MONTAGEM E DESMONTAGEM DE FÔRMA PARA SAPATA, EM CHAPA DE MADEIRA COMPENSADA RESINADA, E=17 MM, 4 UTILIZAÇÕES. AF_06/2017</v>
          </cell>
          <cell r="C7411" t="str">
            <v>M2</v>
          </cell>
          <cell r="D7411">
            <v>124.53</v>
          </cell>
        </row>
        <row r="7412">
          <cell r="A7412">
            <v>96542</v>
          </cell>
          <cell r="B7412" t="str">
            <v>FABRICAÇÃO, MONTAGEM E DESMONTAGEM DE FÔRMA PARA VIGA BALDRAME, EM CHAPA DE MADEIRA COMPENSADA RESINADA, E=17 MM, 4 UTILIZAÇÕES. AF_06/2017</v>
          </cell>
          <cell r="C7412" t="str">
            <v>M2</v>
          </cell>
          <cell r="D7412">
            <v>59.53</v>
          </cell>
        </row>
        <row r="7413">
          <cell r="A7413">
            <v>96543</v>
          </cell>
          <cell r="B7413" t="str">
            <v>ARMAÇÃO DE BLOCO, VIGA BALDRAME E SAPATA UTILIZANDO AÇO CA-60 DE 5 MM - MONTAGEM. AF_06/2017</v>
          </cell>
          <cell r="C7413" t="str">
            <v>KG</v>
          </cell>
          <cell r="D7413">
            <v>11.8</v>
          </cell>
        </row>
        <row r="7414">
          <cell r="A7414">
            <v>97747</v>
          </cell>
          <cell r="B7414" t="str">
            <v>MONTAGEM E DESMONTAGEM DE FÔRMA DE PILARES CIRCULARES, COM ÁREA MÉDIA DAS SEÇÕES MAIOR QUE 0,28 M², PÉ-DIREITO DUPLO, EM MADEIRA, 2 UTILIZAÇÕES.  AF_06/2017</v>
          </cell>
          <cell r="C7414" t="str">
            <v>M2</v>
          </cell>
          <cell r="D7414">
            <v>128.43</v>
          </cell>
        </row>
        <row r="7415">
          <cell r="A7415" t="str">
            <v>73771/1</v>
          </cell>
          <cell r="B7415" t="str">
            <v>PROTENSAO DE TIRANTES DE BARRA DE ACO CA-50 EXCL MATERIAIS</v>
          </cell>
          <cell r="C7415" t="str">
            <v>UN</v>
          </cell>
          <cell r="D7415">
            <v>20.100000000000001</v>
          </cell>
        </row>
        <row r="7416">
          <cell r="A7416" t="str">
            <v>73990/1</v>
          </cell>
          <cell r="B7416" t="str">
            <v>ARMACAO ACO CA-50 P/1,0M3 DE CONCRETO</v>
          </cell>
          <cell r="C7416" t="str">
            <v>UN</v>
          </cell>
          <cell r="D7416">
            <v>556.82000000000005</v>
          </cell>
        </row>
        <row r="7417">
          <cell r="A7417">
            <v>85662</v>
          </cell>
          <cell r="B7417" t="str">
            <v>ARMACAO EM TELA DE ACO SOLDADA NERVURADA Q-92, ACO CA-60, 4,2MM, MALHA 15X15CM</v>
          </cell>
          <cell r="C7417" t="str">
            <v>M2</v>
          </cell>
          <cell r="D7417">
            <v>11.42</v>
          </cell>
        </row>
        <row r="7418">
          <cell r="A7418">
            <v>89996</v>
          </cell>
          <cell r="B7418" t="str">
            <v>ARMAÇÃO VERTICAL DE ALVENARIA ESTRUTURAL; DIÂMETRO DE 10,0 MM. AF_01/2015</v>
          </cell>
          <cell r="C7418" t="str">
            <v>KG</v>
          </cell>
          <cell r="D7418">
            <v>6.79</v>
          </cell>
        </row>
        <row r="7419">
          <cell r="A7419">
            <v>89997</v>
          </cell>
          <cell r="B7419" t="str">
            <v>ARMAÇÃO VERTICAL DE ALVENARIA ESTRUTURAL; DIÂMETRO DE 12,5 MM. AF_01/2015</v>
          </cell>
          <cell r="C7419" t="str">
            <v>KG</v>
          </cell>
          <cell r="D7419">
            <v>5.9</v>
          </cell>
        </row>
        <row r="7420">
          <cell r="A7420">
            <v>89998</v>
          </cell>
          <cell r="B7420" t="str">
            <v>ARMAÇÃO DE CINTA DE ALVENARIA ESTRUTURAL; DIÂMETRO DE 10,0 MM. AF_01/2015</v>
          </cell>
          <cell r="C7420" t="str">
            <v>KG</v>
          </cell>
          <cell r="D7420">
            <v>6.39</v>
          </cell>
        </row>
        <row r="7421">
          <cell r="A7421">
            <v>89999</v>
          </cell>
          <cell r="B7421" t="str">
            <v>ARMAÇÃO DE VERGA E CONTRAVERGA DE ALVENARIA ESTRUTURAL; DIÂMETRO DE 8,0 MM. AF_01/2015</v>
          </cell>
          <cell r="C7421" t="str">
            <v>KG</v>
          </cell>
          <cell r="D7421">
            <v>10.23</v>
          </cell>
        </row>
        <row r="7422">
          <cell r="A7422">
            <v>90000</v>
          </cell>
          <cell r="B7422" t="str">
            <v>ARMAÇÃO DE VERGA E CONTRAVERGA DE ALVENARIA ESTRUTURAL; DIÂMETRO DE 10,0 MM. AF_01/2015</v>
          </cell>
          <cell r="C7422" t="str">
            <v>KG</v>
          </cell>
          <cell r="D7422">
            <v>7.78</v>
          </cell>
        </row>
        <row r="7423">
          <cell r="A7423">
            <v>91593</v>
          </cell>
          <cell r="B7423" t="str">
            <v>ARMAÇÃO DO SISTEMA DE PAREDES DE CONCRETO, EXECUTADA EM PAREDES DE EDIFICAÇÕES DE MÚLTIPLOS PAVIMENTOS, TELA Q-138. AF_06/2015</v>
          </cell>
          <cell r="C7423" t="str">
            <v>KG</v>
          </cell>
          <cell r="D7423">
            <v>7.69</v>
          </cell>
        </row>
        <row r="7424">
          <cell r="A7424">
            <v>91594</v>
          </cell>
          <cell r="B7424" t="str">
            <v>ARMAÇÃO DO SISTEMA DE PAREDES DE CONCRETO, EXECUTADA EM PAREDES DE EDIFICAÇÕES TÉRREAS OU DE MÚLTIPLOS PAVIMENTOS, TELA Q-92. AF_06/2015</v>
          </cell>
          <cell r="C7424" t="str">
            <v>KG</v>
          </cell>
          <cell r="D7424">
            <v>8.07</v>
          </cell>
        </row>
        <row r="7425">
          <cell r="A7425">
            <v>91595</v>
          </cell>
          <cell r="B7425" t="str">
            <v>ARMAÇÃO DO SISTEMA DE PAREDES DE CONCRETO, EXECUTADA EM PAREDES DE EDIFICAÇÕES TÉRREAS, TELA Q-61. AF_06/2015</v>
          </cell>
          <cell r="C7425" t="str">
            <v>KG</v>
          </cell>
          <cell r="D7425">
            <v>8.8800000000000008</v>
          </cell>
        </row>
        <row r="7426">
          <cell r="A7426">
            <v>91596</v>
          </cell>
          <cell r="B7426" t="str">
            <v>ARMAÇÃO DO SISTEMA DE PAREDES DE CONCRETO, EXECUTADA COMO ARMADURA POSITIVA DE LAJES, TELA Q-138. AF_06/2015</v>
          </cell>
          <cell r="C7426" t="str">
            <v>KG</v>
          </cell>
          <cell r="D7426">
            <v>7.81</v>
          </cell>
        </row>
        <row r="7427">
          <cell r="A7427">
            <v>91597</v>
          </cell>
          <cell r="B7427" t="str">
            <v>ARMAÇÃO DO SISTEMA DE PAREDES DE CONCRETO, EXECUTADA COMO ARMADURA NEGATIVA DE LAJES, TELA T-196. AF_06/2015</v>
          </cell>
          <cell r="C7427" t="str">
            <v>KG</v>
          </cell>
          <cell r="D7427">
            <v>5.45</v>
          </cell>
        </row>
        <row r="7428">
          <cell r="A7428">
            <v>91598</v>
          </cell>
          <cell r="B7428" t="str">
            <v>ARMAÇÃO DO SISTEMA DE PAREDES DE CONCRETO, EXECUTADA COMO ARMADURA POSITIVA DE LAJES, TELA Q-113. AF_06/2015</v>
          </cell>
          <cell r="C7428" t="str">
            <v>KG</v>
          </cell>
          <cell r="D7428">
            <v>7.72</v>
          </cell>
        </row>
        <row r="7429">
          <cell r="A7429">
            <v>91599</v>
          </cell>
          <cell r="B7429" t="str">
            <v>ARMAÇÃO DO SISTEMA DE PAREDES DE CONCRETO, EXECUTADA COMO ARMADURA NEGATIVA DE LAJES, TELA L-159. AF_06/2015</v>
          </cell>
          <cell r="C7429" t="str">
            <v>KG</v>
          </cell>
          <cell r="D7429">
            <v>8.2899999999999991</v>
          </cell>
        </row>
        <row r="7430">
          <cell r="A7430">
            <v>91600</v>
          </cell>
          <cell r="B7430" t="str">
            <v>ARMAÇÃO DO SISTEMA DE PAREDES DE CONCRETO, EXECUTADA EM PLATIBANDAS, TELA Q-92. AF_06/2015</v>
          </cell>
          <cell r="C7430" t="str">
            <v>KG</v>
          </cell>
          <cell r="D7430">
            <v>8.73</v>
          </cell>
        </row>
        <row r="7431">
          <cell r="A7431">
            <v>91601</v>
          </cell>
          <cell r="B7431" t="str">
            <v>ARMAÇÃO DO SISTEMA DE PAREDES DE CONCRETO, EXECUTADA COMO REFORÇO, VERGALHÃO DE 6,3 MM DE DIÂMETRO. AF_06/2015</v>
          </cell>
          <cell r="C7431" t="str">
            <v>KG</v>
          </cell>
          <cell r="D7431">
            <v>8.73</v>
          </cell>
        </row>
        <row r="7432">
          <cell r="A7432">
            <v>91602</v>
          </cell>
          <cell r="B7432" t="str">
            <v>ARMAÇÃO DO SISTEMA DE PAREDES DE CONCRETO, EXECUTADA COMO REFORÇO, VERGALHÃO DE 8,0 MM DE DIÂMETRO. AF_06/2015</v>
          </cell>
          <cell r="C7432" t="str">
            <v>KG</v>
          </cell>
          <cell r="D7432">
            <v>8.33</v>
          </cell>
        </row>
        <row r="7433">
          <cell r="A7433">
            <v>91603</v>
          </cell>
          <cell r="B7433" t="str">
            <v>ARMAÇÃO DO SISTEMA DE PAREDES DE CONCRETO, EXECUTADA COMO REFORÇO, VERGALHÃO DE 10,0 MM DE DIÂMETRO. AF_06/2015</v>
          </cell>
          <cell r="C7433" t="str">
            <v>KG</v>
          </cell>
          <cell r="D7433">
            <v>6.71</v>
          </cell>
        </row>
        <row r="7434">
          <cell r="A7434">
            <v>92759</v>
          </cell>
          <cell r="B7434" t="str">
            <v>ARMAÇÃO DE PILAR OU VIGA DE UMA ESTRUTURA CONVENCIONAL DE CONCRETO ARMADO EM UM EDIFÍCIO DE MÚLTIPLOS PAVIMENTOS UTILIZANDO AÇO CA-60 DE 5,0 MM - MONTAGEM. AF_12/2015</v>
          </cell>
          <cell r="C7434" t="str">
            <v>KG</v>
          </cell>
          <cell r="D7434">
            <v>9.8000000000000007</v>
          </cell>
        </row>
        <row r="7435">
          <cell r="A7435">
            <v>92760</v>
          </cell>
          <cell r="B7435" t="str">
            <v>ARMAÇÃO DE PILAR OU VIGA DE UMA ESTRUTURA CONVENCIONAL DE CONCRETO ARMADO EM UM EDIFÍCIO DE MÚLTIPLOS PAVIMENTOS UTILIZANDO AÇO CA-50 DE 6,3 MM - MONTAGEM. AF_12/2015</v>
          </cell>
          <cell r="C7435" t="str">
            <v>KG</v>
          </cell>
          <cell r="D7435">
            <v>8.7799999999999994</v>
          </cell>
        </row>
        <row r="7436">
          <cell r="A7436">
            <v>92761</v>
          </cell>
          <cell r="B7436" t="str">
            <v>ARMAÇÃO DE PILAR OU VIGA DE UMA ESTRUTURA CONVENCIONAL DE CONCRETO ARMADO EM UM EDIFÍCIO DE MÚLTIPLOS PAVIMENTOS UTILIZANDO AÇO CA-50 DE 8,0 MM - MONTAGEM. AF_12/2015</v>
          </cell>
          <cell r="C7436" t="str">
            <v>KG</v>
          </cell>
          <cell r="D7436">
            <v>8.77</v>
          </cell>
        </row>
        <row r="7437">
          <cell r="A7437">
            <v>92762</v>
          </cell>
          <cell r="B7437" t="str">
            <v>ARMAÇÃO DE PILAR OU VIGA DE UMA ESTRUTURA CONVENCIONAL DE CONCRETO ARMADO EM UM EDIFÍCIO DE MÚLTIPLOS PAVIMENTOS UTILIZANDO AÇO CA-50 DE 10,0 MM - MONTAGEM. AF_12/2015</v>
          </cell>
          <cell r="C7437" t="str">
            <v>KG</v>
          </cell>
          <cell r="D7437">
            <v>7.21</v>
          </cell>
        </row>
        <row r="7438">
          <cell r="A7438">
            <v>92763</v>
          </cell>
          <cell r="B7438" t="str">
            <v>ARMAÇÃO DE PILAR OU VIGA DE UMA ESTRUTURA CONVENCIONAL DE CONCRETO ARMADO EM UM EDIFÍCIO DE MÚLTIPLOS PAVIMENTOS UTILIZANDO AÇO CA-50 DE 12,5 MM - MONTAGEM. AF_12/2015</v>
          </cell>
          <cell r="C7438" t="str">
            <v>KG</v>
          </cell>
          <cell r="D7438">
            <v>6.51</v>
          </cell>
        </row>
        <row r="7439">
          <cell r="A7439">
            <v>92764</v>
          </cell>
          <cell r="B7439" t="str">
            <v>ARMAÇÃO DE PILAR OU VIGA DE UMA ESTRUTURA CONVENCIONAL DE CONCRETO ARMADO EM UM EDIFÍCIO DE MÚLTIPLOS PAVIMENTOS UTILIZANDO AÇO CA-50 DE 16,0 MM - MONTAGEM. AF_12/2015</v>
          </cell>
          <cell r="C7439" t="str">
            <v>KG</v>
          </cell>
          <cell r="D7439">
            <v>6.17</v>
          </cell>
        </row>
        <row r="7440">
          <cell r="A7440">
            <v>92765</v>
          </cell>
          <cell r="B7440" t="str">
            <v>ARMAÇÃO DE PILAR OU VIGA DE UMA ESTRUTURA CONVENCIONAL DE CONCRETO ARMADO EM UM EDIFÍCIO DE MÚLTIPLOS PAVIMENTOS UTILIZANDO AÇO CA-50 DE 20,0 MM - MONTAGEM. AF_12/2015</v>
          </cell>
          <cell r="C7440" t="str">
            <v>KG</v>
          </cell>
          <cell r="D7440">
            <v>5.73</v>
          </cell>
        </row>
        <row r="7441">
          <cell r="A7441">
            <v>92766</v>
          </cell>
          <cell r="B7441" t="str">
            <v>ARMAÇÃO DE PILAR OU VIGA DE UMA ESTRUTURA CONVENCIONAL DE CONCRETO ARMADO EM UM EDIFÍCIO DE MÚLTIPLOS PAVIMENTOS UTILIZANDO AÇO CA-50 DE 25,0 MM - MONTAGEM. AF_12/2015</v>
          </cell>
          <cell r="C7441" t="str">
            <v>KG</v>
          </cell>
          <cell r="D7441">
            <v>6.34</v>
          </cell>
        </row>
        <row r="7442">
          <cell r="A7442">
            <v>92767</v>
          </cell>
          <cell r="B7442" t="str">
            <v>ARMAÇÃO DE LAJE DE UMA ESTRUTURA CONVENCIONAL DE CONCRETO ARMADO EM UM EDIFÍCIO DE MÚLTIPLOS PAVIMENTOS UTILIZANDO AÇO CA-60 DE 4,2 MM - MONTAGEM. AF_12/2015</v>
          </cell>
          <cell r="C7442" t="str">
            <v>KG</v>
          </cell>
          <cell r="D7442">
            <v>9.9499999999999993</v>
          </cell>
        </row>
        <row r="7443">
          <cell r="A7443">
            <v>92768</v>
          </cell>
          <cell r="B7443" t="str">
            <v>ARMAÇÃO DE LAJE DE UMA ESTRUTURA CONVENCIONAL DE CONCRETO ARMADO EM UM EDIFÍCIO DE MÚLTIPLOS PAVIMENTOS UTILIZANDO AÇO CA-60 DE 5,0 MM - MONTAGEM. AF_12/2015</v>
          </cell>
          <cell r="C7443" t="str">
            <v>KG</v>
          </cell>
          <cell r="D7443">
            <v>8.75</v>
          </cell>
        </row>
        <row r="7444">
          <cell r="A7444">
            <v>92769</v>
          </cell>
          <cell r="B7444" t="str">
            <v>ARMAÇÃO DE LAJE DE UMA ESTRUTURA CONVENCIONAL DE CONCRETO ARMADO EM UM EDIFÍCIO DE MÚLTIPLOS PAVIMENTOS UTILIZANDO AÇO CA-50 DE 6,3 MM - MONTAGEM. AF_12/2015</v>
          </cell>
          <cell r="C7444" t="str">
            <v>KG</v>
          </cell>
          <cell r="D7444">
            <v>7.98</v>
          </cell>
        </row>
        <row r="7445">
          <cell r="A7445">
            <v>92770</v>
          </cell>
          <cell r="B7445" t="str">
            <v>ARMAÇÃO DE LAJE DE UMA ESTRUTURA CONVENCIONAL DE CONCRETO ARMADO EM UM EDIFÍCIO DE MÚLTIPLOS PAVIMENTOS UTILIZANDO AÇO CA-50 DE 8,0 MM - MONTAGEM. AF_12/2015</v>
          </cell>
          <cell r="C7445" t="str">
            <v>KG</v>
          </cell>
          <cell r="D7445">
            <v>8.18</v>
          </cell>
        </row>
        <row r="7446">
          <cell r="A7446">
            <v>92771</v>
          </cell>
          <cell r="B7446" t="str">
            <v>ARMAÇÃO DE LAJE DE UMA ESTRUTURA CONVENCIONAL DE CONCRETO ARMADO EM UM EDIFÍCIO DE MÚLTIPLOS PAVIMENTOS UTILIZANDO AÇO CA-50 DE 10,0 MM - MONTAGEM. AF_12/2015</v>
          </cell>
          <cell r="C7446" t="str">
            <v>KG</v>
          </cell>
          <cell r="D7446">
            <v>6.73</v>
          </cell>
        </row>
        <row r="7447">
          <cell r="A7447">
            <v>92772</v>
          </cell>
          <cell r="B7447" t="str">
            <v>ARMAÇÃO DE LAJE DE UMA ESTRUTURA CONVENCIONAL DE CONCRETO ARMADO EM UM EDIFÍCIO DE MÚLTIPLOS PAVIMENTOS UTILIZANDO AÇO CA-50 DE 12,5 MM - MONTAGEM. AF_12/2015</v>
          </cell>
          <cell r="C7447" t="str">
            <v>KG</v>
          </cell>
          <cell r="D7447">
            <v>6.14</v>
          </cell>
        </row>
        <row r="7448">
          <cell r="A7448">
            <v>92773</v>
          </cell>
          <cell r="B7448" t="str">
            <v>ARMAÇÃO DE LAJE DE UMA ESTRUTURA CONVENCIONAL DE CONCRETO ARMADO EM UM EDIFÍCIO DE MÚLTIPLOS PAVIMENTOS UTILIZANDO AÇO CA-50 DE 16,0 MM - MONTAGEM. AF_12/2015</v>
          </cell>
          <cell r="C7448" t="str">
            <v>KG</v>
          </cell>
          <cell r="D7448">
            <v>5.91</v>
          </cell>
        </row>
        <row r="7449">
          <cell r="A7449">
            <v>92774</v>
          </cell>
          <cell r="B7449" t="str">
            <v>ARMAÇÃO DE LAJE DE UMA ESTRUTURA CONVENCIONAL DE CONCRETO ARMADO EM UM EDIFÍCIO DE MÚLTIPLOS PAVIMENTOS UTILIZANDO AÇO CA-50 DE 20,0 MM - MONTAGEM. AF_12/2015</v>
          </cell>
          <cell r="C7449" t="str">
            <v>KG</v>
          </cell>
          <cell r="D7449">
            <v>5.56</v>
          </cell>
        </row>
        <row r="7450">
          <cell r="A7450">
            <v>92775</v>
          </cell>
          <cell r="B7450" t="str">
            <v>ARMAÇÃO DE PILAR OU VIGA DE UMA ESTRUTURA CONVENCIONAL DE CONCRETO ARMADO EM UMA EDIFICAÇÃO TÉRREA OU SOBRADO UTILIZANDO AÇO CA-60 DE 5,0 MM - MONTAGEM. AF_12/2015</v>
          </cell>
          <cell r="C7450" t="str">
            <v>KG</v>
          </cell>
          <cell r="D7450">
            <v>11.87</v>
          </cell>
        </row>
        <row r="7451">
          <cell r="A7451">
            <v>92776</v>
          </cell>
          <cell r="B7451" t="str">
            <v>ARMAÇÃO DE PILAR OU VIGA DE UMA ESTRUTURA CONVENCIONAL DE CONCRETO ARMADO EM UMA EDIFICAÇÃO TÉRREA OU SOBRADO UTILIZANDO AÇO CA-50 DE 6,3 MM - MONTAGEM. AF_12/2015</v>
          </cell>
          <cell r="C7451" t="str">
            <v>KG</v>
          </cell>
          <cell r="D7451">
            <v>10.34</v>
          </cell>
        </row>
        <row r="7452">
          <cell r="A7452">
            <v>92777</v>
          </cell>
          <cell r="B7452" t="str">
            <v>ARMAÇÃO DE PILAR OU VIGA DE UMA ESTRUTURA CONVENCIONAL DE CONCRETO ARMADO EM UMA EDIFICAÇÃO TÉRREA OU SOBRADO UTILIZANDO AÇO CA-50 DE 8,0 MM - MONTAGEM. AF_12/2015</v>
          </cell>
          <cell r="C7452" t="str">
            <v>KG</v>
          </cell>
          <cell r="D7452">
            <v>9.94</v>
          </cell>
        </row>
        <row r="7453">
          <cell r="A7453">
            <v>92778</v>
          </cell>
          <cell r="B7453" t="str">
            <v>ARMAÇÃO DE PILAR OU VIGA DE UMA ESTRUTURA CONVENCIONAL DE CONCRETO ARMADO EM UMA EDIFICAÇÃO TÉRREA OU SOBRADO UTILIZANDO AÇO CA-50 DE 10,0 MM - MONTAGEM. AF_12/2015</v>
          </cell>
          <cell r="C7453" t="str">
            <v>KG</v>
          </cell>
          <cell r="D7453">
            <v>8.08</v>
          </cell>
        </row>
        <row r="7454">
          <cell r="A7454">
            <v>92779</v>
          </cell>
          <cell r="B7454" t="str">
            <v>ARMAÇÃO DE PILAR OU VIGA DE UMA ESTRUTURA CONVENCIONAL DE CONCRETO ARMADO EM UMA EDIFICAÇÃO TÉRREA OU SOBRADO UTILIZANDO AÇO CA-50 DE 12,5 MM - MONTAGEM. AF_12/2015</v>
          </cell>
          <cell r="C7454" t="str">
            <v>KG</v>
          </cell>
          <cell r="D7454">
            <v>7.15</v>
          </cell>
        </row>
        <row r="7455">
          <cell r="A7455">
            <v>92780</v>
          </cell>
          <cell r="B7455" t="str">
            <v>ARMAÇÃO DE PILAR OU VIGA DE UMA ESTRUTURA CONVENCIONAL DE CONCRETO ARMADO EM UMA EDIFICAÇÃO TÉRREA OU SOBRADO UTILIZANDO AÇO CA-50 DE 16,0 MM - MONTAGEM. AF_12/2015</v>
          </cell>
          <cell r="C7455" t="str">
            <v>KG</v>
          </cell>
          <cell r="D7455">
            <v>6.59</v>
          </cell>
        </row>
        <row r="7456">
          <cell r="A7456">
            <v>92781</v>
          </cell>
          <cell r="B7456" t="str">
            <v>ARMAÇÃO DE PILAR OU VIGA DE UMA ESTRUTURA CONVENCIONAL DE CONCRETO ARMADO EM UMA EDIFICAÇÃO TÉRREA OU SOBRADO UTILIZANDO AÇO CA-50 DE 20,0 MM - MONTAGEM. AF_12/2015</v>
          </cell>
          <cell r="C7456" t="str">
            <v>KG</v>
          </cell>
          <cell r="D7456">
            <v>6.02</v>
          </cell>
        </row>
        <row r="7457">
          <cell r="A7457">
            <v>92782</v>
          </cell>
          <cell r="B7457" t="str">
            <v>ARMAÇÃO DE PILAR OU VIGA DE UMA ESTRUTURA CONVENCIONAL DE CONCRETO ARMADO EM UMA EDIFICAÇÃO TÉRREA OU SOBRADO UTILIZANDO AÇO CA-50 DE 25,0 MM - MONTAGEM. AF_12/2015</v>
          </cell>
          <cell r="C7457" t="str">
            <v>KG</v>
          </cell>
          <cell r="D7457">
            <v>6.51</v>
          </cell>
        </row>
        <row r="7458">
          <cell r="A7458">
            <v>92783</v>
          </cell>
          <cell r="B7458" t="str">
            <v>ARMAÇÃO DE LAJE DE UMA ESTRUTURA CONVENCIONAL DE CONCRETO ARMADO EM UMA EDIFICAÇÃO TÉRREA OU SOBRADO UTILIZANDO AÇO CA-60 DE 4,2 MM - MONTAGEM. AF_12/2015</v>
          </cell>
          <cell r="C7458" t="str">
            <v>KG</v>
          </cell>
          <cell r="D7458">
            <v>11.69</v>
          </cell>
        </row>
        <row r="7459">
          <cell r="A7459">
            <v>92784</v>
          </cell>
          <cell r="B7459" t="str">
            <v>ARMAÇÃO DE LAJE DE UMA ESTRUTURA CONVENCIONAL DE CONCRETO ARMADO EM UMA EDIFICAÇÃO TÉRREA OU SOBRADO UTILIZANDO AÇO CA-60 DE 5,0 MM - MONTAGEM. AF_12/2015</v>
          </cell>
          <cell r="C7459" t="str">
            <v>KG</v>
          </cell>
          <cell r="D7459">
            <v>10.17</v>
          </cell>
        </row>
        <row r="7460">
          <cell r="A7460">
            <v>92785</v>
          </cell>
          <cell r="B7460" t="str">
            <v>ARMAÇÃO DE LAJE DE UMA ESTRUTURA CONVENCIONAL DE CONCRETO ARMADO EM UMA EDIFICAÇÃO TÉRREA OU SOBRADO UTILIZANDO AÇO CA-50 DE 6,3 MM - MONTAGEM. AF_12/2015</v>
          </cell>
          <cell r="C7460" t="str">
            <v>KG</v>
          </cell>
          <cell r="D7460">
            <v>9.06</v>
          </cell>
        </row>
        <row r="7461">
          <cell r="A7461">
            <v>92786</v>
          </cell>
          <cell r="B7461" t="str">
            <v>ARMAÇÃO DE LAJE DE UMA ESTRUTURA CONVENCIONAL DE CONCRETO ARMADO EM UMA EDIFICAÇÃO TÉRREA OU SOBRADO UTILIZANDO AÇO CA-50 DE 8,0 MM - MONTAGEM. AF_12/2015</v>
          </cell>
          <cell r="C7461" t="str">
            <v>KG</v>
          </cell>
          <cell r="D7461">
            <v>8.9600000000000009</v>
          </cell>
        </row>
        <row r="7462">
          <cell r="A7462">
            <v>92787</v>
          </cell>
          <cell r="B7462" t="str">
            <v>ARMAÇÃO DE LAJE DE UMA ESTRUTURA CONVENCIONAL DE CONCRETO ARMADO EM UMA EDIFICAÇÃO TÉRREA OU SOBRADO UTILIZANDO AÇO CA-50 DE 10,0 MM - MONTAGEM. AF_12/2015</v>
          </cell>
          <cell r="C7462" t="str">
            <v>KG</v>
          </cell>
          <cell r="D7462">
            <v>7.3</v>
          </cell>
        </row>
        <row r="7463">
          <cell r="A7463">
            <v>92788</v>
          </cell>
          <cell r="B7463" t="str">
            <v>ARMAÇÃO DE LAJE DE UMA ESTRUTURA CONVENCIONAL DE CONCRETO ARMADO EM UMA EDIFICAÇÃO TÉRREA OU SOBRADO UTILIZANDO AÇO CA-50 DE 12,5 MM - MONTAGEM. AF_12/2015</v>
          </cell>
          <cell r="C7463" t="str">
            <v>KG</v>
          </cell>
          <cell r="D7463">
            <v>6.56</v>
          </cell>
        </row>
        <row r="7464">
          <cell r="A7464">
            <v>92789</v>
          </cell>
          <cell r="B7464" t="str">
            <v>ARMAÇÃO DE LAJE DE UMA ESTRUTURA CONVENCIONAL DE CONCRETO ARMADO EM UMA EDIFICAÇÃO TÉRREA OU SOBRADO UTILIZANDO AÇO CA-50 DE 16,0 MM - MONTAGEM. AF_12/2015</v>
          </cell>
          <cell r="C7464" t="str">
            <v>KG</v>
          </cell>
          <cell r="D7464">
            <v>6.17</v>
          </cell>
        </row>
        <row r="7465">
          <cell r="A7465">
            <v>92790</v>
          </cell>
          <cell r="B7465" t="str">
            <v>ARMAÇÃO DE LAJE DE UMA ESTRUTURA CONVENCIONAL DE CONCRETO ARMADO EM UMA EDIFICAÇÃO TÉRREA OU SOBRADO UTILIZANDO AÇO CA-50 DE 20,0 MM - MONTAGEM. AF_12/2015</v>
          </cell>
          <cell r="C7465" t="str">
            <v>KG</v>
          </cell>
          <cell r="D7465">
            <v>5.71</v>
          </cell>
        </row>
        <row r="7466">
          <cell r="A7466">
            <v>92791</v>
          </cell>
          <cell r="B7466" t="str">
            <v>CORTE E DOBRA DE AÇO CA-60, DIÂMETRO DE 5,0 MM, UTILIZADO EM ESTRUTURAS DIVERSAS, EXCETO LAJES. AF_12/2015</v>
          </cell>
          <cell r="C7466" t="str">
            <v>KG</v>
          </cell>
          <cell r="D7466">
            <v>6.83</v>
          </cell>
        </row>
        <row r="7467">
          <cell r="A7467">
            <v>92792</v>
          </cell>
          <cell r="B7467" t="str">
            <v>CORTE E DOBRA DE AÇO CA-50, DIÂMETRO DE 6,3 MM, UTILIZADO EM ESTRUTURAS DIVERSAS, EXCETO LAJES. AF_12/2015</v>
          </cell>
          <cell r="C7467" t="str">
            <v>KG</v>
          </cell>
          <cell r="D7467">
            <v>6.43</v>
          </cell>
        </row>
        <row r="7468">
          <cell r="A7468">
            <v>92793</v>
          </cell>
          <cell r="B7468" t="str">
            <v>CORTE E DOBRA DE AÇO CA-50, DIÂMETRO DE 8,0 MM, UTILIZADO EM ESTRUTURAS DIVERSAS, EXCETO LAJES. AF_12/2015</v>
          </cell>
          <cell r="C7468" t="str">
            <v>KG</v>
          </cell>
          <cell r="D7468">
            <v>6.95</v>
          </cell>
        </row>
        <row r="7469">
          <cell r="A7469">
            <v>92794</v>
          </cell>
          <cell r="B7469" t="str">
            <v>CORTE E DOBRA DE AÇO CA-50, DIÂMETRO DE 10,0 MM, UTILIZADO EM ESTRUTURAS DIVERSAS, EXCETO LAJES. AF_12/2015</v>
          </cell>
          <cell r="C7469" t="str">
            <v>KG</v>
          </cell>
          <cell r="D7469">
            <v>5.77</v>
          </cell>
        </row>
        <row r="7470">
          <cell r="A7470">
            <v>92795</v>
          </cell>
          <cell r="B7470" t="str">
            <v>CORTE E DOBRA DE AÇO CA-50, DIÂMETRO DE 12,5 MM, UTILIZADO EM ESTRUTURAS DIVERSAS, EXCETO LAJES. AF_12/2015</v>
          </cell>
          <cell r="C7470" t="str">
            <v>KG</v>
          </cell>
          <cell r="D7470">
            <v>5.4</v>
          </cell>
        </row>
        <row r="7471">
          <cell r="A7471">
            <v>92796</v>
          </cell>
          <cell r="B7471" t="str">
            <v>CORTE E DOBRA DE AÇO CA-50, DIÂMETRO DE 16,0 MM, UTILIZADO EM ESTRUTURAS DIVERSAS, EXCETO LAJES. AF_12/2015</v>
          </cell>
          <cell r="C7471" t="str">
            <v>KG</v>
          </cell>
          <cell r="D7471">
            <v>5.33</v>
          </cell>
        </row>
        <row r="7472">
          <cell r="A7472">
            <v>92797</v>
          </cell>
          <cell r="B7472" t="str">
            <v>CORTE E DOBRA DE AÇO CA-50, DIÂMETRO DE 20,0 MM, UTILIZADO EM ESTRUTURAS DIVERSAS, EXCETO LAJES. AF_12/2015</v>
          </cell>
          <cell r="C7472" t="str">
            <v>KG</v>
          </cell>
          <cell r="D7472">
            <v>5.09</v>
          </cell>
        </row>
        <row r="7473">
          <cell r="A7473">
            <v>92798</v>
          </cell>
          <cell r="B7473" t="str">
            <v>CORTE E DOBRA DE AÇO CA-50, DIÂMETRO DE 25,0 MM, UTILIZADO EM ESTRUTURAS DIVERSAS, EXCETO LAJES. AF_12/2015</v>
          </cell>
          <cell r="C7473" t="str">
            <v>KG</v>
          </cell>
          <cell r="D7473">
            <v>5.85</v>
          </cell>
        </row>
        <row r="7474">
          <cell r="A7474">
            <v>92799</v>
          </cell>
          <cell r="B7474" t="str">
            <v>CORTE E DOBRA DE AÇO CA-60, DIÂMETRO DE 4,2 MM, UTILIZADO EM LAJE. AF_12/2015</v>
          </cell>
          <cell r="C7474" t="str">
            <v>KG</v>
          </cell>
          <cell r="D7474">
            <v>7.16</v>
          </cell>
        </row>
        <row r="7475">
          <cell r="A7475">
            <v>92800</v>
          </cell>
          <cell r="B7475" t="str">
            <v>CORTE E DOBRA DE AÇO CA-60, DIÂMETRO DE 5,0 MM, UTILIZADO EM LAJE. AF_12/2015</v>
          </cell>
          <cell r="C7475" t="str">
            <v>KG</v>
          </cell>
          <cell r="D7475">
            <v>6.45</v>
          </cell>
        </row>
        <row r="7476">
          <cell r="A7476">
            <v>92801</v>
          </cell>
          <cell r="B7476" t="str">
            <v>CORTE E DOBRA DE AÇO CA-50, DIÂMETRO DE 6,3 MM, UTILIZADO EM LAJE. AF_12/2015</v>
          </cell>
          <cell r="C7476" t="str">
            <v>KG</v>
          </cell>
          <cell r="D7476">
            <v>6.21</v>
          </cell>
        </row>
        <row r="7477">
          <cell r="A7477">
            <v>92802</v>
          </cell>
          <cell r="B7477" t="str">
            <v>CORTE E DOBRA DE AÇO CA-50, DIÂMETRO DE 8,0 MM, UTILIZADO EM LAJE. AF_12/2015</v>
          </cell>
          <cell r="C7477" t="str">
            <v>KG</v>
          </cell>
          <cell r="D7477">
            <v>6.83</v>
          </cell>
        </row>
        <row r="7478">
          <cell r="A7478">
            <v>92803</v>
          </cell>
          <cell r="B7478" t="str">
            <v>CORTE E DOBRA DE AÇO CA-50, DIÂMETRO DE 10,0 MM, UTILIZADO EM LAJE. AF_12/2015</v>
          </cell>
          <cell r="C7478" t="str">
            <v>KG</v>
          </cell>
          <cell r="D7478">
            <v>5.69</v>
          </cell>
        </row>
        <row r="7479">
          <cell r="A7479">
            <v>92804</v>
          </cell>
          <cell r="B7479" t="str">
            <v>CORTE E DOBRA DE AÇO CA-50, DIÂMETRO DE 12,5 MM, UTILIZADO EM LAJE. AF_12/2015</v>
          </cell>
          <cell r="C7479" t="str">
            <v>KG</v>
          </cell>
          <cell r="D7479">
            <v>5.35</v>
          </cell>
        </row>
        <row r="7480">
          <cell r="A7480">
            <v>92805</v>
          </cell>
          <cell r="B7480" t="str">
            <v>CORTE E DOBRA DE AÇO CA-50, DIÂMETRO DE 16,0 MM, UTILIZADO EM LAJE. AF_12/2015</v>
          </cell>
          <cell r="C7480" t="str">
            <v>KG</v>
          </cell>
          <cell r="D7480">
            <v>5.31</v>
          </cell>
        </row>
        <row r="7481">
          <cell r="A7481">
            <v>92806</v>
          </cell>
          <cell r="B7481" t="str">
            <v>CORTE E DOBRA DE AÇO CA-50, DIÂMETRO DE 20,0 MM, UTILIZADO EM LAJE. AF_12/2015</v>
          </cell>
          <cell r="C7481" t="str">
            <v>KG</v>
          </cell>
          <cell r="D7481">
            <v>5.08</v>
          </cell>
        </row>
        <row r="7482">
          <cell r="A7482">
            <v>92875</v>
          </cell>
          <cell r="B7482" t="str">
            <v>CORTE E DOBRA DE AÇO CA-25, DIÂMETRO DE 6,3 MM. AF_12/2015</v>
          </cell>
          <cell r="C7482" t="str">
            <v>KG</v>
          </cell>
          <cell r="D7482">
            <v>5.47</v>
          </cell>
        </row>
        <row r="7483">
          <cell r="A7483">
            <v>92876</v>
          </cell>
          <cell r="B7483" t="str">
            <v>CORTE E DOBRA DE AÇO CA-25, DIÂMETRO DE 8,0 MM. AF_12/2015</v>
          </cell>
          <cell r="C7483" t="str">
            <v>KG</v>
          </cell>
          <cell r="D7483">
            <v>5.2</v>
          </cell>
        </row>
        <row r="7484">
          <cell r="A7484">
            <v>92877</v>
          </cell>
          <cell r="B7484" t="str">
            <v>CORTE E DOBRA DE AÇO CA-25, DIÂMETRO DE 10,0 MM. AF_12/2015</v>
          </cell>
          <cell r="C7484" t="str">
            <v>KG</v>
          </cell>
          <cell r="D7484">
            <v>4.7</v>
          </cell>
        </row>
        <row r="7485">
          <cell r="A7485">
            <v>92878</v>
          </cell>
          <cell r="B7485" t="str">
            <v>CORTE E DOBRA DE AÇO CA-25, DIÂMETRO DE 12,5 MM. AF_12/2015</v>
          </cell>
          <cell r="C7485" t="str">
            <v>KG</v>
          </cell>
          <cell r="D7485">
            <v>4.62</v>
          </cell>
        </row>
        <row r="7486">
          <cell r="A7486">
            <v>92879</v>
          </cell>
          <cell r="B7486" t="str">
            <v>CORTE E DOBRA DE AÇO CA-25, DIÂMETRO DE 16,0 MM. AF_12/2015</v>
          </cell>
          <cell r="C7486" t="str">
            <v>KG</v>
          </cell>
          <cell r="D7486">
            <v>4.55</v>
          </cell>
        </row>
        <row r="7487">
          <cell r="A7487">
            <v>92880</v>
          </cell>
          <cell r="B7487" t="str">
            <v>CORTE E DOBRA DE AÇO CA-25, DIÂMETRO DE 20,0 MM. AF_12/2015</v>
          </cell>
          <cell r="C7487" t="str">
            <v>KG</v>
          </cell>
          <cell r="D7487">
            <v>4.6399999999999997</v>
          </cell>
        </row>
        <row r="7488">
          <cell r="A7488">
            <v>92881</v>
          </cell>
          <cell r="B7488" t="str">
            <v>CORTE E DOBRA DE AÇO CA-25, DIÂMETRO DE 25,0 MM. AF_12/2015</v>
          </cell>
          <cell r="C7488" t="str">
            <v>KG</v>
          </cell>
          <cell r="D7488">
            <v>4.62</v>
          </cell>
        </row>
        <row r="7489">
          <cell r="A7489">
            <v>92882</v>
          </cell>
          <cell r="B7489" t="str">
            <v>ARMAÇÃO UTILIZANDO AÇO CA-25 DE 6,3 MM - MONTAGEM. AF_12/2015</v>
          </cell>
          <cell r="C7489" t="str">
            <v>KG</v>
          </cell>
          <cell r="D7489">
            <v>7.82</v>
          </cell>
        </row>
        <row r="7490">
          <cell r="A7490">
            <v>92883</v>
          </cell>
          <cell r="B7490" t="str">
            <v>ARMAÇÃO UTILIZANDO AÇO CA-25 DE 8,0 MM - MONTAGEM. AF_12/2015</v>
          </cell>
          <cell r="C7490" t="str">
            <v>KG</v>
          </cell>
          <cell r="D7490">
            <v>7.02</v>
          </cell>
        </row>
        <row r="7491">
          <cell r="A7491">
            <v>92884</v>
          </cell>
          <cell r="B7491" t="str">
            <v>ARMAÇÃO UTILIZANDO AÇO CA-25 DE 10,0 MM - MONTAGEM. AF_12/2015</v>
          </cell>
          <cell r="C7491" t="str">
            <v>KG</v>
          </cell>
          <cell r="D7491">
            <v>6.14</v>
          </cell>
        </row>
        <row r="7492">
          <cell r="A7492">
            <v>92885</v>
          </cell>
          <cell r="B7492" t="str">
            <v>ARMAÇÃO UTILIZANDO AÇO CA-25 DE 12,5 MM - MONTAGEM. AF_12/2015</v>
          </cell>
          <cell r="C7492" t="str">
            <v>KG</v>
          </cell>
          <cell r="D7492">
            <v>5.73</v>
          </cell>
        </row>
        <row r="7493">
          <cell r="A7493">
            <v>92886</v>
          </cell>
          <cell r="B7493" t="str">
            <v>ARMAÇÃO UTILIZANDO AÇO CA-25 DE 16,0 MM - MONTAGEM. AF_12/2015</v>
          </cell>
          <cell r="C7493" t="str">
            <v>KG</v>
          </cell>
          <cell r="D7493">
            <v>5.39</v>
          </cell>
        </row>
        <row r="7494">
          <cell r="A7494">
            <v>92887</v>
          </cell>
          <cell r="B7494" t="str">
            <v>ARMAÇÃO UTILIZANDO AÇO CA-25 DE 20,0 MM - MONTAGEM. AF_12/2015</v>
          </cell>
          <cell r="C7494" t="str">
            <v>KG</v>
          </cell>
          <cell r="D7494">
            <v>5.28</v>
          </cell>
        </row>
        <row r="7495">
          <cell r="A7495">
            <v>92888</v>
          </cell>
          <cell r="B7495" t="str">
            <v>ARMAÇÃO UTILIZANDO AÇO CA-25 DE 25,0 MM - MONTAGEM. AF_12/2015</v>
          </cell>
          <cell r="C7495" t="str">
            <v>KG</v>
          </cell>
          <cell r="D7495">
            <v>5.1100000000000003</v>
          </cell>
        </row>
        <row r="7496">
          <cell r="A7496">
            <v>92915</v>
          </cell>
          <cell r="B7496" t="str">
            <v>ARMAÇÃO DE ESTRUTURAS DE CONCRETO ARMADO, EXCETO VIGAS, PILARES, LAJES E FUNDAÇÕES, UTILIZANDO AÇO CA-60 DE 5,0 MM - MONTAGEM. AF_12/2015</v>
          </cell>
          <cell r="C7496" t="str">
            <v>KG</v>
          </cell>
          <cell r="D7496">
            <v>10.83</v>
          </cell>
        </row>
        <row r="7497">
          <cell r="A7497">
            <v>92916</v>
          </cell>
          <cell r="B7497" t="str">
            <v>ARMAÇÃO DE ESTRUTURAS DE CONCRETO ARMADO, EXCETO VIGAS, PILARES, LAJES E FUNDAÇÕES, UTILIZANDO AÇO CA-50 DE 6,3 MM - MONTAGEM. AF_12/2015</v>
          </cell>
          <cell r="C7497" t="str">
            <v>KG</v>
          </cell>
          <cell r="D7497">
            <v>9.5500000000000007</v>
          </cell>
        </row>
        <row r="7498">
          <cell r="A7498">
            <v>92917</v>
          </cell>
          <cell r="B7498" t="str">
            <v>ARMAÇÃO DE ESTRUTURAS DE CONCRETO ARMADO, EXCETO VIGAS, PILARES, LAJES E FUNDAÇÕES, UTILIZANDO AÇO CA-50 DE 8,0 MM - MONTAGEM. AF_12/2015</v>
          </cell>
          <cell r="C7498" t="str">
            <v>KG</v>
          </cell>
          <cell r="D7498">
            <v>9.36</v>
          </cell>
        </row>
        <row r="7499">
          <cell r="A7499">
            <v>92919</v>
          </cell>
          <cell r="B7499" t="str">
            <v>ARMAÇÃO DE ESTRUTURAS DE CONCRETO ARMADO, EXCETO VIGAS, PILARES, LAJES E FUNDAÇÕES, UTILIZANDO AÇO CA-50 DE 10,0 MM - MONTAGEM. AF_12/2015</v>
          </cell>
          <cell r="C7499" t="str">
            <v>KG</v>
          </cell>
          <cell r="D7499">
            <v>7.65</v>
          </cell>
        </row>
        <row r="7500">
          <cell r="A7500">
            <v>92921</v>
          </cell>
          <cell r="B7500" t="str">
            <v>ARMAÇÃO DE ESTRUTURAS DE CONCRETO ARMADO, EXCETO VIGAS, PILARES, LAJES E FUNDAÇÕES, UTILIZANDO AÇO CA-50 DE 12,5 MM - MONTAGEM. AF_12/2015</v>
          </cell>
          <cell r="C7500" t="str">
            <v>KG</v>
          </cell>
          <cell r="D7500">
            <v>6.83</v>
          </cell>
        </row>
        <row r="7501">
          <cell r="A7501">
            <v>92922</v>
          </cell>
          <cell r="B7501" t="str">
            <v>ARMAÇÃO DE ESTRUTURAS DE CONCRETO ARMADO, EXCETO VIGAS, PILARES, LAJES E FUNDAÇÕES, UTILIZANDO AÇO CA-50 DE 16,0 MM - MONTAGEM. AF_12/2015</v>
          </cell>
          <cell r="C7501" t="str">
            <v>KG</v>
          </cell>
          <cell r="D7501">
            <v>6.38</v>
          </cell>
        </row>
        <row r="7502">
          <cell r="A7502">
            <v>92923</v>
          </cell>
          <cell r="B7502" t="str">
            <v>ARMAÇÃO DE ESTRUTURAS DE CONCRETO ARMADO, EXCETO VIGAS, PILARES, LAJES E FUNDAÇÕES, UTILIZANDO AÇO CA-50 DE 20,0 MM - MONTAGEM. AF_12/2015</v>
          </cell>
          <cell r="C7502" t="str">
            <v>KG</v>
          </cell>
          <cell r="D7502">
            <v>5.87</v>
          </cell>
        </row>
        <row r="7503">
          <cell r="A7503">
            <v>92924</v>
          </cell>
          <cell r="B7503" t="str">
            <v>ARMAÇÃO DE ESTRUTURAS DE CONCRETO ARMADO, EXCETO VIGAS, PILARES, LAJES E FUNDAÇÕES, UTILIZANDO AÇO CA-50 DE 25,0 MM - MONTAGEM. AF_12/2015</v>
          </cell>
          <cell r="C7503" t="str">
            <v>KG</v>
          </cell>
          <cell r="D7503">
            <v>6.42</v>
          </cell>
        </row>
        <row r="7504">
          <cell r="A7504">
            <v>95445</v>
          </cell>
          <cell r="B7504" t="str">
            <v>CORTE E DOBRA DE AÇO CA-60, DIÂMETRO DE 5,0 MM, UTILIZADO EM ESTRIBO CONTÍNUO HELICOIDAL. AF_10/2016</v>
          </cell>
          <cell r="C7504" t="str">
            <v>KG</v>
          </cell>
          <cell r="D7504">
            <v>5.46</v>
          </cell>
        </row>
        <row r="7505">
          <cell r="A7505">
            <v>95446</v>
          </cell>
          <cell r="B7505" t="str">
            <v>CORTE E DOBRA DE AÇO CA-50, DIÂMETRO DE 6,3 MM, UTILIZADO EM ESTRIBO CONTÍNUO HELICOIDAL. AF_10/2016</v>
          </cell>
          <cell r="C7505" t="str">
            <v>KG</v>
          </cell>
          <cell r="D7505">
            <v>5.6</v>
          </cell>
        </row>
        <row r="7506">
          <cell r="A7506">
            <v>95576</v>
          </cell>
          <cell r="B7506" t="str">
            <v>MONTAGEM DE ARMADURA LONGITUDINAL/TRANSVERSAL DE ESTACAS DE SEÇÃO CIRCULAR, DIÂMETRO = 8,0 MM. AF_11/2016</v>
          </cell>
          <cell r="C7506" t="str">
            <v>KG</v>
          </cell>
          <cell r="D7506">
            <v>8.9</v>
          </cell>
        </row>
        <row r="7507">
          <cell r="A7507">
            <v>95577</v>
          </cell>
          <cell r="B7507" t="str">
            <v>MONTAGEM DE ARMADURA LONGITUDINAL DE ESTACAS DE SEÇÃO CIRCULAR, DIÂMETRO = 10,0 MM. AF_11/2016</v>
          </cell>
          <cell r="C7507" t="str">
            <v>KG</v>
          </cell>
          <cell r="D7507">
            <v>7.38</v>
          </cell>
        </row>
        <row r="7508">
          <cell r="A7508">
            <v>95578</v>
          </cell>
          <cell r="B7508" t="str">
            <v>MONTAGEM DE ARMADURA LONGITUDINAL/TRANSVERSAL DE ESTACAS DE SEÇÃO CIRCULAR, DIÂMETRO = 12,5 MM. AF_11/2016</v>
          </cell>
          <cell r="C7508" t="str">
            <v>KG</v>
          </cell>
          <cell r="D7508">
            <v>6.74</v>
          </cell>
        </row>
        <row r="7509">
          <cell r="A7509">
            <v>95579</v>
          </cell>
          <cell r="B7509" t="str">
            <v>MONTAGEM DE ARMADURA LONGITUDINAL DE ESTACAS DE SEÇÃO CIRCULAR, DIÂMETRO = 16,0 MM. AF_11/2016</v>
          </cell>
          <cell r="C7509" t="str">
            <v>KG</v>
          </cell>
          <cell r="D7509">
            <v>6.42</v>
          </cell>
        </row>
        <row r="7510">
          <cell r="A7510">
            <v>95580</v>
          </cell>
          <cell r="B7510" t="str">
            <v>MONTAGEM DE ARMADURA LONGITUDINAL DE ESTACAS DE SEÇÃO CIRCULAR, DIÂMETRO = 20,0 MM. AF_11/2016</v>
          </cell>
          <cell r="C7510" t="str">
            <v>KG</v>
          </cell>
          <cell r="D7510">
            <v>6.02</v>
          </cell>
        </row>
        <row r="7511">
          <cell r="A7511">
            <v>95581</v>
          </cell>
          <cell r="B7511" t="str">
            <v>MONTAGEM DE ARMADURA LONGITUDINAL DE ESTACAS DE SEÇÃO CIRCULAR, DIÂMETRO = 25,0 MM. AF_11/2016</v>
          </cell>
          <cell r="C7511" t="str">
            <v>KG</v>
          </cell>
          <cell r="D7511">
            <v>6.64</v>
          </cell>
        </row>
        <row r="7512">
          <cell r="A7512">
            <v>95583</v>
          </cell>
          <cell r="B7512" t="str">
            <v>MONTAGEM DE ARMADURA TRANSVERSAL DE ESTACAS DE SEÇÃO CIRCULAR, DIÂMETRO = 5,0 MM. AF_11/2016</v>
          </cell>
          <cell r="C7512" t="str">
            <v>KG</v>
          </cell>
          <cell r="D7512">
            <v>11.2</v>
          </cell>
        </row>
        <row r="7513">
          <cell r="A7513">
            <v>95584</v>
          </cell>
          <cell r="B7513" t="str">
            <v>MONTAGEM DE ARMADURA TRANSVERSAL DE ESTACAS DE SEÇÃO CIRCULAR, DIÂMETRO = 6,3 MM. AF_11/2016</v>
          </cell>
          <cell r="C7513" t="str">
            <v>KG</v>
          </cell>
          <cell r="D7513">
            <v>9.25</v>
          </cell>
        </row>
        <row r="7514">
          <cell r="A7514">
            <v>95585</v>
          </cell>
          <cell r="B7514" t="str">
            <v>MONTAGEM DE ARMADURA LONGITUDINAL/TRANSVERSAL DE ESTACAS DE SEÇÃO RETANGULAR (BARRETE), DIÂMETRO = 8,0 MM. AF_11/2016</v>
          </cell>
          <cell r="C7514" t="str">
            <v>KG</v>
          </cell>
          <cell r="D7514">
            <v>9.25</v>
          </cell>
        </row>
        <row r="7515">
          <cell r="A7515">
            <v>95586</v>
          </cell>
          <cell r="B7515" t="str">
            <v>MONTAGEM DE ARMADURA LONGITUDINAL DE ESTACAS DE SEÇÃO RETANGULAR (BARRETE), DIÂMETRO = 10,0 MM. AF_11/2016</v>
          </cell>
          <cell r="C7515" t="str">
            <v>KG</v>
          </cell>
          <cell r="D7515">
            <v>7.64</v>
          </cell>
        </row>
        <row r="7516">
          <cell r="A7516">
            <v>95587</v>
          </cell>
          <cell r="B7516" t="str">
            <v>MONTAGEM DE ARMADURA LONGITUDINAL/TRANSVERSAL DE ESTACAS DE SEÇÃO RETANGULAR (BARRETE), DIÂMETRO = 12,5 MM. AF_11/2016</v>
          </cell>
          <cell r="C7516" t="str">
            <v>KG</v>
          </cell>
          <cell r="D7516">
            <v>6.97</v>
          </cell>
        </row>
        <row r="7517">
          <cell r="A7517">
            <v>95588</v>
          </cell>
          <cell r="B7517" t="str">
            <v>MONTAGEM DE ARMADURA LONGITUDINAL DE ESTACAS DE SEÇÃO RETANGULAR (BARRETE), DIÂMETRO = 16,0 MM. AF_11/2016</v>
          </cell>
          <cell r="C7517" t="str">
            <v>KG</v>
          </cell>
          <cell r="D7517">
            <v>6.6</v>
          </cell>
        </row>
        <row r="7518">
          <cell r="A7518">
            <v>95589</v>
          </cell>
          <cell r="B7518" t="str">
            <v>MONTAGEM DE ARMADURA LONGITUDINAL DE ESTACAS DE SEÇÃO RETANGULAR (BARRETE), DIÂMETRO = 20,0 MM. AF_11/2016</v>
          </cell>
          <cell r="C7518" t="str">
            <v>KG</v>
          </cell>
          <cell r="D7518">
            <v>6.17</v>
          </cell>
        </row>
        <row r="7519">
          <cell r="A7519">
            <v>95590</v>
          </cell>
          <cell r="B7519" t="str">
            <v>MONTAGEM DE ARMADURA LONGITUDINAL DE ESTACAS DE SEÇÃO RETANGULAR (BARRETE), DIÂMETRO = 25,0 MM. AF_11/2016</v>
          </cell>
          <cell r="C7519" t="str">
            <v>KG</v>
          </cell>
          <cell r="D7519">
            <v>6.76</v>
          </cell>
        </row>
        <row r="7520">
          <cell r="A7520">
            <v>95592</v>
          </cell>
          <cell r="B7520" t="str">
            <v>MONTAGEM DE ARMADURA TRANSVERSAL DE ESTACAS DE SEÇÃO RETANGULAR (BARRETE), DIÂMETRO = 5,0 MM. AF_11/2016</v>
          </cell>
          <cell r="C7520" t="str">
            <v>KG</v>
          </cell>
          <cell r="D7520">
            <v>13.67</v>
          </cell>
        </row>
        <row r="7521">
          <cell r="A7521">
            <v>95593</v>
          </cell>
          <cell r="B7521" t="str">
            <v>MONTAGEM DE ARMADURA TRANSVERSAL DE ESTACAS DE SEÇÃO RETANGULAR (BARRETE), DIÂMETRO = 6,3 MM. AF_11/2016</v>
          </cell>
          <cell r="C7521" t="str">
            <v>KG</v>
          </cell>
          <cell r="D7521">
            <v>10.76</v>
          </cell>
        </row>
        <row r="7522">
          <cell r="A7522">
            <v>95943</v>
          </cell>
          <cell r="B7522" t="str">
            <v>ARMAÇÃO DE ESCADA, COM 2 LANCES, DE UMA ESTRUTURA CONVENCIONAL DE CONCRETO ARMADO UTILIZANDO AÇO CA-60 DE 5,0 MM - MONTAGEM. AF_01/2017</v>
          </cell>
          <cell r="C7522" t="str">
            <v>KG</v>
          </cell>
          <cell r="D7522">
            <v>14.34</v>
          </cell>
        </row>
        <row r="7523">
          <cell r="A7523">
            <v>95944</v>
          </cell>
          <cell r="B7523" t="str">
            <v>ARMAÇÃO DE ESCADA, COM 2 LANCES, DE UMA ESTRUTURA CONVENCIONAL DE CONCRETO ARMADO UTILIZANDO AÇO CA-50 DE 6,3 MM - MONTAGEM. AF_01/2017</v>
          </cell>
          <cell r="C7523" t="str">
            <v>KG</v>
          </cell>
          <cell r="D7523">
            <v>12.65</v>
          </cell>
        </row>
        <row r="7524">
          <cell r="A7524">
            <v>95945</v>
          </cell>
          <cell r="B7524" t="str">
            <v>ARMAÇÃO DE ESCADA, COM 2 LANCES, DE UMA ESTRUTURA CONVENCIONAL DE CONCRETO ARMADO UTILIZANDO AÇO CA-50 DE 8,0 MM - MONTAGEM. AF_01/2017</v>
          </cell>
          <cell r="C7524" t="str">
            <v>KG</v>
          </cell>
          <cell r="D7524">
            <v>10.76</v>
          </cell>
        </row>
        <row r="7525">
          <cell r="A7525">
            <v>95946</v>
          </cell>
          <cell r="B7525" t="str">
            <v>ARMAÇÃO DE ESCADA, COM 2 LANCES, DE UMA ESTRUTURA CONVENCIONAL DE CONCRETO ARMADO UTILIZANDO AÇO CA-50 DE 10,0 MM - MONTAGEM. AF_01/2017</v>
          </cell>
          <cell r="C7525" t="str">
            <v>KG</v>
          </cell>
          <cell r="D7525">
            <v>7.94</v>
          </cell>
        </row>
        <row r="7526">
          <cell r="A7526">
            <v>95947</v>
          </cell>
          <cell r="B7526" t="str">
            <v>ARMAÇÃO DE ESCADA, COM 2 LANCES, DE UMA ESTRUTURA CONVENCIONAL DE CONCRETO ARMADO UTILIZANDO AÇO CA-50 DE 12,5 MM - MONTAGEM. AF_01/2017</v>
          </cell>
          <cell r="C7526" t="str">
            <v>KG</v>
          </cell>
          <cell r="D7526">
            <v>6.52</v>
          </cell>
        </row>
        <row r="7527">
          <cell r="A7527">
            <v>95948</v>
          </cell>
          <cell r="B7527" t="str">
            <v>ARMAÇÃO DE ESCADA, COM 2 LANCES, DE UMA ESTRUTURA CONVENCIONAL DE CONCRETO ARMADO UTILIZANDO AÇO CA-50 DE 16,0 MM - MONTAGEM. AF_01/2017</v>
          </cell>
          <cell r="C7527" t="str">
            <v>KG</v>
          </cell>
          <cell r="D7527">
            <v>5.74</v>
          </cell>
        </row>
        <row r="7528">
          <cell r="A7528">
            <v>96544</v>
          </cell>
          <cell r="B7528" t="str">
            <v>ARMAÇÃO DE BLOCO, VIGA BALDRAME OU SAPATA UTILIZANDO AÇO CA-50 DE 6,3 MM - MONTAGEM. AF_06/2017</v>
          </cell>
          <cell r="C7528" t="str">
            <v>KG</v>
          </cell>
          <cell r="D7528">
            <v>10.3</v>
          </cell>
        </row>
        <row r="7529">
          <cell r="A7529">
            <v>96545</v>
          </cell>
          <cell r="B7529" t="str">
            <v>ARMAÇÃO DE BLOCO, VIGA BALDRAME OU SAPATA UTILIZANDO AÇO CA-50 DE 8 MM - MONTAGEM. AF_06/2017</v>
          </cell>
          <cell r="C7529" t="str">
            <v>KG</v>
          </cell>
          <cell r="D7529">
            <v>9.9499999999999993</v>
          </cell>
        </row>
        <row r="7530">
          <cell r="A7530">
            <v>96546</v>
          </cell>
          <cell r="B7530" t="str">
            <v>ARMAÇÃO DE BLOCO, VIGA BALDRAME OU SAPATA UTILIZANDO AÇO CA-50 DE 10 MM - MONTAGEM. AF_06/2017</v>
          </cell>
          <cell r="C7530" t="str">
            <v>KG</v>
          </cell>
          <cell r="D7530">
            <v>8.14</v>
          </cell>
        </row>
        <row r="7531">
          <cell r="A7531">
            <v>96547</v>
          </cell>
          <cell r="B7531" t="str">
            <v>ARMAÇÃO DE BLOCO, VIGA BALDRAME OU SAPATA UTILIZANDO AÇO CA-50 DE 12,5 MM - MONTAGEM. AF_06/2017</v>
          </cell>
          <cell r="C7531" t="str">
            <v>KG</v>
          </cell>
          <cell r="D7531">
            <v>7.26</v>
          </cell>
        </row>
        <row r="7532">
          <cell r="A7532">
            <v>96548</v>
          </cell>
          <cell r="B7532" t="str">
            <v>ARMAÇÃO DE BLOCO, VIGA BALDRAME OU SAPATA UTILIZANDO AÇO CA-50 DE 16 MM - MONTAGEM. AF_06/2017</v>
          </cell>
          <cell r="C7532" t="str">
            <v>KG</v>
          </cell>
          <cell r="D7532">
            <v>6.75</v>
          </cell>
        </row>
        <row r="7533">
          <cell r="A7533">
            <v>96549</v>
          </cell>
          <cell r="B7533" t="str">
            <v>ARMAÇÃO DE BLOCO, VIGA BALDRAME OU SAPATA UTILIZANDO AÇO CA-50 DE 20 MM - MONTAGEM. AF_06/2017</v>
          </cell>
          <cell r="C7533" t="str">
            <v>KG</v>
          </cell>
          <cell r="D7533">
            <v>6.22</v>
          </cell>
        </row>
        <row r="7534">
          <cell r="A7534">
            <v>96550</v>
          </cell>
          <cell r="B7534" t="str">
            <v>ARMAÇÃO DE BLOCO, VIGA BALDRAME OU SAPATA UTILIZANDO AÇO CA-50 DE 25 MM - MONTAGEM. AF_06/2017</v>
          </cell>
          <cell r="C7534" t="str">
            <v>KG</v>
          </cell>
          <cell r="D7534">
            <v>6.74</v>
          </cell>
        </row>
        <row r="7535">
          <cell r="A7535">
            <v>40780</v>
          </cell>
          <cell r="B7535" t="str">
            <v>REGULARIZAÇÃO DE SUPERFICIE DE CONCRETO APARENTE</v>
          </cell>
          <cell r="C7535" t="str">
            <v>M2</v>
          </cell>
          <cell r="D7535">
            <v>8.76</v>
          </cell>
        </row>
        <row r="7536">
          <cell r="A7536" t="str">
            <v>74157/4</v>
          </cell>
          <cell r="B7536" t="str">
            <v>LANCAMENTO/APLICACAO MANUAL DE CONCRETO EM FUNDACOES</v>
          </cell>
          <cell r="C7536" t="str">
            <v>M3</v>
          </cell>
          <cell r="D7536">
            <v>97.57</v>
          </cell>
        </row>
        <row r="7537">
          <cell r="A7537">
            <v>89993</v>
          </cell>
          <cell r="B7537" t="str">
            <v>GRAUTEAMENTO VERTICAL EM ALVENARIA ESTRUTURAL. AF_01/2015</v>
          </cell>
          <cell r="C7537" t="str">
            <v>M3</v>
          </cell>
          <cell r="D7537">
            <v>611.51</v>
          </cell>
        </row>
        <row r="7538">
          <cell r="A7538">
            <v>89994</v>
          </cell>
          <cell r="B7538" t="str">
            <v>GRAUTEAMENTO DE CINTA INTERMEDIÁRIA OU DE CONTRAVERGA EM ALVENARIA ESTRUTURAL. AF_01/2015</v>
          </cell>
          <cell r="C7538" t="str">
            <v>M3</v>
          </cell>
          <cell r="D7538">
            <v>514.42999999999995</v>
          </cell>
        </row>
        <row r="7539">
          <cell r="A7539">
            <v>89995</v>
          </cell>
          <cell r="B7539" t="str">
            <v>GRAUTEAMENTO DE CINTA SUPERIOR OU DE VERGA EM ALVENARIA ESTRUTURAL. AF_01/2015</v>
          </cell>
          <cell r="C7539" t="str">
            <v>M3</v>
          </cell>
          <cell r="D7539">
            <v>586.67999999999995</v>
          </cell>
        </row>
        <row r="7540">
          <cell r="A7540">
            <v>90278</v>
          </cell>
          <cell r="B7540" t="str">
            <v>GRAUTE FGK=15 MPA; TRAÇO 1:0,04:2,0:2,4 (CIMENTO/ CAL/ AREIA GROSSA/ BRITA 0) - PREPARO MECÂNICO COM BETONEIRA 400 L. AF_02/2015</v>
          </cell>
          <cell r="C7540" t="str">
            <v>M3</v>
          </cell>
          <cell r="D7540">
            <v>295.16000000000003</v>
          </cell>
        </row>
        <row r="7541">
          <cell r="A7541">
            <v>90279</v>
          </cell>
          <cell r="B7541" t="str">
            <v>GRAUTE FGK=20 MPA; TRAÇO 1:0,04:1,6:1,9 (CIMENTO/ CAL/ AREIA GROSSA/ BRITA 0) - PREPARO MECÂNICO COM BETONEIRA 400 L. AF_02/2015</v>
          </cell>
          <cell r="C7541" t="str">
            <v>M3</v>
          </cell>
          <cell r="D7541">
            <v>314.29000000000002</v>
          </cell>
        </row>
        <row r="7542">
          <cell r="A7542">
            <v>90280</v>
          </cell>
          <cell r="B7542" t="str">
            <v>GRAUTE FGK=25 MPA; TRAÇO 1:0,02:1,2:1,5 (CIMENTO/ CAL/ AREIA GROSSA/ BRITA 0) - PREPARO MECÂNICO COM BETONEIRA 400 L. AF_02/2015</v>
          </cell>
          <cell r="C7542" t="str">
            <v>M3</v>
          </cell>
          <cell r="D7542">
            <v>349.98</v>
          </cell>
        </row>
        <row r="7543">
          <cell r="A7543">
            <v>90281</v>
          </cell>
          <cell r="B7543" t="str">
            <v>GRAUTE FGK=30 MPA; TRAÇO 1:0,02:0,8:1,1 (CIMENTO/ CAL/ AREIA GROSSA/ BRITA 0) - PREPARO MECÂNICO COM BETONEIRA 400 L. AF_02/2015</v>
          </cell>
          <cell r="C7543" t="str">
            <v>M3</v>
          </cell>
          <cell r="D7543">
            <v>399.92</v>
          </cell>
        </row>
        <row r="7544">
          <cell r="A7544">
            <v>90282</v>
          </cell>
          <cell r="B7544" t="str">
            <v>GRAUTE FGK=15 MPA; TRAÇO 1:2,0:2,4 (CIMENTO/ AREIA GROSSA/ BRITA 0/ ADITIVO) - PREPARO MECÂNICO COM BETONEIRA 400 L. AF_02/2015</v>
          </cell>
          <cell r="C7544" t="str">
            <v>M3</v>
          </cell>
          <cell r="D7544">
            <v>299.92</v>
          </cell>
        </row>
        <row r="7545">
          <cell r="A7545">
            <v>90283</v>
          </cell>
          <cell r="B7545" t="str">
            <v>GRAUTE FGK=20 MPA; TRAÇO 1:1,6:1,9 (CIMENTO/ AREIA GROSSA/ BRITA 0/ ADITIVO) - PREPARO MECÂNICO COM BETONEIRA 400 L. AF_02/2015</v>
          </cell>
          <cell r="C7545" t="str">
            <v>M3</v>
          </cell>
          <cell r="D7545">
            <v>320.42</v>
          </cell>
        </row>
        <row r="7546">
          <cell r="A7546">
            <v>90284</v>
          </cell>
          <cell r="B7546" t="str">
            <v>GRAUTE FGK=25 MPA; TRAÇO 1:1,2:1,5 (CIMENTO/ AREIA GROSSA/ BRITA 0/ ADITIVO) - PREPARO MECÂNICO COM BETONEIRA 400 L. AF_02/2015</v>
          </cell>
          <cell r="C7546" t="str">
            <v>M3</v>
          </cell>
          <cell r="D7546">
            <v>356.98</v>
          </cell>
        </row>
        <row r="7547">
          <cell r="A7547">
            <v>90285</v>
          </cell>
          <cell r="B7547" t="str">
            <v>GRAUTE FGK=30 MPA; TRAÇO 1:0,8:1,1 (CIMENTO/ AREIA GROSSA/ BRITA 0/ ADITIVO) - PREPARO MECÂNICO COM BETONEIRA 400 L. AF_02/2015</v>
          </cell>
          <cell r="C7547" t="str">
            <v>M3</v>
          </cell>
          <cell r="D7547">
            <v>409.9</v>
          </cell>
        </row>
        <row r="7548">
          <cell r="A7548">
            <v>90853</v>
          </cell>
          <cell r="B7548" t="str">
            <v>CONCRETAGEM DE LAJES EM EDIFICAÇÕES UNIFAMILIARES FEITAS COM SISTEMA DE FÔRMAS MANUSEÁVEIS, COM CONCRETO USINADO BOMBEÁVEL FCK 20 MPA - LANÇAMENTO, ADENSAMENTO E ACABAMENTO. AF_06/2015</v>
          </cell>
          <cell r="C7548" t="str">
            <v>M3</v>
          </cell>
          <cell r="D7548">
            <v>455.07</v>
          </cell>
        </row>
        <row r="7549">
          <cell r="A7549">
            <v>90854</v>
          </cell>
          <cell r="B7549" t="str">
            <v>CONCRETAGEM DE PAREDES EM EDIFICAÇÕES UNIFAMILIARES FEITAS COM SISTEMA DE FÔRMAS MANUSEÁVEIS, COM CONCRETO USINADO BOMBEÁVEL FCK 20 MPA - LANÇAMENTO, ADENSAMENTO E ACABAMENTO. AF_06/2015</v>
          </cell>
          <cell r="C7549" t="str">
            <v>M3</v>
          </cell>
          <cell r="D7549">
            <v>441.36</v>
          </cell>
        </row>
        <row r="7550">
          <cell r="A7550">
            <v>90855</v>
          </cell>
          <cell r="B7550" t="str">
            <v>CONCRETAGEM DE PLATIBANDA EM EDIFICAÇÕES UNIFAMILIARES FEITAS COM SISTEMA DE FÔRMAS MANUSEÁVEIS, COM CONCRETO USINADO BOMBEÁVEL FCK 20 MPA - LANÇAMENTO, ADENSAMENTO E ACABAMENTO. AF_06/2015</v>
          </cell>
          <cell r="C7550" t="str">
            <v>M3</v>
          </cell>
          <cell r="D7550">
            <v>481.48</v>
          </cell>
        </row>
        <row r="7551">
          <cell r="A7551">
            <v>90856</v>
          </cell>
          <cell r="B7551" t="str">
            <v>CONCRETAGEM DE LAJES EM EDIFICAÇÕES MULTIFAMILIARES FEITAS COM SISTEMA DE FÔRMAS MANUSEÁVEIS, COM CONCRETO USINADO BOMBEÁVEL FCK 20 MPA - LANÇAMENTO, ADENSAMENTO E ACABAMENTO. AF_06/2015</v>
          </cell>
          <cell r="C7551" t="str">
            <v>M3</v>
          </cell>
          <cell r="D7551">
            <v>458.42</v>
          </cell>
        </row>
        <row r="7552">
          <cell r="A7552">
            <v>90857</v>
          </cell>
          <cell r="B7552" t="str">
            <v>CONCRETAGEM DE PAREDES EM EDIFICAÇÕES MULTIFAMILIARES FEITAS COM SISTEMA DE FÔRMAS MANUSEÁVEIS, COM CONCRETO USINADO BOMBEÁVEL FCK 20 MPA - LANÇAMENTO, ADENSAMENTO E ACABAMENTO. AF_06/2015</v>
          </cell>
          <cell r="C7552" t="str">
            <v>M3</v>
          </cell>
          <cell r="D7552">
            <v>443.57</v>
          </cell>
        </row>
        <row r="7553">
          <cell r="A7553">
            <v>90858</v>
          </cell>
          <cell r="B7553" t="str">
            <v>CONCRETAGEM DE PLATIBANDA EM EDIFICAÇÕES MULTIFAMILIARES FEITAS COM SISTEMA DE FÔRMAS MANUSEÁVEIS, COM CONCRETO USINADO BOMBEÁVEL FCK 20 MPA - LANÇAMENTO, ADENSAMENTO E ACABAMENTO. AF_06/2015</v>
          </cell>
          <cell r="C7553" t="str">
            <v>M3</v>
          </cell>
          <cell r="D7553">
            <v>496.74</v>
          </cell>
        </row>
        <row r="7554">
          <cell r="A7554">
            <v>90859</v>
          </cell>
          <cell r="B7554" t="str">
            <v>CONCRETAGEM DE PLATIBANDA EM EDIFICAÇÕES UNIFAMILIARES FEITAS COM SISTEMA DE FÔRMAS MANUSEÁVEIS, COM CONCRETO USINADO AUTOADENSÁVEL FCK 20 MPA - LANÇAMENTO E ACABAMENTO. AF_06/2015</v>
          </cell>
          <cell r="C7554" t="str">
            <v>M3</v>
          </cell>
          <cell r="D7554">
            <v>434.29</v>
          </cell>
        </row>
        <row r="7555">
          <cell r="A7555">
            <v>90860</v>
          </cell>
          <cell r="B7555" t="str">
            <v>CONCRETAGEM DE PLATIBANDA EM EDIFICAÇÕES MULTIFAMILIARES FEITAS COM SISTEMA DE FÔRMAS MANUSEÁVEIS, COM CONCRETO USINADO AUTOADENSÁVEL FCK 20 MPA - LANÇAMENTO E ACABAMENTO. AF_06/2015</v>
          </cell>
          <cell r="C7555" t="str">
            <v>M3</v>
          </cell>
          <cell r="D7555">
            <v>438.91</v>
          </cell>
        </row>
        <row r="7556">
          <cell r="A7556">
            <v>90861</v>
          </cell>
          <cell r="B7556" t="str">
            <v>CONCRETAGEM DE EDIFICAÇÕES (PAREDES E LAJES) FEITAS COM SISTEMA DE FÔRMAS MANUSEÁVEIS, COM CONCRETO USINADO BOMBEÁVEL FCK 20 MPA - LANÇAMENTO, ADENSAMENTO E ACABAMENTO. AF_06/2015</v>
          </cell>
          <cell r="C7556" t="str">
            <v>M3</v>
          </cell>
          <cell r="D7556">
            <v>447.79</v>
          </cell>
        </row>
        <row r="7557">
          <cell r="A7557">
            <v>90862</v>
          </cell>
          <cell r="B7557" t="str">
            <v>CONCRETAGEM DE EDIFICAÇÕES (PAREDES E LAJES) FEITAS COM SISTEMA DE FÔRMAS MANUSEÁVEIS, COM CONCRETO USINADO AUTOADENSÁVEL FCK 20 MPA - LANÇAMENTO E ACABAMENTO. AF_06/2015</v>
          </cell>
          <cell r="C7557" t="str">
            <v>M3</v>
          </cell>
          <cell r="D7557">
            <v>408.51</v>
          </cell>
        </row>
        <row r="7558">
          <cell r="A7558">
            <v>92718</v>
          </cell>
          <cell r="B7558" t="str">
            <v>CONCRETAGEM DE PILARES, FCK = 25 MPA,  COM USO DE BALDES EM EDIFICAÇÃO COM SEÇÃO MÉDIA DE PILARES MENOR OU IGUAL A 0,25 M² - LANÇAMENTO, ADENSAMENTO E ACABAMENTO. AF_12/2015</v>
          </cell>
          <cell r="C7558" t="str">
            <v>M3</v>
          </cell>
          <cell r="D7558">
            <v>512.92999999999995</v>
          </cell>
        </row>
        <row r="7559">
          <cell r="A7559">
            <v>92719</v>
          </cell>
          <cell r="B7559" t="str">
            <v>CONCRETAGEM DE PILARES, FCK = 25 MPA, COM USO DE GRUA EM EDIFICAÇÃO COM SEÇÃO MÉDIA DE PILARES MENOR OU IGUAL A 0,25 M² - LANÇAMENTO, ADENSAMENTO E ACABAMENTO. AF_12/2015</v>
          </cell>
          <cell r="C7559" t="str">
            <v>M3</v>
          </cell>
          <cell r="D7559">
            <v>390.83</v>
          </cell>
        </row>
        <row r="7560">
          <cell r="A7560">
            <v>92720</v>
          </cell>
          <cell r="B7560" t="str">
            <v>CONCRETAGEM DE PILARES, FCK = 25 MPA, COM USO DE BOMBA EM EDIFICAÇÃO COM SEÇÃO MÉDIA DE PILARES MENOR OU IGUAL A 0,25 M² - LANÇAMENTO, ADENSAMENTO E ACABAMENTO. AF_12/2015</v>
          </cell>
          <cell r="C7560" t="str">
            <v>M3</v>
          </cell>
          <cell r="D7560">
            <v>447.52</v>
          </cell>
        </row>
        <row r="7561">
          <cell r="A7561">
            <v>92721</v>
          </cell>
          <cell r="B7561" t="str">
            <v>CONCRETAGEM DE PILARES, FCK = 25 MPA, COM USO DE GRUA EM EDIFICAÇÃO COM SEÇÃO MÉDIA DE PILARES MAIOR QUE 0,25 M² - LANÇAMENTO, ADENSAMENTO E ACABAMENTO. AF_12/2015</v>
          </cell>
          <cell r="C7561" t="str">
            <v>M3</v>
          </cell>
          <cell r="D7561">
            <v>383.35</v>
          </cell>
        </row>
        <row r="7562">
          <cell r="A7562">
            <v>92722</v>
          </cell>
          <cell r="B7562" t="str">
            <v>CONCRETAGEM DE PILARES, FCK = 25 MPA, COM USO DE BOMBA EM EDIFICAÇÃO COM SEÇÃO MÉDIA DE PILARES MAIOR QUE 0,25 M² - LANÇAMENTO, ADENSAMENTO E ACABAMENTO. AF_12/2015</v>
          </cell>
          <cell r="C7562" t="str">
            <v>M3</v>
          </cell>
          <cell r="D7562">
            <v>444.41</v>
          </cell>
        </row>
        <row r="7563">
          <cell r="A7563">
            <v>92723</v>
          </cell>
          <cell r="B7563" t="str">
            <v>CONCRETAGEM DE VIGAS E LAJES, FCK=20 MPA, PARA LAJES PREMOLDADAS COM USO DE BOMBA EM EDIFICAÇÃO COM ÁREA MÉDIA DE LAJES MENOR OU IGUAL A 20 M² - LANÇAMENTO, ADENSAMENTO E ACABAMENTO. AF_12/2015</v>
          </cell>
          <cell r="C7563" t="str">
            <v>M3</v>
          </cell>
          <cell r="D7563">
            <v>430.83</v>
          </cell>
        </row>
        <row r="7564">
          <cell r="A7564">
            <v>92724</v>
          </cell>
          <cell r="B7564" t="str">
            <v>CONCRETAGEM DE VIGAS E LAJES, FCK=20 MPA, PARA LAJES PREMOLDADAS COM USO DE BOMBA EM EDIFICAÇÃO COM ÁREA MÉDIA DE LAJES MAIOR QUE 20 M² - LANÇAMENTO, ADENSAMENTO E ACABAMENTO. AF_12/2015</v>
          </cell>
          <cell r="C7564" t="str">
            <v>M3</v>
          </cell>
          <cell r="D7564">
            <v>428.11</v>
          </cell>
        </row>
        <row r="7565">
          <cell r="A7565">
            <v>92725</v>
          </cell>
          <cell r="B7565" t="str">
            <v>CONCRETAGEM DE VIGAS E LAJES, FCK=20 MPA, PARA LAJES MACIÇAS OU NERVURADAS COM USO DE BOMBA EM EDIFICAÇÃO COM ÁREA MÉDIA DE LAJES MENOR OU IGUAL A 20 M² - LANÇAMENTO, ADENSAMENTO E ACABAMENTO. AF_12/2015</v>
          </cell>
          <cell r="C7565" t="str">
            <v>M3</v>
          </cell>
          <cell r="D7565">
            <v>426.96</v>
          </cell>
        </row>
        <row r="7566">
          <cell r="A7566">
            <v>92726</v>
          </cell>
          <cell r="B7566" t="str">
            <v>CONCRETAGEM DE VIGAS E LAJES, FCK=20 MPA, PARA LAJES MACIÇAS OU NERVURADAS COM USO DE BOMBA EM EDIFICAÇÃO COM ÁREA MÉDIA DE LAJES MAIOR QUE 20 M² - LANÇAMENTO, ADENSAMENTO E ACABAMENTO. AF_12/2015</v>
          </cell>
          <cell r="C7566" t="str">
            <v>M3</v>
          </cell>
          <cell r="D7566">
            <v>425.05</v>
          </cell>
        </row>
        <row r="7567">
          <cell r="A7567">
            <v>92727</v>
          </cell>
          <cell r="B7567" t="str">
            <v>CONCRETAGEM DE VIGAS E LAJES, FCK=20 MPA, PARA LAJES PREMOLDADAS COM JERICAS EM ELEVADOR DE CABO EM EDIFICAÇÃO DE MULTIPAVIMENTOS ATÉ 16 ANDARES, COM ÁREA MÉDIA DE LAJES MENOR OU IGUAL A 20 M² - LANÇAMENTO, ADENSAMENTO E ACABAMENTO. AF_12/2015</v>
          </cell>
          <cell r="C7567" t="str">
            <v>M3</v>
          </cell>
          <cell r="D7567">
            <v>454.78</v>
          </cell>
        </row>
        <row r="7568">
          <cell r="A7568">
            <v>92728</v>
          </cell>
          <cell r="B7568" t="str">
            <v>CONCRETAGEM DE VIGAS E LAJES, FCK=20 MPA, PARA LAJES PREMOLDADAS COM JERICAS EM ELEVADOR DE CABO EM EDIFICAÇÃO DE MULTIPAVIMENTOS ATÉ 16 ANDARES, COM ÁREA MÉDIA DE LAJES MAIOR QUE 20 M² - LANÇAMENTO, ADENSAMENTO E ACABAMENTO. AF_12/2015</v>
          </cell>
          <cell r="C7568" t="str">
            <v>M3</v>
          </cell>
          <cell r="D7568">
            <v>435.27</v>
          </cell>
        </row>
        <row r="7569">
          <cell r="A7569">
            <v>92729</v>
          </cell>
          <cell r="B7569" t="str">
            <v>CONCRETAGEM DE VIGAS E LAJES, FCK=20 MPA, PARA LAJES MACIÇAS OU NERVURADAS COM JERICAS EM ELEVADOR DE CABO EM EDIFICAÇÃO DE ATÉ 16 ANDARES, COM ÁREA MÉDIA DE LAJES MENOR OU IGUAL A 20 M² - LANÇAMENTO, ADENSAMENTO E ACABAMENTO. AF_12/2015</v>
          </cell>
          <cell r="C7569" t="str">
            <v>M3</v>
          </cell>
          <cell r="D7569">
            <v>426.99</v>
          </cell>
        </row>
        <row r="7570">
          <cell r="A7570">
            <v>92730</v>
          </cell>
          <cell r="B7570" t="str">
            <v>CONCRETAGEM DE VIGAS E LAJES, FCK=20 MPA, PARA LAJES MACIÇAS OU NERVURADAS COM JERICAS EM ELEVADOR DE CABO EM EDIFICAÇÃO DE MULTIPAVIMENTOS ATÉ 16 ANDARES, COM ÁREA MÉDIA DE LAJES MAIOR QUE 20 M² - LANÇAMENTO, ADENSAMENTO E ACABAMENTO. AF_12/2015</v>
          </cell>
          <cell r="C7570" t="str">
            <v>M3</v>
          </cell>
          <cell r="D7570">
            <v>413.22</v>
          </cell>
        </row>
        <row r="7571">
          <cell r="A7571">
            <v>92731</v>
          </cell>
          <cell r="B7571" t="str">
            <v>CONCRETAGEM DE VIGAS E LAJES, FCK=20 MPA, PARA LAJES PREMOLDADAS COM JERICAS EM CREMALHEIRA EM EDIFICAÇÃO DE MULTIPAVIMENTOS ATÉ 16 ANDARES, COM ÁREA MÉDIA DE LAJES MENOR OU IGUAL A 20 M² - LANÇAMENTO, ADENSAMENTO E ACABAMENTO. AF_12/2015</v>
          </cell>
          <cell r="C7571" t="str">
            <v>M3</v>
          </cell>
          <cell r="D7571">
            <v>429.28</v>
          </cell>
        </row>
        <row r="7572">
          <cell r="A7572">
            <v>92732</v>
          </cell>
          <cell r="B7572" t="str">
            <v>CONCRETAGEM DE VIGAS E LAJES, FCK=20 MPA, PARA LAJES PREMOLDADAS COM JERICAS EM CREMALHEIRA EM EDIFICAÇÃO DE MULTIPAVIMENTOS ATÉ 16 ANDARES, COM ÁREA MÉDIA DE LAJES MAIOR QUE 20 M² - LANÇAMENTO, ADENSAMENTO E ACABAMENTO. AF_12/2015</v>
          </cell>
          <cell r="C7572" t="str">
            <v>M3</v>
          </cell>
          <cell r="D7572">
            <v>415.88</v>
          </cell>
        </row>
        <row r="7573">
          <cell r="A7573">
            <v>92733</v>
          </cell>
          <cell r="B7573" t="str">
            <v>CONCRETAGEM DE VIGAS E LAJES, FCK=20 MPA, PARA LAJES MACIÇAS OU NERVURADAS COM JERICAS EM CREMALHEIRA EM EDIFICAÇÃO DE MULTIPAVIMENTOS ATÉ 16 ANDARES, COM ÁREA MÉDIA DE LAJES MENOR OU IGUAL A 20 M² - LANÇAMENTO, ADENSAMENTO E ACABAMENTO. AF_12/2015</v>
          </cell>
          <cell r="C7573" t="str">
            <v>M3</v>
          </cell>
          <cell r="D7573">
            <v>410.17</v>
          </cell>
        </row>
        <row r="7574">
          <cell r="A7574">
            <v>92734</v>
          </cell>
          <cell r="B7574" t="str">
            <v>CONCRETAGEM DE VIGAS E LAJES, FCK=20 MPA, PARA LAJES MACIÇAS OU NERVURADAS COM JERICAS EM CREMALHEIRA EM EDIFICAÇÃO DE MULTIPAVIMENTOS ATÉ 16 ANDARES, COM ÁREA MÉDIA DE LAJES MAIOR QUE 20 M² - LANÇAMENTO, ADENSAMENTO E ACABAMENTO. AF_12/2015</v>
          </cell>
          <cell r="C7574" t="str">
            <v>M3</v>
          </cell>
          <cell r="D7574">
            <v>400.72</v>
          </cell>
        </row>
        <row r="7575">
          <cell r="A7575">
            <v>92735</v>
          </cell>
          <cell r="B7575" t="str">
            <v>CONCRETAGEM DE VIGAS E LAJES, FCK=20 MPA, PARA LAJES PREMOLDADAS COM GRUA DE CAÇAMBA DE 350 L EM EDIFICAÇÃO DE MULTIPAVIMENTOS ATÉ 16 ANDARES, COM ÁREA MÉDIA DE LAJES MENOR OU IGUAL A 20 M² - LANÇAMENTO, ADENSAMENTO E ACABAMENTO. AF_12/2015</v>
          </cell>
          <cell r="C7575" t="str">
            <v>M3</v>
          </cell>
          <cell r="D7575">
            <v>405.61</v>
          </cell>
        </row>
        <row r="7576">
          <cell r="A7576">
            <v>92736</v>
          </cell>
          <cell r="B7576" t="str">
            <v>CONCRETAGEM DE VIGAS E LAJES, FCK=20 MPA, PARA LAJES PREMOLDADAS COM GRUA DE CAÇAMBA DE 350 L EM EDIFICAÇÃO DE MULTIPAVIMENTOS ATÉ 16 ANDARES, COM ÁREA MÉDIA DE LAJES MAIOR QUE 20 M² - LANÇAMENTO, ADENSAMENTO E ACABAMENTO. AF_12/2015</v>
          </cell>
          <cell r="C7576" t="str">
            <v>M3</v>
          </cell>
          <cell r="D7576">
            <v>395.49</v>
          </cell>
        </row>
        <row r="7577">
          <cell r="A7577">
            <v>92739</v>
          </cell>
          <cell r="B7577" t="str">
            <v>CONCRETAGEM DE VIGAS E LAJES, FCK=20 MPA, PARA LAJES MACIÇAS OU NERVURADAS COM GRUA DE CAÇAMBA DE 500 L EM EDIFICAÇÃO DE MULTIPAVIMENTOS ATÉ 16 ANDARES, COM ÁREA MÉDIA DE LAJES MENOR OU IGUAL A 20 M² - LANÇAMENTO, ADENSAMENTO E ACABAMENTO. AF_12/2015</v>
          </cell>
          <cell r="C7577" t="str">
            <v>M3</v>
          </cell>
          <cell r="D7577">
            <v>380.82</v>
          </cell>
        </row>
        <row r="7578">
          <cell r="A7578">
            <v>92740</v>
          </cell>
          <cell r="B7578" t="str">
            <v>CONCRETAGEM DE VIGAS E LAJES, FCK=20 MPA, PARA LAJES MACIÇAS OU NERVURADAS COM GRUA DE CAÇAMBA DE 500 L EM EDIFICAÇÃO DE MULTIPAVIMENTOS ATÉ 16 ANDARES, COM ÁREA MÉDIA DE LAJES MAIOR QUE 20 M² - LANÇAMENTO, ADENSAMENTO E ACABAMENTO. AF_12/2015</v>
          </cell>
          <cell r="C7578" t="str">
            <v>M3</v>
          </cell>
          <cell r="D7578">
            <v>375.8</v>
          </cell>
        </row>
        <row r="7579">
          <cell r="A7579">
            <v>92741</v>
          </cell>
          <cell r="B7579" t="str">
            <v>CONCRETAGEM DE VIGAS E LAJES, FCK=20 MPA, PARA QUALQUER TIPO DE LAJE COM BALDES EM EDIFICAÇÃO TÉRREA, COM ÁREA MÉDIA DE LAJES MENOR OU IGUAL A 20 M² - LANÇAMENTO, ADENSAMENTO E ACABAMENTO. AF_12/2015</v>
          </cell>
          <cell r="C7579" t="str">
            <v>M3</v>
          </cell>
          <cell r="D7579">
            <v>561.51</v>
          </cell>
        </row>
        <row r="7580">
          <cell r="A7580">
            <v>92742</v>
          </cell>
          <cell r="B7580" t="str">
            <v>CONCRETAGEM DE VIGAS E LAJES, FCK=20 MPA, PARA QUALQUER TIPO DE LAJE COM BALDES EM EDIFICAÇÃO DE MULTIPAVIMENTOS ATÉ 04 ANDARES, COM ÁREA MÉDIA DE LAJES MENOR OU IGUAL A 20 M² - LANÇAMENTO, ADENSAMENTO E ACABAMENTO. AF_12/2015</v>
          </cell>
          <cell r="C7580" t="str">
            <v>M3</v>
          </cell>
          <cell r="D7580">
            <v>756.58</v>
          </cell>
        </row>
        <row r="7581">
          <cell r="A7581">
            <v>92873</v>
          </cell>
          <cell r="B7581" t="str">
            <v>LANÇAMENTO COM USO DE BALDES, ADENSAMENTO E ACABAMENTO DE CONCRETO EM ESTRUTURAS. AF_12/2015</v>
          </cell>
          <cell r="C7581" t="str">
            <v>M3</v>
          </cell>
          <cell r="D7581">
            <v>150.96</v>
          </cell>
        </row>
        <row r="7582">
          <cell r="A7582">
            <v>92874</v>
          </cell>
          <cell r="B7582" t="str">
            <v>LANÇAMENTO COM USO DE BOMBA, ADENSAMENTO E ACABAMENTO DE CONCRETO EM ESTRUTURAS. AF_12/2015</v>
          </cell>
          <cell r="C7582" t="str">
            <v>M3</v>
          </cell>
          <cell r="D7582">
            <v>25.11</v>
          </cell>
        </row>
        <row r="7583">
          <cell r="A7583">
            <v>94962</v>
          </cell>
          <cell r="B7583" t="str">
            <v>CONCRETO MAGRO PARA LASTRO, TRAÇO 1:4,5:4,5 (CIMENTO/ AREIA MÉDIA/ BRITA 1)  - PREPARO MECÂNICO COM BETONEIRA 400 L. AF_07/2016</v>
          </cell>
          <cell r="C7583" t="str">
            <v>M3</v>
          </cell>
          <cell r="D7583">
            <v>259.32</v>
          </cell>
        </row>
        <row r="7584">
          <cell r="A7584">
            <v>94963</v>
          </cell>
          <cell r="B7584" t="str">
            <v>CONCRETO FCK = 15MPA, TRAÇO 1:3,4:3,5 (CIMENTO/ AREIA MÉDIA/ BRITA 1)  - PREPARO MECÂNICO COM BETONEIRA 400 L. AF_07/2016</v>
          </cell>
          <cell r="C7584" t="str">
            <v>M3</v>
          </cell>
          <cell r="D7584">
            <v>285.97000000000003</v>
          </cell>
        </row>
        <row r="7585">
          <cell r="A7585">
            <v>94964</v>
          </cell>
          <cell r="B7585" t="str">
            <v>CONCRETO FCK = 20MPA, TRAÇO 1:2,7:3 (CIMENTO/ AREIA MÉDIA/ BRITA 1)  - PREPARO MECÂNICO COM BETONEIRA 400 L. AF_07/2016</v>
          </cell>
          <cell r="C7585" t="str">
            <v>M3</v>
          </cell>
          <cell r="D7585">
            <v>313.61</v>
          </cell>
        </row>
        <row r="7586">
          <cell r="A7586">
            <v>94965</v>
          </cell>
          <cell r="B7586" t="str">
            <v>CONCRETO FCK = 25MPA, TRAÇO 1:2,3:2,7 (CIMENTO/ AREIA MÉDIA/ BRITA 1)  - PREPARO MECÂNICO COM BETONEIRA 400 L. AF_07/2016</v>
          </cell>
          <cell r="C7586" t="str">
            <v>M3</v>
          </cell>
          <cell r="D7586">
            <v>326.81</v>
          </cell>
        </row>
        <row r="7587">
          <cell r="A7587">
            <v>94966</v>
          </cell>
          <cell r="B7587" t="str">
            <v>CONCRETO FCK = 30MPA, TRAÇO 1:2,1:2,5 (CIMENTO/ AREIA MÉDIA/ BRITA 1)  - PREPARO MECÂNICO COM BETONEIRA 400 L. AF_07/2016</v>
          </cell>
          <cell r="C7587" t="str">
            <v>M3</v>
          </cell>
          <cell r="D7587">
            <v>338.64</v>
          </cell>
        </row>
        <row r="7588">
          <cell r="A7588">
            <v>94967</v>
          </cell>
          <cell r="B7588" t="str">
            <v>CONCRETO FCK = 40MPA, TRAÇO 1:1,6:1,9 (CIMENTO/ AREIA MÉDIA/ BRITA 1)  - PREPARO MECÂNICO COM BETONEIRA 400 L. AF_07/2016</v>
          </cell>
          <cell r="C7588" t="str">
            <v>M3</v>
          </cell>
          <cell r="D7588">
            <v>387.97</v>
          </cell>
        </row>
        <row r="7589">
          <cell r="A7589">
            <v>94968</v>
          </cell>
          <cell r="B7589" t="str">
            <v>CONCRETO MAGRO PARA LASTRO, TRAÇO 1:4,5:4,5 (CIMENTO/ AREIA MÉDIA/ BRITA 1)  - PREPARO MECÂNICO COM BETONEIRA 600 L. AF_07/2016</v>
          </cell>
          <cell r="C7589" t="str">
            <v>M3</v>
          </cell>
          <cell r="D7589">
            <v>254.55</v>
          </cell>
        </row>
        <row r="7590">
          <cell r="A7590">
            <v>94969</v>
          </cell>
          <cell r="B7590" t="str">
            <v>CONCRETO FCK = 15MPA, TRAÇO 1:3,4:3,5 (CIMENTO/ AREIA MÉDIA/ BRITA 1)  - PREPARO MECÂNICO COM BETONEIRA 600 L. AF_07/2016</v>
          </cell>
          <cell r="C7590" t="str">
            <v>M3</v>
          </cell>
          <cell r="D7590">
            <v>281.81</v>
          </cell>
        </row>
        <row r="7591">
          <cell r="A7591">
            <v>94970</v>
          </cell>
          <cell r="B7591" t="str">
            <v>CONCRETO FCK = 20MPA, TRAÇO 1:2,7:3 (CIMENTO/ AREIA MÉDIA/ BRITA 1)  - PREPARO MECÂNICO COM BETONEIRA 600 L. AF_07/2016</v>
          </cell>
          <cell r="C7591" t="str">
            <v>M3</v>
          </cell>
          <cell r="D7591">
            <v>305.45999999999998</v>
          </cell>
        </row>
        <row r="7592">
          <cell r="A7592">
            <v>94971</v>
          </cell>
          <cell r="B7592" t="str">
            <v>CONCRETO FCK = 25MPA, TRAÇO 1:2,3:2,7 (CIMENTO/ AREIA MÉDIA/ BRITA 1)  - PREPARO MECÂNICO COM BETONEIRA 600 L. AF_07/2016</v>
          </cell>
          <cell r="C7592" t="str">
            <v>M3</v>
          </cell>
          <cell r="D7592">
            <v>322.70999999999998</v>
          </cell>
        </row>
        <row r="7593">
          <cell r="A7593">
            <v>94972</v>
          </cell>
          <cell r="B7593" t="str">
            <v>CONCRETO FCK = 30MPA, TRAÇO 1:2,1:2,5 (CIMENTO/ AREIA MÉDIA/ BRITA 1)  - PREPARO MECÂNICO COM BETONEIRA 600 L. AF_07/2016</v>
          </cell>
          <cell r="C7593" t="str">
            <v>M3</v>
          </cell>
          <cell r="D7593">
            <v>336.29</v>
          </cell>
        </row>
        <row r="7594">
          <cell r="A7594">
            <v>94973</v>
          </cell>
          <cell r="B7594" t="str">
            <v>CONCRETO FCK = 40MPA, TRAÇO 1:1,6:1,9 (CIMENTO/ AREIA MÉDIA/ BRITA 1)  - PREPARO MECÂNICO COM BETONEIRA 600 L. AF_07/2016</v>
          </cell>
          <cell r="C7594" t="str">
            <v>M3</v>
          </cell>
          <cell r="D7594">
            <v>382.71</v>
          </cell>
        </row>
        <row r="7595">
          <cell r="A7595">
            <v>94974</v>
          </cell>
          <cell r="B7595" t="str">
            <v>CONCRETO MAGRO PARA LASTRO, TRAÇO 1:4,5:4,5 (CIMENTO/ AREIA MÉDIA/ BRITA 1)  - PREPARO MANUAL. AF_07/2016</v>
          </cell>
          <cell r="C7595" t="str">
            <v>M3</v>
          </cell>
          <cell r="D7595">
            <v>358.44</v>
          </cell>
        </row>
        <row r="7596">
          <cell r="A7596">
            <v>94975</v>
          </cell>
          <cell r="B7596" t="str">
            <v>CONCRETO FCK = 15MPA, TRAÇO 1:3,4:3,5 (CIMENTO/ AREIA MÉDIA/ BRITA 1)  - PREPARO MANUAL. AF_07/2016</v>
          </cell>
          <cell r="C7596" t="str">
            <v>M3</v>
          </cell>
          <cell r="D7596">
            <v>383.29</v>
          </cell>
        </row>
        <row r="7597">
          <cell r="A7597">
            <v>96555</v>
          </cell>
          <cell r="B7597" t="str">
            <v>CONCRETAGEM DE BLOCOS DE COROAMENTO E VIGAS BALDRAME, FCK 30 MPA, COM USO DE JERICA  LANÇAMENTO, ADENSAMENTO E ACABAMENTO. AF_06/2017</v>
          </cell>
          <cell r="C7597" t="str">
            <v>M3</v>
          </cell>
          <cell r="D7597">
            <v>467.47</v>
          </cell>
        </row>
        <row r="7598">
          <cell r="A7598">
            <v>96556</v>
          </cell>
          <cell r="B7598" t="str">
            <v>CONCRETAGEM DE SAPATAS, FCK 30 MPA, COM USO DE JERICA  LANÇAMENTO, ADENSAMENTO E ACABAMENTO. AF_06/2017</v>
          </cell>
          <cell r="C7598" t="str">
            <v>M3</v>
          </cell>
          <cell r="D7598">
            <v>526.38</v>
          </cell>
        </row>
        <row r="7599">
          <cell r="A7599">
            <v>96557</v>
          </cell>
          <cell r="B7599" t="str">
            <v>CONCRETAGEM DE BLOCOS DE COROAMENTO E VIGAS BALDRAMES, FCK 30 MPA, COM USO DE BOMBA  LANÇAMENTO, ADENSAMENTO E ACABAMENTO. AF_06/2017</v>
          </cell>
          <cell r="C7599" t="str">
            <v>M3</v>
          </cell>
          <cell r="D7599">
            <v>470.08</v>
          </cell>
        </row>
        <row r="7600">
          <cell r="A7600">
            <v>96558</v>
          </cell>
          <cell r="B7600" t="str">
            <v>CONCRETAGEM DE SAPATAS, FCK 30 MPA, COM USO DE BOMBA  LANÇAMENTO, ADENSAMENTO E ACABAMENTO. AF_11/2016</v>
          </cell>
          <cell r="C7600" t="str">
            <v>M3</v>
          </cell>
          <cell r="D7600">
            <v>475.43</v>
          </cell>
        </row>
        <row r="7601">
          <cell r="A7601">
            <v>99235</v>
          </cell>
          <cell r="B7601" t="str">
            <v>CONCRETAGEM DE EDIFICAÇÕES (PAREDES E LAJES) FEITAS COM SISTEMA DE FÔRMAS MANUSEÁVEIS, COM CONCRETO USINADO AUTOADENSÁVEL FCK 25 MPA - LANÇAMENTO E ACABAMENTO. AF_06/2015</v>
          </cell>
          <cell r="C7601" t="str">
            <v>M3</v>
          </cell>
          <cell r="D7601">
            <v>422.56</v>
          </cell>
        </row>
        <row r="7602">
          <cell r="A7602">
            <v>99431</v>
          </cell>
          <cell r="B7602" t="str">
            <v>CONCRETAGEM DE LAJES EM EDIFICAÇÕES UNIFAMILIARES FEITAS COM SISTEMA DE FÔRMAS MANUSEÁVEIS, COM CONCRETO USINADO BOMBEÁVEL FCK 25 MPA - LANÇAMENTO, ADENSAMENTO E ACABAMENTO (EXCLUSIVE BOMBA LANÇA). AF_06/2015</v>
          </cell>
          <cell r="C7602" t="str">
            <v>M3</v>
          </cell>
          <cell r="D7602">
            <v>500.01</v>
          </cell>
        </row>
        <row r="7603">
          <cell r="A7603">
            <v>99432</v>
          </cell>
          <cell r="B7603" t="str">
            <v>CONCRETAGEM DE PAREDES EM EDIFICAÇÕES UNIFAMILIARES FEITAS COM SISTEMA DE FÔRMAS MANUSEÁVEIS, COM CONCRETO USINADO BOMBEÁVEL FCK 25 MPA - LANÇAMENTO, ADENSAMENTO E ACABAMENTO (EXCLUSIVE BOMBA LANÇA). AF_06/2015</v>
          </cell>
          <cell r="C7603" t="str">
            <v>M3</v>
          </cell>
          <cell r="D7603">
            <v>475.23</v>
          </cell>
        </row>
        <row r="7604">
          <cell r="A7604">
            <v>99433</v>
          </cell>
          <cell r="B7604" t="str">
            <v>CONCRETAGEM DE PLATIBANDA EM EDIFICAÇÕES UNIFAMILIARES FEITAS COM SISTEMA DE FÔRMAS MANUSEÁVEIS, COM CONCRETO USINADO BOMBEÁVEL FCK 25 MPA, - LANÇAMENTO, ADENSAMENTO E ACABAMENTO (EXCLUSIVE BOMBA LANÇA). AF_06/2015</v>
          </cell>
          <cell r="C7604" t="str">
            <v>M3</v>
          </cell>
          <cell r="D7604">
            <v>528.04999999999995</v>
          </cell>
        </row>
        <row r="7605">
          <cell r="A7605">
            <v>99434</v>
          </cell>
          <cell r="B7605" t="str">
            <v>CONCRETAGEM DE LAJES EM EDIFICAÇÕES MULTIFAMILIARES FEITAS COM SISTEMA DE FÔRMAS MANUSEÁVEIS, COM CONCRETO USINADO BOMBEÁVEL FCK 25 MPA - LANÇAMENTO, ADENSAMENTO E ACABAMENTO (EXCLUSIVE BOMBA LANÇA). AF_06/2015</v>
          </cell>
          <cell r="C7605" t="str">
            <v>M3</v>
          </cell>
          <cell r="D7605">
            <v>503.36</v>
          </cell>
        </row>
        <row r="7606">
          <cell r="A7606">
            <v>99435</v>
          </cell>
          <cell r="B7606" t="str">
            <v>CONCRETAGEM DE PAREDES EM EDIFICAÇÕES MULTIFAMILIARES FEITAS COM SISTEMA DE FÔRMAS MANUSEÁVEIS, COM CONCRETO USINADO BOMBEÁVEL FCK 25 MPA - LANÇAMENTO, ADENSAMENTO E ACABAMENTO (EXCLUSIVE BOMBA LANÇA). AF_06/2015</v>
          </cell>
          <cell r="C7606" t="str">
            <v>M3</v>
          </cell>
          <cell r="D7606">
            <v>487.3</v>
          </cell>
        </row>
        <row r="7607">
          <cell r="A7607">
            <v>99436</v>
          </cell>
          <cell r="B7607" t="str">
            <v>CONCRETAGEM DE PLATIBANDA EM EDIFICAÇÕES MULTIFAMILIARES FEITAS COM SISTEMA DE FÔRMAS MANUSEÁVEIS, COM CONCRETO USINADO BOMBEÁVEL FCK 25 MPA - LANÇAMENTO, ADENSAMENTO E ACABAMENTO (EXCLUSIVE BOMBA LANÇA). AF_06/2015</v>
          </cell>
          <cell r="C7607" t="str">
            <v>M3</v>
          </cell>
          <cell r="D7607">
            <v>543.30999999999995</v>
          </cell>
        </row>
        <row r="7608">
          <cell r="A7608">
            <v>99437</v>
          </cell>
          <cell r="B7608" t="str">
            <v>CONCRETAGEM DE PLATIBANDA EM EDIFICAÇÕES UNIFAMILIARES FEITAS COM SISTEMA DE FÔRMAS MANUSEÁVEIS, COM CONCRETO USINADO AUTOADENSÁVEL FCK 25 MPA - LANÇAMENTO E ACABAMENTO. AF_06/2015</v>
          </cell>
          <cell r="C7608" t="str">
            <v>M3</v>
          </cell>
          <cell r="D7608">
            <v>449.12</v>
          </cell>
        </row>
        <row r="7609">
          <cell r="A7609">
            <v>99438</v>
          </cell>
          <cell r="B7609" t="str">
            <v>CONCRETAGEM DE PLATIBANDA EM EDIFICAÇÕES MULTIFAMILIARES FEITAS COM SISTEMA DE FÔRMAS MANUSEÁVEIS, COM CONCRETO USINADO AUTOADENSÁVEL FCK 25 MPA - LANÇAMENTO E ACABAMENTO. AF_06/2015</v>
          </cell>
          <cell r="C7609" t="str">
            <v>M3</v>
          </cell>
          <cell r="D7609">
            <v>453.74</v>
          </cell>
        </row>
        <row r="7610">
          <cell r="A7610">
            <v>99439</v>
          </cell>
          <cell r="B7610" t="str">
            <v>CONCRETAGEM DE EDIFICAÇÕES (PAREDES E LAJES) FEITAS COM SISTEMA DE FÔRMAS MANUSEÁVEIS, COM CONCRETO USINADO BOMBEÁVEL FCK 25 MPA - LANÇAMENTO, ADENSAMENTO E ACABAMENTO (EXCLUSIVE BOMBA LANÇA). AF_06/2015</v>
          </cell>
          <cell r="C7610" t="str">
            <v>M3</v>
          </cell>
          <cell r="D7610">
            <v>491.92</v>
          </cell>
        </row>
        <row r="7611">
          <cell r="A7611" t="str">
            <v>74141/1</v>
          </cell>
          <cell r="B7611" t="str">
            <v>LAJE PRE-MOLD BETA 11 P/1KN/M2 VAOS 4,40M/INCL VIGOTAS TIJOLOS ARMADURA NEGATIVA CAPEAMENTO 3CM CONCRETO 20MPA ESCORAMENTO MATERIAL E MAO  DE OBRA.</v>
          </cell>
          <cell r="C7611" t="str">
            <v>M2</v>
          </cell>
          <cell r="D7611">
            <v>86.24</v>
          </cell>
        </row>
        <row r="7612">
          <cell r="A7612" t="str">
            <v>74141/2</v>
          </cell>
          <cell r="B7612" t="str">
            <v>LAJE PRE-MOLD BETA 12 P/3,5KN/M2 VAO 4,1M INCL VIGOTAS TIJOLOS ARMADU-RA NEGATIVA CAPEAMENTO 3CM CONCRETO 15MPA ESCORAMENTO MATERIAIS E MAO DE OBRA.</v>
          </cell>
          <cell r="C7612" t="str">
            <v>M2</v>
          </cell>
          <cell r="D7612">
            <v>95.18</v>
          </cell>
        </row>
        <row r="7613">
          <cell r="A7613" t="str">
            <v>74141/3</v>
          </cell>
          <cell r="B7613" t="str">
            <v>LAJE PRE-MOLD BETA 16 P/3,5KN/M2 VAO 5,2M INCL VIGOTAS TIJOLOS ARMADU-RA NEGATIVA CAPEAMENTO 3CM CONCRETO 15MPA ESCORAMENTO MATERIAL E MAO  DE OBRA.</v>
          </cell>
          <cell r="C7613" t="str">
            <v>M2</v>
          </cell>
          <cell r="D7613">
            <v>114.81</v>
          </cell>
        </row>
        <row r="7614">
          <cell r="A7614" t="str">
            <v>74141/4</v>
          </cell>
          <cell r="B7614" t="str">
            <v>LAJE PRE-MOLD BETA 20 P/3,5KN/M2 VAO 6,2M INCL VIGOTAS TIJOLOS ARMADU-RA NEGATIVA CAPEAMENTO 3CM CONCRETO 15MPA ESCORAMENTO MATERIAL E MAO  DE OBRA.</v>
          </cell>
          <cell r="C7614" t="str">
            <v>M2</v>
          </cell>
          <cell r="D7614">
            <v>133.07</v>
          </cell>
        </row>
        <row r="7615">
          <cell r="A7615" t="str">
            <v>74202/1</v>
          </cell>
          <cell r="B7615" t="str">
            <v>LAJE PRE-MOLDADA P/FORRO, SOBRECARGA 100KG/M2, VAOS ATE 3,50M/E=8CM, C/LAJOTAS E CAP.C/CONC FCK=20MPA, 3CM, INTER-EIXO 38CM, C/ESCORAMENTO (REAPR.3X) E FERRAGEM NEGATIVA</v>
          </cell>
          <cell r="C7615" t="str">
            <v>M2</v>
          </cell>
          <cell r="D7615">
            <v>77.900000000000006</v>
          </cell>
        </row>
        <row r="7616">
          <cell r="A7616" t="str">
            <v>74202/2</v>
          </cell>
          <cell r="B7616" t="str">
            <v>LAJE PRE-MOLDADA P/PISO, SOBRECARGA 200KG/M2, VAOS ATE 3,50M/E=8CM, C/LAJOTAS E CAP.C/CONC FCK=20MPA, 4CM, INTER-EIXO 38CM, C/ESCORAMENTO (REAPR.3X) E FERRAGEM NEGATIVA</v>
          </cell>
          <cell r="C7616" t="str">
            <v>M2</v>
          </cell>
          <cell r="D7616">
            <v>85.03</v>
          </cell>
        </row>
        <row r="7617">
          <cell r="A7617" t="str">
            <v>73817/1</v>
          </cell>
          <cell r="B7617" t="str">
            <v>EMBASAMENTO DE MATERIAL GRANULAR - PO DE PEDRA</v>
          </cell>
          <cell r="C7617" t="str">
            <v>M3</v>
          </cell>
          <cell r="D7617">
            <v>92.14</v>
          </cell>
        </row>
        <row r="7618">
          <cell r="A7618" t="str">
            <v>73817/2</v>
          </cell>
          <cell r="B7618" t="str">
            <v>EMBASAMENTO DE MATERIAL GRANULAR - RACHAO</v>
          </cell>
          <cell r="C7618" t="str">
            <v>M3</v>
          </cell>
          <cell r="D7618">
            <v>120.42</v>
          </cell>
        </row>
        <row r="7619">
          <cell r="A7619" t="str">
            <v>74078/1</v>
          </cell>
          <cell r="B7619" t="str">
            <v>AGULHAMENTO FUNDO DE VALAS C/MACO 30KG PEDRA-DE-MAO H=10CM</v>
          </cell>
          <cell r="C7619" t="str">
            <v>M2</v>
          </cell>
          <cell r="D7619">
            <v>29.28</v>
          </cell>
        </row>
        <row r="7620">
          <cell r="A7620">
            <v>83518</v>
          </cell>
          <cell r="B7620" t="str">
            <v>ALVENARIA EMBASAMENTO E=20 CM BLOCO CONCRETO</v>
          </cell>
          <cell r="C7620" t="str">
            <v>M3</v>
          </cell>
          <cell r="D7620">
            <v>327.91</v>
          </cell>
        </row>
        <row r="7621">
          <cell r="A7621">
            <v>95467</v>
          </cell>
          <cell r="B7621" t="str">
            <v>EMBASAMENTO C/PEDRA ARGAMASSADA UTILIZANDO ARG.CIM/AREIA 1:4</v>
          </cell>
          <cell r="C7621" t="str">
            <v>M3</v>
          </cell>
          <cell r="D7621">
            <v>367.05</v>
          </cell>
        </row>
        <row r="7622">
          <cell r="A7622">
            <v>68328</v>
          </cell>
          <cell r="B7622" t="str">
            <v>JUNTA DE DILATACAO COM ISOPOR 10 MM</v>
          </cell>
          <cell r="C7622" t="str">
            <v>M2</v>
          </cell>
          <cell r="D7622">
            <v>10.28</v>
          </cell>
        </row>
        <row r="7623">
          <cell r="A7623" t="str">
            <v>73898/1</v>
          </cell>
          <cell r="B7623" t="str">
            <v>JUNTA DE DILATACAO ELASTICA (PVC) O-220/6 PRESSAO ATE 30 MCA</v>
          </cell>
          <cell r="C7623" t="str">
            <v>M</v>
          </cell>
          <cell r="D7623">
            <v>98.3</v>
          </cell>
        </row>
        <row r="7624">
          <cell r="A7624">
            <v>79471</v>
          </cell>
          <cell r="B7624" t="str">
            <v>PINTURA ADESIVA P/ CONCRETO, A BASE DE RESINA EPOXI ( SIKADUR 32 )</v>
          </cell>
          <cell r="C7624" t="str">
            <v>KG</v>
          </cell>
          <cell r="D7624">
            <v>59.83</v>
          </cell>
        </row>
        <row r="7625">
          <cell r="A7625">
            <v>98576</v>
          </cell>
          <cell r="B7625" t="str">
            <v>TRATAMENTO DE JUNTA DE DILATAÇÃO COM MANTA ASFÁLTICA ADERIDA COM MAÇARICO. AF_06/2018</v>
          </cell>
          <cell r="C7625" t="str">
            <v>M</v>
          </cell>
          <cell r="D7625">
            <v>14.75</v>
          </cell>
        </row>
        <row r="7626">
          <cell r="A7626">
            <v>93182</v>
          </cell>
          <cell r="B7626" t="str">
            <v>VERGA PRÉ-MOLDADA PARA JANELAS COM ATÉ 1,5 M DE VÃO. AF_03/2016</v>
          </cell>
          <cell r="C7626" t="str">
            <v>M</v>
          </cell>
          <cell r="D7626">
            <v>21.07</v>
          </cell>
        </row>
        <row r="7627">
          <cell r="A7627">
            <v>93183</v>
          </cell>
          <cell r="B7627" t="str">
            <v>VERGA PRÉ-MOLDADA PARA JANELAS COM MAIS DE 1,5 M DE VÃO. AF_03/2016</v>
          </cell>
          <cell r="C7627" t="str">
            <v>M</v>
          </cell>
          <cell r="D7627">
            <v>27.06</v>
          </cell>
        </row>
        <row r="7628">
          <cell r="A7628">
            <v>93184</v>
          </cell>
          <cell r="B7628" t="str">
            <v>VERGA PRÉ-MOLDADA PARA PORTAS COM ATÉ 1,5 M DE VÃO. AF_03/2016</v>
          </cell>
          <cell r="C7628" t="str">
            <v>M</v>
          </cell>
          <cell r="D7628">
            <v>16.21</v>
          </cell>
        </row>
        <row r="7629">
          <cell r="A7629">
            <v>93185</v>
          </cell>
          <cell r="B7629" t="str">
            <v>VERGA PRÉ-MOLDADA PARA PORTAS COM MAIS DE 1,5 M DE VÃO. AF_03/2016</v>
          </cell>
          <cell r="C7629" t="str">
            <v>M</v>
          </cell>
          <cell r="D7629">
            <v>26.62</v>
          </cell>
        </row>
        <row r="7630">
          <cell r="A7630">
            <v>93186</v>
          </cell>
          <cell r="B7630" t="str">
            <v>VERGA MOLDADA IN LOCO EM CONCRETO PARA JANELAS COM ATÉ 1,5 M DE VÃO. AF_03/2016</v>
          </cell>
          <cell r="C7630" t="str">
            <v>M</v>
          </cell>
          <cell r="D7630">
            <v>37.24</v>
          </cell>
        </row>
        <row r="7631">
          <cell r="A7631">
            <v>93187</v>
          </cell>
          <cell r="B7631" t="str">
            <v>VERGA MOLDADA IN LOCO EM CONCRETO PARA JANELAS COM MAIS DE 1,5 M DE VÃO. AF_03/2016</v>
          </cell>
          <cell r="C7631" t="str">
            <v>M</v>
          </cell>
          <cell r="D7631">
            <v>42.7</v>
          </cell>
        </row>
        <row r="7632">
          <cell r="A7632">
            <v>93188</v>
          </cell>
          <cell r="B7632" t="str">
            <v>VERGA MOLDADA IN LOCO EM CONCRETO PARA PORTAS COM ATÉ 1,5 M DE VÃO. AF_03/2016</v>
          </cell>
          <cell r="C7632" t="str">
            <v>M</v>
          </cell>
          <cell r="D7632">
            <v>36.619999999999997</v>
          </cell>
        </row>
        <row r="7633">
          <cell r="A7633">
            <v>93189</v>
          </cell>
          <cell r="B7633" t="str">
            <v>VERGA MOLDADA IN LOCO EM CONCRETO PARA PORTAS COM MAIS DE 1,5 M DE VÃO. AF_03/2016</v>
          </cell>
          <cell r="C7633" t="str">
            <v>M</v>
          </cell>
          <cell r="D7633">
            <v>43.22</v>
          </cell>
        </row>
        <row r="7634">
          <cell r="A7634">
            <v>93190</v>
          </cell>
          <cell r="B7634" t="str">
            <v>VERGA MOLDADA IN LOCO COM UTILIZAÇÃO DE BLOCOS CANALETA PARA JANELAS COM ATÉ 1,5 M DE VÃO. AF_03/2016</v>
          </cell>
          <cell r="C7634" t="str">
            <v>M</v>
          </cell>
          <cell r="D7634">
            <v>29.09</v>
          </cell>
        </row>
        <row r="7635">
          <cell r="A7635">
            <v>93191</v>
          </cell>
          <cell r="B7635" t="str">
            <v>VERGA MOLDADA IN LOCO COM UTILIZAÇÃO DE BLOCOS CANALETA PARA JANELAS COM MAIS DE 1,5 M DE VÃO. AF_03/2016</v>
          </cell>
          <cell r="C7635" t="str">
            <v>M</v>
          </cell>
          <cell r="D7635">
            <v>30.39</v>
          </cell>
        </row>
        <row r="7636">
          <cell r="A7636">
            <v>93192</v>
          </cell>
          <cell r="B7636" t="str">
            <v>VERGA MOLDADA IN LOCO COM UTILIZAÇÃO DE BLOCOS CANALETA PARA PORTAS COM ATÉ 1,5 M DE VÃO. AF_03/2016</v>
          </cell>
          <cell r="C7636" t="str">
            <v>M</v>
          </cell>
          <cell r="D7636">
            <v>32.630000000000003</v>
          </cell>
        </row>
        <row r="7637">
          <cell r="A7637">
            <v>93193</v>
          </cell>
          <cell r="B7637" t="str">
            <v>VERGA MOLDADA IN LOCO COM UTILIZAÇÃO DE BLOCOS CANALETA PARA PORTAS COM MAIS DE 1,5 M DE VÃO. AF_03/2016</v>
          </cell>
          <cell r="C7637" t="str">
            <v>M</v>
          </cell>
          <cell r="D7637">
            <v>30.97</v>
          </cell>
        </row>
        <row r="7638">
          <cell r="A7638">
            <v>93194</v>
          </cell>
          <cell r="B7638" t="str">
            <v>CONTRAVERGA PRÉ-MOLDADA PARA VÃOS DE ATÉ 1,5 M DE COMPRIMENTO. AF_03/2016</v>
          </cell>
          <cell r="C7638" t="str">
            <v>M</v>
          </cell>
          <cell r="D7638">
            <v>20.79</v>
          </cell>
        </row>
        <row r="7639">
          <cell r="A7639">
            <v>93195</v>
          </cell>
          <cell r="B7639" t="str">
            <v>CONTRAVERGA PRÉ-MOLDADA PARA VÃOS DE MAIS DE 1,5 M DE COMPRIMENTO. AF_03/2016</v>
          </cell>
          <cell r="C7639" t="str">
            <v>M</v>
          </cell>
          <cell r="D7639">
            <v>24.53</v>
          </cell>
        </row>
        <row r="7640">
          <cell r="A7640">
            <v>93196</v>
          </cell>
          <cell r="B7640" t="str">
            <v>CONTRAVERGA MOLDADA IN LOCO EM CONCRETO PARA VÃOS DE ATÉ 1,5 M DE COMPRIMENTO. AF_03/2016</v>
          </cell>
          <cell r="C7640" t="str">
            <v>M</v>
          </cell>
          <cell r="D7640">
            <v>35.479999999999997</v>
          </cell>
        </row>
        <row r="7641">
          <cell r="A7641">
            <v>93197</v>
          </cell>
          <cell r="B7641" t="str">
            <v>CONTRAVERGA MOLDADA IN LOCO EM CONCRETO PARA VÃOS DE MAIS DE 1,5 M DE COMPRIMENTO. AF_03/2016</v>
          </cell>
          <cell r="C7641" t="str">
            <v>M</v>
          </cell>
          <cell r="D7641">
            <v>39.26</v>
          </cell>
        </row>
        <row r="7642">
          <cell r="A7642">
            <v>93198</v>
          </cell>
          <cell r="B7642" t="str">
            <v>CONTRAVERGA MOLDADA IN LOCO COM UTILIZAÇÃO DE BLOCOS CANALETA PARA VÃOS DE ATÉ 1,5 M DE COMPRIMENTO. AF_03/2016</v>
          </cell>
          <cell r="C7642" t="str">
            <v>M</v>
          </cell>
          <cell r="D7642">
            <v>26.41</v>
          </cell>
        </row>
        <row r="7643">
          <cell r="A7643">
            <v>93199</v>
          </cell>
          <cell r="B7643" t="str">
            <v>CONTRAVERGA MOLDADA IN LOCO COM UTILIZAÇÃO DE BLOCOS CANALETA PARA VÃOS DE MAIS DE 1,5 M DE COMPRIMENTO. AF_03/2016</v>
          </cell>
          <cell r="C7643" t="str">
            <v>M</v>
          </cell>
          <cell r="D7643">
            <v>26</v>
          </cell>
        </row>
        <row r="7644">
          <cell r="A7644">
            <v>93200</v>
          </cell>
          <cell r="B7644" t="str">
            <v>FIXAÇÃO (ENCUNHAMENTO) DE ALVENARIA DE VEDAÇÃO COM ARGAMASSA APLICADA COM BISNAGA. AF_03/2016</v>
          </cell>
          <cell r="C7644" t="str">
            <v>M</v>
          </cell>
          <cell r="D7644">
            <v>2.1</v>
          </cell>
        </row>
        <row r="7645">
          <cell r="A7645">
            <v>93201</v>
          </cell>
          <cell r="B7645" t="str">
            <v>FIXAÇÃO (ENCUNHAMENTO) DE ALVENARIA DE VEDAÇÃO COM ARGAMASSA APLICADA COM COLHER. AF_03/2016</v>
          </cell>
          <cell r="C7645" t="str">
            <v>M</v>
          </cell>
          <cell r="D7645">
            <v>4.37</v>
          </cell>
        </row>
        <row r="7646">
          <cell r="A7646">
            <v>93202</v>
          </cell>
          <cell r="B7646" t="str">
            <v>FIXAÇÃO (ENCUNHAMENTO) DE ALVENARIA DE VEDAÇÃO COM TIJOLO MACIÇO. AF_03/2016</v>
          </cell>
          <cell r="C7646" t="str">
            <v>M</v>
          </cell>
          <cell r="D7646">
            <v>17.149999999999999</v>
          </cell>
        </row>
        <row r="7647">
          <cell r="A7647">
            <v>93203</v>
          </cell>
          <cell r="B7647" t="str">
            <v>FIXAÇÃO (ENCUNHAMENTO) DE ALVENARIA DE VEDAÇÃO COM ESPUMA DE POLIURETANO EXPANSIVA. AF_03/2016</v>
          </cell>
          <cell r="C7647" t="str">
            <v>M</v>
          </cell>
          <cell r="D7647">
            <v>11.9</v>
          </cell>
        </row>
        <row r="7648">
          <cell r="A7648">
            <v>93204</v>
          </cell>
          <cell r="B7648" t="str">
            <v>CINTA DE AMARRAÇÃO DE ALVENARIA MOLDADA IN LOCO EM CONCRETO. AF_03/2016</v>
          </cell>
          <cell r="C7648" t="str">
            <v>M</v>
          </cell>
          <cell r="D7648">
            <v>29.6</v>
          </cell>
        </row>
        <row r="7649">
          <cell r="A7649">
            <v>93205</v>
          </cell>
          <cell r="B7649" t="str">
            <v>CINTA DE AMARRAÇÃO DE ALVENARIA MOLDADA IN LOCO COM UTILIZAÇÃO DE BLOCOS CANALETA. AF_03/2016</v>
          </cell>
          <cell r="C7649" t="str">
            <v>M</v>
          </cell>
          <cell r="D7649">
            <v>23.77</v>
          </cell>
        </row>
        <row r="7650">
          <cell r="A7650">
            <v>71623</v>
          </cell>
          <cell r="B7650" t="str">
            <v>CHAPIM DE CONCRETO APARENTE COM ACABAMENTO DESEMPENADO, FORMA DE COMPENSADO PLASTIFICADO (MADEIRIT) DE 14 X 10 CM, FUNDIDO NO LOCAL.</v>
          </cell>
          <cell r="C7650" t="str">
            <v>M</v>
          </cell>
          <cell r="D7650">
            <v>25.5</v>
          </cell>
        </row>
        <row r="7651">
          <cell r="A7651" t="str">
            <v>74144/2</v>
          </cell>
          <cell r="B7651" t="str">
            <v>SUPORTE APOIO CAIXA D AGUA BARROTES MADEIRA DE 1</v>
          </cell>
          <cell r="C7651" t="str">
            <v>UN</v>
          </cell>
          <cell r="D7651">
            <v>12.16</v>
          </cell>
        </row>
        <row r="7652">
          <cell r="A7652">
            <v>83513</v>
          </cell>
          <cell r="B7652" t="str">
            <v>FORNECIMENTO DE PERFIL SIMPLES "I" OU "H" ATE 8" INCLUSIVE PERDAS</v>
          </cell>
          <cell r="C7652" t="str">
            <v>KG</v>
          </cell>
          <cell r="D7652">
            <v>6.91</v>
          </cell>
        </row>
        <row r="7653">
          <cell r="A7653">
            <v>83514</v>
          </cell>
          <cell r="B7653" t="str">
            <v>FORNECIMENTO DE PERFIL SIMPLES "I" OU "H" 8 A 12" INCLUSIVE PERDAS</v>
          </cell>
          <cell r="C7653" t="str">
            <v>KG</v>
          </cell>
          <cell r="D7653">
            <v>6.15</v>
          </cell>
        </row>
        <row r="7654">
          <cell r="A7654">
            <v>84153</v>
          </cell>
          <cell r="B7654" t="str">
            <v>APARELHO DE APOIO NEOPRENE NAO FRETADO (1,4KG/DM3)</v>
          </cell>
          <cell r="C7654" t="str">
            <v>KG</v>
          </cell>
          <cell r="D7654">
            <v>43.78</v>
          </cell>
        </row>
        <row r="7655">
          <cell r="A7655">
            <v>84154</v>
          </cell>
          <cell r="B7655" t="str">
            <v>APARELHO APOIO NEOPRENE FRETADO</v>
          </cell>
          <cell r="C7655" t="str">
            <v>DM3</v>
          </cell>
          <cell r="D7655">
            <v>88.93</v>
          </cell>
        </row>
        <row r="7656">
          <cell r="A7656">
            <v>85233</v>
          </cell>
          <cell r="B7656" t="str">
            <v>ESCADA EM CONCRETO ARMADO, FCK = 15 MPA, MOLDADA IN LOCO</v>
          </cell>
          <cell r="C7656" t="str">
            <v>M3</v>
          </cell>
          <cell r="D7656">
            <v>2144.27</v>
          </cell>
        </row>
        <row r="7657">
          <cell r="A7657">
            <v>95952</v>
          </cell>
          <cell r="B7657" t="str">
            <v>(COMPOSIÇÃO REPRESENTATIVA) EXECUÇÃO DE ESTRUTURAS DE CONCRETO ARMADO CONVENCIONAL, PARA EDIFICAÇÃO HABITACIONAL MULTIFAMILIAR (PRÉDIO), FCK = 25 MPA. AF_01/2017</v>
          </cell>
          <cell r="C7657" t="str">
            <v>M3</v>
          </cell>
          <cell r="D7657">
            <v>1455.85</v>
          </cell>
        </row>
        <row r="7658">
          <cell r="A7658">
            <v>95953</v>
          </cell>
          <cell r="B7658" t="str">
            <v>(COMPOSIÇÃO REPRESENTATIVA) EXECUÇÃO DE ESTRUTURAS DE CONCRETO ARMADO, PARA EDIFICAÇÃO HABITACIONAL UNIFAMILIAR COM DOIS PAVIMENTOS (CASA ISOLADA), FCK = 25 MPA. AF_01/2017</v>
          </cell>
          <cell r="C7658" t="str">
            <v>M3</v>
          </cell>
          <cell r="D7658">
            <v>2339.86</v>
          </cell>
        </row>
        <row r="7659">
          <cell r="A7659">
            <v>95954</v>
          </cell>
          <cell r="B7659" t="str">
            <v>(COMPOSIÇÃO REPRESENTATIVA) EXECUÇÃO DE ESTRUTURAS DE CONCRETO ARMADO, PARA EDIFICAÇÃO HABITACIONAL UNIFAMILIAR COM DOIS PAVIMENTOS (CASA EM EMPREENDIMENTOS), FCK = 25 MPA. AF_01/2017</v>
          </cell>
          <cell r="C7659" t="str">
            <v>M3</v>
          </cell>
          <cell r="D7659">
            <v>1661.52</v>
          </cell>
        </row>
        <row r="7660">
          <cell r="A7660">
            <v>95955</v>
          </cell>
          <cell r="B7660" t="str">
            <v>(COMPOSIÇÃO REPRESENTATIVA) EXECUÇÃO DE ESTRUTURAS DE CONCRETO ARMADO, PARA EDIFICAÇÃO HABITACIONAL UNIFAMILIAR TÉRREA (CASA ISOLADA), FCK = 25 MPA. AF_01/2017</v>
          </cell>
          <cell r="C7660" t="str">
            <v>M3</v>
          </cell>
          <cell r="D7660">
            <v>2037.63</v>
          </cell>
        </row>
        <row r="7661">
          <cell r="A7661">
            <v>95956</v>
          </cell>
          <cell r="B7661" t="str">
            <v>(COMPOSIÇÃO REPRESENTATIVA) EXECUÇÃO DE ESTRUTURAS DE CONCRETO ARMADO, PARA EDIFICAÇÃO HABITACIONAL UNIFAMILIAR TÉRREA (CASA EM EMPREENDIMENTOS), FCK = 25 MPA. AF_01/2017</v>
          </cell>
          <cell r="C7661" t="str">
            <v>M3</v>
          </cell>
          <cell r="D7661">
            <v>1591.61</v>
          </cell>
        </row>
        <row r="7662">
          <cell r="A7662">
            <v>95957</v>
          </cell>
          <cell r="B7662" t="str">
            <v>(COMPOSIÇÃO REPRESENTATIVA) EXECUÇÃO DE ESTRUTURAS DE CONCRETO ARMADO, PARA EDIFICAÇÃO INSTITUCIONAL TÉRREA, FCK = 25 MPA. AF_01/2017</v>
          </cell>
          <cell r="C7662" t="str">
            <v>M3</v>
          </cell>
          <cell r="D7662">
            <v>2033.89</v>
          </cell>
        </row>
        <row r="7663">
          <cell r="A7663">
            <v>95969</v>
          </cell>
          <cell r="B7663" t="str">
            <v>(COMPOSIÇÃO REPRESENTATIVA) EXECUÇÃO DE ESCADA EM CONCRETO ARMADO, MOLDADA IN LOCO, FCK = 25 MPA. AF_02/2017</v>
          </cell>
          <cell r="C7663" t="str">
            <v>M3</v>
          </cell>
          <cell r="D7663">
            <v>2019.97</v>
          </cell>
        </row>
        <row r="7664">
          <cell r="A7664">
            <v>97733</v>
          </cell>
          <cell r="B7664" t="str">
            <v>PEÇA RETANGULAR PRÉ-MOLDADA, VOLUME DE CONCRETO DE ATÉ 10 LITROS, TAXA DE AÇO APROXIMADA DE 30KG/M³. AF_01/2018</v>
          </cell>
          <cell r="C7664" t="str">
            <v>M3</v>
          </cell>
          <cell r="D7664">
            <v>2283.84</v>
          </cell>
        </row>
        <row r="7665">
          <cell r="A7665">
            <v>97734</v>
          </cell>
          <cell r="B7665" t="str">
            <v>PEÇA RETANGULAR PRÉ-MOLDADA, VOLUME DE CONCRETO DE 10 A 30 LITROS, TAXA DE AÇO APROXIMADA DE 30KG/M³. AF_01/2018</v>
          </cell>
          <cell r="C7665" t="str">
            <v>M3</v>
          </cell>
          <cell r="D7665">
            <v>1991.21</v>
          </cell>
        </row>
        <row r="7666">
          <cell r="A7666">
            <v>97735</v>
          </cell>
          <cell r="B7666" t="str">
            <v>PEÇA RETANGULAR PRÉ-MOLDADA, VOLUME DE CONCRETO DE 30 A 100 LITROS, TAXA DE AÇO APROXIMADA DE 30KG/M³. AF_01/2018</v>
          </cell>
          <cell r="C7666" t="str">
            <v>M3</v>
          </cell>
          <cell r="D7666">
            <v>1649.9</v>
          </cell>
        </row>
        <row r="7667">
          <cell r="A7667">
            <v>97736</v>
          </cell>
          <cell r="B7667" t="str">
            <v>PEÇA RETANGULAR PRÉ-MOLDADA, VOLUME DE CONCRETO ACIMA DE 100 LITROS, TAXA DE AÇO APROXIMADA DE 30KG/M³. AF_01/2018</v>
          </cell>
          <cell r="C7667" t="str">
            <v>M3</v>
          </cell>
          <cell r="D7667">
            <v>1023.56</v>
          </cell>
        </row>
        <row r="7668">
          <cell r="A7668">
            <v>97737</v>
          </cell>
          <cell r="B7668" t="str">
            <v>PEÇA RETANGULAR PRÉ-MOLDADA, VOLUME DE CONCRETO DE 30 A 70 LITROS , TAXA DE AÇO APROXIMADA DE 70KG/M³. AF_01/2018</v>
          </cell>
          <cell r="C7668" t="str">
            <v>M3</v>
          </cell>
          <cell r="D7668">
            <v>2280.06</v>
          </cell>
        </row>
        <row r="7669">
          <cell r="A7669">
            <v>97738</v>
          </cell>
          <cell r="B7669" t="str">
            <v>PEÇA CIRCULAR PRÉ-MOLDADA, VOLUME DE CONCRETO DE 10 A 30 LITROS, TAXA DE FIBRA DE POLIPROPILENO APROXIMADA DE 6 KG/M³. AF_01/2018_P</v>
          </cell>
          <cell r="C7669" t="str">
            <v>M3</v>
          </cell>
          <cell r="D7669">
            <v>3105.69</v>
          </cell>
        </row>
        <row r="7670">
          <cell r="A7670">
            <v>97739</v>
          </cell>
          <cell r="B7670" t="str">
            <v>PEÇA CIRCULAR PRÉ-MOLDADA, VOLUME DE CONCRETO DE 30 A 100 LITROS, TAXA DE AÇO APROXIMADA DE 30KG/M³. AF_01/2018</v>
          </cell>
          <cell r="C7670" t="str">
            <v>M3</v>
          </cell>
          <cell r="D7670">
            <v>1882.67</v>
          </cell>
        </row>
        <row r="7671">
          <cell r="A7671">
            <v>97740</v>
          </cell>
          <cell r="B7671" t="str">
            <v>PEÇA CIRCULAR PRÉ-MOLDADA, VOLUME DE CONCRETO ACIMA DE 100 LITROS, TAXA DE AÇO APROXIMADA DE 30KG/M³. AF_01/2018</v>
          </cell>
          <cell r="C7671" t="str">
            <v>M3</v>
          </cell>
          <cell r="D7671">
            <v>1353.85</v>
          </cell>
        </row>
        <row r="7672">
          <cell r="A7672">
            <v>98615</v>
          </cell>
          <cell r="B7672" t="str">
            <v>CONTENÇÃO EM CORTINA COM ESTACAS ESPAÇADAS COM 30 CM DE DIÂMETRO E PROFUNDIDADE MENOR OU IGUAL A 10 M. AF_06/2018</v>
          </cell>
          <cell r="C7672" t="str">
            <v>M2</v>
          </cell>
          <cell r="D7672">
            <v>89.36</v>
          </cell>
        </row>
        <row r="7673">
          <cell r="A7673">
            <v>98616</v>
          </cell>
          <cell r="B7673" t="str">
            <v>CONTENÇÃO EM CORTINA COM ESTACAS ESPAÇADAS COM 30 CM DE DIÂMETRO E PROFUNDIDADE MAIOR QUE 10 M E MENOR OU IGUAL A 15 M. AF_06/2018</v>
          </cell>
          <cell r="C7673" t="str">
            <v>M2</v>
          </cell>
          <cell r="D7673">
            <v>71.400000000000006</v>
          </cell>
        </row>
        <row r="7674">
          <cell r="A7674">
            <v>98617</v>
          </cell>
          <cell r="B7674" t="str">
            <v>CONTENÇÃO EM CORTINA COM ESTACAS ESPAÇADAS COM 30 CM DE DIÂMETRO E PROFUNDIDADE MAIOR QUE 15 M. AF_06/2018</v>
          </cell>
          <cell r="C7674" t="str">
            <v>M2</v>
          </cell>
          <cell r="D7674">
            <v>66.37</v>
          </cell>
        </row>
        <row r="7675">
          <cell r="A7675">
            <v>98618</v>
          </cell>
          <cell r="B7675" t="str">
            <v>CONTENÇÃO EM CORTINA COM ESTACAS ESPAÇADAS COM 40 CM DE DIÂMETRO E PROFUNDIDADE MENOR OU IGUAL A 10 M. AF_06/2018</v>
          </cell>
          <cell r="C7675" t="str">
            <v>M2</v>
          </cell>
          <cell r="D7675">
            <v>90.92</v>
          </cell>
        </row>
        <row r="7676">
          <cell r="A7676">
            <v>98619</v>
          </cell>
          <cell r="B7676" t="str">
            <v>CONTENÇÃO EM CORTINA COM ESTACAS ESPAÇADAS COM 40 CM DE DIÂMETRO E PROFUNDIDADE MAIOR QUE 10 M E MENOR OU IGUAL A 15 M. AF_06/2018</v>
          </cell>
          <cell r="C7676" t="str">
            <v>M2</v>
          </cell>
          <cell r="D7676">
            <v>83.3</v>
          </cell>
        </row>
        <row r="7677">
          <cell r="A7677">
            <v>98620</v>
          </cell>
          <cell r="B7677" t="str">
            <v>CONTENÇÃO EM CORTINA COM ESTACAS ESPAÇADAS COM 40 CM DE DIÂMETRO E PROFUNDIDADE MAIOR QUE 15 M. AF_06/2018</v>
          </cell>
          <cell r="C7677" t="str">
            <v>M2</v>
          </cell>
          <cell r="D7677">
            <v>79.459999999999994</v>
          </cell>
        </row>
        <row r="7678">
          <cell r="A7678">
            <v>98621</v>
          </cell>
          <cell r="B7678" t="str">
            <v>CONTENÇÃO EM CORTINA COM ESTACAS ESPAÇADAS COM 50 CM DE DIÂMETRO E PROFUNDIDADE MENOR OU IGUAL A 10 M. AF_06/2018</v>
          </cell>
          <cell r="C7678" t="str">
            <v>M2</v>
          </cell>
          <cell r="D7678">
            <v>103.78</v>
          </cell>
        </row>
        <row r="7679">
          <cell r="A7679">
            <v>98622</v>
          </cell>
          <cell r="B7679" t="str">
            <v>CONTENÇÃO EM CORTINA COM ESTACAS ESPAÇADAS COM 50 CM DE DIÂMETRO E PROFUNDIDADE MAIOR QUE 10 M E MENOR OU IGUAL A 15 M. AF_06/2018</v>
          </cell>
          <cell r="C7679" t="str">
            <v>M2</v>
          </cell>
          <cell r="D7679">
            <v>97.65</v>
          </cell>
        </row>
        <row r="7680">
          <cell r="A7680">
            <v>98623</v>
          </cell>
          <cell r="B7680" t="str">
            <v>CONTENÇÃO EM CORTINA COM ESTACAS ESPAÇADAS COM 50 CM DE DIÂMETRO E PROFUNDIDADE MAIOR QUE 15 M. AF_06/2018</v>
          </cell>
          <cell r="C7680" t="str">
            <v>M2</v>
          </cell>
          <cell r="D7680">
            <v>94.52</v>
          </cell>
        </row>
        <row r="7681">
          <cell r="A7681">
            <v>98624</v>
          </cell>
          <cell r="B7681" t="str">
            <v>CONTENÇÃO EM CORTINA COM ESTACAS ESPAÇADAS COM 60 CM DE DIÂMETRO E PROFUNDIDADE MENOR OU IGUAL A 10 M. AF_06/2018</v>
          </cell>
          <cell r="C7681" t="str">
            <v>M2</v>
          </cell>
          <cell r="D7681">
            <v>117.67</v>
          </cell>
        </row>
        <row r="7682">
          <cell r="A7682">
            <v>98625</v>
          </cell>
          <cell r="B7682" t="str">
            <v>CONTENÇÃO EM CORTINA COM ESTACAS ESPAÇADAS COM 60 CM DE DIÂMETRO E PROFUNDIDADE MAIOR QUE 10 M E MENOR OU IGUAL A 15 M. AF_06/2018</v>
          </cell>
          <cell r="C7682" t="str">
            <v>M2</v>
          </cell>
          <cell r="D7682">
            <v>112.49</v>
          </cell>
        </row>
        <row r="7683">
          <cell r="A7683">
            <v>98626</v>
          </cell>
          <cell r="B7683" t="str">
            <v>CONTENÇÃO EM CORTINA COM ESTACAS ESPAÇADAS COM 60 CM DE DIÂMETRO E PROFUNDIDADE MAIOR QUE 15 M. AF_06/2018</v>
          </cell>
          <cell r="C7683" t="str">
            <v>M2</v>
          </cell>
          <cell r="D7683">
            <v>109.79</v>
          </cell>
        </row>
        <row r="7684">
          <cell r="A7684">
            <v>98655</v>
          </cell>
          <cell r="B7684" t="str">
            <v>EXECUÇÃO DE MURETA GUIA PARA CONTENÇÃO/ FUNDAÇÃO COM 30 CM DE ESPESSURA. AF_06/2018</v>
          </cell>
          <cell r="C7684" t="str">
            <v>M</v>
          </cell>
          <cell r="D7684">
            <v>401.08</v>
          </cell>
        </row>
        <row r="7685">
          <cell r="A7685">
            <v>98656</v>
          </cell>
          <cell r="B7685" t="str">
            <v>EXECUÇÃO DE MURETA GUIA PARA CONTENÇÃO/ FUNDAÇÃO COM 40 CM DE ESPESSURA. AF_06/2018</v>
          </cell>
          <cell r="C7685" t="str">
            <v>M</v>
          </cell>
          <cell r="D7685">
            <v>406.84</v>
          </cell>
        </row>
        <row r="7686">
          <cell r="A7686">
            <v>98657</v>
          </cell>
          <cell r="B7686" t="str">
            <v>EXECUÇÃO DE MURETA GUIA PARA CONTENÇÃO/ FUNDAÇÃO COM 50 CM DE ESPESSURA. AF_06/2018</v>
          </cell>
          <cell r="C7686" t="str">
            <v>M</v>
          </cell>
          <cell r="D7686">
            <v>412.6</v>
          </cell>
        </row>
        <row r="7687">
          <cell r="A7687">
            <v>98658</v>
          </cell>
          <cell r="B7687" t="str">
            <v>EXECUÇÃO DE MURETA GUIA PARA CONTENÇÃO/ FUNDAÇÃO COM 60 CM DE ESPESSURA. AF_06/2018</v>
          </cell>
          <cell r="C7687" t="str">
            <v>M</v>
          </cell>
          <cell r="D7687">
            <v>418.36</v>
          </cell>
        </row>
        <row r="7688">
          <cell r="A7688">
            <v>98659</v>
          </cell>
          <cell r="B7688" t="str">
            <v>EXECUÇÃO DE MURETA GUIA PARA CONTENÇÃO/ FUNDAÇÃO COM 80 CM DE ESPESSURA. AF_06/2018</v>
          </cell>
          <cell r="C7688" t="str">
            <v>M</v>
          </cell>
          <cell r="D7688">
            <v>429.87</v>
          </cell>
        </row>
        <row r="7689">
          <cell r="A7689">
            <v>98746</v>
          </cell>
          <cell r="B7689" t="str">
            <v>SOLDA DE TOPO EM CHAPA/PERFIL/TUBO DE AÇO CHANFRADO, ESPESSURA=1/4''. AF_06/2018</v>
          </cell>
          <cell r="C7689" t="str">
            <v>M</v>
          </cell>
          <cell r="D7689">
            <v>36.659999999999997</v>
          </cell>
        </row>
        <row r="7690">
          <cell r="A7690">
            <v>98749</v>
          </cell>
          <cell r="B7690" t="str">
            <v>SOLDA DE TOPO EM CHAPA/PERFIL/TUBO DE AÇO CHANFRADO, ESPESSURA=5/16''. AF_06/2018</v>
          </cell>
          <cell r="C7690" t="str">
            <v>M</v>
          </cell>
          <cell r="D7690">
            <v>41.74</v>
          </cell>
        </row>
        <row r="7691">
          <cell r="A7691">
            <v>98750</v>
          </cell>
          <cell r="B7691" t="str">
            <v>SOLDA DE TOPO EM CHAPA/PERFIL/TUBO DE AÇO CHANFRADO, ESPESSURA=3/8''. AF_06/2018</v>
          </cell>
          <cell r="C7691" t="str">
            <v>M</v>
          </cell>
          <cell r="D7691">
            <v>47.68</v>
          </cell>
        </row>
        <row r="7692">
          <cell r="A7692">
            <v>98751</v>
          </cell>
          <cell r="B7692" t="str">
            <v>SOLDA DE TOPO EM CHAPA/PERFIL/TUBO DE AÇO CHANFRADO, ESPESSURA=1/2''. AF_06/2018</v>
          </cell>
          <cell r="C7692" t="str">
            <v>M</v>
          </cell>
          <cell r="D7692">
            <v>63.1</v>
          </cell>
        </row>
        <row r="7693">
          <cell r="A7693">
            <v>98752</v>
          </cell>
          <cell r="B7693" t="str">
            <v>SOLDA DE TOPO EM CHAPA/PERFIL/TUBO DE AÇO CHANFRADO, ESPESSURA=5/8''. AF_06/2018</v>
          </cell>
          <cell r="C7693" t="str">
            <v>M</v>
          </cell>
          <cell r="D7693">
            <v>81.39</v>
          </cell>
        </row>
        <row r="7694">
          <cell r="A7694">
            <v>98753</v>
          </cell>
          <cell r="B7694" t="str">
            <v>SOLDA DE TOPO EM CHAPA/PERFIL/TUBO DE AÇO CHANFRADO, ESPESSURA=3/4''. AF_06/2018</v>
          </cell>
          <cell r="C7694" t="str">
            <v>M</v>
          </cell>
          <cell r="D7694">
            <v>103.87</v>
          </cell>
        </row>
        <row r="7695">
          <cell r="A7695">
            <v>98560</v>
          </cell>
          <cell r="B7695" t="str">
            <v>IMPERMEABILIZAÇÃO DE PISO COM ARGAMASSA DE CIMENTO E AREIA, COM ADITIVO IMPERMEABILIZANTE, E = 2CM. AF_06/2018</v>
          </cell>
          <cell r="C7695" t="str">
            <v>M2</v>
          </cell>
          <cell r="D7695">
            <v>33.229999999999997</v>
          </cell>
        </row>
        <row r="7696">
          <cell r="A7696">
            <v>98561</v>
          </cell>
          <cell r="B7696" t="str">
            <v>IMPERMEABILIZAÇÃO DE PAREDES COM ARGAMASSA DE CIMENTO E AREIA, COM ADITIVO IMPERMEABILIZANTE, E = 2CM. AF_06/2018</v>
          </cell>
          <cell r="C7696" t="str">
            <v>M2</v>
          </cell>
          <cell r="D7696">
            <v>27.96</v>
          </cell>
        </row>
        <row r="7697">
          <cell r="A7697">
            <v>98562</v>
          </cell>
          <cell r="B7697" t="str">
            <v>IMPERMEABILIZAÇÃO DE FLOREIRA OU VIGA BALDRAME COM ARGAMASSA DE CIMENTO E AREIA, COM ADITIVO IMPERMEABILIZANTE, E = 2 CM. AF_06/2018</v>
          </cell>
          <cell r="C7697" t="str">
            <v>M2</v>
          </cell>
          <cell r="D7697">
            <v>29.43</v>
          </cell>
        </row>
        <row r="7698">
          <cell r="A7698">
            <v>83735</v>
          </cell>
          <cell r="B7698" t="str">
            <v>IMPERMEABILIZACAO DE SUPERFICIE COM CIMENTO IMPERMEABILIZANTE DE PEGA ULTRA RAPIDA, TRACO 1:1, E=0,5 CM</v>
          </cell>
          <cell r="C7698" t="str">
            <v>M2</v>
          </cell>
          <cell r="D7698">
            <v>55.66</v>
          </cell>
        </row>
        <row r="7699">
          <cell r="A7699">
            <v>98555</v>
          </cell>
          <cell r="B7699" t="str">
            <v>IMPERMEABILIZAÇÃO DE SUPERFÍCIE COM IMPERMEABILIZANTE SEMI-FLEXIVEL (MAI), 3 DEMÃOS. AF_06/2018</v>
          </cell>
          <cell r="C7699" t="str">
            <v>M2</v>
          </cell>
          <cell r="D7699">
            <v>28.23</v>
          </cell>
        </row>
        <row r="7700">
          <cell r="A7700">
            <v>98556</v>
          </cell>
          <cell r="B7700" t="str">
            <v>IMPERMEABILIZAÇÃO DE SUPERFÍCIE COM IMPERMEABILIZANTE SEMI-FLEXIVEL, 4 DEMÃOS, REFORÇADO COM VÉU DE POLIÉSTER (MAV). AF_06/2018</v>
          </cell>
          <cell r="C7700" t="str">
            <v>M2</v>
          </cell>
          <cell r="D7700">
            <v>47.61</v>
          </cell>
        </row>
        <row r="7701">
          <cell r="A7701">
            <v>98558</v>
          </cell>
          <cell r="B7701" t="str">
            <v>TRATAMENTO DE RALO OU PONTO EMERGENTE COM IMPERMEABILIZANTE SEMI-FLEXÍVEL REFORÇADO COM VEU DE POLIÉSTER (MAV). AF_06/2018</v>
          </cell>
          <cell r="C7701" t="str">
            <v>UN</v>
          </cell>
          <cell r="D7701">
            <v>7.35</v>
          </cell>
        </row>
        <row r="7702">
          <cell r="A7702">
            <v>98559</v>
          </cell>
          <cell r="B7702" t="str">
            <v>TRATAMENTO DE RODAPÉ COM VÉU DE POLIÉSTER. AF_06/2018</v>
          </cell>
          <cell r="C7702" t="str">
            <v>M</v>
          </cell>
          <cell r="D7702">
            <v>3.21</v>
          </cell>
        </row>
        <row r="7703">
          <cell r="A7703">
            <v>68053</v>
          </cell>
          <cell r="B7703" t="str">
            <v>FORNECIMENTO/INSTALACAO LONA PLASTICA PRETA, PARA IMPERMEABILIZACAO, ESPESSURA 150 MICRAS.</v>
          </cell>
          <cell r="C7703" t="str">
            <v>M2</v>
          </cell>
          <cell r="D7703">
            <v>4.8</v>
          </cell>
        </row>
        <row r="7704">
          <cell r="A7704" t="str">
            <v>74033/1</v>
          </cell>
          <cell r="B7704" t="str">
            <v>IMPERMEABILIZACAO DE SUPERFICIE COM GEOMEMBRANA (MANTA TERMOPLASTICA LISA) TIPO PEAD, E=2MM.</v>
          </cell>
          <cell r="C7704" t="str">
            <v>M2</v>
          </cell>
          <cell r="D7704">
            <v>45.09</v>
          </cell>
        </row>
        <row r="7705">
          <cell r="A7705">
            <v>98546</v>
          </cell>
          <cell r="B7705" t="str">
            <v>IMPERMEABILIZAÇÃO DE SUPERFÍCIE COM MANTA ASFÁLTICA, UMA CAMADA, INCLUSIVE APLICAÇÃO DE PRIMER ASFÁLTICO, E=3MM. AF_06/2018</v>
          </cell>
          <cell r="C7705" t="str">
            <v>M2</v>
          </cell>
          <cell r="D7705">
            <v>71.78</v>
          </cell>
        </row>
        <row r="7706">
          <cell r="A7706">
            <v>98547</v>
          </cell>
          <cell r="B7706" t="str">
            <v>IMPERMEABILIZAÇÃO DE SUPERFÍCIE COM MANTA ASFÁLTICA, DUAS CAMADAS, INCLUSIVE APLICAÇÃO DE PRIMER ASFÁLTICO, E=3MM E E=4MM. AF_06/2018</v>
          </cell>
          <cell r="C7706" t="str">
            <v>M2</v>
          </cell>
          <cell r="D7706">
            <v>133.62</v>
          </cell>
        </row>
        <row r="7707">
          <cell r="A7707" t="str">
            <v>73762/4</v>
          </cell>
          <cell r="B7707" t="str">
            <v>IMPERMEABILIZACAO DE SUPERFICIE COM ASFALTO ELASTOMERICO, INCLUSOS PRIMER E VEU DE FIBRA DE VIDRO.</v>
          </cell>
          <cell r="C7707" t="str">
            <v>M2</v>
          </cell>
          <cell r="D7707">
            <v>137.41999999999999</v>
          </cell>
        </row>
        <row r="7708">
          <cell r="A7708" t="str">
            <v>74066/2</v>
          </cell>
          <cell r="B7708" t="str">
            <v>IMPERMEABILIZACAO DE SUPERFICIE, COM IMPERMEABILIZANTE FLEXIVEL A BASE ACRILICA.</v>
          </cell>
          <cell r="C7708" t="str">
            <v>M2</v>
          </cell>
          <cell r="D7708">
            <v>75.67</v>
          </cell>
        </row>
        <row r="7709">
          <cell r="A7709" t="str">
            <v>74106/1</v>
          </cell>
          <cell r="B7709" t="str">
            <v>IMPERMEABILIZACAO DE ESTRUTURAS ENTERRADAS, COM TINTA ASFALTICA, DUAS DEMAOS.</v>
          </cell>
          <cell r="C7709" t="str">
            <v>M2</v>
          </cell>
          <cell r="D7709">
            <v>9.0299999999999994</v>
          </cell>
        </row>
        <row r="7710">
          <cell r="A7710">
            <v>98557</v>
          </cell>
          <cell r="B7710" t="str">
            <v>IMPERMEABILIZAÇÃO DE SUPERFÍCIE COM EMULSÃO ASFÁLTICA, 2 DEMÃOS AF_06/2018</v>
          </cell>
          <cell r="C7710" t="str">
            <v>M2</v>
          </cell>
          <cell r="D7710">
            <v>27.65</v>
          </cell>
        </row>
        <row r="7711">
          <cell r="A7711" t="str">
            <v>73872/1</v>
          </cell>
          <cell r="B7711" t="str">
            <v>IMPERMEABILIZACAO COM PINTURA A BASE DE RESINA EPOXI ALCATRAO, UMA DEMAO.</v>
          </cell>
          <cell r="C7711" t="str">
            <v>M2</v>
          </cell>
          <cell r="D7711">
            <v>26.98</v>
          </cell>
        </row>
        <row r="7712">
          <cell r="A7712" t="str">
            <v>73872/2</v>
          </cell>
          <cell r="B7712" t="str">
            <v>IMPERMEABILIZACAO COM PINTURA A BASE DE RESINA EPOXI ALCATRAO, DUAS DEMAOS.</v>
          </cell>
          <cell r="C7712" t="str">
            <v>M2</v>
          </cell>
          <cell r="D7712">
            <v>52.48</v>
          </cell>
        </row>
        <row r="7713">
          <cell r="A7713">
            <v>72124</v>
          </cell>
          <cell r="B7713" t="str">
            <v>IMPERMEABILIZACAO DE SUPERFICIE COM MASTIQUE ELASTICO A BASE DE SILICONE, POR VOLUME.</v>
          </cell>
          <cell r="C7713" t="str">
            <v>DM3</v>
          </cell>
          <cell r="D7713">
            <v>105.35</v>
          </cell>
        </row>
        <row r="7714">
          <cell r="A7714" t="str">
            <v>74025/1</v>
          </cell>
          <cell r="B7714" t="str">
            <v>IMPERMEABILIZACAO DE SUPERFICIE COM MASTIQUE BETUMINOSO A FRIO, POR METRO.</v>
          </cell>
          <cell r="C7714" t="str">
            <v>M</v>
          </cell>
          <cell r="D7714">
            <v>48.03</v>
          </cell>
        </row>
        <row r="7715">
          <cell r="A7715" t="str">
            <v>74190/1</v>
          </cell>
          <cell r="B7715" t="str">
            <v>IMPERMEABILIZACAO DE SUPERFICIE COM MASTIQUE BETUMINOSO A FRIO, POR AREA.</v>
          </cell>
          <cell r="C7715" t="str">
            <v>M2</v>
          </cell>
          <cell r="D7715">
            <v>159.4</v>
          </cell>
        </row>
        <row r="7716">
          <cell r="A7716">
            <v>98563</v>
          </cell>
          <cell r="B7716" t="str">
            <v>PROTEÇÃO MECÂNICA DE SUPERFÍCIE HORIZONTAL COM ARGAMASSA DE CIMENTO E AREIA, TRAÇO 1:3, E=2CM. AF_06/2018</v>
          </cell>
          <cell r="C7716" t="str">
            <v>M2</v>
          </cell>
          <cell r="D7716">
            <v>23.76</v>
          </cell>
        </row>
        <row r="7717">
          <cell r="A7717">
            <v>98564</v>
          </cell>
          <cell r="B7717" t="str">
            <v>PROTEÇÃO MECÂNICA DE SUPERFÍCIE VERTICAL COM ARGAMASSA DE CIMENTO E AREIA, TRAÇO 1:3, E=2CM. AF_06/2018</v>
          </cell>
          <cell r="C7717" t="str">
            <v>M2</v>
          </cell>
          <cell r="D7717">
            <v>34.630000000000003</v>
          </cell>
        </row>
        <row r="7718">
          <cell r="A7718">
            <v>98565</v>
          </cell>
          <cell r="B7718" t="str">
            <v>PROTEÇÃO MECÂNICA DE SUPERFICIE HORIZONTAL COM ARGAMASSA DE CIMENTO E AREIA, TRAÇO 1:3, E=3CM. AF_06/2018</v>
          </cell>
          <cell r="C7718" t="str">
            <v>M2</v>
          </cell>
          <cell r="D7718">
            <v>34.229999999999997</v>
          </cell>
        </row>
        <row r="7719">
          <cell r="A7719">
            <v>98566</v>
          </cell>
          <cell r="B7719" t="str">
            <v>PROTEÇÃO MECÂNICA DE SUPERFÍCIE VERTICAL COM ARGAMASSA DE CIMENTO E AREIA, TRAÇO 1:3, E=3CM. AF_06/2018</v>
          </cell>
          <cell r="C7719" t="str">
            <v>M2</v>
          </cell>
          <cell r="D7719">
            <v>45.09</v>
          </cell>
        </row>
        <row r="7720">
          <cell r="A7720">
            <v>98567</v>
          </cell>
          <cell r="B7720" t="str">
            <v>PROTEÇÃO MECÂNICA DE SUPERFICIE HORIZONTAL COM ARGAMASSA DE CIMENTO E AREIA, TRAÇO 1:3, E=4CM. AF_06/2018</v>
          </cell>
          <cell r="C7720" t="str">
            <v>M2</v>
          </cell>
          <cell r="D7720">
            <v>44.17</v>
          </cell>
        </row>
        <row r="7721">
          <cell r="A7721">
            <v>98568</v>
          </cell>
          <cell r="B7721" t="str">
            <v>PROTEÇÃO MECÂNICA DE SUPERFÍCIE VERTICAL COM ARGAMASSA DE CIMENTO E AREIA, TRAÇO 1:3, E=4CM. AF_06/2018</v>
          </cell>
          <cell r="C7721" t="str">
            <v>M2</v>
          </cell>
          <cell r="D7721">
            <v>55.01</v>
          </cell>
        </row>
        <row r="7722">
          <cell r="A7722">
            <v>98569</v>
          </cell>
          <cell r="B7722" t="str">
            <v>PROTEÇÃO MECÂNICA DE SUPERFICIE HORIZONTAL COM ARGAMASSA DE CIMENTO E AREIA, TRAÇO 1:3, E=5CM. AF_06/2018</v>
          </cell>
          <cell r="C7722" t="str">
            <v>M2</v>
          </cell>
          <cell r="D7722">
            <v>54.61</v>
          </cell>
        </row>
        <row r="7723">
          <cell r="A7723">
            <v>98570</v>
          </cell>
          <cell r="B7723" t="str">
            <v>PROTEÇÃO MECÂNICA DE SUPERFÍCIE VERTICAL COM ARGAMASSA DE CIMENTO E AREIA, TRAÇO 1:3, E=5CM. AF_06/2018</v>
          </cell>
          <cell r="C7723" t="str">
            <v>M2</v>
          </cell>
          <cell r="D7723">
            <v>65.489999999999995</v>
          </cell>
        </row>
        <row r="7724">
          <cell r="A7724">
            <v>98571</v>
          </cell>
          <cell r="B7724" t="str">
            <v>PROTEÇÃO MECÂNICA DE SUPERFICIE HORIZONTAL COM CONCRETO 15 MPA, E=4CM. AF_06/2018</v>
          </cell>
          <cell r="C7724" t="str">
            <v>M2</v>
          </cell>
          <cell r="D7724">
            <v>29.01</v>
          </cell>
        </row>
        <row r="7725">
          <cell r="A7725">
            <v>98572</v>
          </cell>
          <cell r="B7725" t="str">
            <v>PROTEÇÃO MECÂNICA DE SUPERFICIE HORIZONTAL COM CONCRETO 15 MPA, E=5CM. AF_06/2018</v>
          </cell>
          <cell r="C7725" t="str">
            <v>M2</v>
          </cell>
          <cell r="D7725">
            <v>35.76</v>
          </cell>
        </row>
        <row r="7726">
          <cell r="A7726">
            <v>98573</v>
          </cell>
          <cell r="B7726" t="str">
            <v>PROTEÇÃO MECÂNICA DE SUPERFÍCIE VERTICAL COM CONCRETO 15 MPA, E=5CM. AF_06/2018</v>
          </cell>
          <cell r="C7726" t="str">
            <v>M2</v>
          </cell>
          <cell r="D7726">
            <v>46.34</v>
          </cell>
        </row>
        <row r="7727">
          <cell r="A7727" t="str">
            <v>73798/1</v>
          </cell>
          <cell r="B7727" t="str">
            <v>DUTO ESPIRAL FLEXIVEL SINGELO PEAD D=50MM(2") REVESTIDO COM PVC COM FIO GUIA DE ACO GALVANIZADO, LANCADO DIRETO NO SOLO, INCL CONEXOES</v>
          </cell>
          <cell r="C7727" t="str">
            <v>M</v>
          </cell>
          <cell r="D7727">
            <v>21.03</v>
          </cell>
        </row>
        <row r="7728">
          <cell r="A7728" t="str">
            <v>73798/3</v>
          </cell>
          <cell r="B7728" t="str">
            <v>DUTO ESPIRAL FLEXIVEL SINGELO PEAD D=75MM(3") REVESTIDO COM PVC COM FIO GUIA DE ACO GALVANIZADO, LANCADO DIRETO NO SOLO, INCL CONEXOES</v>
          </cell>
          <cell r="C7728" t="str">
            <v>M</v>
          </cell>
          <cell r="D7728">
            <v>32.81</v>
          </cell>
        </row>
        <row r="7729">
          <cell r="A7729">
            <v>91831</v>
          </cell>
          <cell r="B7729" t="str">
            <v>ELETRODUTO FLEXÍVEL CORRUGADO, PVC, DN 20 MM (1/2"), PARA CIRCUITOS TERMINAIS, INSTALADO EM FORRO - FORNECIMENTO E INSTALAÇÃO. AF_12/2015</v>
          </cell>
          <cell r="C7729" t="str">
            <v>M</v>
          </cell>
          <cell r="D7729">
            <v>5.1100000000000003</v>
          </cell>
        </row>
        <row r="7730">
          <cell r="A7730">
            <v>91834</v>
          </cell>
          <cell r="B7730" t="str">
            <v>ELETRODUTO FLEXÍVEL CORRUGADO, PVC, DN 25 MM (3/4"), PARA CIRCUITOS TERMINAIS, INSTALADO EM FORRO - FORNECIMENTO E INSTALAÇÃO. AF_12/2015</v>
          </cell>
          <cell r="C7730" t="str">
            <v>M</v>
          </cell>
          <cell r="D7730">
            <v>5.71</v>
          </cell>
        </row>
        <row r="7731">
          <cell r="A7731">
            <v>91836</v>
          </cell>
          <cell r="B7731" t="str">
            <v>ELETRODUTO FLEXÍVEL CORRUGADO, PVC, DN 32 MM (1"), PARA CIRCUITOS TERMINAIS, INSTALADO EM FORRO - FORNECIMENTO E INSTALAÇÃO. AF_12/2015</v>
          </cell>
          <cell r="C7731" t="str">
            <v>M</v>
          </cell>
          <cell r="D7731">
            <v>7.28</v>
          </cell>
        </row>
        <row r="7732">
          <cell r="A7732">
            <v>91842</v>
          </cell>
          <cell r="B7732" t="str">
            <v>ELETRODUTO FLEXÍVEL CORRUGADO, PVC, DN 20 MM (1/2"), PARA CIRCUITOS TERMINAIS, INSTALADO EM LAJE - FORNECIMENTO E INSTALAÇÃO. AF_12/2015</v>
          </cell>
          <cell r="C7732" t="str">
            <v>M</v>
          </cell>
          <cell r="D7732">
            <v>3.58</v>
          </cell>
        </row>
        <row r="7733">
          <cell r="A7733">
            <v>91844</v>
          </cell>
          <cell r="B7733" t="str">
            <v>ELETRODUTO FLEXÍVEL CORRUGADO, PVC, DN 25 MM (3/4"), PARA CIRCUITOS TERMINAIS, INSTALADO EM LAJE - FORNECIMENTO E INSTALAÇÃO. AF_12/2015</v>
          </cell>
          <cell r="C7733" t="str">
            <v>M</v>
          </cell>
          <cell r="D7733">
            <v>4.1900000000000004</v>
          </cell>
        </row>
        <row r="7734">
          <cell r="A7734">
            <v>91846</v>
          </cell>
          <cell r="B7734" t="str">
            <v>ELETRODUTO FLEXÍVEL CORRUGADO, PVC, DN 32 MM (1"), PARA CIRCUITOS TERMINAIS, INSTALADO EM LAJE - FORNECIMENTO E INSTALAÇÃO. AF_12/2015</v>
          </cell>
          <cell r="C7734" t="str">
            <v>M</v>
          </cell>
          <cell r="D7734">
            <v>5.76</v>
          </cell>
        </row>
        <row r="7735">
          <cell r="A7735">
            <v>91852</v>
          </cell>
          <cell r="B7735" t="str">
            <v>ELETRODUTO FLEXÍVEL CORRUGADO, PVC, DN 20 MM (1/2"), PARA CIRCUITOS TERMINAIS, INSTALADO EM PAREDE - FORNECIMENTO E INSTALAÇÃO. AF_12/2015</v>
          </cell>
          <cell r="C7735" t="str">
            <v>M</v>
          </cell>
          <cell r="D7735">
            <v>5.39</v>
          </cell>
        </row>
        <row r="7736">
          <cell r="A7736">
            <v>91854</v>
          </cell>
          <cell r="B7736" t="str">
            <v>ELETRODUTO FLEXÍVEL CORRUGADO, PVC, DN 25 MM (3/4"), PARA CIRCUITOS TERMINAIS, INSTALADO EM PAREDE - FORNECIMENTO E INSTALAÇÃO. AF_12/2015</v>
          </cell>
          <cell r="C7736" t="str">
            <v>M</v>
          </cell>
          <cell r="D7736">
            <v>6</v>
          </cell>
        </row>
        <row r="7737">
          <cell r="A7737">
            <v>91856</v>
          </cell>
          <cell r="B7737" t="str">
            <v>ELETRODUTO FLEXÍVEL CORRUGADO, PVC, DN 32 MM (1"), PARA CIRCUITOS TERMINAIS, INSTALADO EM PAREDE - FORNECIMENTO E INSTALAÇÃO. AF_12/2015</v>
          </cell>
          <cell r="C7737" t="str">
            <v>M</v>
          </cell>
          <cell r="D7737">
            <v>7.5</v>
          </cell>
        </row>
        <row r="7738">
          <cell r="A7738">
            <v>91862</v>
          </cell>
          <cell r="B7738" t="str">
            <v>ELETRODUTO RÍGIDO ROSCÁVEL, PVC, DN 20 MM (1/2"), PARA CIRCUITOS TERMINAIS, INSTALADO EM FORRO - FORNECIMENTO E INSTALAÇÃO. AF_12/2015</v>
          </cell>
          <cell r="C7738" t="str">
            <v>M</v>
          </cell>
          <cell r="D7738">
            <v>6.05</v>
          </cell>
        </row>
        <row r="7739">
          <cell r="A7739">
            <v>91863</v>
          </cell>
          <cell r="B7739" t="str">
            <v>ELETRODUTO RÍGIDO ROSCÁVEL, PVC, DN 25 MM (3/4"), PARA CIRCUITOS TERMINAIS, INSTALADO EM FORRO - FORNECIMENTO E INSTALAÇÃO. AF_12/2015</v>
          </cell>
          <cell r="C7739" t="str">
            <v>M</v>
          </cell>
          <cell r="D7739">
            <v>7.06</v>
          </cell>
        </row>
        <row r="7740">
          <cell r="A7740">
            <v>91864</v>
          </cell>
          <cell r="B7740" t="str">
            <v>ELETRODUTO RÍGIDO ROSCÁVEL, PVC, DN 32 MM (1"), PARA CIRCUITOS TERMINAIS, INSTALADO EM FORRO - FORNECIMENTO E INSTALAÇÃO. AF_12/2015</v>
          </cell>
          <cell r="C7740" t="str">
            <v>M</v>
          </cell>
          <cell r="D7740">
            <v>9.1</v>
          </cell>
        </row>
        <row r="7741">
          <cell r="A7741">
            <v>91865</v>
          </cell>
          <cell r="B7741" t="str">
            <v>ELETRODUTO RÍGIDO ROSCÁVEL, PVC, DN 40 MM (1 1/4"), PARA CIRCUITOS TERMINAIS, INSTALADO EM FORRO - FORNECIMENTO E INSTALAÇÃO. AF_12/2015</v>
          </cell>
          <cell r="C7741" t="str">
            <v>M</v>
          </cell>
          <cell r="D7741">
            <v>11.19</v>
          </cell>
        </row>
        <row r="7742">
          <cell r="A7742">
            <v>91866</v>
          </cell>
          <cell r="B7742" t="str">
            <v>ELETRODUTO RÍGIDO ROSCÁVEL, PVC, DN 20 MM (1/2"), PARA CIRCUITOS TERMINAIS, INSTALADO EM LAJE - FORNECIMENTO E INSTALAÇÃO. AF_12/2015</v>
          </cell>
          <cell r="C7742" t="str">
            <v>M</v>
          </cell>
          <cell r="D7742">
            <v>4.62</v>
          </cell>
        </row>
        <row r="7743">
          <cell r="A7743">
            <v>91867</v>
          </cell>
          <cell r="B7743" t="str">
            <v>ELETRODUTO RÍGIDO ROSCÁVEL, PVC, DN 25 MM (3/4"), PARA CIRCUITOS TERMINAIS, INSTALADO EM LAJE - FORNECIMENTO E INSTALAÇÃO. AF_12/2015</v>
          </cell>
          <cell r="C7743" t="str">
            <v>M</v>
          </cell>
          <cell r="D7743">
            <v>5.63</v>
          </cell>
        </row>
        <row r="7744">
          <cell r="A7744">
            <v>91868</v>
          </cell>
          <cell r="B7744" t="str">
            <v>ELETRODUTO RÍGIDO ROSCÁVEL, PVC, DN 32 MM (1"), PARA CIRCUITOS TERMINAIS, INSTALADO EM LAJE - FORNECIMENTO E INSTALAÇÃO. AF_12/2015</v>
          </cell>
          <cell r="C7744" t="str">
            <v>M</v>
          </cell>
          <cell r="D7744">
            <v>7.69</v>
          </cell>
        </row>
        <row r="7745">
          <cell r="A7745">
            <v>91869</v>
          </cell>
          <cell r="B7745" t="str">
            <v>ELETRODUTO RÍGIDO ROSCÁVEL, PVC, DN 40 MM (1 1/4"), PARA CIRCUITOS TERMINAIS, INSTALADO EM LAJE - FORNECIMENTO E INSTALAÇÃO. AF_12/2015</v>
          </cell>
          <cell r="C7745" t="str">
            <v>M</v>
          </cell>
          <cell r="D7745">
            <v>9.77</v>
          </cell>
        </row>
        <row r="7746">
          <cell r="A7746">
            <v>91870</v>
          </cell>
          <cell r="B7746" t="str">
            <v>ELETRODUTO RÍGIDO ROSCÁVEL, PVC, DN 20 MM (1/2"), PARA CIRCUITOS TERMINAIS, INSTALADO EM PAREDE - FORNECIMENTO E INSTALAÇÃO. AF_12/2015</v>
          </cell>
          <cell r="C7746" t="str">
            <v>M</v>
          </cell>
          <cell r="D7746">
            <v>6.87</v>
          </cell>
        </row>
        <row r="7747">
          <cell r="A7747">
            <v>91871</v>
          </cell>
          <cell r="B7747" t="str">
            <v>ELETRODUTO RÍGIDO ROSCÁVEL, PVC, DN 25 MM (3/4"), PARA CIRCUITOS TERMINAIS, INSTALADO EM PAREDE - FORNECIMENTO E INSTALAÇÃO. AF_12/2015</v>
          </cell>
          <cell r="C7747" t="str">
            <v>M</v>
          </cell>
          <cell r="D7747">
            <v>7.91</v>
          </cell>
        </row>
        <row r="7748">
          <cell r="A7748">
            <v>91872</v>
          </cell>
          <cell r="B7748" t="str">
            <v>ELETRODUTO RÍGIDO ROSCÁVEL, PVC, DN 32 MM (1"), PARA CIRCUITOS TERMINAIS, INSTALADO EM PAREDE - FORNECIMENTO E INSTALAÇÃO. AF_12/2015</v>
          </cell>
          <cell r="C7748" t="str">
            <v>M</v>
          </cell>
          <cell r="D7748">
            <v>9.9600000000000009</v>
          </cell>
        </row>
        <row r="7749">
          <cell r="A7749">
            <v>91873</v>
          </cell>
          <cell r="B7749" t="str">
            <v>ELETRODUTO RÍGIDO ROSCÁVEL, PVC, DN 40 MM (1 1/4"), PARA CIRCUITOS TERMINAIS, INSTALADO EM PAREDE - FORNECIMENTO E INSTALAÇÃO. AF_12/2015</v>
          </cell>
          <cell r="C7749" t="str">
            <v>M</v>
          </cell>
          <cell r="D7749">
            <v>12.01</v>
          </cell>
        </row>
        <row r="7750">
          <cell r="A7750">
            <v>93008</v>
          </cell>
          <cell r="B7750" t="str">
            <v>ELETRODUTO RÍGIDO ROSCÁVEL, PVC, DN 50 MM (1 1/2") - FORNECIMENTO E INSTALAÇÃO. AF_12/2015</v>
          </cell>
          <cell r="C7750" t="str">
            <v>M</v>
          </cell>
          <cell r="D7750">
            <v>9.1999999999999993</v>
          </cell>
        </row>
        <row r="7751">
          <cell r="A7751">
            <v>93009</v>
          </cell>
          <cell r="B7751" t="str">
            <v>ELETRODUTO RÍGIDO ROSCÁVEL, PVC, DN 60 MM (2") - FORNECIMENTO E INSTALAÇÃO. AF_12/2015</v>
          </cell>
          <cell r="C7751" t="str">
            <v>M</v>
          </cell>
          <cell r="D7751">
            <v>13.22</v>
          </cell>
        </row>
        <row r="7752">
          <cell r="A7752">
            <v>93010</v>
          </cell>
          <cell r="B7752" t="str">
            <v>ELETRODUTO RÍGIDO ROSCÁVEL, PVC, DN 75 MM (2 1/2") - FORNECIMENTO E INSTALAÇÃO. AF_12/2015</v>
          </cell>
          <cell r="C7752" t="str">
            <v>M</v>
          </cell>
          <cell r="D7752">
            <v>18.170000000000002</v>
          </cell>
        </row>
        <row r="7753">
          <cell r="A7753">
            <v>93011</v>
          </cell>
          <cell r="B7753" t="str">
            <v>ELETRODUTO RÍGIDO ROSCÁVEL, PVC, DN 85 MM (3") - FORNECIMENTO E INSTALAÇÃO. AF_12/2015</v>
          </cell>
          <cell r="C7753" t="str">
            <v>M</v>
          </cell>
          <cell r="D7753">
            <v>22.05</v>
          </cell>
        </row>
        <row r="7754">
          <cell r="A7754">
            <v>93012</v>
          </cell>
          <cell r="B7754" t="str">
            <v>ELETRODUTO RÍGIDO ROSCÁVEL, PVC, DN 110 MM (4") - FORNECIMENTO E INSTALAÇÃO. AF_12/2015</v>
          </cell>
          <cell r="C7754" t="str">
            <v>M</v>
          </cell>
          <cell r="D7754">
            <v>32.840000000000003</v>
          </cell>
        </row>
        <row r="7755">
          <cell r="A7755">
            <v>95726</v>
          </cell>
          <cell r="B7755" t="str">
            <v>ELETRODUTO RÍGIDO SOLDÁVEL, PVC, DN 20 MM (½), APARENTE, INSTALADO EM TETO - FORNECIMENTO E INSTALAÇÃO. AF_11/2016_P</v>
          </cell>
          <cell r="C7755" t="str">
            <v>M</v>
          </cell>
          <cell r="D7755">
            <v>4.1900000000000004</v>
          </cell>
        </row>
        <row r="7756">
          <cell r="A7756">
            <v>95727</v>
          </cell>
          <cell r="B7756" t="str">
            <v>ELETRODUTO RÍGIDO SOLDÁVEL, PVC, DN 25 MM (3/4), APARENTE, INSTALADO EM TETO - FORNECIMENTO E INSTALAÇÃO. AF_11/2016_P</v>
          </cell>
          <cell r="C7756" t="str">
            <v>M</v>
          </cell>
          <cell r="D7756">
            <v>4.7300000000000004</v>
          </cell>
        </row>
        <row r="7757">
          <cell r="A7757">
            <v>95728</v>
          </cell>
          <cell r="B7757" t="str">
            <v>ELETRODUTO RÍGIDO SOLDÁVEL, PVC, DN 32 MM (1), APARENTE, INSTALADO EM TETO - FORNECIMENTO E INSTALAÇÃO. AF_11/2016_P</v>
          </cell>
          <cell r="C7757" t="str">
            <v>M</v>
          </cell>
          <cell r="D7757">
            <v>5.84</v>
          </cell>
        </row>
        <row r="7758">
          <cell r="A7758">
            <v>95729</v>
          </cell>
          <cell r="B7758" t="str">
            <v>ELETRODUTO RÍGIDO SOLDÁVEL, PVC, DN 20 MM (½), APARENTE, INSTALADO EM PAREDE - FORNECIMENTO E INSTALAÇÃO. AF_11/2016_P</v>
          </cell>
          <cell r="C7758" t="str">
            <v>M</v>
          </cell>
          <cell r="D7758">
            <v>5.61</v>
          </cell>
        </row>
        <row r="7759">
          <cell r="A7759">
            <v>95730</v>
          </cell>
          <cell r="B7759" t="str">
            <v>ELETRODUTO RÍGIDO SOLDÁVEL, PVC, DN 25 MM (3/4), APARENTE, INSTALADO EM PAREDE - FORNECIMENTO E INSTALAÇÃO. AF_11/2016_P</v>
          </cell>
          <cell r="C7759" t="str">
            <v>M</v>
          </cell>
          <cell r="D7759">
            <v>6.17</v>
          </cell>
        </row>
        <row r="7760">
          <cell r="A7760">
            <v>95731</v>
          </cell>
          <cell r="B7760" t="str">
            <v>ELETRODUTO RÍGIDO SOLDÁVEL, PVC, DN 32 MM (1), APARENTE, INSTALADO EM PAREDE - FORNECIMENTO E INSTALAÇÃO. AF_11/2016_P</v>
          </cell>
          <cell r="C7760" t="str">
            <v>M</v>
          </cell>
          <cell r="D7760">
            <v>7.28</v>
          </cell>
        </row>
        <row r="7761">
          <cell r="A7761">
            <v>95732</v>
          </cell>
          <cell r="B7761" t="str">
            <v>LUVA PARA ELETRODUTO, PVC, SOLDÁVEL, DN 20 MM (1/2), APARENTE, INSTALADA EM TETO - FORNECIMENTO E INSTALAÇÃO. AF_11/2016_P</v>
          </cell>
          <cell r="C7761" t="str">
            <v>UN</v>
          </cell>
          <cell r="D7761">
            <v>3.01</v>
          </cell>
        </row>
        <row r="7762">
          <cell r="A7762">
            <v>95745</v>
          </cell>
          <cell r="B7762" t="str">
            <v>ELETRODUTO DE AÇO GALVANIZADO, CLASSE LEVE, DN 20 MM (3/4), APARENTE, INSTALADO EM TETO - FORNECIMENTO E INSTALAÇÃO. AF_11/2016_P</v>
          </cell>
          <cell r="C7762" t="str">
            <v>M</v>
          </cell>
          <cell r="D7762">
            <v>15.62</v>
          </cell>
        </row>
        <row r="7763">
          <cell r="A7763">
            <v>95746</v>
          </cell>
          <cell r="B7763" t="str">
            <v>ELETRODUTO DE AÇO GALVANIZADO, CLASSE LEVE, DN 25 MM (1), APARENTE, INSTALADO EM TETO - FORNECIMENTO E INSTALAÇÃO. AF_11/2016_P</v>
          </cell>
          <cell r="C7763" t="str">
            <v>M</v>
          </cell>
          <cell r="D7763">
            <v>19.440000000000001</v>
          </cell>
        </row>
        <row r="7764">
          <cell r="A7764">
            <v>95747</v>
          </cell>
          <cell r="B7764" t="str">
            <v>ELETRODUTO DE AÇO GALVANIZADO, CLASSE SEMI PESADO, DN 32 MM (1 1/4), APARENTE, INSTALADO EM TETO - FORNECIMENTO E INSTALAÇÃO. AF_11/2016_P</v>
          </cell>
          <cell r="C7764" t="str">
            <v>M</v>
          </cell>
          <cell r="D7764">
            <v>32.22</v>
          </cell>
        </row>
        <row r="7765">
          <cell r="A7765">
            <v>95748</v>
          </cell>
          <cell r="B7765" t="str">
            <v>ELETRODUTO DE AÇO GALVANIZADO, CLASSE SEMI PESADO, DN 40 MM (1 1/2 ), APARENTE, INSTALADO EM TETO - FORNECIMENTO E INSTALAÇÃO. AF_11/2016_P</v>
          </cell>
          <cell r="C7765" t="str">
            <v>M</v>
          </cell>
          <cell r="D7765">
            <v>34.770000000000003</v>
          </cell>
        </row>
        <row r="7766">
          <cell r="A7766">
            <v>95749</v>
          </cell>
          <cell r="B7766" t="str">
            <v>ELETRODUTO DE AÇO GALVANIZADO, CLASSE LEVE, DN 20 MM (3/4), APARENTE, INSTALADO EM PAREDE - FORNECIMENTO E INSTALAÇÃO. AF_11/2016_P</v>
          </cell>
          <cell r="C7766" t="str">
            <v>M</v>
          </cell>
          <cell r="D7766">
            <v>20.28</v>
          </cell>
        </row>
        <row r="7767">
          <cell r="A7767">
            <v>95750</v>
          </cell>
          <cell r="B7767" t="str">
            <v>ELETRODUTO DE AÇO GALVANIZADO, CLASSE LEVE, DN 25 MM (1), APARENTE, INSTALADO EM PAREDE - FORNECIMENTO E INSTALAÇÃO. AF_11/2016_P</v>
          </cell>
          <cell r="C7767" t="str">
            <v>M</v>
          </cell>
          <cell r="D7767">
            <v>23.99</v>
          </cell>
        </row>
        <row r="7768">
          <cell r="A7768">
            <v>95751</v>
          </cell>
          <cell r="B7768" t="str">
            <v>ELETRODUTO DE AÇO GALVANIZADO, CLASSE SEMI PESADO, DN 32 MM (1 1/4), APARENTE, INSTALADO EM PAREDE - FORNECIMENTO E INSTALAÇÃO. AF_11/2016_P</v>
          </cell>
          <cell r="C7768" t="str">
            <v>M</v>
          </cell>
          <cell r="D7768">
            <v>36.630000000000003</v>
          </cell>
        </row>
        <row r="7769">
          <cell r="A7769">
            <v>95752</v>
          </cell>
          <cell r="B7769" t="str">
            <v>ELETRODUTO DE AÇO GALVANIZADO, CLASSE SEMI PESADO, DN 40 MM (1 1/2  ), APARENTE, INSTALADO EM PAREDE - FORNECIMENTO E INSTALAÇÃO. AF_11/2016_P</v>
          </cell>
          <cell r="C7769" t="str">
            <v>M</v>
          </cell>
          <cell r="D7769">
            <v>39.020000000000003</v>
          </cell>
        </row>
        <row r="7770">
          <cell r="A7770">
            <v>72263</v>
          </cell>
          <cell r="B7770" t="str">
            <v>TERMINAL OU CONECTOR DE PRESSAO - PARA CABO 50MM2 - FORNECIMENTO E INSTALACAO</v>
          </cell>
          <cell r="C7770" t="str">
            <v>UN</v>
          </cell>
          <cell r="D7770">
            <v>19.149999999999999</v>
          </cell>
        </row>
        <row r="7771">
          <cell r="A7771">
            <v>72271</v>
          </cell>
          <cell r="B7771" t="str">
            <v>CONECTOR PARAFUSO FENDIDO SPLIT-BOLT - PARA CABO DE 16MM2 - FORNECIMENTO E INSTALACAO</v>
          </cell>
          <cell r="C7771" t="str">
            <v>UN</v>
          </cell>
          <cell r="D7771">
            <v>11.33</v>
          </cell>
        </row>
        <row r="7772">
          <cell r="A7772">
            <v>72272</v>
          </cell>
          <cell r="B7772" t="str">
            <v>CONECTOR PARAFUSO FENDIDO SPLIT-BOLT - PARA CABO DE 35MM2 - FORNECIMENTO E INSTALACAO</v>
          </cell>
          <cell r="C7772" t="str">
            <v>UN</v>
          </cell>
          <cell r="D7772">
            <v>12.79</v>
          </cell>
        </row>
        <row r="7773">
          <cell r="A7773" t="str">
            <v>73782/2</v>
          </cell>
          <cell r="B7773" t="str">
            <v>TERMINAL METALICO A PRESSAO PARA 1 CABO DE 50 MM2 - FORNECIMENTO E INSTALACAO</v>
          </cell>
          <cell r="C7773" t="str">
            <v>UN</v>
          </cell>
          <cell r="D7773">
            <v>32.71</v>
          </cell>
        </row>
        <row r="7774">
          <cell r="A7774" t="str">
            <v>73782/3</v>
          </cell>
          <cell r="B7774" t="str">
            <v>TERMINAL METALICO A PRESSAO PARA 1 CABO DE 95 MM2 - FORNECIMENTO E INSTALACAO</v>
          </cell>
          <cell r="C7774" t="str">
            <v>UN</v>
          </cell>
          <cell r="D7774">
            <v>50.86</v>
          </cell>
        </row>
        <row r="7775">
          <cell r="A7775" t="str">
            <v>73782/4</v>
          </cell>
          <cell r="B7775" t="str">
            <v>TERMINAL A PRESSAO REFORCADO PARA CONEXAO DE CABO DE COBRE A BARRA, CABO 150 E 185MM2 - FORNECIMENTO E INSTALACAO</v>
          </cell>
          <cell r="C7775" t="str">
            <v>UN</v>
          </cell>
          <cell r="D7775">
            <v>127.32</v>
          </cell>
        </row>
        <row r="7776">
          <cell r="A7776" t="str">
            <v>73782/5</v>
          </cell>
          <cell r="B7776" t="str">
            <v>TERMINAL METALICO A PRESSAO P/ 1 CABO DE COBRE DE 25 MM2 COM 1 FURO DE FIXAÇÃO - FORNECIMENTO E INSTALACAO</v>
          </cell>
          <cell r="C7776" t="str">
            <v>UN</v>
          </cell>
          <cell r="D7776">
            <v>20.100000000000001</v>
          </cell>
        </row>
        <row r="7777">
          <cell r="A7777">
            <v>83377</v>
          </cell>
          <cell r="B7777" t="str">
            <v>CONECTOR DE PARAFUSO FENDIDO EM LIGA DE COBRE COM SEPARADOR DE CABOS PARA CABO 50 MM2 - FORNECIMENTO E INSTALACAO</v>
          </cell>
          <cell r="C7777" t="str">
            <v>UN</v>
          </cell>
          <cell r="D7777">
            <v>11.09</v>
          </cell>
        </row>
        <row r="7778">
          <cell r="A7778">
            <v>91874</v>
          </cell>
          <cell r="B7778" t="str">
            <v>LUVA PARA ELETRODUTO, PVC, ROSCÁVEL, DN 20 MM (1/2"), PARA CIRCUITOS TERMINAIS, INSTALADA EM FORRO - FORNECIMENTO E INSTALAÇÃO. AF_12/2015</v>
          </cell>
          <cell r="C7778" t="str">
            <v>UN</v>
          </cell>
          <cell r="D7778">
            <v>3.32</v>
          </cell>
        </row>
        <row r="7779">
          <cell r="A7779">
            <v>91875</v>
          </cell>
          <cell r="B7779" t="str">
            <v>LUVA PARA ELETRODUTO, PVC, ROSCÁVEL, DN 25 MM (3/4"), PARA CIRCUITOS TERMINAIS, INSTALADA EM FORRO - FORNECIMENTO E INSTALAÇÃO. AF_12/2015</v>
          </cell>
          <cell r="C7779" t="str">
            <v>UN</v>
          </cell>
          <cell r="D7779">
            <v>4.4000000000000004</v>
          </cell>
        </row>
        <row r="7780">
          <cell r="A7780">
            <v>91876</v>
          </cell>
          <cell r="B7780" t="str">
            <v>LUVA PARA ELETRODUTO, PVC, ROSCÁVEL, DN 32 MM (1"), PARA CIRCUITOS TERMINAIS, INSTALADA EM FORRO - FORNECIMENTO E INSTALAÇÃO. AF_12/2015</v>
          </cell>
          <cell r="C7780" t="str">
            <v>UN</v>
          </cell>
          <cell r="D7780">
            <v>5.79</v>
          </cell>
        </row>
        <row r="7781">
          <cell r="A7781">
            <v>91877</v>
          </cell>
          <cell r="B7781" t="str">
            <v>LUVA PARA ELETRODUTO, PVC, ROSCÁVEL, DN 40 MM (1 1/4"), PARA CIRCUITOS TERMINAIS, INSTALADA EM FORRO - FORNECIMENTO E INSTALAÇÃO. AF_12/2015</v>
          </cell>
          <cell r="C7781" t="str">
            <v>UN</v>
          </cell>
          <cell r="D7781">
            <v>7.66</v>
          </cell>
        </row>
        <row r="7782">
          <cell r="A7782">
            <v>91878</v>
          </cell>
          <cell r="B7782" t="str">
            <v>LUVA PARA ELETRODUTO, PVC, ROSCÁVEL, DN 20 MM (1/2"), PARA CIRCUITOS TERMINAIS, INSTALADA EM LAJE - FORNECIMENTO E INSTALAÇÃO. AF_12/2015</v>
          </cell>
          <cell r="C7782" t="str">
            <v>UN</v>
          </cell>
          <cell r="D7782">
            <v>4.3</v>
          </cell>
        </row>
        <row r="7783">
          <cell r="A7783">
            <v>91879</v>
          </cell>
          <cell r="B7783" t="str">
            <v>LUVA PARA ELETRODUTO, PVC, ROSCÁVEL, DN 25 MM (3/4"), PARA CIRCUITOS TERMINAIS, INSTALADA EM LAJE - FORNECIMENTO E INSTALAÇÃO. AF_12/2015</v>
          </cell>
          <cell r="C7783" t="str">
            <v>UN</v>
          </cell>
          <cell r="D7783">
            <v>5.34</v>
          </cell>
        </row>
        <row r="7784">
          <cell r="A7784">
            <v>91880</v>
          </cell>
          <cell r="B7784" t="str">
            <v>LUVA PARA ELETRODUTO, PVC, ROSCÁVEL, DN 32 MM (1"), PARA CIRCUITOS TERMINAIS, INSTALADA EM LAJE - FORNECIMENTO E INSTALAÇÃO. AF_12/2015</v>
          </cell>
          <cell r="C7784" t="str">
            <v>UN</v>
          </cell>
          <cell r="D7784">
            <v>6.77</v>
          </cell>
        </row>
        <row r="7785">
          <cell r="A7785">
            <v>91881</v>
          </cell>
          <cell r="B7785" t="str">
            <v>LUVA PARA ELETRODUTO, PVC, ROSCÁVEL, DN 40 MM (1 1/4"), PARA CIRCUITOS TERMINAIS, INSTALADA EM LAJE - FORNECIMENTO E INSTALAÇÃO. AF_12/2015</v>
          </cell>
          <cell r="C7785" t="str">
            <v>UN</v>
          </cell>
          <cell r="D7785">
            <v>8.64</v>
          </cell>
        </row>
        <row r="7786">
          <cell r="A7786">
            <v>91882</v>
          </cell>
          <cell r="B7786" t="str">
            <v>LUVA PARA ELETRODUTO, PVC, ROSCÁVEL, DN 20 MM (1/2"), PARA CIRCUITOS TERMINAIS, INSTALADA EM PAREDE - FORNECIMENTO E INSTALAÇÃO. AF_12/2015</v>
          </cell>
          <cell r="C7786" t="str">
            <v>UN</v>
          </cell>
          <cell r="D7786">
            <v>5.35</v>
          </cell>
        </row>
        <row r="7787">
          <cell r="A7787">
            <v>91884</v>
          </cell>
          <cell r="B7787" t="str">
            <v>LUVA PARA ELETRODUTO, PVC, ROSCÁVEL, DN 25 MM (3/4"), PARA CIRCUITOS TERMINAIS, INSTALADA EM PAREDE - FORNECIMENTO E INSTALAÇÃO. AF_12/2015</v>
          </cell>
          <cell r="C7787" t="str">
            <v>UN</v>
          </cell>
          <cell r="D7787">
            <v>6.15</v>
          </cell>
        </row>
        <row r="7788">
          <cell r="A7788">
            <v>91885</v>
          </cell>
          <cell r="B7788" t="str">
            <v>LUVA PARA ELETRODUTO, PVC, ROSCÁVEL, DN 32 MM (1"), PARA CIRCUITOS TERMINAIS, INSTALADA EM PAREDE - FORNECIMENTO E INSTALAÇÃO. AF_12/2015</v>
          </cell>
          <cell r="C7788" t="str">
            <v>UN</v>
          </cell>
          <cell r="D7788">
            <v>7.25</v>
          </cell>
        </row>
        <row r="7789">
          <cell r="A7789">
            <v>91886</v>
          </cell>
          <cell r="B7789" t="str">
            <v>LUVA PARA ELETRODUTO, PVC, ROSCÁVEL, DN 40 MM (1 1/4"), PARA CIRCUITOS TERMINAIS, INSTALADA EM PAREDE - FORNECIMENTO E INSTALAÇÃO. AF_12/2015</v>
          </cell>
          <cell r="C7789" t="str">
            <v>UN</v>
          </cell>
          <cell r="D7789">
            <v>8.74</v>
          </cell>
        </row>
        <row r="7790">
          <cell r="A7790">
            <v>91887</v>
          </cell>
          <cell r="B7790" t="str">
            <v>CURVA 90 GRAUS PARA ELETRODUTO, PVC, ROSCÁVEL, DN 20 MM (1/2"), PARA CIRCUITOS TERMINAIS, INSTALADA EM FORRO - FORNECIMENTO E INSTALAÇÃO. AF_12/2015</v>
          </cell>
          <cell r="C7790" t="str">
            <v>UN</v>
          </cell>
          <cell r="D7790">
            <v>6.04</v>
          </cell>
        </row>
        <row r="7791">
          <cell r="A7791">
            <v>91889</v>
          </cell>
          <cell r="B7791" t="str">
            <v>CURVA 180 GRAUS PARA ELETRODUTO, PVC, ROSCÁVEL, DN 20 MM (1/2"), PARA CIRCUITOS TERMINAIS, INSTALADA EM FORRO - FORNECIMENTO E INSTALAÇÃO. AF_12/2015</v>
          </cell>
          <cell r="C7791" t="str">
            <v>UN</v>
          </cell>
          <cell r="D7791">
            <v>5.84</v>
          </cell>
        </row>
        <row r="7792">
          <cell r="A7792">
            <v>91890</v>
          </cell>
          <cell r="B7792" t="str">
            <v>CURVA 90 GRAUS PARA ELETRODUTO, PVC, ROSCÁVEL, DN 25 MM (3/4"), PARA CIRCUITOS TERMINAIS, INSTALADA EM FORRO - FORNECIMENTO E INSTALAÇÃO. AF_12/2015</v>
          </cell>
          <cell r="C7792" t="str">
            <v>UN</v>
          </cell>
          <cell r="D7792">
            <v>7.23</v>
          </cell>
        </row>
        <row r="7793">
          <cell r="A7793">
            <v>91892</v>
          </cell>
          <cell r="B7793" t="str">
            <v>CURVA 180 GRAUS PARA ELETRODUTO, PVC, ROSCÁVEL, DN 25 MM (3/4"), PARA CIRCUITOS TERMINAIS, INSTALADA EM FORRO - FORNECIMENTO E INSTALAÇÃO. AF_12/2015</v>
          </cell>
          <cell r="C7793" t="str">
            <v>UN</v>
          </cell>
          <cell r="D7793">
            <v>8.56</v>
          </cell>
        </row>
        <row r="7794">
          <cell r="A7794">
            <v>91893</v>
          </cell>
          <cell r="B7794" t="str">
            <v>CURVA 90 GRAUS PARA ELETRODUTO, PVC, ROSCÁVEL, DN 32 MM (1"), PARA CIRCUITOS TERMINAIS, INSTALADA EM FORRO - FORNECIMENTO E INSTALAÇÃO. AF_12/2015</v>
          </cell>
          <cell r="C7794" t="str">
            <v>UN</v>
          </cell>
          <cell r="D7794">
            <v>9.85</v>
          </cell>
        </row>
        <row r="7795">
          <cell r="A7795">
            <v>91896</v>
          </cell>
          <cell r="B7795" t="str">
            <v>CURVA 90 GRAUS PARA ELETRODUTO, PVC, ROSCÁVEL, DN 40 MM (1 1/4"), PARA CIRCUITOS TERMINAIS, INSTALADA EM FORRO - FORNECIMENTO E INSTALAÇÃO. AF_12/2015</v>
          </cell>
          <cell r="C7795" t="str">
            <v>UN</v>
          </cell>
          <cell r="D7795">
            <v>12.06</v>
          </cell>
        </row>
        <row r="7796">
          <cell r="A7796">
            <v>91898</v>
          </cell>
          <cell r="B7796" t="str">
            <v>CURVA 180 GRAUS PARA ELETRODUTO, PVC, ROSCÁVEL, DN 40 MM (1 1/4"), PARA CIRCUITOS TERMINAIS, INSTALADA EM FORRO - FORNECIMENTO E INSTALAÇÃO. AF_12/2015</v>
          </cell>
          <cell r="C7796" t="str">
            <v>UN</v>
          </cell>
          <cell r="D7796">
            <v>13.5</v>
          </cell>
        </row>
        <row r="7797">
          <cell r="A7797">
            <v>91899</v>
          </cell>
          <cell r="B7797" t="str">
            <v>CURVA 90 GRAUS PARA ELETRODUTO, PVC, ROSCÁVEL, DN 20 MM (1/2"), PARA CIRCUITOS TERMINAIS, INSTALADA EM LAJE - FORNECIMENTO E INSTALAÇÃO. AF_12/2015</v>
          </cell>
          <cell r="C7797" t="str">
            <v>UN</v>
          </cell>
          <cell r="D7797">
            <v>7.45</v>
          </cell>
        </row>
        <row r="7798">
          <cell r="A7798">
            <v>91901</v>
          </cell>
          <cell r="B7798" t="str">
            <v>CURVA 180 GRAUS PARA ELETRODUTO, PVC, ROSCÁVEL, DN 20 MM (1/2"), PARA CIRCUITOS TERMINAIS, INSTALADA EM LAJE - FORNECIMENTO E INSTALAÇÃO. AF_12/2015</v>
          </cell>
          <cell r="C7798" t="str">
            <v>UN</v>
          </cell>
          <cell r="D7798">
            <v>7.25</v>
          </cell>
        </row>
        <row r="7799">
          <cell r="A7799">
            <v>91902</v>
          </cell>
          <cell r="B7799" t="str">
            <v>CURVA 90 GRAUS PARA ELETRODUTO, PVC, ROSCÁVEL, DN 25 MM (3/4"), PARA CIRCUITOS TERMINAIS, INSTALADA EM LAJE - FORNECIMENTO E INSTALAÇÃO. AF_12/2015</v>
          </cell>
          <cell r="C7799" t="str">
            <v>UN</v>
          </cell>
          <cell r="D7799">
            <v>8.64</v>
          </cell>
        </row>
        <row r="7800">
          <cell r="A7800">
            <v>91904</v>
          </cell>
          <cell r="B7800" t="str">
            <v>CURVA 180 GRAUS PARA ELETRODUTO, PVC, ROSCÁVEL, DN 25 MM (3/4"), PARA CIRCUITOS TERMINAIS, INSTALADA EM LAJE - FORNECIMENTO E INSTALAÇÃO. AF_12/2015</v>
          </cell>
          <cell r="C7800" t="str">
            <v>UN</v>
          </cell>
          <cell r="D7800">
            <v>9.9700000000000006</v>
          </cell>
        </row>
        <row r="7801">
          <cell r="A7801">
            <v>91905</v>
          </cell>
          <cell r="B7801" t="str">
            <v>CURVA 90 GRAUS PARA ELETRODUTO, PVC, ROSCÁVEL, DN 32 MM (1"), PARA CIRCUITOS TERMINAIS, INSTALADA EM LAJE - FORNECIMENTO E INSTALAÇÃO. AF_12/2015</v>
          </cell>
          <cell r="C7801" t="str">
            <v>UN</v>
          </cell>
          <cell r="D7801">
            <v>11.26</v>
          </cell>
        </row>
        <row r="7802">
          <cell r="A7802">
            <v>91908</v>
          </cell>
          <cell r="B7802" t="str">
            <v>CURVA 90 GRAUS PARA ELETRODUTO, PVC, ROSCÁVEL, DN 40 MM (1 1/4"), PARA CIRCUITOS TERMINAIS, INSTALADA EM LAJE - FORNECIMENTO E INSTALAÇÃO. AF_12/2015</v>
          </cell>
          <cell r="C7802" t="str">
            <v>UN</v>
          </cell>
          <cell r="D7802">
            <v>13.51</v>
          </cell>
        </row>
        <row r="7803">
          <cell r="A7803">
            <v>91910</v>
          </cell>
          <cell r="B7803" t="str">
            <v>CURVA 180 GRAUS PARA ELETRODUTO, PVC, ROSCÁVEL, DN 40 MM (1 1/4"), PARA CIRCUITOS TERMINAIS, INSTALADA EM LAJE - FORNECIMENTO E INSTALAÇÃO. AF_12/2015</v>
          </cell>
          <cell r="C7803" t="str">
            <v>UN</v>
          </cell>
          <cell r="D7803">
            <v>14.95</v>
          </cell>
        </row>
        <row r="7804">
          <cell r="A7804">
            <v>91911</v>
          </cell>
          <cell r="B7804" t="str">
            <v>CURVA 90 GRAUS PARA ELETRODUTO, PVC, ROSCÁVEL, DN 20 MM (1/2"), PARA CIRCUITOS TERMINAIS, INSTALADA EM PAREDE - FORNECIMENTO E INSTALAÇÃO. AF_12/2015</v>
          </cell>
          <cell r="C7804" t="str">
            <v>UN</v>
          </cell>
          <cell r="D7804">
            <v>9.07</v>
          </cell>
        </row>
        <row r="7805">
          <cell r="A7805">
            <v>91913</v>
          </cell>
          <cell r="B7805" t="str">
            <v>CURVA 180 GRAUS PARA ELETRODUTO, PVC, ROSCÁVEL, DN 20 MM (1/2"), PARA CIRCUITOS TERMINAIS, INSTALADA EM PAREDE - FORNECIMENTO E INSTALAÇÃO. AF_12/2015</v>
          </cell>
          <cell r="C7805" t="str">
            <v>UN</v>
          </cell>
          <cell r="D7805">
            <v>8.8699999999999992</v>
          </cell>
        </row>
        <row r="7806">
          <cell r="A7806">
            <v>91914</v>
          </cell>
          <cell r="B7806" t="str">
            <v>CURVA 90 GRAUS PARA ELETRODUTO, PVC, ROSCÁVEL, DN 25 MM (3/4"), PARA CIRCUITOS TERMINAIS, INSTALADA EM PAREDE - FORNECIMENTO E INSTALAÇÃO. AF_12/2015</v>
          </cell>
          <cell r="C7806" t="str">
            <v>UN</v>
          </cell>
          <cell r="D7806">
            <v>9.89</v>
          </cell>
        </row>
        <row r="7807">
          <cell r="A7807">
            <v>91916</v>
          </cell>
          <cell r="B7807" t="str">
            <v>CURVA 180 GRAUS PARA ELETRODUTO, PVC, ROSCÁVEL, DN 25 MM (3/4"), PARA CIRCUITOS TERMINAIS, INSTALADA EM PAREDE - FORNECIMENTO E INSTALAÇÃO. AF_12/2015</v>
          </cell>
          <cell r="C7807" t="str">
            <v>UN</v>
          </cell>
          <cell r="D7807">
            <v>11.22</v>
          </cell>
        </row>
        <row r="7808">
          <cell r="A7808">
            <v>91917</v>
          </cell>
          <cell r="B7808" t="str">
            <v>CURVA 90 GRAUS PARA ELETRODUTO, PVC, ROSCÁVEL, DN 32 MM (1"), PARA CIRCUITOS TERMINAIS, INSTALADA EM PAREDE - FORNECIMENTO E INSTALAÇÃO. AF_12/2015</v>
          </cell>
          <cell r="C7808" t="str">
            <v>UN</v>
          </cell>
          <cell r="D7808">
            <v>12.01</v>
          </cell>
        </row>
        <row r="7809">
          <cell r="A7809">
            <v>91920</v>
          </cell>
          <cell r="B7809" t="str">
            <v>CURVA 90 GRAUS PARA ELETRODUTO, PVC, ROSCÁVEL, DN 40 MM (1 1/4"), PARA CIRCUITOS TERMINAIS, INSTALADA EM PAREDE - FORNECIMENTO E INSTALAÇÃO. AF_12/2015</v>
          </cell>
          <cell r="C7809" t="str">
            <v>UN</v>
          </cell>
          <cell r="D7809">
            <v>13.67</v>
          </cell>
        </row>
        <row r="7810">
          <cell r="A7810">
            <v>91922</v>
          </cell>
          <cell r="B7810" t="str">
            <v>CURVA 180 GRAUS PARA ELETRODUTO, PVC, ROSCÁVEL, DN 40 MM (1 1/4"), PARA CIRCUITOS TERMINAIS, INSTALADA EM PAREDE - FORNECIMENTO E INSTALAÇÃO. AF_12/2015</v>
          </cell>
          <cell r="C7810" t="str">
            <v>UN</v>
          </cell>
          <cell r="D7810">
            <v>15.11</v>
          </cell>
        </row>
        <row r="7811">
          <cell r="A7811">
            <v>93013</v>
          </cell>
          <cell r="B7811" t="str">
            <v>LUVA PARA ELETRODUTO, PVC, ROSCÁVEL, DN 50 MM (1 1/2") - FORNECIMENTO E INSTALAÇÃO. AF_12/2015</v>
          </cell>
          <cell r="C7811" t="str">
            <v>UN</v>
          </cell>
          <cell r="D7811">
            <v>9.93</v>
          </cell>
        </row>
        <row r="7812">
          <cell r="A7812">
            <v>93014</v>
          </cell>
          <cell r="B7812" t="str">
            <v>LUVA PARA ELETRODUTO, PVC, ROSCÁVEL, DN 60 MM (2") - FORNECIMENTO E INSTALAÇÃO. AF_12/2015</v>
          </cell>
          <cell r="C7812" t="str">
            <v>UN</v>
          </cell>
          <cell r="D7812">
            <v>12.14</v>
          </cell>
        </row>
        <row r="7813">
          <cell r="A7813">
            <v>93015</v>
          </cell>
          <cell r="B7813" t="str">
            <v>LUVA PARA ELETRODUTO, PVC, ROSCÁVEL, DN 75 MM (2 1/2") - FORNECIMENTO E INSTALAÇÃO. AF_12/2015</v>
          </cell>
          <cell r="C7813" t="str">
            <v>UN</v>
          </cell>
          <cell r="D7813">
            <v>18.079999999999998</v>
          </cell>
        </row>
        <row r="7814">
          <cell r="A7814">
            <v>93016</v>
          </cell>
          <cell r="B7814" t="str">
            <v>LUVA PARA ELETRODUTO, PVC, ROSCÁVEL, DN 85 MM (3") - FORNECIMENTO E INSTALAÇÃO. AF_12/2015</v>
          </cell>
          <cell r="C7814" t="str">
            <v>UN</v>
          </cell>
          <cell r="D7814">
            <v>21.87</v>
          </cell>
        </row>
        <row r="7815">
          <cell r="A7815">
            <v>93017</v>
          </cell>
          <cell r="B7815" t="str">
            <v>LUVA PARA ELETRODUTO, PVC, ROSCÁVEL, DN 110 MM (4") - FORNECIMENTO E INSTALAÇÃO. AF_12/2015</v>
          </cell>
          <cell r="C7815" t="str">
            <v>UN</v>
          </cell>
          <cell r="D7815">
            <v>32.54</v>
          </cell>
        </row>
        <row r="7816">
          <cell r="A7816">
            <v>93018</v>
          </cell>
          <cell r="B7816" t="str">
            <v>CURVA 90 GRAUS PARA ELETRODUTO, PVC, ROSCÁVEL, DN 50 MM (1 1/2") - FORNECIMENTO E INSTALAÇÃO. AF_12/2015</v>
          </cell>
          <cell r="C7816" t="str">
            <v>UN</v>
          </cell>
          <cell r="D7816">
            <v>15.16</v>
          </cell>
        </row>
        <row r="7817">
          <cell r="A7817">
            <v>93020</v>
          </cell>
          <cell r="B7817" t="str">
            <v>CURVA 90 GRAUS PARA ELETRODUTO, PVC, ROSCÁVEL, DN 60 MM (2") - FORNECIMENTO E INSTALAÇÃO. AF_12/2015</v>
          </cell>
          <cell r="C7817" t="str">
            <v>UN</v>
          </cell>
          <cell r="D7817">
            <v>19.260000000000002</v>
          </cell>
        </row>
        <row r="7818">
          <cell r="A7818">
            <v>93022</v>
          </cell>
          <cell r="B7818" t="str">
            <v>CURVA 90 GRAUS PARA ELETRODUTO, PVC, ROSCÁVEL, DN 75 MM (2 1/2") - FORNECIMENTO E INSTALAÇÃO. AF_12/2015</v>
          </cell>
          <cell r="C7818" t="str">
            <v>UN</v>
          </cell>
          <cell r="D7818">
            <v>31.51</v>
          </cell>
        </row>
        <row r="7819">
          <cell r="A7819">
            <v>93024</v>
          </cell>
          <cell r="B7819" t="str">
            <v>CURVA 90 GRAUS PARA ELETRODUTO, PVC, ROSCÁVEL, DN 85 MM (3") - FORNECIMENTO E INSTALAÇÃO. AF_12/2015</v>
          </cell>
          <cell r="C7819" t="str">
            <v>UN</v>
          </cell>
          <cell r="D7819">
            <v>33.22</v>
          </cell>
        </row>
        <row r="7820">
          <cell r="A7820">
            <v>93026</v>
          </cell>
          <cell r="B7820" t="str">
            <v>CURVA 90 GRAUS PARA ELETRODUTO, PVC, ROSCÁVEL, DN 110 MM (4") - FORNECIMENTO E INSTALAÇÃO. AF_12/2015</v>
          </cell>
          <cell r="C7820" t="str">
            <v>UN</v>
          </cell>
          <cell r="D7820">
            <v>53.54</v>
          </cell>
        </row>
        <row r="7821">
          <cell r="A7821">
            <v>95733</v>
          </cell>
          <cell r="B7821" t="str">
            <v>LUVA PARA ELETRODUTO, PVC, SOLDÁVEL, DN 25 MM (3/4), APARENTE, INSTALADA EM TETO - FORNECIMENTO E INSTALAÇÃO. AF_11/2016_P</v>
          </cell>
          <cell r="C7821" t="str">
            <v>UN</v>
          </cell>
          <cell r="D7821">
            <v>3.95</v>
          </cell>
        </row>
        <row r="7822">
          <cell r="A7822">
            <v>95734</v>
          </cell>
          <cell r="B7822" t="str">
            <v>LUVA PARA ELETRODUTO, PVC, SOLDÁVEL, DN 32 MM (1), APARENTE, INSTALADA EM TETO - FORNECIMENTO E INSTALAÇÃO. AF_11/2016_P</v>
          </cell>
          <cell r="C7822" t="str">
            <v>UN</v>
          </cell>
          <cell r="D7822">
            <v>5.25</v>
          </cell>
        </row>
        <row r="7823">
          <cell r="A7823">
            <v>95735</v>
          </cell>
          <cell r="B7823" t="str">
            <v>LUVA PARA ELETRODUTO, PVC, SOLDÁVEL, DN 20 MM (1/2), APARENTE, INSTALADA EM PAREDE - FORNECIMENTO E INSTALAÇÃO. AF_11/2016_P</v>
          </cell>
          <cell r="C7823" t="str">
            <v>UN</v>
          </cell>
          <cell r="D7823">
            <v>4.51</v>
          </cell>
        </row>
        <row r="7824">
          <cell r="A7824">
            <v>95736</v>
          </cell>
          <cell r="B7824" t="str">
            <v>LUVA PARA ELETRODUTO, PVC, SOLDÁVEL, DN 25 MM (3/4), APARENTE, INSTALADA EM PAREDE - FORNECIMENTO E INSTALAÇÃO. AF_11/2016_P</v>
          </cell>
          <cell r="C7824" t="str">
            <v>UN</v>
          </cell>
          <cell r="D7824">
            <v>5.27</v>
          </cell>
        </row>
        <row r="7825">
          <cell r="A7825">
            <v>95738</v>
          </cell>
          <cell r="B7825" t="str">
            <v>LUVA PARA ELETRODUTO, PVC, SOLDÁVEL, DN 32 MM (1), APARENTE, INSTALADA EM PAREDE - FORNECIMENTO E INSTALAÇÃO. AF_11/2016_P</v>
          </cell>
          <cell r="C7825" t="str">
            <v>UN</v>
          </cell>
          <cell r="D7825">
            <v>6.32</v>
          </cell>
        </row>
        <row r="7826">
          <cell r="A7826">
            <v>95753</v>
          </cell>
          <cell r="B7826" t="str">
            <v>LUVA DE EMENDA PARA ELETRODUTO, AÇO GALVANIZADO, DN 20 MM (3/4  ), APARENTE, INSTALADA EM TETO - FORNECIMENTO E INSTALAÇÃO. AF_11/2016_P</v>
          </cell>
          <cell r="C7826" t="str">
            <v>UN</v>
          </cell>
          <cell r="D7826">
            <v>5.13</v>
          </cell>
        </row>
        <row r="7827">
          <cell r="A7827">
            <v>95754</v>
          </cell>
          <cell r="B7827" t="str">
            <v>LUVA DE EMENDA PARA ELETRODUTO, AÇO GALVANIZADO, DN 25 MM (1''), APARENTE, INSTALADA EM TETO - FORNECIMENTO E INSTALAÇÃO. AF_11/2016_P</v>
          </cell>
          <cell r="C7827" t="str">
            <v>UN</v>
          </cell>
          <cell r="D7827">
            <v>6.4</v>
          </cell>
        </row>
        <row r="7828">
          <cell r="A7828">
            <v>95755</v>
          </cell>
          <cell r="B7828" t="str">
            <v>LUVA DE EMENDA PARA ELETRODUTO, AÇO GALVANIZADO, DN 32 MM (1 1/4''), APARENTE, INSTALADA EM TETO - FORNECIMENTO E INSTALAÇÃO. AF_11/2016_P</v>
          </cell>
          <cell r="C7828" t="str">
            <v>UN</v>
          </cell>
          <cell r="D7828">
            <v>9.2200000000000006</v>
          </cell>
        </row>
        <row r="7829">
          <cell r="A7829">
            <v>95756</v>
          </cell>
          <cell r="B7829" t="str">
            <v>LUVA DE EMENDA PARA ELETRODUTO, AÇO GALVANIZADO, DN 40 MM (1 1/2''), APARENTE, INSTALADA EM TETO - FORNECIMENTO E INSTALAÇÃO. AF_11/2016_P</v>
          </cell>
          <cell r="C7829" t="str">
            <v>UN</v>
          </cell>
          <cell r="D7829">
            <v>12.3</v>
          </cell>
        </row>
        <row r="7830">
          <cell r="A7830">
            <v>95757</v>
          </cell>
          <cell r="B7830" t="str">
            <v>LUVA DE EMENDA PARA ELETRODUTO, AÇO GALVANIZADO, DN 20 MM (3/4''), APARENTE, INSTALADA EM PAREDE - FORNECIMENTO E INSTALAÇÃO. AF_11/2016_P</v>
          </cell>
          <cell r="C7830" t="str">
            <v>UN</v>
          </cell>
          <cell r="D7830">
            <v>7.73</v>
          </cell>
        </row>
        <row r="7831">
          <cell r="A7831">
            <v>95758</v>
          </cell>
          <cell r="B7831" t="str">
            <v>LUVA DE EMENDA PARA ELETRODUTO, AÇO GALVANIZADO, DN 25 MM (1''), APARENTE, INSTALADA EM PAREDE - FORNECIMENTO E INSTALAÇÃO. AF_11/2016_P</v>
          </cell>
          <cell r="C7831" t="str">
            <v>UN</v>
          </cell>
          <cell r="D7831">
            <v>8.68</v>
          </cell>
        </row>
        <row r="7832">
          <cell r="A7832">
            <v>95759</v>
          </cell>
          <cell r="B7832" t="str">
            <v>LUVA DE EMENDA PARA ELETRODUTO, AÇO GALVANIZADO, DN 32 MM (1 1/4''), APARENTE, INSTALADA EM PAREDE - FORNECIMENTO E INSTALAÇÃO. AF_11/2016_P</v>
          </cell>
          <cell r="C7832" t="str">
            <v>UN</v>
          </cell>
          <cell r="D7832">
            <v>11.09</v>
          </cell>
        </row>
        <row r="7833">
          <cell r="A7833">
            <v>95760</v>
          </cell>
          <cell r="B7833" t="str">
            <v>LUVA DE EMENDA PARA ELETRODUTO, AÇO GALVANIZADO, DN 40 MM (1 1/2''), APARENTE, INSTALADA EM PAREDE - FORNECIMENTO E INSTALAÇÃO. AF_11/2016_P</v>
          </cell>
          <cell r="C7833" t="str">
            <v>UN</v>
          </cell>
          <cell r="D7833">
            <v>13.67</v>
          </cell>
        </row>
        <row r="7834">
          <cell r="A7834">
            <v>91924</v>
          </cell>
          <cell r="B7834" t="str">
            <v>CABO DE COBRE FLEXÍVEL ISOLADO, 1,5 MM², ANTI-CHAMA 450/750 V, PARA CIRCUITOS TERMINAIS - FORNECIMENTO E INSTALAÇÃO. AF_12/2015</v>
          </cell>
          <cell r="C7834" t="str">
            <v>M</v>
          </cell>
          <cell r="D7834">
            <v>1.77</v>
          </cell>
        </row>
        <row r="7835">
          <cell r="A7835">
            <v>91925</v>
          </cell>
          <cell r="B7835" t="str">
            <v>CABO DE COBRE FLEXÍVEL ISOLADO, 1,5 MM², ANTI-CHAMA 0,6/1,0 KV, PARA CIRCUITOS TERMINAIS - FORNECIMENTO E INSTALAÇÃO. AF_12/2015</v>
          </cell>
          <cell r="C7835" t="str">
            <v>M</v>
          </cell>
          <cell r="D7835">
            <v>2.4900000000000002</v>
          </cell>
        </row>
        <row r="7836">
          <cell r="A7836">
            <v>91926</v>
          </cell>
          <cell r="B7836" t="str">
            <v>CABO DE COBRE FLEXÍVEL ISOLADO, 2,5 MM², ANTI-CHAMA 450/750 V, PARA CIRCUITOS TERMINAIS - FORNECIMENTO E INSTALAÇÃO. AF_12/2015</v>
          </cell>
          <cell r="C7836" t="str">
            <v>M</v>
          </cell>
          <cell r="D7836">
            <v>2.57</v>
          </cell>
        </row>
        <row r="7837">
          <cell r="A7837">
            <v>91927</v>
          </cell>
          <cell r="B7837" t="str">
            <v>CABO DE COBRE FLEXÍVEL ISOLADO, 2,5 MM², ANTI-CHAMA 0,6/1,0 KV, PARA CIRCUITOS TERMINAIS - FORNECIMENTO E INSTALAÇÃO. AF_12/2015</v>
          </cell>
          <cell r="C7837" t="str">
            <v>M</v>
          </cell>
          <cell r="D7837">
            <v>3.33</v>
          </cell>
        </row>
        <row r="7838">
          <cell r="A7838">
            <v>91928</v>
          </cell>
          <cell r="B7838" t="str">
            <v>CABO DE COBRE FLEXÍVEL ISOLADO, 4 MM², ANTI-CHAMA 450/750 V, PARA CIRCUITOS TERMINAIS - FORNECIMENTO E INSTALAÇÃO. AF_12/2015</v>
          </cell>
          <cell r="C7838" t="str">
            <v>M</v>
          </cell>
          <cell r="D7838">
            <v>4.1399999999999997</v>
          </cell>
        </row>
        <row r="7839">
          <cell r="A7839">
            <v>91929</v>
          </cell>
          <cell r="B7839" t="str">
            <v>CABO DE COBRE FLEXÍVEL ISOLADO, 4 MM², ANTI-CHAMA 0,6/1,0 KV, PARA CIRCUITOS TERMINAIS - FORNECIMENTO E INSTALAÇÃO. AF_12/2015</v>
          </cell>
          <cell r="C7839" t="str">
            <v>M</v>
          </cell>
          <cell r="D7839">
            <v>4.67</v>
          </cell>
        </row>
        <row r="7840">
          <cell r="A7840">
            <v>91930</v>
          </cell>
          <cell r="B7840" t="str">
            <v>CABO DE COBRE FLEXÍVEL ISOLADO, 6 MM², ANTI-CHAMA 450/750 V, PARA CIRCUITOS TERMINAIS - FORNECIMENTO E INSTALAÇÃO. AF_12/2015</v>
          </cell>
          <cell r="C7840" t="str">
            <v>M</v>
          </cell>
          <cell r="D7840">
            <v>5.66</v>
          </cell>
        </row>
        <row r="7841">
          <cell r="A7841">
            <v>91931</v>
          </cell>
          <cell r="B7841" t="str">
            <v>CABO DE COBRE FLEXÍVEL ISOLADO, 6 MM², ANTI-CHAMA 0,6/1,0 KV, PARA CIRCUITOS TERMINAIS - FORNECIMENTO E INSTALAÇÃO. AF_12/2015</v>
          </cell>
          <cell r="C7841" t="str">
            <v>M</v>
          </cell>
          <cell r="D7841">
            <v>6.29</v>
          </cell>
        </row>
        <row r="7842">
          <cell r="A7842">
            <v>91932</v>
          </cell>
          <cell r="B7842" t="str">
            <v>CABO DE COBRE FLEXÍVEL ISOLADO, 10 MM², ANTI-CHAMA 450/750 V, PARA CIRCUITOS TERMINAIS - FORNECIMENTO E INSTALAÇÃO. AF_12/2015</v>
          </cell>
          <cell r="C7842" t="str">
            <v>M</v>
          </cell>
          <cell r="D7842">
            <v>9.25</v>
          </cell>
        </row>
        <row r="7843">
          <cell r="A7843">
            <v>91933</v>
          </cell>
          <cell r="B7843" t="str">
            <v>CABO DE COBRE FLEXÍVEL ISOLADO, 10 MM², ANTI-CHAMA 0,6/1,0 KV, PARA CIRCUITOS TERMINAIS - FORNECIMENTO E INSTALAÇÃO. AF_12/2015</v>
          </cell>
          <cell r="C7843" t="str">
            <v>M</v>
          </cell>
          <cell r="D7843">
            <v>9.85</v>
          </cell>
        </row>
        <row r="7844">
          <cell r="A7844">
            <v>91934</v>
          </cell>
          <cell r="B7844" t="str">
            <v>CABO DE COBRE FLEXÍVEL ISOLADO, 16 MM², ANTI-CHAMA 450/750 V, PARA CIRCUITOS TERMINAIS - FORNECIMENTO E INSTALAÇÃO. AF_12/2015</v>
          </cell>
          <cell r="C7844" t="str">
            <v>M</v>
          </cell>
          <cell r="D7844">
            <v>14.14</v>
          </cell>
        </row>
        <row r="7845">
          <cell r="A7845">
            <v>91935</v>
          </cell>
          <cell r="B7845" t="str">
            <v>CABO DE COBRE FLEXÍVEL ISOLADO, 16 MM², ANTI-CHAMA 0,6/1,0 KV, PARA CIRCUITOS TERMINAIS - FORNECIMENTO E INSTALAÇÃO. AF_12/2015</v>
          </cell>
          <cell r="C7845" t="str">
            <v>M</v>
          </cell>
          <cell r="D7845">
            <v>15.01</v>
          </cell>
        </row>
        <row r="7846">
          <cell r="A7846">
            <v>92979</v>
          </cell>
          <cell r="B7846" t="str">
            <v>CABO DE COBRE FLEXÍVEL ISOLADO, 10 MM², ANTI-CHAMA 450/750 V, PARA DISTRIBUIÇÃO - FORNECIMENTO E INSTALAÇÃO. AF_12/2015</v>
          </cell>
          <cell r="C7846" t="str">
            <v>M</v>
          </cell>
          <cell r="D7846">
            <v>6.06</v>
          </cell>
        </row>
        <row r="7847">
          <cell r="A7847">
            <v>92980</v>
          </cell>
          <cell r="B7847" t="str">
            <v>CABO DE COBRE FLEXÍVEL ISOLADO, 10 MM², ANTI-CHAMA 0,6/1,0 KV, PARA DISTRIBUIÇÃO - FORNECIMENTO E INSTALAÇÃO. AF_12/2015</v>
          </cell>
          <cell r="C7847" t="str">
            <v>M</v>
          </cell>
          <cell r="D7847">
            <v>6.58</v>
          </cell>
        </row>
        <row r="7848">
          <cell r="A7848">
            <v>92981</v>
          </cell>
          <cell r="B7848" t="str">
            <v>CABO DE COBRE FLEXÍVEL ISOLADO, 16 MM², ANTI-CHAMA 450/750 V, PARA DISTRIBUIÇÃO - FORNECIMENTO E INSTALAÇÃO. AF_12/2015</v>
          </cell>
          <cell r="C7848" t="str">
            <v>M</v>
          </cell>
          <cell r="D7848">
            <v>9.3000000000000007</v>
          </cell>
        </row>
        <row r="7849">
          <cell r="A7849">
            <v>92982</v>
          </cell>
          <cell r="B7849" t="str">
            <v>CABO DE COBRE FLEXÍVEL ISOLADO, 16 MM², ANTI-CHAMA 0,6/1,0 KV, PARA DISTRIBUIÇÃO - FORNECIMENTO E INSTALAÇÃO. AF_12/2015</v>
          </cell>
          <cell r="C7849" t="str">
            <v>M</v>
          </cell>
          <cell r="D7849">
            <v>10.050000000000001</v>
          </cell>
        </row>
        <row r="7850">
          <cell r="A7850">
            <v>92983</v>
          </cell>
          <cell r="B7850" t="str">
            <v>CABO DE COBRE FLEXÍVEL ISOLADO, 25 MM², ANTI-CHAMA 450/750 V, PARA DISTRIBUIÇÃO - FORNECIMENTO E INSTALAÇÃO. AF_12/2015</v>
          </cell>
          <cell r="C7850" t="str">
            <v>M</v>
          </cell>
          <cell r="D7850">
            <v>16.190000000000001</v>
          </cell>
        </row>
        <row r="7851">
          <cell r="A7851">
            <v>92984</v>
          </cell>
          <cell r="B7851" t="str">
            <v>CABO DE COBRE FLEXÍVEL ISOLADO, 25 MM², ANTI-CHAMA 0,6/1,0 KV, PARA DISTRIBUIÇÃO - FORNECIMENTO E INSTALAÇÃO. AF_12/2015</v>
          </cell>
          <cell r="C7851" t="str">
            <v>M</v>
          </cell>
          <cell r="D7851">
            <v>16.61</v>
          </cell>
        </row>
        <row r="7852">
          <cell r="A7852">
            <v>92985</v>
          </cell>
          <cell r="B7852" t="str">
            <v>CABO DE COBRE FLEXÍVEL ISOLADO, 35 MM², ANTI-CHAMA 450/750 V, PARA DISTRIBUIÇÃO - FORNECIMENTO E INSTALAÇÃO. AF_12/2015</v>
          </cell>
          <cell r="C7852" t="str">
            <v>M</v>
          </cell>
          <cell r="D7852">
            <v>21.76</v>
          </cell>
        </row>
        <row r="7853">
          <cell r="A7853">
            <v>92986</v>
          </cell>
          <cell r="B7853" t="str">
            <v>CABO DE COBRE FLEXÍVEL ISOLADO, 35 MM², ANTI-CHAMA 0,6/1,0 KV, PARA DISTRIBUIÇÃO - FORNECIMENTO E INSTALAÇÃO. AF_12/2015</v>
          </cell>
          <cell r="C7853" t="str">
            <v>M</v>
          </cell>
          <cell r="D7853">
            <v>22.39</v>
          </cell>
        </row>
        <row r="7854">
          <cell r="A7854">
            <v>92987</v>
          </cell>
          <cell r="B7854" t="str">
            <v>CABO DE COBRE FLEXÍVEL ISOLADO, 50 MM², ANTI-CHAMA 450/750 V, PARA DISTRIBUIÇÃO - FORNECIMENTO E INSTALAÇÃO. AF_12/2015</v>
          </cell>
          <cell r="C7854" t="str">
            <v>M</v>
          </cell>
          <cell r="D7854">
            <v>31.23</v>
          </cell>
        </row>
        <row r="7855">
          <cell r="A7855">
            <v>92988</v>
          </cell>
          <cell r="B7855" t="str">
            <v>CABO DE COBRE FLEXÍVEL ISOLADO, 50 MM², ANTI-CHAMA 0,6/1,0 KV, PARA DISTRIBUIÇÃO - FORNECIMENTO E INSTALAÇÃO. AF_12/2015</v>
          </cell>
          <cell r="C7855" t="str">
            <v>M</v>
          </cell>
          <cell r="D7855">
            <v>31.3</v>
          </cell>
        </row>
        <row r="7856">
          <cell r="A7856">
            <v>92989</v>
          </cell>
          <cell r="B7856" t="str">
            <v>CABO DE COBRE FLEXÍVEL ISOLADO, 70 MM², ANTI-CHAMA 450/750 V, PARA DISTRIBUIÇÃO - FORNECIMENTO E INSTALAÇÃO. AF_12/2015</v>
          </cell>
          <cell r="C7856" t="str">
            <v>M</v>
          </cell>
          <cell r="D7856">
            <v>43.34</v>
          </cell>
        </row>
        <row r="7857">
          <cell r="A7857">
            <v>92990</v>
          </cell>
          <cell r="B7857" t="str">
            <v>CABO DE COBRE FLEXÍVEL ISOLADO, 70 MM², ANTI-CHAMA 0,6/1,0 KV, PARA DISTRIBUIÇÃO - FORNECIMENTO E INSTALAÇÃO. AF_12/2015</v>
          </cell>
          <cell r="C7857" t="str">
            <v>M</v>
          </cell>
          <cell r="D7857">
            <v>42.85</v>
          </cell>
        </row>
        <row r="7858">
          <cell r="A7858">
            <v>92991</v>
          </cell>
          <cell r="B7858" t="str">
            <v>CABO DE COBRE FLEXÍVEL ISOLADO, 95 MM², ANTI-CHAMA 450/750 V, PARA DISTRIBUIÇÃO - FORNECIMENTO E INSTALAÇÃO. AF_12/2015</v>
          </cell>
          <cell r="C7858" t="str">
            <v>M</v>
          </cell>
          <cell r="D7858">
            <v>56.5</v>
          </cell>
        </row>
        <row r="7859">
          <cell r="A7859">
            <v>92992</v>
          </cell>
          <cell r="B7859" t="str">
            <v>CABO DE COBRE FLEXÍVEL ISOLADO, 95 MM², ANTI-CHAMA 0,6/1,0 KV, PARA DISTRIBUIÇÃO - FORNECIMENTO E INSTALAÇÃO. AF_12/2015</v>
          </cell>
          <cell r="C7859" t="str">
            <v>M</v>
          </cell>
          <cell r="D7859">
            <v>56.53</v>
          </cell>
        </row>
        <row r="7860">
          <cell r="A7860">
            <v>92993</v>
          </cell>
          <cell r="B7860" t="str">
            <v>CABO DE COBRE FLEXÍVEL ISOLADO, 120 MM², ANTI-CHAMA 450/750 V, PARA DISTRIBUIÇÃO - FORNECIMENTO E INSTALAÇÃO. AF_12/2015</v>
          </cell>
          <cell r="C7860" t="str">
            <v>M</v>
          </cell>
          <cell r="D7860">
            <v>72.37</v>
          </cell>
        </row>
        <row r="7861">
          <cell r="A7861">
            <v>92994</v>
          </cell>
          <cell r="B7861" t="str">
            <v>CABO DE COBRE FLEXÍVEL ISOLADO, 120 MM², ANTI-CHAMA 0,6/1,0 KV, PARA DISTRIBUIÇÃO - FORNECIMENTO E INSTALAÇÃO. AF_12/2015</v>
          </cell>
          <cell r="C7861" t="str">
            <v>M</v>
          </cell>
          <cell r="D7861">
            <v>73.08</v>
          </cell>
        </row>
        <row r="7862">
          <cell r="A7862">
            <v>92995</v>
          </cell>
          <cell r="B7862" t="str">
            <v>CABO DE COBRE FLEXÍVEL ISOLADO, 150 MM², ANTI-CHAMA 450/750 V, PARA DISTRIBUIÇÃO - FORNECIMENTO E INSTALAÇÃO. AF_12/2015</v>
          </cell>
          <cell r="C7862" t="str">
            <v>M</v>
          </cell>
          <cell r="D7862">
            <v>89.99</v>
          </cell>
        </row>
        <row r="7863">
          <cell r="A7863">
            <v>92996</v>
          </cell>
          <cell r="B7863" t="str">
            <v>CABO DE COBRE FLEXÍVEL ISOLADO, 150 MM², ANTI-CHAMA 0,6/1,0 KV, PARA DISTRIBUIÇÃO - FORNECIMENTO E INSTALAÇÃO. AF_12/2015</v>
          </cell>
          <cell r="C7863" t="str">
            <v>M</v>
          </cell>
          <cell r="D7863">
            <v>90.23</v>
          </cell>
        </row>
        <row r="7864">
          <cell r="A7864">
            <v>92997</v>
          </cell>
          <cell r="B7864" t="str">
            <v>CABO DE COBRE FLEXÍVEL ISOLADO, 185 MM², ANTI-CHAMA 450/750 V, PARA DISTRIBUIÇÃO - FORNECIMENTO E INSTALAÇÃO. AF_12/2015</v>
          </cell>
          <cell r="C7864" t="str">
            <v>M</v>
          </cell>
          <cell r="D7864">
            <v>109.31</v>
          </cell>
        </row>
        <row r="7865">
          <cell r="A7865">
            <v>92998</v>
          </cell>
          <cell r="B7865" t="str">
            <v>CABO DE COBRE FLEXÍVEL ISOLADO, 185 MM², ANTI-CHAMA 0,6/1,0 KV, PARA DISTRIBUIÇÃO - FORNECIMENTO E INSTALAÇÃO. AF_12/2015</v>
          </cell>
          <cell r="C7865" t="str">
            <v>M</v>
          </cell>
          <cell r="D7865">
            <v>110.35</v>
          </cell>
        </row>
        <row r="7866">
          <cell r="A7866">
            <v>92999</v>
          </cell>
          <cell r="B7866" t="str">
            <v>CABO DE COBRE FLEXÍVEL ISOLADO, 240 MM², ANTI-CHAMA 450/750 V, PARA DISTRIBUIÇÃO - FORNECIMENTO E INSTALAÇÃO. AF_12/2015</v>
          </cell>
          <cell r="C7866" t="str">
            <v>M</v>
          </cell>
          <cell r="D7866">
            <v>143.9</v>
          </cell>
        </row>
        <row r="7867">
          <cell r="A7867">
            <v>93000</v>
          </cell>
          <cell r="B7867" t="str">
            <v>CABO DE COBRE FLEXÍVEL ISOLADO, 240 MM², ANTI-CHAMA 0,6/1,0 KV, PARA DISTRIBUIÇÃO - FORNECIMENTO E INSTALAÇÃO. AF_12/2015</v>
          </cell>
          <cell r="C7867" t="str">
            <v>M</v>
          </cell>
          <cell r="D7867">
            <v>144.77000000000001</v>
          </cell>
        </row>
        <row r="7868">
          <cell r="A7868">
            <v>93001</v>
          </cell>
          <cell r="B7868" t="str">
            <v>CABO DE COBRE RÍGIDO ISOLADO, 300 MM², ANTI-CHAMA 450/750 V, PARA DISTRIBUIÇÃO - FORNECIMENTO E INSTALAÇÃO. AF_12/2015</v>
          </cell>
          <cell r="C7868" t="str">
            <v>M</v>
          </cell>
          <cell r="D7868">
            <v>175.72</v>
          </cell>
        </row>
        <row r="7869">
          <cell r="A7869">
            <v>93002</v>
          </cell>
          <cell r="B7869" t="str">
            <v>CABO DE COBRE FLEXÍVEL ISOLADO, 300 MM², ANTI-CHAMA 0,6/1,0 KV, PARA DISTRIBUIÇÃO - FORNECIMENTO E INSTALAÇÃO. AF_12/2015</v>
          </cell>
          <cell r="C7869" t="str">
            <v>M</v>
          </cell>
          <cell r="D7869">
            <v>180.57</v>
          </cell>
        </row>
        <row r="7870">
          <cell r="A7870">
            <v>83446</v>
          </cell>
          <cell r="B7870" t="str">
            <v>CAIXA DE PASSAGEM 30X30X40 COM TAMPA E DRENO BRITA</v>
          </cell>
          <cell r="C7870" t="str">
            <v>UN</v>
          </cell>
          <cell r="D7870">
            <v>150.02000000000001</v>
          </cell>
        </row>
        <row r="7871">
          <cell r="A7871">
            <v>91936</v>
          </cell>
          <cell r="B7871" t="str">
            <v>CAIXA OCTOGONAL 4" X 4", PVC, INSTALADA EM LAJE - FORNECIMENTO E INSTALAÇÃO. AF_12/2015</v>
          </cell>
          <cell r="C7871" t="str">
            <v>UN</v>
          </cell>
          <cell r="D7871">
            <v>8.94</v>
          </cell>
        </row>
        <row r="7872">
          <cell r="A7872">
            <v>91937</v>
          </cell>
          <cell r="B7872" t="str">
            <v>CAIXA OCTOGONAL 3" X 3", PVC, INSTALADA EM LAJE - FORNECIMENTO E INSTALAÇÃO. AF_12/2015</v>
          </cell>
          <cell r="C7872" t="str">
            <v>UN</v>
          </cell>
          <cell r="D7872">
            <v>7.67</v>
          </cell>
        </row>
        <row r="7873">
          <cell r="A7873">
            <v>91939</v>
          </cell>
          <cell r="B7873" t="str">
            <v>CAIXA RETANGULAR 4" X 2" ALTA (2,00 M DO PISO), PVC, INSTALADA EM PAREDE - FORNECIMENTO E INSTALAÇÃO. AF_12/2015</v>
          </cell>
          <cell r="C7873" t="str">
            <v>UN</v>
          </cell>
          <cell r="D7873">
            <v>19.47</v>
          </cell>
        </row>
        <row r="7874">
          <cell r="A7874">
            <v>91940</v>
          </cell>
          <cell r="B7874" t="str">
            <v>CAIXA RETANGULAR 4" X 2" MÉDIA (1,30 M DO PISO), PVC, INSTALADA EM PAREDE - FORNECIMENTO E INSTALAÇÃO. AF_12/2015</v>
          </cell>
          <cell r="C7874" t="str">
            <v>UN</v>
          </cell>
          <cell r="D7874">
            <v>10.3</v>
          </cell>
        </row>
        <row r="7875">
          <cell r="A7875">
            <v>91941</v>
          </cell>
          <cell r="B7875" t="str">
            <v>CAIXA RETANGULAR 4" X 2" BAIXA (0,30 M DO PISO), PVC, INSTALADA EM PAREDE - FORNECIMENTO E INSTALAÇÃO. AF_12/2015</v>
          </cell>
          <cell r="C7875" t="str">
            <v>UN</v>
          </cell>
          <cell r="D7875">
            <v>6.86</v>
          </cell>
        </row>
        <row r="7876">
          <cell r="A7876">
            <v>91942</v>
          </cell>
          <cell r="B7876" t="str">
            <v>CAIXA RETANGULAR 4" X 4" ALTA (2,00 M DO PISO), PVC, INSTALADA EM PAREDE - FORNECIMENTO E INSTALAÇÃO. AF_12/2015</v>
          </cell>
          <cell r="C7876" t="str">
            <v>UN</v>
          </cell>
          <cell r="D7876">
            <v>23.77</v>
          </cell>
        </row>
        <row r="7877">
          <cell r="A7877">
            <v>91943</v>
          </cell>
          <cell r="B7877" t="str">
            <v>CAIXA RETANGULAR 4" X 4" MÉDIA (1,30 M DO PISO), PVC, INSTALADA EM PAREDE - FORNECIMENTO E INSTALAÇÃO. AF_12/2015</v>
          </cell>
          <cell r="C7877" t="str">
            <v>UN</v>
          </cell>
          <cell r="D7877">
            <v>13.21</v>
          </cell>
        </row>
        <row r="7878">
          <cell r="A7878">
            <v>91944</v>
          </cell>
          <cell r="B7878" t="str">
            <v>CAIXA RETANGULAR 4" X 4" BAIXA (0,30 M DO PISO), PVC, INSTALADA EM PAREDE - FORNECIMENTO E INSTALAÇÃO. AF_12/2015</v>
          </cell>
          <cell r="C7878" t="str">
            <v>UN</v>
          </cell>
          <cell r="D7878">
            <v>9.26</v>
          </cell>
        </row>
        <row r="7879">
          <cell r="A7879">
            <v>92865</v>
          </cell>
          <cell r="B7879" t="str">
            <v>CAIXA OCTOGONAL 4" X 4", METÁLICA, INSTALADA EM LAJE - FORNECIMENTO E INSTALAÇÃO. AF_12/2015</v>
          </cell>
          <cell r="C7879" t="str">
            <v>UN</v>
          </cell>
          <cell r="D7879">
            <v>7.12</v>
          </cell>
        </row>
        <row r="7880">
          <cell r="A7880">
            <v>92866</v>
          </cell>
          <cell r="B7880" t="str">
            <v>CAIXA SEXTAVADA 3" X 3", METÁLICA, INSTALADA EM LAJE - FORNECIMENTO E INSTALAÇÃO. AF_12/2015</v>
          </cell>
          <cell r="C7880" t="str">
            <v>UN</v>
          </cell>
          <cell r="D7880">
            <v>6</v>
          </cell>
        </row>
        <row r="7881">
          <cell r="A7881">
            <v>92867</v>
          </cell>
          <cell r="B7881" t="str">
            <v>CAIXA RETANGULAR 4" X 2" ALTA (2,00 M DO PISO), METÁLICA, INSTALADA EM PAREDE - FORNECIMENTO E INSTALAÇÃO. AF_12/2015</v>
          </cell>
          <cell r="C7881" t="str">
            <v>UN</v>
          </cell>
          <cell r="D7881">
            <v>18.97</v>
          </cell>
        </row>
        <row r="7882">
          <cell r="A7882">
            <v>92868</v>
          </cell>
          <cell r="B7882" t="str">
            <v>CAIXA RETANGULAR 4" X 2" MÉDIA (1,30 M DO PISO), METÁLICA, INSTALADA EM PAREDE - FORNECIMENTO E INSTALAÇÃO. AF_12/2015</v>
          </cell>
          <cell r="C7882" t="str">
            <v>UN</v>
          </cell>
          <cell r="D7882">
            <v>9.8000000000000007</v>
          </cell>
        </row>
        <row r="7883">
          <cell r="A7883">
            <v>92869</v>
          </cell>
          <cell r="B7883" t="str">
            <v>CAIXA RETANGULAR 4" X 2" BAIXA (0,30 M DO PISO), METÁLICA, INSTALADA EM PAREDE - FORNECIMENTO E INSTALAÇÃO. AF_12/2015</v>
          </cell>
          <cell r="C7883" t="str">
            <v>UN</v>
          </cell>
          <cell r="D7883">
            <v>6.36</v>
          </cell>
        </row>
        <row r="7884">
          <cell r="A7884">
            <v>92870</v>
          </cell>
          <cell r="B7884" t="str">
            <v>CAIXA RETANGULAR 4" X 4" ALTA (2,00 M DO PISO), METÁLICA, INSTALADA EM PAREDE - FORNECIMENTO E INSTALAÇÃO. AF_12/2015</v>
          </cell>
          <cell r="C7884" t="str">
            <v>UN</v>
          </cell>
          <cell r="D7884">
            <v>22.91</v>
          </cell>
        </row>
        <row r="7885">
          <cell r="A7885">
            <v>92871</v>
          </cell>
          <cell r="B7885" t="str">
            <v>CAIXA RETANGULAR 4" X 4" MÉDIA (1,30 M DO PISO), METÁLICA, INSTALADA EM PAREDE - FORNECIMENTO E INSTALAÇÃO. AF_12/2015</v>
          </cell>
          <cell r="C7885" t="str">
            <v>UN</v>
          </cell>
          <cell r="D7885">
            <v>12.35</v>
          </cell>
        </row>
        <row r="7886">
          <cell r="A7886">
            <v>92872</v>
          </cell>
          <cell r="B7886" t="str">
            <v>CAIXA RETANGULAR 4" X 4" BAIXA (0,30 M DO PISO), METÁLICA, INSTALADA EM PAREDE - FORNECIMENTO E INSTALAÇÃO. AF_12/2015</v>
          </cell>
          <cell r="C7886" t="str">
            <v>UN</v>
          </cell>
          <cell r="D7886">
            <v>8.4</v>
          </cell>
        </row>
        <row r="7887">
          <cell r="A7887">
            <v>95777</v>
          </cell>
          <cell r="B7887" t="str">
            <v>CONDULETE DE ALUMÍNIO, TIPO B, PARA ELETRODUTO DE AÇO GALVANIZADO DN 20 MM (3/4''), APARENTE - FORNECIMENTO E INSTALAÇÃO. AF_11/2016_P</v>
          </cell>
          <cell r="C7887" t="str">
            <v>UN</v>
          </cell>
          <cell r="D7887">
            <v>17.829999999999998</v>
          </cell>
        </row>
        <row r="7888">
          <cell r="A7888">
            <v>95778</v>
          </cell>
          <cell r="B7888" t="str">
            <v>CONDULETE DE ALUMÍNIO, TIPO C, PARA ELETRODUTO DE AÇO GALVANIZADO DN 20 MM (3/4''), APARENTE - FORNECIMENTO E INSTALAÇÃO. AF_11/2016_P</v>
          </cell>
          <cell r="C7888" t="str">
            <v>UN</v>
          </cell>
          <cell r="D7888">
            <v>18.190000000000001</v>
          </cell>
        </row>
        <row r="7889">
          <cell r="A7889">
            <v>95779</v>
          </cell>
          <cell r="B7889" t="str">
            <v>CONDULETE DE ALUMÍNIO, TIPO E, PARA ELETRODUTO DE AÇO GALVANIZADO DN 20 MM (3/4''), APARENTE - FORNECIMENTO E INSTALAÇÃO. AF_11/2016_P</v>
          </cell>
          <cell r="C7889" t="str">
            <v>UN</v>
          </cell>
          <cell r="D7889">
            <v>17</v>
          </cell>
        </row>
        <row r="7890">
          <cell r="A7890">
            <v>95780</v>
          </cell>
          <cell r="B7890" t="str">
            <v>CONDULETE DE ALUMÍNIO, TIPO B, PARA ELETRODUTO DE AÇO GALVANIZADO DN 25 MM (1''), APARENTE - FORNECIMENTO E INSTALAÇÃO. AF_11/2016_P</v>
          </cell>
          <cell r="C7890" t="str">
            <v>UN</v>
          </cell>
          <cell r="D7890">
            <v>19.95</v>
          </cell>
        </row>
        <row r="7891">
          <cell r="A7891">
            <v>95781</v>
          </cell>
          <cell r="B7891" t="str">
            <v>CONDULETE DE ALUMÍNIO, TIPO C, PARA ELETRODUTO DE AÇO GALVANIZADO DN 25 MM (1''), APARENTE - FORNECIMENTO E INSTALAÇÃO. AF_11/2016_P</v>
          </cell>
          <cell r="C7891" t="str">
            <v>UN</v>
          </cell>
          <cell r="D7891">
            <v>20.21</v>
          </cell>
        </row>
        <row r="7892">
          <cell r="A7892">
            <v>95782</v>
          </cell>
          <cell r="B7892" t="str">
            <v>CONDULETE DE ALUMÍNIO, TIPO E, ELETRODUTO DE AÇO GALVANIZADO DN 25 MM (1''), APARENTE - FORNECIMENTO E INSTALAÇÃO. AF_11/2016_P</v>
          </cell>
          <cell r="C7892" t="str">
            <v>UN</v>
          </cell>
          <cell r="D7892">
            <v>20.9</v>
          </cell>
        </row>
        <row r="7893">
          <cell r="A7893">
            <v>95785</v>
          </cell>
          <cell r="B7893" t="str">
            <v>CONDULETE DE ALUMÍNIO, TIPO E, PARA ELETRODUTO DE AÇO GALVANIZADO DN 32 MM (1 1/4''), APARENTE - FORNECIMENTO E INSTALAÇÃO. AF_11/2016_P</v>
          </cell>
          <cell r="C7893" t="str">
            <v>UN</v>
          </cell>
          <cell r="D7893">
            <v>23.47</v>
          </cell>
        </row>
        <row r="7894">
          <cell r="A7894">
            <v>95787</v>
          </cell>
          <cell r="B7894" t="str">
            <v>CONDULETE DE ALUMÍNIO, TIPO LR, PARA ELETRODUTO DE AÇO GALVANIZADO DN 20 MM (3/4''), APARENTE - FORNECIMENTO E INSTALAÇÃO. AF_11/2016_P</v>
          </cell>
          <cell r="C7894" t="str">
            <v>UN</v>
          </cell>
          <cell r="D7894">
            <v>18.29</v>
          </cell>
        </row>
        <row r="7895">
          <cell r="A7895">
            <v>95789</v>
          </cell>
          <cell r="B7895" t="str">
            <v>CONDULETE DE ALUMÍNIO, TIPO LR, PARA ELETRODUTO DE AÇO GALVANIZADO DN 25 MM (1''), APARENTE - FORNECIMENTO E INSTALAÇÃO. AF_11/2016_P</v>
          </cell>
          <cell r="C7895" t="str">
            <v>UN</v>
          </cell>
          <cell r="D7895">
            <v>21.99</v>
          </cell>
        </row>
        <row r="7896">
          <cell r="A7896">
            <v>95791</v>
          </cell>
          <cell r="B7896" t="str">
            <v>CONDULETE DE ALUMÍNIO, TIPO LR, PARA ELETRODUTO DE AÇO GALVANIZADO DN 32 MM (1 1/4''), APARENTE - FORNECIMENTO E INSTALAÇÃO. AF_11/2016_P</v>
          </cell>
          <cell r="C7896" t="str">
            <v>UN</v>
          </cell>
          <cell r="D7896">
            <v>27.5</v>
          </cell>
        </row>
        <row r="7897">
          <cell r="A7897">
            <v>95795</v>
          </cell>
          <cell r="B7897" t="str">
            <v>CONDULETE DE ALUMÍNIO, TIPO T, PARA ELETRODUTO DE AÇO GALVANIZADO DN 20 MM (3/4''), APARENTE - FORNECIMENTO E INSTALAÇÃO. AF_11/2016_P</v>
          </cell>
          <cell r="C7897" t="str">
            <v>UN</v>
          </cell>
          <cell r="D7897">
            <v>21.11</v>
          </cell>
        </row>
        <row r="7898">
          <cell r="A7898">
            <v>95796</v>
          </cell>
          <cell r="B7898" t="str">
            <v>CONDULETE DE ALUMÍNIO, TIPO T, PARA ELETRODUTO DE AÇO GALVANIZADO DN 25 MM (1''), APARENTE - FORNECIMENTO E INSTALAÇÃO. AF_11/2016_P</v>
          </cell>
          <cell r="C7898" t="str">
            <v>UN</v>
          </cell>
          <cell r="D7898">
            <v>25.86</v>
          </cell>
        </row>
        <row r="7899">
          <cell r="A7899">
            <v>95797</v>
          </cell>
          <cell r="B7899" t="str">
            <v>CONDULETE DE ALUMÍNIO, TIPO T, PARA ELETRODUTO DE AÇO GALVANIZADO DN 32 MM (1 1/4''), APARENTE - FORNECIMENTO E INSTALAÇÃO. AF_11/2016_P</v>
          </cell>
          <cell r="C7899" t="str">
            <v>UN</v>
          </cell>
          <cell r="D7899">
            <v>32.06</v>
          </cell>
        </row>
        <row r="7900">
          <cell r="A7900">
            <v>95801</v>
          </cell>
          <cell r="B7900" t="str">
            <v>CONDULETE DE ALUMÍNIO, TIPO X, PARA ELETRODUTO DE AÇO GALVANIZADO DN 20 MM (3/4''), APARENTE - FORNECIMENTO E INSTALAÇÃO. AF_11/2016_P</v>
          </cell>
          <cell r="C7900" t="str">
            <v>UN</v>
          </cell>
          <cell r="D7900">
            <v>25.07</v>
          </cell>
        </row>
        <row r="7901">
          <cell r="A7901">
            <v>95802</v>
          </cell>
          <cell r="B7901" t="str">
            <v>CONDULETE DE ALUMÍNIO, TIPO X, PARA ELETRODUTO DE AÇO GALVANIZADO DN 25 MM (1''), APARENTE - FORNECIMENTO E INSTALAÇÃO. AF_11/2016_P</v>
          </cell>
          <cell r="C7901" t="str">
            <v>UN</v>
          </cell>
          <cell r="D7901">
            <v>27.81</v>
          </cell>
        </row>
        <row r="7902">
          <cell r="A7902">
            <v>95803</v>
          </cell>
          <cell r="B7902" t="str">
            <v>CONDULETE DE ALUMÍNIO, TIPO X, PARA ELETRODUTO DE AÇO GALVANIZADO DN 32 MM (1 1/4''), APARENTE - FORNECIMENTO E INSTALAÇÃO. AF_11/2016_P</v>
          </cell>
          <cell r="C7902" t="str">
            <v>UN</v>
          </cell>
          <cell r="D7902">
            <v>35.76</v>
          </cell>
        </row>
        <row r="7903">
          <cell r="A7903">
            <v>95804</v>
          </cell>
          <cell r="B7903" t="str">
            <v>CONDULETE DE PVC, TIPO B, PARA ELETRODUTO DE PVC SOLDÁVEL DN 20 MM (1/2''), APARENTE - FORNECIMENTO E INSTALAÇÃO. AF_11/2016</v>
          </cell>
          <cell r="C7903" t="str">
            <v>UN</v>
          </cell>
          <cell r="D7903">
            <v>16.649999999999999</v>
          </cell>
        </row>
        <row r="7904">
          <cell r="A7904">
            <v>95805</v>
          </cell>
          <cell r="B7904" t="str">
            <v>CONDULETE DE PVC, TIPO B, PARA ELETRODUTO DE PVC SOLDÁVEL DN 25 MM (3/4''), APARENTE - FORNECIMENTO E INSTALAÇÃO. AF_11/2016</v>
          </cell>
          <cell r="C7904" t="str">
            <v>UN</v>
          </cell>
          <cell r="D7904">
            <v>16.809999999999999</v>
          </cell>
        </row>
        <row r="7905">
          <cell r="A7905">
            <v>95806</v>
          </cell>
          <cell r="B7905" t="str">
            <v>CONDULETE DE PVC, TIPO B, PARA ELETRODUTO DE PVC SOLDÁVEL DN 32 MM (1''), APARENTE - FORNECIMENTO E INSTALAÇÃO. AF_11/2016</v>
          </cell>
          <cell r="C7905" t="str">
            <v>UN</v>
          </cell>
          <cell r="D7905">
            <v>17.34</v>
          </cell>
        </row>
        <row r="7906">
          <cell r="A7906">
            <v>95807</v>
          </cell>
          <cell r="B7906" t="str">
            <v>CONDULETE DE PVC, TIPO LL, PARA ELETRODUTO DE PVC SOLDÁVEL DN 20 MM (1/2''), APARENTE - FORNECIMENTO E INSTALAÇÃO. AF_11/2016</v>
          </cell>
          <cell r="C7906" t="str">
            <v>UN</v>
          </cell>
          <cell r="D7906">
            <v>19.16</v>
          </cell>
        </row>
        <row r="7907">
          <cell r="A7907">
            <v>95808</v>
          </cell>
          <cell r="B7907" t="str">
            <v>CONDULETE DE PVC, TIPO LL, PARA ELETRODUTO DE PVC SOLDÁVEL DN 25 MM (3/4''), APARENTE - FORNECIMENTO E INSTALAÇÃO. AF_11/2016</v>
          </cell>
          <cell r="C7907" t="str">
            <v>UN</v>
          </cell>
          <cell r="D7907">
            <v>19.64</v>
          </cell>
        </row>
        <row r="7908">
          <cell r="A7908">
            <v>95809</v>
          </cell>
          <cell r="B7908" t="str">
            <v>CONDULETE DE PVC, TIPO LL, PARA ELETRODUTO DE PVC SOLDÁVEL DN 32 MM (1''), APARENTE - FORNECIMENTO E INSTALAÇÃO. AF_11/2016</v>
          </cell>
          <cell r="C7908" t="str">
            <v>UN</v>
          </cell>
          <cell r="D7908">
            <v>21.51</v>
          </cell>
        </row>
        <row r="7909">
          <cell r="A7909">
            <v>95810</v>
          </cell>
          <cell r="B7909" t="str">
            <v>CONDULETE DE PVC, TIPO LB, PARA ELETRODUTO DE PVC SOLDÁVEL DN 20 MM (1/2''), APARENTE - FORNECIMENTO E INSTALAÇÃO. AF_11/2016</v>
          </cell>
          <cell r="C7909" t="str">
            <v>UN</v>
          </cell>
          <cell r="D7909">
            <v>10.14</v>
          </cell>
        </row>
        <row r="7910">
          <cell r="A7910">
            <v>95811</v>
          </cell>
          <cell r="B7910" t="str">
            <v>CONDULETE DE PVC, TIPO LB, PARA ELETRODUTO DE PVC SOLDÁVEL DN 25 MM (3/4''), APARENTE - FORNECIMENTO E INSTALAÇÃO. AF_11/2016</v>
          </cell>
          <cell r="C7910" t="str">
            <v>UN</v>
          </cell>
          <cell r="D7910">
            <v>10.61</v>
          </cell>
        </row>
        <row r="7911">
          <cell r="A7911">
            <v>95812</v>
          </cell>
          <cell r="B7911" t="str">
            <v>CONDULETE DE PVC, TIPO LB, PARA ELETRODUTO DE PVC SOLDÁVEL DN 32 MM (1''), APARENTE - FORNECIMENTO E INSTALAÇÃO. AF_11/2016</v>
          </cell>
          <cell r="C7911" t="str">
            <v>UN</v>
          </cell>
          <cell r="D7911">
            <v>12.49</v>
          </cell>
        </row>
        <row r="7912">
          <cell r="A7912">
            <v>95813</v>
          </cell>
          <cell r="B7912" t="str">
            <v>CONDULETE DE PVC, TIPO TB, PARA ELETRODUTO DE PVC SOLDÁVEL DN 20 MM (1/2''), APARENTE - FORNECIMENTO E INSTALAÇÃO. AF_11/2016</v>
          </cell>
          <cell r="C7912" t="str">
            <v>UN</v>
          </cell>
          <cell r="D7912">
            <v>12.25</v>
          </cell>
        </row>
        <row r="7913">
          <cell r="A7913">
            <v>95814</v>
          </cell>
          <cell r="B7913" t="str">
            <v>CONDULETE DE PVC, TIPO TB, PARA ELETRODUTO DE PVC SOLDÁVEL DN 25 MM (3/4''), APARENTE - FORNECIMENTO E INSTALAÇÃO. AF_11/2016</v>
          </cell>
          <cell r="C7913" t="str">
            <v>UN</v>
          </cell>
          <cell r="D7913">
            <v>12.98</v>
          </cell>
        </row>
        <row r="7914">
          <cell r="A7914">
            <v>95815</v>
          </cell>
          <cell r="B7914" t="str">
            <v>CONDULETE DE PVC, TIPO TB, PARA ELETRODUTO DE PVC SOLDÁVEL DN 32 MM (1''), APARENTE - FORNECIMENTO E INSTALAÇÃO. AF_11/2016</v>
          </cell>
          <cell r="C7914" t="str">
            <v>UN</v>
          </cell>
          <cell r="D7914">
            <v>16.579999999999998</v>
          </cell>
        </row>
        <row r="7915">
          <cell r="A7915">
            <v>95816</v>
          </cell>
          <cell r="B7915" t="str">
            <v>CONDULETE DE PVC, TIPO X, PARA ELETRODUTO DE PVC SOLDÁVEL DN 20 MM (1/2''), APARENTE - FORNECIMENTO E INSTALAÇÃO. AF_11/2016</v>
          </cell>
          <cell r="C7915" t="str">
            <v>UN</v>
          </cell>
          <cell r="D7915">
            <v>23.58</v>
          </cell>
        </row>
        <row r="7916">
          <cell r="A7916">
            <v>95817</v>
          </cell>
          <cell r="B7916" t="str">
            <v>CONDULETE DE PVC, TIPO X, PARA ELETRODUTO DE PVC SOLDÁVEL DN 25 MM (3/4''), APARENTE - FORNECIMENTO E INSTALAÇÃO. AF_11/2016</v>
          </cell>
          <cell r="C7916" t="str">
            <v>UN</v>
          </cell>
          <cell r="D7916">
            <v>24.23</v>
          </cell>
        </row>
        <row r="7917">
          <cell r="A7917">
            <v>95818</v>
          </cell>
          <cell r="B7917" t="str">
            <v>CONDULETE DE PVC, TIPO X, PARA ELETRODUTO DE PVC SOLDÁVEL DN 32 MM (1''), APARENTE - FORNECIMENTO E INSTALAÇÃO. AF_11/2016</v>
          </cell>
          <cell r="C7917" t="str">
            <v>UN</v>
          </cell>
          <cell r="D7917">
            <v>29.09</v>
          </cell>
        </row>
        <row r="7918">
          <cell r="A7918">
            <v>97886</v>
          </cell>
          <cell r="B7918" t="str">
            <v>CAIXA ENTERRADA ELÉTRICA RETANGULAR, EM ALVENARIA COM TIJOLOS CERÂMICOS MACIÇOS, FUNDO COM BRITA, DIMENSÕES INTERNAS: 0,3X0,3X0,3 M. AF_05/2018</v>
          </cell>
          <cell r="C7918" t="str">
            <v>UN</v>
          </cell>
          <cell r="D7918">
            <v>120.7</v>
          </cell>
        </row>
        <row r="7919">
          <cell r="A7919">
            <v>97887</v>
          </cell>
          <cell r="B7919" t="str">
            <v>CAIXA ENTERRADA ELÉTRICA RETANGULAR, EM ALVENARIA COM TIJOLOS CERÂMICOS MACIÇOS, FUNDO COM BRITA, DIMENSÕES INTERNAS: 0,4X0,4X0,4 M. AF_05/2018</v>
          </cell>
          <cell r="C7919" t="str">
            <v>UN</v>
          </cell>
          <cell r="D7919">
            <v>190.6</v>
          </cell>
        </row>
        <row r="7920">
          <cell r="A7920">
            <v>97888</v>
          </cell>
          <cell r="B7920" t="str">
            <v>CAIXA ENTERRADA ELÉTRICA RETANGULAR, EM ALVENARIA COM TIJOLOS CERÂMICOS MACIÇOS, FUNDO COM BRITA, DIMENSÕES INTERNAS: 0,6X0,6X0,6 M. AF_05/2018</v>
          </cell>
          <cell r="C7920" t="str">
            <v>UN</v>
          </cell>
          <cell r="D7920">
            <v>368.12</v>
          </cell>
        </row>
        <row r="7921">
          <cell r="A7921">
            <v>97889</v>
          </cell>
          <cell r="B7921" t="str">
            <v>CAIXA ENTERRADA ELÉTRICA RETANGULAR, EM ALVENARIA COM TIJOLOS CERÂMICOS MACIÇOS, FUNDO COM BRITA, DIMENSÕES INTERNAS: 0,8X0,8X0,6 M. AF_05/2018</v>
          </cell>
          <cell r="C7921" t="str">
            <v>UN</v>
          </cell>
          <cell r="D7921">
            <v>493.3</v>
          </cell>
        </row>
        <row r="7922">
          <cell r="A7922">
            <v>97890</v>
          </cell>
          <cell r="B7922" t="str">
            <v>CAIXA ENTERRADA ELÉTRICA RETANGULAR, EM ALVENARIA COM TIJOLOS CERÂMICOS MACIÇOS, FUNDO COM BRITA, DIMENSÕES INTERNAS: 1X1X0,6 M. AF_05/2018</v>
          </cell>
          <cell r="C7922" t="str">
            <v>UN</v>
          </cell>
          <cell r="D7922">
            <v>567.04</v>
          </cell>
        </row>
        <row r="7923">
          <cell r="A7923">
            <v>97891</v>
          </cell>
          <cell r="B7923" t="str">
            <v>CAIXA ENTERRADA ELÉTRICA RETANGULAR, EM ALVENARIA COM BLOCOS DE CONCRETO, FUNDO COM BRITA, DIMENSÕES INTERNAS: 0,4X0,4X0,4 M. AF_05/2018</v>
          </cell>
          <cell r="C7923" t="str">
            <v>UN</v>
          </cell>
          <cell r="D7923">
            <v>144.18</v>
          </cell>
        </row>
        <row r="7924">
          <cell r="A7924">
            <v>97892</v>
          </cell>
          <cell r="B7924" t="str">
            <v>CAIXA ENTERRADA ELÉTRICA RETANGULAR, EM ALVENARIA COM BLOCOS DE CONCRETO, FUNDO COM BRITA, DIMENSÕES INTERNAS: 0,6X0,6X0,6 M. AF_05/2018</v>
          </cell>
          <cell r="C7924" t="str">
            <v>UN</v>
          </cell>
          <cell r="D7924">
            <v>269.97000000000003</v>
          </cell>
        </row>
        <row r="7925">
          <cell r="A7925">
            <v>97893</v>
          </cell>
          <cell r="B7925" t="str">
            <v>CAIXA ENTERRADA ELÉTRICA RETANGULAR, EM ALVENARIA COM BLOCOS DE CONCRETO, FUNDO COM BRITA, DIMENSÕES INTERNAS: 0,8X0,8X0,6 M. AF_05/2018</v>
          </cell>
          <cell r="C7925" t="str">
            <v>UN</v>
          </cell>
          <cell r="D7925">
            <v>368.12</v>
          </cell>
        </row>
        <row r="7926">
          <cell r="A7926">
            <v>97894</v>
          </cell>
          <cell r="B7926" t="str">
            <v>CAIXA ENTERRADA ELÉTRICA RETANGULAR, EM ALVENARIA COM BLOCOS DE CONCRETO, FUNDO COM BRITA, DIMENSÕES INTERNAS: 1X1X0,6 M. AF_05/2018</v>
          </cell>
          <cell r="C7926" t="str">
            <v>UN</v>
          </cell>
          <cell r="D7926">
            <v>415.34</v>
          </cell>
        </row>
        <row r="7927">
          <cell r="A7927">
            <v>68066</v>
          </cell>
          <cell r="B7927" t="str">
            <v>CAIXA DE PROTECAO PARA MEDIDOR MONOFASICO, FORNECIMENTO E INSTALACAO</v>
          </cell>
          <cell r="C7927" t="str">
            <v>UN</v>
          </cell>
          <cell r="D7927">
            <v>115.62</v>
          </cell>
        </row>
        <row r="7928">
          <cell r="A7928">
            <v>72319</v>
          </cell>
          <cell r="B7928" t="str">
            <v>DISJUNTOR BAIXA TENSAO TRIPOLAR A SECO  800A/600V, INCLUSIVE ELETROTÉCNICO</v>
          </cell>
          <cell r="C7928" t="str">
            <v>UN</v>
          </cell>
          <cell r="D7928">
            <v>3709.57</v>
          </cell>
        </row>
        <row r="7929">
          <cell r="A7929">
            <v>72341</v>
          </cell>
          <cell r="B7929" t="str">
            <v>CONTATOR TRIPOLAR I NOMINAL 12A - FORNECIMENTO E INSTALACAO INCLUSIVE ELETROTÉCNICO</v>
          </cell>
          <cell r="C7929" t="str">
            <v>UN</v>
          </cell>
          <cell r="D7929">
            <v>196.24</v>
          </cell>
        </row>
        <row r="7930">
          <cell r="A7930">
            <v>72343</v>
          </cell>
          <cell r="B7930" t="str">
            <v>CONTATOR TRIPOLAR I NOMINAL 22A - FORNECIMENTO E INSTALACAO INCLUSIVE ELETROTÉCNICO</v>
          </cell>
          <cell r="C7930" t="str">
            <v>UN</v>
          </cell>
          <cell r="D7930">
            <v>232.45</v>
          </cell>
        </row>
        <row r="7931">
          <cell r="A7931">
            <v>72344</v>
          </cell>
          <cell r="B7931" t="str">
            <v>CONTATOR TRIPOLAR I NOMINAL 36A - FORNECIMENTO E INSTALACAO INCLUSIVE ELETROTÉCNICO</v>
          </cell>
          <cell r="C7931" t="str">
            <v>UN</v>
          </cell>
          <cell r="D7931">
            <v>358.75</v>
          </cell>
        </row>
        <row r="7932">
          <cell r="A7932">
            <v>72345</v>
          </cell>
          <cell r="B7932" t="str">
            <v>CONTATOR TRIPOLAR I NOMIMAL 94A - FORNECIMENTO E INSTALACAO INCLUSIVE ELETROTÉCNICO</v>
          </cell>
          <cell r="C7932" t="str">
            <v>UN</v>
          </cell>
          <cell r="D7932">
            <v>1002.5</v>
          </cell>
        </row>
        <row r="7933">
          <cell r="A7933" t="str">
            <v>74130/1</v>
          </cell>
          <cell r="B7933" t="str">
            <v>DISJUNTOR TERMOMAGNETICO MONOPOLAR PADRAO NEMA (AMERICANO) 10 A 30A 240V, FORNECIMENTO E INSTALACAO</v>
          </cell>
          <cell r="C7933" t="str">
            <v>UN</v>
          </cell>
          <cell r="D7933">
            <v>11.18</v>
          </cell>
        </row>
        <row r="7934">
          <cell r="A7934" t="str">
            <v>74130/2</v>
          </cell>
          <cell r="B7934" t="str">
            <v>DISJUNTOR TERMOMAGNETICO MONOPOLAR PADRAO NEMA (AMERICANO) 35 A 50A 240V, FORNECIMENTO E INSTALACAO</v>
          </cell>
          <cell r="C7934" t="str">
            <v>UN</v>
          </cell>
          <cell r="D7934">
            <v>17.149999999999999</v>
          </cell>
        </row>
        <row r="7935">
          <cell r="A7935" t="str">
            <v>74130/3</v>
          </cell>
          <cell r="B7935" t="str">
            <v>DISJUNTOR TERMOMAGNETICO BIPOLAR PADRAO NEMA (AMERICANO) 10 A 50A 240V, FORNECIMENTO E INSTALACAO</v>
          </cell>
          <cell r="C7935" t="str">
            <v>UN</v>
          </cell>
          <cell r="D7935">
            <v>50.3</v>
          </cell>
        </row>
        <row r="7936">
          <cell r="A7936" t="str">
            <v>74130/4</v>
          </cell>
          <cell r="B7936" t="str">
            <v>DISJUNTOR TERMOMAGNETICO TRIPOLAR PADRAO NEMA (AMERICANO) 10 A 50A 240V, FORNECIMENTO E INSTALACAO</v>
          </cell>
          <cell r="C7936" t="str">
            <v>UN</v>
          </cell>
          <cell r="D7936">
            <v>72.680000000000007</v>
          </cell>
        </row>
        <row r="7937">
          <cell r="A7937" t="str">
            <v>74130/5</v>
          </cell>
          <cell r="B7937" t="str">
            <v>DISJUNTOR TERMOMAGNETICO TRIPOLAR PADRAO NEMA (AMERICANO) 60 A 100A 240V, FORNECIMENTO E INSTALACAO</v>
          </cell>
          <cell r="C7937" t="str">
            <v>UN</v>
          </cell>
          <cell r="D7937">
            <v>96.9</v>
          </cell>
        </row>
        <row r="7938">
          <cell r="A7938" t="str">
            <v>74130/6</v>
          </cell>
          <cell r="B7938" t="str">
            <v>DISJUNTOR TERMOMAGNETICO TRIPOLAR PADRAO NEMA (AMERICANO) 125 A 150A 240V, FORNECIMENTO E INSTALACAO</v>
          </cell>
          <cell r="C7938" t="str">
            <v>UN</v>
          </cell>
          <cell r="D7938">
            <v>274.35000000000002</v>
          </cell>
        </row>
        <row r="7939">
          <cell r="A7939" t="str">
            <v>74130/7</v>
          </cell>
          <cell r="B7939" t="str">
            <v>DISJUNTOR TERMOMAGNETICO TRIPOLAR EM CAIXA MOLDADA 250A 600V, FORNECIMENTO E INSTALACAO</v>
          </cell>
          <cell r="C7939" t="str">
            <v>UN</v>
          </cell>
          <cell r="D7939">
            <v>709.02</v>
          </cell>
        </row>
        <row r="7940">
          <cell r="A7940" t="str">
            <v>74130/8</v>
          </cell>
          <cell r="B7940" t="str">
            <v>DISJUNTOR TERMOMAGNETICO TRIPOLAR EM CAIXA MOLDADA 300 A 400A 600V, FORNECIMENTO E INSTALACAO</v>
          </cell>
          <cell r="C7940" t="str">
            <v>UN</v>
          </cell>
          <cell r="D7940">
            <v>968.9</v>
          </cell>
        </row>
        <row r="7941">
          <cell r="A7941" t="str">
            <v>74130/9</v>
          </cell>
          <cell r="B7941" t="str">
            <v>DISJUNTOR TERMOMAGNETICO TRIPOLAR EM CAIXA MOLDADA 500 A 600A 600V, FORNECIMENTO E INSTALACAO</v>
          </cell>
          <cell r="C7941" t="str">
            <v>UN</v>
          </cell>
          <cell r="D7941">
            <v>1587.05</v>
          </cell>
        </row>
        <row r="7942">
          <cell r="A7942" t="str">
            <v>74130/10</v>
          </cell>
          <cell r="B7942" t="str">
            <v>DISJUNTOR TERMOMAGNETICO TRIPOLAR EM CAIXA MOLDADA 175 A 225A 240V, FORNECIMENTO E INSTALACAO</v>
          </cell>
          <cell r="C7942" t="str">
            <v>UN</v>
          </cell>
          <cell r="D7942">
            <v>428.82</v>
          </cell>
        </row>
        <row r="7943">
          <cell r="A7943" t="str">
            <v>74131/1</v>
          </cell>
          <cell r="B7943" t="str">
            <v>QUADRO DE DISTRIBUICAO DE ENERGIA DE EMBUTIR, EM CHAPA METALICA, PARA 3 DISJUNTORES TERMOMAGNETICOS MONOPOLARES SEM BARRAMENTO FORNECIMENTO E INSTALACAO</v>
          </cell>
          <cell r="C7943" t="str">
            <v>UN</v>
          </cell>
          <cell r="D7943">
            <v>54.93</v>
          </cell>
        </row>
        <row r="7944">
          <cell r="A7944" t="str">
            <v>74131/4</v>
          </cell>
          <cell r="B7944" t="str">
            <v>QUADRO DE DISTRIBUICAO DE ENERGIA DE EMBUTIR, EM CHAPA METALICA, PARA 18 DISJUNTORES TERMOMAGNETICOS MONOPOLARES, COM BARRAMENTO TRIFASICO E NEUTRO, FORNECIMENTO E INSTALACAO</v>
          </cell>
          <cell r="C7944" t="str">
            <v>UN</v>
          </cell>
          <cell r="D7944">
            <v>354.04</v>
          </cell>
        </row>
        <row r="7945">
          <cell r="A7945" t="str">
            <v>74131/5</v>
          </cell>
          <cell r="B7945" t="str">
            <v>QUADRO DE DISTRIBUICAO DE ENERGIA DE EMBUTIR, EM CHAPA METALICA, PARA 24 DISJUNTORES TERMOMAGNETICOS MONOPOLARES, COM BARRAMENTO TRIFASICO E NEUTRO, FORNECIMENTO E INSTALACAO</v>
          </cell>
          <cell r="C7945" t="str">
            <v>UN</v>
          </cell>
          <cell r="D7945">
            <v>410.99</v>
          </cell>
        </row>
        <row r="7946">
          <cell r="A7946" t="str">
            <v>74131/6</v>
          </cell>
          <cell r="B7946" t="str">
            <v>QUADRO DE DISTRIBUICAO DE ENERGIA DE EMBUTIR, EM CHAPA METALICA, PARA 32 DISJUNTORES TERMOMAGNETICOS MONOPOLARES, COM BARRAMENTO TRIFASICO E NEUTRO, FORNECIMENTO E INSTALACAO</v>
          </cell>
          <cell r="C7946" t="str">
            <v>UN</v>
          </cell>
          <cell r="D7946">
            <v>795.88</v>
          </cell>
        </row>
        <row r="7947">
          <cell r="A7947" t="str">
            <v>74131/7</v>
          </cell>
          <cell r="B7947" t="str">
            <v>QUADRO DE DISTRIBUICAO DE ENERGIA DE EMBUTIR, EM CHAPA METALICA, PARA 40 DISJUNTORES TERMOMAGNETICOS MONOPOLARES, COM BARRAMENTO TRIFASICO E NEUTRO, FORNECIMENTO E INSTALACAO</v>
          </cell>
          <cell r="C7947" t="str">
            <v>UN</v>
          </cell>
          <cell r="D7947">
            <v>663.08</v>
          </cell>
        </row>
        <row r="7948">
          <cell r="A7948" t="str">
            <v>74131/8</v>
          </cell>
          <cell r="B7948" t="str">
            <v>QUADRO DE DISTRIBUICAO DE ENERGIA DE EMBUTIR, EM CHAPA METALICA, PARA 50 DISJUNTORES TERMOMAGNETICOS MONOPOLARES, COM BARRAMENTO TRIFASICO E NEUTRO, FORNECIMENTO E INSTALACAO</v>
          </cell>
          <cell r="C7948" t="str">
            <v>UN</v>
          </cell>
          <cell r="D7948">
            <v>983.94</v>
          </cell>
        </row>
        <row r="7949">
          <cell r="A7949">
            <v>83463</v>
          </cell>
          <cell r="B7949" t="str">
            <v>QUADRO DE DISTRIBUICAO DE ENERGIA EM CHAPA DE ACO GALVANIZADO, PARA 12 DISJUNTORES TERMOMAGNETICOS MONOPOLARES, COM BARRAMENTO TRIFASICO E NEUTRO - FORNECIMENTO E INSTALACAO</v>
          </cell>
          <cell r="C7949" t="str">
            <v>UN</v>
          </cell>
          <cell r="D7949">
            <v>260.52999999999997</v>
          </cell>
        </row>
        <row r="7950">
          <cell r="A7950">
            <v>84402</v>
          </cell>
          <cell r="B7950" t="str">
            <v>QUADRO DE DISTRIBUICAO DE ENERGIA P/ 6 DISJUNTORES TERMOMAGNETICOS MONOPOLARES SEM BARRAMENTO, DE EMBUTIR, EM CHAPA METALICA - FORNECIMENTO E INSTALACAO</v>
          </cell>
          <cell r="C7950" t="str">
            <v>UN</v>
          </cell>
          <cell r="D7950">
            <v>62.89</v>
          </cell>
        </row>
        <row r="7951">
          <cell r="A7951">
            <v>93653</v>
          </cell>
          <cell r="B7951" t="str">
            <v>DISJUNTOR MONOPOLAR TIPO DIN, CORRENTE NOMINAL DE 10A - FORNECIMENTO E INSTALAÇÃO. AF_04/2016</v>
          </cell>
          <cell r="C7951" t="str">
            <v>UN</v>
          </cell>
          <cell r="D7951">
            <v>8.57</v>
          </cell>
        </row>
        <row r="7952">
          <cell r="A7952">
            <v>93654</v>
          </cell>
          <cell r="B7952" t="str">
            <v>DISJUNTOR MONOPOLAR TIPO DIN, CORRENTE NOMINAL DE 16A - FORNECIMENTO E INSTALAÇÃO. AF_04/2016</v>
          </cell>
          <cell r="C7952" t="str">
            <v>UN</v>
          </cell>
          <cell r="D7952">
            <v>9.01</v>
          </cell>
        </row>
        <row r="7953">
          <cell r="A7953">
            <v>93655</v>
          </cell>
          <cell r="B7953" t="str">
            <v>DISJUNTOR MONOPOLAR TIPO DIN, CORRENTE NOMINAL DE 20A - FORNECIMENTO E INSTALAÇÃO. AF_04/2016</v>
          </cell>
          <cell r="C7953" t="str">
            <v>UN</v>
          </cell>
          <cell r="D7953">
            <v>9.7899999999999991</v>
          </cell>
        </row>
        <row r="7954">
          <cell r="A7954">
            <v>93656</v>
          </cell>
          <cell r="B7954" t="str">
            <v>DISJUNTOR MONOPOLAR TIPO DIN, CORRENTE NOMINAL DE 25A - FORNECIMENTO E INSTALAÇÃO. AF_04/2016</v>
          </cell>
          <cell r="C7954" t="str">
            <v>UN</v>
          </cell>
          <cell r="D7954">
            <v>9.7899999999999991</v>
          </cell>
        </row>
        <row r="7955">
          <cell r="A7955">
            <v>93657</v>
          </cell>
          <cell r="B7955" t="str">
            <v>DISJUNTOR MONOPOLAR TIPO DIN, CORRENTE NOMINAL DE 32A - FORNECIMENTO E INSTALAÇÃO. AF_04/2016</v>
          </cell>
          <cell r="C7955" t="str">
            <v>UN</v>
          </cell>
          <cell r="D7955">
            <v>10.79</v>
          </cell>
        </row>
        <row r="7956">
          <cell r="A7956">
            <v>93658</v>
          </cell>
          <cell r="B7956" t="str">
            <v>DISJUNTOR MONOPOLAR TIPO DIN, CORRENTE NOMINAL DE 40A - FORNECIMENTO E INSTALAÇÃO. AF_04/2016</v>
          </cell>
          <cell r="C7956" t="str">
            <v>UN</v>
          </cell>
          <cell r="D7956">
            <v>15.63</v>
          </cell>
        </row>
        <row r="7957">
          <cell r="A7957">
            <v>93659</v>
          </cell>
          <cell r="B7957" t="str">
            <v>DISJUNTOR MONOPOLAR TIPO DIN, CORRENTE NOMINAL DE 50A - FORNECIMENTO E INSTALAÇÃO. AF_04/2016</v>
          </cell>
          <cell r="C7957" t="str">
            <v>UN</v>
          </cell>
          <cell r="D7957">
            <v>17.64</v>
          </cell>
        </row>
        <row r="7958">
          <cell r="A7958">
            <v>93660</v>
          </cell>
          <cell r="B7958" t="str">
            <v>DISJUNTOR BIPOLAR TIPO DIN, CORRENTE NOMINAL DE 10A - FORNECIMENTO E INSTALAÇÃO. AF_04/2016</v>
          </cell>
          <cell r="C7958" t="str">
            <v>UN</v>
          </cell>
          <cell r="D7958">
            <v>42.56</v>
          </cell>
        </row>
        <row r="7959">
          <cell r="A7959">
            <v>93661</v>
          </cell>
          <cell r="B7959" t="str">
            <v>DISJUNTOR BIPOLAR TIPO DIN, CORRENTE NOMINAL DE 16A - FORNECIMENTO E INSTALAÇÃO. AF_04/2016</v>
          </cell>
          <cell r="C7959" t="str">
            <v>UN</v>
          </cell>
          <cell r="D7959">
            <v>43.4</v>
          </cell>
        </row>
        <row r="7960">
          <cell r="A7960">
            <v>93662</v>
          </cell>
          <cell r="B7960" t="str">
            <v>DISJUNTOR BIPOLAR TIPO DIN, CORRENTE NOMINAL DE 20A - FORNECIMENTO E INSTALAÇÃO. AF_04/2016</v>
          </cell>
          <cell r="C7960" t="str">
            <v>UN</v>
          </cell>
          <cell r="D7960">
            <v>45.04</v>
          </cell>
        </row>
        <row r="7961">
          <cell r="A7961">
            <v>93663</v>
          </cell>
          <cell r="B7961" t="str">
            <v>DISJUNTOR BIPOLAR TIPO DIN, CORRENTE NOMINAL DE 25A - FORNECIMENTO E INSTALAÇÃO. AF_04/2016</v>
          </cell>
          <cell r="C7961" t="str">
            <v>UN</v>
          </cell>
          <cell r="D7961">
            <v>45.04</v>
          </cell>
        </row>
        <row r="7962">
          <cell r="A7962">
            <v>93664</v>
          </cell>
          <cell r="B7962" t="str">
            <v>DISJUNTOR BIPOLAR TIPO DIN, CORRENTE NOMINAL DE 32A - FORNECIMENTO E INSTALAÇÃO. AF_04/2016</v>
          </cell>
          <cell r="C7962" t="str">
            <v>UN</v>
          </cell>
          <cell r="D7962">
            <v>47</v>
          </cell>
        </row>
        <row r="7963">
          <cell r="A7963">
            <v>93665</v>
          </cell>
          <cell r="B7963" t="str">
            <v>DISJUNTOR BIPOLAR TIPO DIN, CORRENTE NOMINAL DE 40A - FORNECIMENTO E INSTALAÇÃO. AF_04/2016</v>
          </cell>
          <cell r="C7963" t="str">
            <v>UN</v>
          </cell>
          <cell r="D7963">
            <v>49.5</v>
          </cell>
        </row>
        <row r="7964">
          <cell r="A7964">
            <v>93666</v>
          </cell>
          <cell r="B7964" t="str">
            <v>DISJUNTOR BIPOLAR TIPO DIN, CORRENTE NOMINAL DE 50A - FORNECIMENTO E INSTALAÇÃO. AF_04/2016</v>
          </cell>
          <cell r="C7964" t="str">
            <v>UN</v>
          </cell>
          <cell r="D7964">
            <v>53.52</v>
          </cell>
        </row>
        <row r="7965">
          <cell r="A7965">
            <v>93667</v>
          </cell>
          <cell r="B7965" t="str">
            <v>DISJUNTOR TRIPOLAR TIPO DIN, CORRENTE NOMINAL DE 10A - FORNECIMENTO E INSTALAÇÃO. AF_04/2016</v>
          </cell>
          <cell r="C7965" t="str">
            <v>UN</v>
          </cell>
          <cell r="D7965">
            <v>53.12</v>
          </cell>
        </row>
        <row r="7966">
          <cell r="A7966">
            <v>93668</v>
          </cell>
          <cell r="B7966" t="str">
            <v>DISJUNTOR TRIPOLAR TIPO DIN, CORRENTE NOMINAL DE 16A - FORNECIMENTO E INSTALAÇÃO. AF_04/2016</v>
          </cell>
          <cell r="C7966" t="str">
            <v>UN</v>
          </cell>
          <cell r="D7966">
            <v>54.4</v>
          </cell>
        </row>
        <row r="7967">
          <cell r="A7967">
            <v>93669</v>
          </cell>
          <cell r="B7967" t="str">
            <v>DISJUNTOR TRIPOLAR TIPO DIN, CORRENTE NOMINAL DE 20A - FORNECIMENTO E INSTALAÇÃO. AF_04/2016</v>
          </cell>
          <cell r="C7967" t="str">
            <v>UN</v>
          </cell>
          <cell r="D7967">
            <v>56.83</v>
          </cell>
        </row>
        <row r="7968">
          <cell r="A7968">
            <v>93670</v>
          </cell>
          <cell r="B7968" t="str">
            <v>DISJUNTOR TRIPOLAR TIPO DIN, CORRENTE NOMINAL DE 25A - FORNECIMENTO E INSTALAÇÃO. AF_04/2016</v>
          </cell>
          <cell r="C7968" t="str">
            <v>UN</v>
          </cell>
          <cell r="D7968">
            <v>56.83</v>
          </cell>
        </row>
        <row r="7969">
          <cell r="A7969">
            <v>93671</v>
          </cell>
          <cell r="B7969" t="str">
            <v>DISJUNTOR TRIPOLAR TIPO DIN, CORRENTE NOMINAL DE 32A - FORNECIMENTO E INSTALAÇÃO. AF_04/2016</v>
          </cell>
          <cell r="C7969" t="str">
            <v>UN</v>
          </cell>
          <cell r="D7969">
            <v>59.78</v>
          </cell>
        </row>
        <row r="7970">
          <cell r="A7970">
            <v>93672</v>
          </cell>
          <cell r="B7970" t="str">
            <v>DISJUNTOR TRIPOLAR TIPO DIN, CORRENTE NOMINAL DE 40A - FORNECIMENTO E INSTALAÇÃO. AF_04/2016</v>
          </cell>
          <cell r="C7970" t="str">
            <v>UN</v>
          </cell>
          <cell r="D7970">
            <v>64.459999999999994</v>
          </cell>
        </row>
        <row r="7971">
          <cell r="A7971">
            <v>93673</v>
          </cell>
          <cell r="B7971" t="str">
            <v>DISJUNTOR TRIPOLAR TIPO DIN, CORRENTE NOMINAL DE 50A - FORNECIMENTO E INSTALAÇÃO. AF_04/2016</v>
          </cell>
          <cell r="C7971" t="str">
            <v>UN</v>
          </cell>
          <cell r="D7971">
            <v>70.5</v>
          </cell>
        </row>
        <row r="7972">
          <cell r="A7972">
            <v>72339</v>
          </cell>
          <cell r="B7972" t="str">
            <v>TOMADA 3P+T 30A/440V SEM PLACA - FORNECIMENTO E INSTALACAO</v>
          </cell>
          <cell r="C7972" t="str">
            <v>UN</v>
          </cell>
          <cell r="D7972">
            <v>42.95</v>
          </cell>
        </row>
        <row r="7973">
          <cell r="A7973">
            <v>83403</v>
          </cell>
          <cell r="B7973" t="str">
            <v>INTERRUPTOR PULSADOR DE CAMPAINHA OU MINUTERIA 2A/250V C/ CAIXA - FORNECIMENTO E INSTALACAO</v>
          </cell>
          <cell r="C7973" t="str">
            <v>UN</v>
          </cell>
          <cell r="D7973">
            <v>14.36</v>
          </cell>
        </row>
        <row r="7974">
          <cell r="A7974">
            <v>83465</v>
          </cell>
          <cell r="B7974" t="str">
            <v>INTERRUPTOR INTERMEDIARIO (FOUR-WAY) - FORNECIMENTO E INSTALACAO</v>
          </cell>
          <cell r="C7974" t="str">
            <v>UN</v>
          </cell>
          <cell r="D7974">
            <v>36.270000000000003</v>
          </cell>
        </row>
        <row r="7975">
          <cell r="A7975">
            <v>91945</v>
          </cell>
          <cell r="B7975" t="str">
            <v>SUPORTE PARAFUSADO COM PLACA DE ENCAIXE 4" X 2" ALTO (2,00 M DO PISO) PARA PONTO ELÉTRICO - FORNECIMENTO E INSTALAÇÃO. AF_12/2015</v>
          </cell>
          <cell r="C7975" t="str">
            <v>UN</v>
          </cell>
          <cell r="D7975">
            <v>6.32</v>
          </cell>
        </row>
        <row r="7976">
          <cell r="A7976">
            <v>91946</v>
          </cell>
          <cell r="B7976" t="str">
            <v>SUPORTE PARAFUSADO COM PLACA DE ENCAIXE 4" X 2" MÉDIO (1,30 M DO PISO) PARA PONTO ELÉTRICO - FORNECIMENTO E INSTALAÇÃO. AF_12/2015</v>
          </cell>
          <cell r="C7976" t="str">
            <v>UN</v>
          </cell>
          <cell r="D7976">
            <v>5.22</v>
          </cell>
        </row>
        <row r="7977">
          <cell r="A7977">
            <v>91947</v>
          </cell>
          <cell r="B7977" t="str">
            <v>SUPORTE PARAFUSADO COM PLACA DE ENCAIXE 4" X 2" BAIXO (0,30 M DO PISO) PARA PONTO ELÉTRICO - FORNECIMENTO E INSTALAÇÃO. AF_12/2015</v>
          </cell>
          <cell r="C7977" t="str">
            <v>UN</v>
          </cell>
          <cell r="D7977">
            <v>4.54</v>
          </cell>
        </row>
        <row r="7978">
          <cell r="A7978">
            <v>91949</v>
          </cell>
          <cell r="B7978" t="str">
            <v>SUPORTE PARAFUSADO COM PLACA DE ENCAIXE 4" X 4" ALTO (2,00 M DO PISO) PARA PONTO ELÉTRICO - FORNECIMENTO E INSTALAÇÃO. AF_12/2015</v>
          </cell>
          <cell r="C7978" t="str">
            <v>UN</v>
          </cell>
          <cell r="D7978">
            <v>9.5399999999999991</v>
          </cell>
        </row>
        <row r="7979">
          <cell r="A7979">
            <v>91950</v>
          </cell>
          <cell r="B7979" t="str">
            <v>SUPORTE PARAFUSADO COM PLACA DE ENCAIXE 4" X 4" MÉDIO (1,30 M DO PISO) PARA PONTO ELÉTRICO - FORNECIMENTO E INSTALAÇÃO. AF_12/2015</v>
          </cell>
          <cell r="C7979" t="str">
            <v>UN</v>
          </cell>
          <cell r="D7979">
            <v>8.2200000000000006</v>
          </cell>
        </row>
        <row r="7980">
          <cell r="A7980">
            <v>91951</v>
          </cell>
          <cell r="B7980" t="str">
            <v>SUPORTE PARAFUSADO COM PLACA DE ENCAIXE 4" X 4" BAIXO (0,30 M DO PISO) PARA PONTO ELÉTRICO - FORNECIMENTO E INSTALAÇÃO. AF_12/2015</v>
          </cell>
          <cell r="C7980" t="str">
            <v>UN</v>
          </cell>
          <cell r="D7980">
            <v>7.42</v>
          </cell>
        </row>
        <row r="7981">
          <cell r="A7981">
            <v>91952</v>
          </cell>
          <cell r="B7981" t="str">
            <v>INTERRUPTOR SIMPLES (1 MÓDULO), 10A/250V, SEM SUPORTE E SEM PLACA - FORNECIMENTO E INSTALAÇÃO. AF_12/2015</v>
          </cell>
          <cell r="C7981" t="str">
            <v>UN</v>
          </cell>
          <cell r="D7981">
            <v>12.06</v>
          </cell>
        </row>
        <row r="7982">
          <cell r="A7982">
            <v>91953</v>
          </cell>
          <cell r="B7982" t="str">
            <v>INTERRUPTOR SIMPLES (1 MÓDULO), 10A/250V, INCLUINDO SUPORTE E PLACA - FORNECIMENTO E INSTALAÇÃO. AF_12/2015</v>
          </cell>
          <cell r="C7982" t="str">
            <v>UN</v>
          </cell>
          <cell r="D7982">
            <v>17.28</v>
          </cell>
        </row>
        <row r="7983">
          <cell r="A7983">
            <v>91954</v>
          </cell>
          <cell r="B7983" t="str">
            <v>INTERRUPTOR PARALELO (1 MÓDULO), 10A/250V, SEM SUPORTE E SEM PLACA - FORNECIMENTO E INSTALAÇÃO. AF_12/2015</v>
          </cell>
          <cell r="C7983" t="str">
            <v>UN</v>
          </cell>
          <cell r="D7983">
            <v>16.2</v>
          </cell>
        </row>
        <row r="7984">
          <cell r="A7984">
            <v>91955</v>
          </cell>
          <cell r="B7984" t="str">
            <v>INTERRUPTOR PARALELO (1 MÓDULO), 10A/250V, INCLUINDO SUPORTE E PLACA - FORNECIMENTO E INSTALAÇÃO. AF_12/2015</v>
          </cell>
          <cell r="C7984" t="str">
            <v>UN</v>
          </cell>
          <cell r="D7984">
            <v>21.42</v>
          </cell>
        </row>
        <row r="7985">
          <cell r="A7985">
            <v>91956</v>
          </cell>
          <cell r="B7985" t="str">
            <v>INTERRUPTOR SIMPLES (1 MÓDULO) COM INTERRUPTOR PARALELO (1 MÓDULO), 10A/250V, SEM SUPORTE E SEM PLACA - FORNECIMENTO E INSTALAÇÃO. AF_12/2015</v>
          </cell>
          <cell r="C7985" t="str">
            <v>UN</v>
          </cell>
          <cell r="D7985">
            <v>26.21</v>
          </cell>
        </row>
        <row r="7986">
          <cell r="A7986">
            <v>91957</v>
          </cell>
          <cell r="B7986" t="str">
            <v>INTERRUPTOR SIMPLES (1 MÓDULO) COM INTERRUPTOR PARALELO (1 MÓDULO), 10A/250V, INCLUINDO SUPORTE E PLACA - FORNECIMENTO E INSTALAÇÃO. AF_12/2015</v>
          </cell>
          <cell r="C7986" t="str">
            <v>UN</v>
          </cell>
          <cell r="D7986">
            <v>31.43</v>
          </cell>
        </row>
        <row r="7987">
          <cell r="A7987">
            <v>91958</v>
          </cell>
          <cell r="B7987" t="str">
            <v>INTERRUPTOR SIMPLES (2 MÓDULOS), 10A/250V, SEM SUPORTE E SEM PLACA - FORNECIMENTO E INSTALAÇÃO. AF_12/2015</v>
          </cell>
          <cell r="C7987" t="str">
            <v>UN</v>
          </cell>
          <cell r="D7987">
            <v>22.1</v>
          </cell>
        </row>
        <row r="7988">
          <cell r="A7988">
            <v>91959</v>
          </cell>
          <cell r="B7988" t="str">
            <v>INTERRUPTOR SIMPLES (2 MÓDULOS), 10A/250V, INCLUINDO SUPORTE E PLACA - FORNECIMENTO E INSTALAÇÃO. AF_12/2015</v>
          </cell>
          <cell r="C7988" t="str">
            <v>UN</v>
          </cell>
          <cell r="D7988">
            <v>27.32</v>
          </cell>
        </row>
        <row r="7989">
          <cell r="A7989">
            <v>91960</v>
          </cell>
          <cell r="B7989" t="str">
            <v>INTERRUPTOR PARALELO (2 MÓDULOS), 10A/250V, SEM SUPORTE E SEM PLACA - FORNECIMENTO E INSTALAÇÃO. AF_12/2015</v>
          </cell>
          <cell r="C7989" t="str">
            <v>UN</v>
          </cell>
          <cell r="D7989">
            <v>30.36</v>
          </cell>
        </row>
        <row r="7990">
          <cell r="A7990">
            <v>91961</v>
          </cell>
          <cell r="B7990" t="str">
            <v>INTERRUPTOR PARALELO (2 MÓDULOS), 10A/250V, INCLUINDO SUPORTE E PLACA - FORNECIMENTO E INSTALAÇÃO. AF_12/2015</v>
          </cell>
          <cell r="C7990" t="str">
            <v>UN</v>
          </cell>
          <cell r="D7990">
            <v>35.58</v>
          </cell>
        </row>
        <row r="7991">
          <cell r="A7991">
            <v>91962</v>
          </cell>
          <cell r="B7991" t="str">
            <v>INTERRUPTOR SIMPLES (1 MÓDULO) COM INTERRUPTOR PARALELO (2 MÓDULOS), 10A/250V, SEM SUPORTE E SEM PLACA - FORNECIMENTO E INSTALAÇÃO. AF_12/2015</v>
          </cell>
          <cell r="C7991" t="str">
            <v>UN</v>
          </cell>
          <cell r="D7991">
            <v>40.4</v>
          </cell>
        </row>
        <row r="7992">
          <cell r="A7992">
            <v>91963</v>
          </cell>
          <cell r="B7992" t="str">
            <v>INTERRUPTOR SIMPLES (1 MÓDULO) COM INTERRUPTOR PARALELO (2 MÓDULOS), 10A/250V, INCLUINDO SUPORTE E PLACA - FORNECIMENTO E INSTALAÇÃO. AF_12/2015</v>
          </cell>
          <cell r="C7992" t="str">
            <v>UN</v>
          </cell>
          <cell r="D7992">
            <v>45.62</v>
          </cell>
        </row>
        <row r="7993">
          <cell r="A7993">
            <v>91964</v>
          </cell>
          <cell r="B7993" t="str">
            <v>INTERRUPTOR SIMPLES (2 MÓDULOS) COM INTERRUPTOR PARALELO (1 MÓDULO), 10A/250V, SEM SUPORTE E SEM PLACA - FORNECIMENTO E INSTALAÇÃO. AF_12/2015</v>
          </cell>
          <cell r="C7993" t="str">
            <v>UN</v>
          </cell>
          <cell r="D7993">
            <v>36.25</v>
          </cell>
        </row>
        <row r="7994">
          <cell r="A7994">
            <v>91965</v>
          </cell>
          <cell r="B7994" t="str">
            <v>INTERRUPTOR SIMPLES (2 MÓDULOS) COM INTERRUPTOR PARALELO (1 MÓDULO), 10A/250V, INCLUINDO SUPORTE E PLACA - FORNECIMENTO E INSTALAÇÃO. AF_12/2015</v>
          </cell>
          <cell r="C7994" t="str">
            <v>UN</v>
          </cell>
          <cell r="D7994">
            <v>41.47</v>
          </cell>
        </row>
        <row r="7995">
          <cell r="A7995">
            <v>91966</v>
          </cell>
          <cell r="B7995" t="str">
            <v>INTERRUPTOR SIMPLES (3 MÓDULOS), 10A/250V, SEM SUPORTE E SEM PLACA - FORNECIMENTO E INSTALAÇÃO. AF_12/2015</v>
          </cell>
          <cell r="C7995" t="str">
            <v>UN</v>
          </cell>
          <cell r="D7995">
            <v>32.14</v>
          </cell>
        </row>
        <row r="7996">
          <cell r="A7996">
            <v>91967</v>
          </cell>
          <cell r="B7996" t="str">
            <v>INTERRUPTOR SIMPLES (3 MÓDULOS), 10A/250V, INCLUINDO SUPORTE E PLACA - FORNECIMENTO E INSTALAÇÃO. AF_12/2015</v>
          </cell>
          <cell r="C7996" t="str">
            <v>UN</v>
          </cell>
          <cell r="D7996">
            <v>37.36</v>
          </cell>
        </row>
        <row r="7997">
          <cell r="A7997">
            <v>91968</v>
          </cell>
          <cell r="B7997" t="str">
            <v>INTERRUPTOR PARALELO (3 MÓDULOS), 10A/250V, SEM SUPORTE E SEM PLACA - FORNECIMENTO E INSTALAÇÃO. AF_12/2015</v>
          </cell>
          <cell r="C7997" t="str">
            <v>UN</v>
          </cell>
          <cell r="D7997">
            <v>44.51</v>
          </cell>
        </row>
        <row r="7998">
          <cell r="A7998">
            <v>91969</v>
          </cell>
          <cell r="B7998" t="str">
            <v>INTERRUPTOR PARALELO (3 MÓDULOS), 10A/250V, INCLUINDO SUPORTE E PLACA - FORNECIMENTO E INSTALAÇÃO. AF_12/2015</v>
          </cell>
          <cell r="C7998" t="str">
            <v>UN</v>
          </cell>
          <cell r="D7998">
            <v>49.73</v>
          </cell>
        </row>
        <row r="7999">
          <cell r="A7999">
            <v>91970</v>
          </cell>
          <cell r="B7999" t="str">
            <v>INTERRUPTOR SIMPLES (3 MÓDULOS) COM INTERRUPTOR PARALELO (1 MÓDULO), 10A/250V, SEM SUPORTE E SEM PLACA - FORNECIMENTO E INSTALAÇÃO. AF_12/2015</v>
          </cell>
          <cell r="C7999" t="str">
            <v>UN</v>
          </cell>
          <cell r="D7999">
            <v>46.53</v>
          </cell>
        </row>
        <row r="8000">
          <cell r="A8000">
            <v>91971</v>
          </cell>
          <cell r="B8000" t="str">
            <v>INTERRUPTOR SIMPLES (3 MÓDULOS) COM INTERRUPTOR PARALELO (1 MÓDULO), 10A/250V, INCLUINDO SUPORTE E PLACA - FORNECIMENTO E INSTALAÇÃO. AF_12/2015</v>
          </cell>
          <cell r="C8000" t="str">
            <v>UN</v>
          </cell>
          <cell r="D8000">
            <v>54.75</v>
          </cell>
        </row>
        <row r="8001">
          <cell r="A8001">
            <v>91972</v>
          </cell>
          <cell r="B8001" t="str">
            <v>INTERRUPTOR SIMPLES (2 MÓDULOS) COM INTERRUPTOR PARALELO (2 MÓDULOS), 10A/250V, SEM SUPORTE E SEM PLACA - FORNECIMENTO E INSTALAÇÃO. AF_12/2015</v>
          </cell>
          <cell r="C8001" t="str">
            <v>UN</v>
          </cell>
          <cell r="D8001">
            <v>50.68</v>
          </cell>
        </row>
        <row r="8002">
          <cell r="A8002">
            <v>91973</v>
          </cell>
          <cell r="B8002" t="str">
            <v>INTERRUPTOR SIMPLES (2 MÓDULOS) COM INTERRUPTOR PARALELO (2 MÓDULOS), 10A/250V, INCLUINDO SUPORTE E PLACA - FORNECIMENTO E INSTALAÇÃO. AF_12/2015</v>
          </cell>
          <cell r="C8002" t="str">
            <v>UN</v>
          </cell>
          <cell r="D8002">
            <v>58.9</v>
          </cell>
        </row>
        <row r="8003">
          <cell r="A8003">
            <v>91974</v>
          </cell>
          <cell r="B8003" t="str">
            <v>INTERRUPTOR SIMPLES (4 MÓDULOS), 10A/250V, SEM SUPORTE E SEM PLACA - FORNECIMENTO E INSTALAÇÃO. AF_12/2015</v>
          </cell>
          <cell r="C8003" t="str">
            <v>UN</v>
          </cell>
          <cell r="D8003">
            <v>42.38</v>
          </cell>
        </row>
        <row r="8004">
          <cell r="A8004">
            <v>91975</v>
          </cell>
          <cell r="B8004" t="str">
            <v>INTERRUPTOR SIMPLES (4 MÓDULOS), 10A/250V, INCLUINDO SUPORTE E PLACA - FORNECIMENTO E INSTALAÇÃO. AF_12/2015</v>
          </cell>
          <cell r="C8004" t="str">
            <v>UN</v>
          </cell>
          <cell r="D8004">
            <v>50.6</v>
          </cell>
        </row>
        <row r="8005">
          <cell r="A8005">
            <v>91976</v>
          </cell>
          <cell r="B8005" t="str">
            <v>INTERRUPTOR SIMPLES (6 MÓDULOS), 10A/250V, SEM SUPORTE E SEM PLACA - FORNECIMENTO E INSTALAÇÃO. AF_12/2015</v>
          </cell>
          <cell r="C8005" t="str">
            <v>UN</v>
          </cell>
          <cell r="D8005">
            <v>62.53</v>
          </cell>
        </row>
        <row r="8006">
          <cell r="A8006">
            <v>91977</v>
          </cell>
          <cell r="B8006" t="str">
            <v>INTERRUPTOR SIMPLES (6 MÓDULOS), 10A/250V, INCLUINDO SUPORTE E PLACA - FORNECIMENTO E INSTALAÇÃO. AF_12/2015</v>
          </cell>
          <cell r="C8006" t="str">
            <v>UN</v>
          </cell>
          <cell r="D8006">
            <v>70.75</v>
          </cell>
        </row>
        <row r="8007">
          <cell r="A8007">
            <v>91978</v>
          </cell>
          <cell r="B8007" t="str">
            <v>INTERRUPTOR INTERMEDIÁRIO (1 MÓDULO), 10A/250V, SEM SUPORTE E SEM PLACA - FORNECIMENTO E INSTALAÇÃO. AF_09/2017</v>
          </cell>
          <cell r="C8007" t="str">
            <v>UN</v>
          </cell>
          <cell r="D8007">
            <v>25.53</v>
          </cell>
        </row>
        <row r="8008">
          <cell r="A8008">
            <v>91979</v>
          </cell>
          <cell r="B8008" t="str">
            <v>INTERRUPTOR INTERMEDIÁRIO (1 MÓDULO), 10A/250V, INCLUINDO SUPORTE E PLACA - FORNECIMENTO E INSTALAÇÃO. AF_09/2017</v>
          </cell>
          <cell r="C8008" t="str">
            <v>UN</v>
          </cell>
          <cell r="D8008">
            <v>30.75</v>
          </cell>
        </row>
        <row r="8009">
          <cell r="A8009">
            <v>91980</v>
          </cell>
          <cell r="B8009" t="str">
            <v>INTERRUPTOR BIPOLAR (1 MÓDULO), 10A/250V, SEM SUPORTE E SEM PLACA - FORNECIMENTO E INSTALAÇÃO. AF_09/2017</v>
          </cell>
          <cell r="C8009" t="str">
            <v>UN</v>
          </cell>
          <cell r="D8009">
            <v>24.74</v>
          </cell>
        </row>
        <row r="8010">
          <cell r="A8010">
            <v>91981</v>
          </cell>
          <cell r="B8010" t="str">
            <v>INTERRUPTOR BIPOLAR (1 MÓDULO), 10A/250V, INCLUINDO SUPORTE E PLACA - FORNECIMENTO E INSTALAÇÃO. AF_09/2017</v>
          </cell>
          <cell r="C8010" t="str">
            <v>UN</v>
          </cell>
          <cell r="D8010">
            <v>29.96</v>
          </cell>
        </row>
        <row r="8011">
          <cell r="A8011">
            <v>91982</v>
          </cell>
          <cell r="B8011" t="str">
            <v>DIMMER ROTATIVO (1 MÓDULO), 220V/600W, SEM SUPORTE E SEM PLACA - FORNECIMENTO E INSTALAÇÃO. AF_09/2017</v>
          </cell>
          <cell r="C8011" t="str">
            <v>UN</v>
          </cell>
          <cell r="D8011">
            <v>57.43</v>
          </cell>
        </row>
        <row r="8012">
          <cell r="A8012">
            <v>91983</v>
          </cell>
          <cell r="B8012" t="str">
            <v>DIMMER ROTATIVO (1 MÓDULO), 220V/600W, INCLUINDO SUPORTE E PLACA - FORNECIMENTO E INSTALAÇÃO. AF_09/2017</v>
          </cell>
          <cell r="C8012" t="str">
            <v>UN</v>
          </cell>
          <cell r="D8012">
            <v>62.65</v>
          </cell>
        </row>
        <row r="8013">
          <cell r="A8013">
            <v>91984</v>
          </cell>
          <cell r="B8013" t="str">
            <v>INTERRUPTOR PULSADOR CAMPAINHA (1 MÓDULO), 10A/250V, SEM SUPORTE E SEM PLACA - FORNECIMENTO E INSTALAÇÃO. AF_09/2017</v>
          </cell>
          <cell r="C8013" t="str">
            <v>UN</v>
          </cell>
          <cell r="D8013">
            <v>11.33</v>
          </cell>
        </row>
        <row r="8014">
          <cell r="A8014">
            <v>91985</v>
          </cell>
          <cell r="B8014" t="str">
            <v>INTERRUPTOR PULSADOR CAMPAINHA (1 MÓDULO), 10A/250V, INCLUINDO SUPORTE E PLACA - FORNECIMENTO E INSTALAÇÃO. AF_09/2017</v>
          </cell>
          <cell r="C8014" t="str">
            <v>UN</v>
          </cell>
          <cell r="D8014">
            <v>16.55</v>
          </cell>
        </row>
        <row r="8015">
          <cell r="A8015">
            <v>91986</v>
          </cell>
          <cell r="B8015" t="str">
            <v>CAMPAINHA CIGARRA (1 MÓDULO), 10A/250V, SEM SUPORTE E SEM PLACA - FORNECIMENTO E INSTALAÇÃO. AF_09/2017</v>
          </cell>
          <cell r="C8015" t="str">
            <v>UN</v>
          </cell>
          <cell r="D8015">
            <v>23.82</v>
          </cell>
        </row>
        <row r="8016">
          <cell r="A8016">
            <v>91987</v>
          </cell>
          <cell r="B8016" t="str">
            <v>CAMPAINHA CIGARRA (1 MÓDULO), 10A/250V, INCLUINDO SUPORTE E PLACA - FORNECIMENTO E INSTALAÇÃO. AF_09/2017</v>
          </cell>
          <cell r="C8016" t="str">
            <v>UN</v>
          </cell>
          <cell r="D8016">
            <v>29.04</v>
          </cell>
        </row>
        <row r="8017">
          <cell r="A8017">
            <v>91988</v>
          </cell>
          <cell r="B8017" t="str">
            <v>INTERRUPTOR PULSADOR MINUTERIA (1 MÓDULO), 10A/250V, SEM SUPORTE E SEM PLACA - FORNECIMENTO E INSTALAÇÃO. AF_09/2017</v>
          </cell>
          <cell r="C8017" t="str">
            <v>UN</v>
          </cell>
          <cell r="D8017">
            <v>13.97</v>
          </cell>
        </row>
        <row r="8018">
          <cell r="A8018">
            <v>91989</v>
          </cell>
          <cell r="B8018" t="str">
            <v>INTERRUPTOR PULSADOR MINUTERIA (1 MÓDULO), 10A/250V, INCLUINDO SUPORTE E PLACA - FORNECIMENTO E INSTALAÇÃO. AF_09/2017</v>
          </cell>
          <cell r="C8018" t="str">
            <v>UN</v>
          </cell>
          <cell r="D8018">
            <v>19.190000000000001</v>
          </cell>
        </row>
        <row r="8019">
          <cell r="A8019">
            <v>91990</v>
          </cell>
          <cell r="B8019" t="str">
            <v>TOMADA ALTA DE EMBUTIR (1 MÓDULO), 2P+T 10 A, SEM SUPORTE E SEM PLACA - FORNECIMENTO E INSTALAÇÃO. AF_12/2015</v>
          </cell>
          <cell r="C8019" t="str">
            <v>UN</v>
          </cell>
          <cell r="D8019">
            <v>21.8</v>
          </cell>
        </row>
        <row r="8020">
          <cell r="A8020">
            <v>91991</v>
          </cell>
          <cell r="B8020" t="str">
            <v>TOMADA ALTA DE EMBUTIR (1 MÓDULO), 2P+T 20 A, SEM SUPORTE E SEM PLACA - FORNECIMENTO E INSTALAÇÃO. AF_12/2015</v>
          </cell>
          <cell r="C8020" t="str">
            <v>UN</v>
          </cell>
          <cell r="D8020">
            <v>23.23</v>
          </cell>
        </row>
        <row r="8021">
          <cell r="A8021">
            <v>91992</v>
          </cell>
          <cell r="B8021" t="str">
            <v>TOMADA ALTA DE EMBUTIR (1 MÓDULO), 2P+T 10 A, INCLUINDO SUPORTE E PLACA - FORNECIMENTO E INSTALAÇÃO. AF_12/2015</v>
          </cell>
          <cell r="C8021" t="str">
            <v>UN</v>
          </cell>
          <cell r="D8021">
            <v>27.02</v>
          </cell>
        </row>
        <row r="8022">
          <cell r="A8022">
            <v>91993</v>
          </cell>
          <cell r="B8022" t="str">
            <v>TOMADA ALTA DE EMBUTIR (1 MÓDULO), 2P+T 20 A, INCLUINDO SUPORTE E PLACA - FORNECIMENTO E INSTALAÇÃO. AF_12/2015</v>
          </cell>
          <cell r="C8022" t="str">
            <v>UN</v>
          </cell>
          <cell r="D8022">
            <v>28.45</v>
          </cell>
        </row>
        <row r="8023">
          <cell r="A8023">
            <v>91994</v>
          </cell>
          <cell r="B8023" t="str">
            <v>TOMADA MÉDIA DE EMBUTIR (1 MÓDULO), 2P+T 10 A, SEM SUPORTE E SEM PLACA - FORNECIMENTO E INSTALAÇÃO. AF_12/2015</v>
          </cell>
          <cell r="C8023" t="str">
            <v>UN</v>
          </cell>
          <cell r="D8023">
            <v>15.46</v>
          </cell>
        </row>
        <row r="8024">
          <cell r="A8024">
            <v>91995</v>
          </cell>
          <cell r="B8024" t="str">
            <v>TOMADA MÉDIA DE EMBUTIR (1 MÓDULO), 2P+T 20 A, SEM SUPORTE E SEM PLACA - FORNECIMENTO E INSTALAÇÃO. AF_12/2015</v>
          </cell>
          <cell r="C8024" t="str">
            <v>UN</v>
          </cell>
          <cell r="D8024">
            <v>16.89</v>
          </cell>
        </row>
        <row r="8025">
          <cell r="A8025">
            <v>91996</v>
          </cell>
          <cell r="B8025" t="str">
            <v>TOMADA MÉDIA DE EMBUTIR (1 MÓDULO), 2P+T 10 A, INCLUINDO SUPORTE E PLACA - FORNECIMENTO E INSTALAÇÃO. AF_12/2015</v>
          </cell>
          <cell r="C8025" t="str">
            <v>UN</v>
          </cell>
          <cell r="D8025">
            <v>20.68</v>
          </cell>
        </row>
        <row r="8026">
          <cell r="A8026">
            <v>91997</v>
          </cell>
          <cell r="B8026" t="str">
            <v>TOMADA MÉDIA DE EMBUTIR (1 MÓDULO), 2P+T 20 A, INCLUINDO SUPORTE E PLACA - FORNECIMENTO E INSTALAÇÃO. AF_12/2015</v>
          </cell>
          <cell r="C8026" t="str">
            <v>UN</v>
          </cell>
          <cell r="D8026">
            <v>22.11</v>
          </cell>
        </row>
        <row r="8027">
          <cell r="A8027">
            <v>91998</v>
          </cell>
          <cell r="B8027" t="str">
            <v>TOMADA BAIXA DE EMBUTIR (1 MÓDULO), 2P+T 10 A, SEM SUPORTE E SEM PLACA - FORNECIMENTO E INSTALAÇÃO. AF_12/2015</v>
          </cell>
          <cell r="C8027" t="str">
            <v>UN</v>
          </cell>
          <cell r="D8027">
            <v>13</v>
          </cell>
        </row>
        <row r="8028">
          <cell r="A8028">
            <v>91999</v>
          </cell>
          <cell r="B8028" t="str">
            <v>TOMADA BAIXA DE EMBUTIR (1 MÓDULO), 2P+T 20 A, SEM SUPORTE E SEM PLACA - FORNECIMENTO E INSTALAÇÃO. AF_12/2015</v>
          </cell>
          <cell r="C8028" t="str">
            <v>UN</v>
          </cell>
          <cell r="D8028">
            <v>14.43</v>
          </cell>
        </row>
        <row r="8029">
          <cell r="A8029">
            <v>92000</v>
          </cell>
          <cell r="B8029" t="str">
            <v>TOMADA BAIXA DE EMBUTIR (1 MÓDULO), 2P+T 10 A, INCLUINDO SUPORTE E PLACA - FORNECIMENTO E INSTALAÇÃO. AF_12/2015</v>
          </cell>
          <cell r="C8029" t="str">
            <v>UN</v>
          </cell>
          <cell r="D8029">
            <v>18.22</v>
          </cell>
        </row>
        <row r="8030">
          <cell r="A8030">
            <v>92001</v>
          </cell>
          <cell r="B8030" t="str">
            <v>TOMADA BAIXA DE EMBUTIR (1 MÓDULO), 2P+T 20 A, INCLUINDO SUPORTE E PLACA - FORNECIMENTO E INSTALAÇÃO. AF_12/2015</v>
          </cell>
          <cell r="C8030" t="str">
            <v>UN</v>
          </cell>
          <cell r="D8030">
            <v>19.649999999999999</v>
          </cell>
        </row>
        <row r="8031">
          <cell r="A8031">
            <v>92002</v>
          </cell>
          <cell r="B8031" t="str">
            <v>TOMADA MÉDIA DE EMBUTIR (2 MÓDULOS), 2P+T 10 A, SEM SUPORTE E SEM PLACA - FORNECIMENTO E INSTALAÇÃO. AF_12/2015</v>
          </cell>
          <cell r="C8031" t="str">
            <v>UN</v>
          </cell>
          <cell r="D8031">
            <v>28.88</v>
          </cell>
        </row>
        <row r="8032">
          <cell r="A8032">
            <v>92003</v>
          </cell>
          <cell r="B8032" t="str">
            <v>TOMADA MÉDIA DE EMBUTIR (2 MÓDULOS), 2P+T 20 A, SEM SUPORTE E SEM PLACA - FORNECIMENTO E INSTALAÇÃO. AF_12/2015</v>
          </cell>
          <cell r="C8032" t="str">
            <v>UN</v>
          </cell>
          <cell r="D8032">
            <v>31.74</v>
          </cell>
        </row>
        <row r="8033">
          <cell r="A8033">
            <v>92004</v>
          </cell>
          <cell r="B8033" t="str">
            <v>TOMADA MÉDIA DE EMBUTIR (2 MÓDULOS), 2P+T 10 A, INCLUINDO SUPORTE E PLACA - FORNECIMENTO E INSTALAÇÃO. AF_12/2015</v>
          </cell>
          <cell r="C8033" t="str">
            <v>UN</v>
          </cell>
          <cell r="D8033">
            <v>34.1</v>
          </cell>
        </row>
        <row r="8034">
          <cell r="A8034">
            <v>92005</v>
          </cell>
          <cell r="B8034" t="str">
            <v>TOMADA MÉDIA DE EMBUTIR (2 MÓDULOS), 2P+T 20 A, INCLUINDO SUPORTE E PLACA - FORNECIMENTO E INSTALAÇÃO. AF_12/2015</v>
          </cell>
          <cell r="C8034" t="str">
            <v>UN</v>
          </cell>
          <cell r="D8034">
            <v>36.96</v>
          </cell>
        </row>
        <row r="8035">
          <cell r="A8035">
            <v>92006</v>
          </cell>
          <cell r="B8035" t="str">
            <v>TOMADA BAIXA DE EMBUTIR (2 MÓDULOS), 2P+T 10 A, SEM SUPORTE E SEM PLACA - FORNECIMENTO E INSTALAÇÃO. AF_12/2015</v>
          </cell>
          <cell r="C8035" t="str">
            <v>UN</v>
          </cell>
          <cell r="D8035">
            <v>23.96</v>
          </cell>
        </row>
        <row r="8036">
          <cell r="A8036">
            <v>92007</v>
          </cell>
          <cell r="B8036" t="str">
            <v>TOMADA BAIXA DE EMBUTIR (2 MÓDULOS), 2P+T 20 A, SEM SUPORTE E SEM PLACA - FORNECIMENTO E INSTALAÇÃO. AF_12/2015</v>
          </cell>
          <cell r="C8036" t="str">
            <v>UN</v>
          </cell>
          <cell r="D8036">
            <v>26.82</v>
          </cell>
        </row>
        <row r="8037">
          <cell r="A8037">
            <v>92008</v>
          </cell>
          <cell r="B8037" t="str">
            <v>TOMADA BAIXA DE EMBUTIR (2 MÓDULOS), 2P+T 10 A, INCLUINDO SUPORTE E PLACA - FORNECIMENTO E INSTALAÇÃO. AF_12/2015</v>
          </cell>
          <cell r="C8037" t="str">
            <v>UN</v>
          </cell>
          <cell r="D8037">
            <v>29.18</v>
          </cell>
        </row>
        <row r="8038">
          <cell r="A8038">
            <v>92009</v>
          </cell>
          <cell r="B8038" t="str">
            <v>TOMADA BAIXA DE EMBUTIR (2 MÓDULOS), 2P+T 20 A, INCLUINDO SUPORTE E PLACA - FORNECIMENTO E INSTALAÇÃO. AF_12/2015</v>
          </cell>
          <cell r="C8038" t="str">
            <v>UN</v>
          </cell>
          <cell r="D8038">
            <v>32.04</v>
          </cell>
        </row>
        <row r="8039">
          <cell r="A8039">
            <v>92010</v>
          </cell>
          <cell r="B8039" t="str">
            <v>TOMADA MÉDIA DE EMBUTIR (3 MÓDULOS), 2P+T 10 A, SEM SUPORTE E SEM PLACA - FORNECIMENTO E INSTALAÇÃO. AF_12/2015</v>
          </cell>
          <cell r="C8039" t="str">
            <v>UN</v>
          </cell>
          <cell r="D8039">
            <v>42.29</v>
          </cell>
        </row>
        <row r="8040">
          <cell r="A8040">
            <v>92011</v>
          </cell>
          <cell r="B8040" t="str">
            <v>TOMADA MÉDIA DE EMBUTIR (3 MÓDULOS), 2P+T 20 A, SEM SUPORTE E SEM PLACA - FORNECIMENTO E INSTALAÇÃO. AF_12/2015</v>
          </cell>
          <cell r="C8040" t="str">
            <v>UN</v>
          </cell>
          <cell r="D8040">
            <v>46.58</v>
          </cell>
        </row>
        <row r="8041">
          <cell r="A8041">
            <v>92012</v>
          </cell>
          <cell r="B8041" t="str">
            <v>TOMADA MÉDIA DE EMBUTIR (3 MÓDULOS), 2P+T 10 A, INCLUINDO SUPORTE E PLACA - FORNECIMENTO E INSTALAÇÃO. AF_12/2015</v>
          </cell>
          <cell r="C8041" t="str">
            <v>UN</v>
          </cell>
          <cell r="D8041">
            <v>47.51</v>
          </cell>
        </row>
        <row r="8042">
          <cell r="A8042">
            <v>92013</v>
          </cell>
          <cell r="B8042" t="str">
            <v>TOMADA MÉDIA DE EMBUTIR (3 MÓDULOS), 2P+T 20 A, INCLUINDO SUPORTE E PLACA - FORNECIMENTO E INSTALAÇÃO. AF_12/2015</v>
          </cell>
          <cell r="C8042" t="str">
            <v>UN</v>
          </cell>
          <cell r="D8042">
            <v>51.8</v>
          </cell>
        </row>
        <row r="8043">
          <cell r="A8043">
            <v>92014</v>
          </cell>
          <cell r="B8043" t="str">
            <v>TOMADA BAIXA DE EMBUTIR (3 MÓDULOS), 2P+T 10 A, SEM SUPORTE E SEM PLACA - FORNECIMENTO E INSTALAÇÃO. AF_12/2015</v>
          </cell>
          <cell r="C8043" t="str">
            <v>UN</v>
          </cell>
          <cell r="D8043">
            <v>34.909999999999997</v>
          </cell>
        </row>
        <row r="8044">
          <cell r="A8044">
            <v>92015</v>
          </cell>
          <cell r="B8044" t="str">
            <v>TOMADA BAIXA DE EMBUTIR (3 MÓDULOS), 2P+T 20 A, SEM SUPORTE E SEM PLACA - FORNECIMENTO E INSTALAÇÃO. AF_12/2015</v>
          </cell>
          <cell r="C8044" t="str">
            <v>UN</v>
          </cell>
          <cell r="D8044">
            <v>39.200000000000003</v>
          </cell>
        </row>
        <row r="8045">
          <cell r="A8045">
            <v>92016</v>
          </cell>
          <cell r="B8045" t="str">
            <v>TOMADA BAIXA DE EMBUTIR (3 MÓDULOS), 2P+T 10 A, INCLUINDO SUPORTE E PLACA - FORNECIMENTO E INSTALAÇÃO. AF_12/2015</v>
          </cell>
          <cell r="C8045" t="str">
            <v>UN</v>
          </cell>
          <cell r="D8045">
            <v>40.130000000000003</v>
          </cell>
        </row>
        <row r="8046">
          <cell r="A8046">
            <v>92017</v>
          </cell>
          <cell r="B8046" t="str">
            <v>TOMADA BAIXA DE EMBUTIR (3 MÓDULOS), 2P+T 20 A, INCLUINDO SUPORTE E PLACA - FORNECIMENTO E INSTALAÇÃO. AF_12/2015</v>
          </cell>
          <cell r="C8046" t="str">
            <v>UN</v>
          </cell>
          <cell r="D8046">
            <v>44.42</v>
          </cell>
        </row>
        <row r="8047">
          <cell r="A8047">
            <v>92018</v>
          </cell>
          <cell r="B8047" t="str">
            <v>TOMADA BAIXA DE EMBUTIR (4 MÓDULOS), 2P+T 10 A, SEM SUPORTE E SEM PLACA - FORNECIMENTO E INSTALAÇÃO. AF_12/2015</v>
          </cell>
          <cell r="C8047" t="str">
            <v>UN</v>
          </cell>
          <cell r="D8047">
            <v>46.21</v>
          </cell>
        </row>
        <row r="8048">
          <cell r="A8048">
            <v>92019</v>
          </cell>
          <cell r="B8048" t="str">
            <v>TOMADA BAIXA DE EMBUTIR (4 MÓDULOS), 2P+T 10 A, INCLUINDO SUPORTE E PLACA - FORNECIMENTO E INSTALAÇÃO. AF_12/2015</v>
          </cell>
          <cell r="C8048" t="str">
            <v>UN</v>
          </cell>
          <cell r="D8048">
            <v>54.43</v>
          </cell>
        </row>
        <row r="8049">
          <cell r="A8049">
            <v>92020</v>
          </cell>
          <cell r="B8049" t="str">
            <v>TOMADA BAIXA DE EMBUTIR (6 MÓDULOS), 2P+T 10 A, SEM SUPORTE E SEM PLACA - FORNECIMENTO E INSTALAÇÃO. AF_12/2015</v>
          </cell>
          <cell r="C8049" t="str">
            <v>UN</v>
          </cell>
          <cell r="D8049">
            <v>68.28</v>
          </cell>
        </row>
        <row r="8050">
          <cell r="A8050">
            <v>92021</v>
          </cell>
          <cell r="B8050" t="str">
            <v>TOMADA BAIXA DE EMBUTIR (6 MÓDULOS), 2P+T 10 A, INCLUINDO SUPORTE E PLACA - FORNECIMENTO E INSTALAÇÃO. AF_12/2015</v>
          </cell>
          <cell r="C8050" t="str">
            <v>UN</v>
          </cell>
          <cell r="D8050">
            <v>76.5</v>
          </cell>
        </row>
        <row r="8051">
          <cell r="A8051">
            <v>92022</v>
          </cell>
          <cell r="B8051" t="str">
            <v>INTERRUPTOR SIMPLES (1 MÓDULO) COM 1 TOMADA DE EMBUTIR 2P+T 10 A,  SEM SUPORTE E SEM PLACA - FORNECIMENTO E INSTALAÇÃO. AF_12/2015</v>
          </cell>
          <cell r="C8051" t="str">
            <v>UN</v>
          </cell>
          <cell r="D8051">
            <v>25.47</v>
          </cell>
        </row>
        <row r="8052">
          <cell r="A8052">
            <v>92023</v>
          </cell>
          <cell r="B8052" t="str">
            <v>INTERRUPTOR SIMPLES (1 MÓDULO) COM 1 TOMADA DE EMBUTIR 2P+T 10 A,  INCLUINDO SUPORTE E PLACA - FORNECIMENTO E INSTALAÇÃO. AF_12/2015</v>
          </cell>
          <cell r="C8052" t="str">
            <v>UN</v>
          </cell>
          <cell r="D8052">
            <v>30.69</v>
          </cell>
        </row>
        <row r="8053">
          <cell r="A8053">
            <v>92024</v>
          </cell>
          <cell r="B8053" t="str">
            <v>INTERRUPTOR SIMPLES (1 MÓDULO) COM 2 TOMADAS DE EMBUTIR 2P+T 10 A,  SEM SUPORTE E SEM PLACA - FORNECIMENTO E INSTALAÇÃO. AF_12/2015</v>
          </cell>
          <cell r="C8053" t="str">
            <v>UN</v>
          </cell>
          <cell r="D8053">
            <v>38.92</v>
          </cell>
        </row>
        <row r="8054">
          <cell r="A8054">
            <v>92025</v>
          </cell>
          <cell r="B8054" t="str">
            <v>INTERRUPTOR SIMPLES (1 MÓDULO) COM 2 TOMADAS DE EMBUTIR 2P+T 10 A,  INCLUINDO SUPORTE E PLACA - FORNECIMENTO E INSTALAÇÃO. AF_12/2015</v>
          </cell>
          <cell r="C8054" t="str">
            <v>UN</v>
          </cell>
          <cell r="D8054">
            <v>44.14</v>
          </cell>
        </row>
        <row r="8055">
          <cell r="A8055">
            <v>92026</v>
          </cell>
          <cell r="B8055" t="str">
            <v>INTERRUPTOR SIMPLES (2 MÓDULOS) COM 1 TOMADA DE EMBUTIR 2P+T 10 A,  SEM SUPORTE E SEM PLACA - FORNECIMENTO E INSTALAÇÃO. AF_12/2015</v>
          </cell>
          <cell r="C8055" t="str">
            <v>UN</v>
          </cell>
          <cell r="D8055">
            <v>35.51</v>
          </cell>
        </row>
        <row r="8056">
          <cell r="A8056">
            <v>92027</v>
          </cell>
          <cell r="B8056" t="str">
            <v>INTERRUPTOR SIMPLES (2 MÓDULOS) COM 1 TOMADA DE EMBUTIR 2P+T 10 A,  INCLUINDO SUPORTE E PLACA - FORNECIMENTO E INSTALAÇÃO. AF_12/2015</v>
          </cell>
          <cell r="C8056" t="str">
            <v>UN</v>
          </cell>
          <cell r="D8056">
            <v>40.729999999999997</v>
          </cell>
        </row>
        <row r="8057">
          <cell r="A8057">
            <v>92028</v>
          </cell>
          <cell r="B8057" t="str">
            <v>INTERRUPTOR PARALELO (1 MÓDULO) COM 1 TOMADA DE EMBUTIR 2P+T 10 A,  SEM SUPORTE E SEM PLACA - FORNECIMENTO E INSTALAÇÃO. AF_12/2015</v>
          </cell>
          <cell r="C8057" t="str">
            <v>UN</v>
          </cell>
          <cell r="D8057">
            <v>29.62</v>
          </cell>
        </row>
        <row r="8058">
          <cell r="A8058">
            <v>92029</v>
          </cell>
          <cell r="B8058" t="str">
            <v>INTERRUPTOR PARALELO (1 MÓDULO) COM 1 TOMADA DE EMBUTIR 2P+T 10 A,  INCLUINDO SUPORTE E PLACA - FORNECIMENTO E INSTALAÇÃO. AF_12/2015</v>
          </cell>
          <cell r="C8058" t="str">
            <v>UN</v>
          </cell>
          <cell r="D8058">
            <v>34.840000000000003</v>
          </cell>
        </row>
        <row r="8059">
          <cell r="A8059">
            <v>92030</v>
          </cell>
          <cell r="B8059" t="str">
            <v>INTERRUPTOR PARALELO (1 MÓDULO) COM 2 TOMADAS DE EMBUTIR 2P+T 10 A,  SEM SUPORTE E SEM PLACA - FORNECIMENTO E INSTALAÇÃO. AF_12/2015</v>
          </cell>
          <cell r="C8059" t="str">
            <v>UN</v>
          </cell>
          <cell r="D8059">
            <v>43.03</v>
          </cell>
        </row>
        <row r="8060">
          <cell r="A8060">
            <v>92031</v>
          </cell>
          <cell r="B8060" t="str">
            <v>INTERRUPTOR PARALELO (1 MÓDULO) COM 2 TOMADAS DE EMBUTIR 2P+T 10 A,  INCLUINDO SUPORTE E PLACA - FORNECIMENTO E INSTALAÇÃO. AF_12/2015</v>
          </cell>
          <cell r="C8060" t="str">
            <v>UN</v>
          </cell>
          <cell r="D8060">
            <v>48.25</v>
          </cell>
        </row>
        <row r="8061">
          <cell r="A8061">
            <v>92032</v>
          </cell>
          <cell r="B8061" t="str">
            <v>INTERRUPTOR PARALELO (2 MÓDULOS) COM 1 TOMADA DE EMBUTIR 2P+T 10 A,  SEM SUPORTE E SEM PLACA - FORNECIMENTO E INSTALAÇÃO. AF_12/2015</v>
          </cell>
          <cell r="C8061" t="str">
            <v>UN</v>
          </cell>
          <cell r="D8061">
            <v>43.77</v>
          </cell>
        </row>
        <row r="8062">
          <cell r="A8062">
            <v>92033</v>
          </cell>
          <cell r="B8062" t="str">
            <v>INTERRUPTOR PARALELO (2 MÓDULOS) COM 1 TOMADA DE EMBUTIR 2P+T 10 A,  INCLUINDO SUPORTE E PLACA - FORNECIMENTO E INSTALAÇÃO. AF_12/2015</v>
          </cell>
          <cell r="C8062" t="str">
            <v>UN</v>
          </cell>
          <cell r="D8062">
            <v>48.99</v>
          </cell>
        </row>
        <row r="8063">
          <cell r="A8063">
            <v>92034</v>
          </cell>
          <cell r="B8063" t="str">
            <v>INTERRUPTOR SIMPLES (1 MÓDULO), INTERRUPTOR PARALELO (1 MÓDULO) E 1 TOMADA DE EMBUTIR 2P+T 10 A,  SEM SUPORTE E SEM PLACA - FORNECIMENTO E INSTALAÇÃO. AF_12/2015</v>
          </cell>
          <cell r="C8063" t="str">
            <v>UN</v>
          </cell>
          <cell r="D8063">
            <v>39.659999999999997</v>
          </cell>
        </row>
        <row r="8064">
          <cell r="A8064">
            <v>92035</v>
          </cell>
          <cell r="B8064" t="str">
            <v>INTERRUPTOR SIMPLES (1 MÓDULO), INTERRUPTOR PARALELO (1 MÓDULO) E 1 TOMADA DE EMBUTIR 2P+T 10 A,  INCLUINDO SUPORTE E PLACA - FORNECIMENTO E INSTALAÇÃO. AF_12/2015</v>
          </cell>
          <cell r="C8064" t="str">
            <v>UN</v>
          </cell>
          <cell r="D8064">
            <v>44.88</v>
          </cell>
        </row>
        <row r="8065">
          <cell r="A8065">
            <v>72278</v>
          </cell>
          <cell r="B8065" t="str">
            <v>LAMPADA VAPOR METALICO 400W - FORNECIMENTO E INSTALACAO</v>
          </cell>
          <cell r="C8065" t="str">
            <v>UN</v>
          </cell>
          <cell r="D8065">
            <v>60.6</v>
          </cell>
        </row>
        <row r="8066">
          <cell r="A8066">
            <v>72280</v>
          </cell>
          <cell r="B8066" t="str">
            <v>IGNITOR PARA PARTIDA LÂMPADA VAPOR SÓDIO ALTA PRESSÃO ATÉ 400W</v>
          </cell>
          <cell r="C8066" t="str">
            <v>UN</v>
          </cell>
          <cell r="D8066">
            <v>39.85</v>
          </cell>
        </row>
        <row r="8067">
          <cell r="A8067" t="str">
            <v>73953/4</v>
          </cell>
          <cell r="B8067" t="str">
            <v>LUMINÁRIAS TIPO CALHA, DE SOBREPOR, COM REATORES DE PARTIDA RÁPIDA E LÂMPADAS FLUORESCENTES 2X2X18W, COMPLETAS, FORNECIMENTO E INSTALAÇÃO</v>
          </cell>
          <cell r="C8067" t="str">
            <v>UN</v>
          </cell>
          <cell r="D8067">
            <v>131.37</v>
          </cell>
        </row>
        <row r="8068">
          <cell r="A8068" t="str">
            <v>73953/8</v>
          </cell>
          <cell r="B8068" t="str">
            <v>LUMINÁRIAS TIPO CALHA, DE SOBREPOR, COM REATORES DE PARTIDA RÁPIDA E LÂMPADAS FLUORESCENTES 2X2X36W, COMPLETAS, FORNECIMENTO E INSTALAÇÃO</v>
          </cell>
          <cell r="C8068" t="str">
            <v>UN</v>
          </cell>
          <cell r="D8068">
            <v>174.05</v>
          </cell>
        </row>
        <row r="8069">
          <cell r="A8069" t="str">
            <v>73953/9</v>
          </cell>
          <cell r="B8069" t="str">
            <v>LUMINARIA SOBREPOR TP CALHA C/REATOR PART CONVENC LAMP 1X20W E STARTERFIX EM LAJE OU FORRO - FORNECIMENTO E COLOCACAO</v>
          </cell>
          <cell r="C8069" t="str">
            <v>UN</v>
          </cell>
          <cell r="D8069">
            <v>49.66</v>
          </cell>
        </row>
        <row r="8070">
          <cell r="A8070">
            <v>83391</v>
          </cell>
          <cell r="B8070" t="str">
            <v>REATOR PARA LAMPADA FLUORESCENTE 2X40W PARTIDA RAPIDA FORNECIMENTO E INSTALACAO</v>
          </cell>
          <cell r="C8070" t="str">
            <v>UN</v>
          </cell>
          <cell r="D8070">
            <v>26.79</v>
          </cell>
        </row>
        <row r="8071">
          <cell r="A8071">
            <v>83392</v>
          </cell>
          <cell r="B8071" t="str">
            <v>REATOR PARA LAMPADA FLUORESCENTE 1X20W PARTIDA RAPIDA FORNECIMENTO E INSTALACAO</v>
          </cell>
          <cell r="C8071" t="str">
            <v>UN</v>
          </cell>
          <cell r="D8071">
            <v>19.72</v>
          </cell>
        </row>
        <row r="8072">
          <cell r="A8072">
            <v>83393</v>
          </cell>
          <cell r="B8072" t="str">
            <v>REATOR PARA LAMPADA FLUORESCENTE 1X40W PARTIDA RAPIDA FORNECIMENTO E INSTALACAO</v>
          </cell>
          <cell r="C8072" t="str">
            <v>UN</v>
          </cell>
          <cell r="D8072">
            <v>25.33</v>
          </cell>
        </row>
        <row r="8073">
          <cell r="A8073">
            <v>83470</v>
          </cell>
          <cell r="B8073" t="str">
            <v>LAMPADA FLUORESCENTE TP HO 85W - FORNECIMENTO E INSTALACAO</v>
          </cell>
          <cell r="C8073" t="str">
            <v>UN</v>
          </cell>
          <cell r="D8073">
            <v>56.4</v>
          </cell>
        </row>
        <row r="8074">
          <cell r="A8074">
            <v>93040</v>
          </cell>
          <cell r="B8074" t="str">
            <v>LÂMPADA FLUORESCENTE COMPACTA 15 W 2U, BASE E27 - FORNECIMENTO E INSTALAÇÃO</v>
          </cell>
          <cell r="C8074" t="str">
            <v>UN</v>
          </cell>
          <cell r="D8074">
            <v>9.3000000000000007</v>
          </cell>
        </row>
        <row r="8075">
          <cell r="A8075">
            <v>93041</v>
          </cell>
          <cell r="B8075" t="str">
            <v>LÂMPADA FLUORESCENTE ESPIRAL BRANCA 65 W, BASE E27 - FORNECIMENTO E INSTALAÇÃO</v>
          </cell>
          <cell r="C8075" t="str">
            <v>UN</v>
          </cell>
          <cell r="D8075">
            <v>55.99</v>
          </cell>
        </row>
        <row r="8076">
          <cell r="A8076">
            <v>93042</v>
          </cell>
          <cell r="B8076" t="str">
            <v>LÂMPADA LED 6 W BIVOLT BRANCA, FORMATO TRADICIONAL (BASE E27) - FORNECIMENTO E INSTALAÇÃO</v>
          </cell>
          <cell r="C8076" t="str">
            <v>UN</v>
          </cell>
          <cell r="D8076">
            <v>18.420000000000002</v>
          </cell>
        </row>
        <row r="8077">
          <cell r="A8077">
            <v>93043</v>
          </cell>
          <cell r="B8077" t="str">
            <v>LÂMPADA LED 10 W BIVOLT BRANCA, FORMATO TRADICIONAL (BASE E27) - FORNECIMENTO E INSTALAÇÃO</v>
          </cell>
          <cell r="C8077" t="str">
            <v>UN</v>
          </cell>
          <cell r="D8077">
            <v>24.38</v>
          </cell>
        </row>
        <row r="8078">
          <cell r="A8078">
            <v>93044</v>
          </cell>
          <cell r="B8078" t="str">
            <v>LÂMPADA FLUORESCENTE COMPACTA 3U BRANCA 20 W, BASE E27 - FORNECIMENTO E INSTALAÇÃO</v>
          </cell>
          <cell r="C8078" t="str">
            <v>UN</v>
          </cell>
          <cell r="D8078">
            <v>10.4</v>
          </cell>
        </row>
        <row r="8079">
          <cell r="A8079">
            <v>93045</v>
          </cell>
          <cell r="B8079" t="str">
            <v>LÂMPADA FLUORESCENTE ESPIRAL BRANCA 45 W, BASE E27 - FORNECIMENTO E INSTALAÇÃO</v>
          </cell>
          <cell r="C8079" t="str">
            <v>UN</v>
          </cell>
          <cell r="D8079">
            <v>31.6</v>
          </cell>
        </row>
        <row r="8080">
          <cell r="A8080">
            <v>97583</v>
          </cell>
          <cell r="B8080" t="str">
            <v>LUMINÁRIA TIPO CALHA, DE SOBREPOR, COM 1 LÂMPADA TUBULAR DE 18 W - FORNECIMENTO E INSTALAÇÃO. AF_11/2017</v>
          </cell>
          <cell r="C8080" t="str">
            <v>UN</v>
          </cell>
          <cell r="D8080">
            <v>41.89</v>
          </cell>
        </row>
        <row r="8081">
          <cell r="A8081">
            <v>97584</v>
          </cell>
          <cell r="B8081" t="str">
            <v>LUMINÁRIA TIPO CALHA, DE SOBREPOR, COM 1 LÂMPADA TUBULAR DE 36 W - FORNECIMENTO E INSTALAÇÃO. AF_11/2017</v>
          </cell>
          <cell r="C8081" t="str">
            <v>UN</v>
          </cell>
          <cell r="D8081">
            <v>57.47</v>
          </cell>
        </row>
        <row r="8082">
          <cell r="A8082">
            <v>97585</v>
          </cell>
          <cell r="B8082" t="str">
            <v>LUMINÁRIA TIPO CALHA, DE SOBREPOR, COM 2 LÂMPADAS TUBULARES DE 18 W - FORNECIMENTO E INSTALAÇÃO. AF_11/2017</v>
          </cell>
          <cell r="C8082" t="str">
            <v>UN</v>
          </cell>
          <cell r="D8082">
            <v>57.2</v>
          </cell>
        </row>
        <row r="8083">
          <cell r="A8083">
            <v>97586</v>
          </cell>
          <cell r="B8083" t="str">
            <v>LUMINÁRIA TIPO CALHA, DE SOBREPOR, COM 2 LÂMPADAS TUBULARES DE 36 W - FORNECIMENTO E INSTALAÇÃO. AF_11/2017</v>
          </cell>
          <cell r="C8083" t="str">
            <v>UN</v>
          </cell>
          <cell r="D8083">
            <v>76.010000000000005</v>
          </cell>
        </row>
        <row r="8084">
          <cell r="A8084">
            <v>97587</v>
          </cell>
          <cell r="B8084" t="str">
            <v>LUMINÁRIA TIPO CALHA, DE EMBUTIR, COM 2 LÂMPADAS DE 14 W COM REFLETOR - FORNECIMENTO E INSTALAÇÃO. AF_11/2017</v>
          </cell>
          <cell r="C8084" t="str">
            <v>UN</v>
          </cell>
          <cell r="D8084">
            <v>131.84</v>
          </cell>
        </row>
        <row r="8085">
          <cell r="A8085">
            <v>97589</v>
          </cell>
          <cell r="B8085" t="str">
            <v>LUMINÁRIA TIPO PLAFON EM PLÁSTICO, DE SOBREPOR, COM 1 LÂMPADA DE 15 W, - FORNECIMENTO E INSTALAÇÃO. AF_11/2017</v>
          </cell>
          <cell r="C8085" t="str">
            <v>UN</v>
          </cell>
          <cell r="D8085">
            <v>24.32</v>
          </cell>
        </row>
        <row r="8086">
          <cell r="A8086">
            <v>97590</v>
          </cell>
          <cell r="B8086" t="str">
            <v>LUMINÁRIA TIPO PLAFON REDONDO COM VIDRO FOSCO, DE SOBREPOR, COM 1 LÂMPADA DE 15 W - FORNECIMENTO E INSTALAÇÃO. AF_11/2017</v>
          </cell>
          <cell r="C8086" t="str">
            <v>UN</v>
          </cell>
          <cell r="D8086">
            <v>50.31</v>
          </cell>
        </row>
        <row r="8087">
          <cell r="A8087">
            <v>97591</v>
          </cell>
          <cell r="B8087" t="str">
            <v>LUMINÁRIA TIPO PLAFON REDONDO COM VIDRO FOSCO, DE SOBREPOR, COM 2 LÂMPADAS DE 15 W - FORNECIMENTO E INSTALAÇÃO. AF_11/2017</v>
          </cell>
          <cell r="C8087" t="str">
            <v>UN</v>
          </cell>
          <cell r="D8087">
            <v>66.64</v>
          </cell>
        </row>
        <row r="8088">
          <cell r="A8088">
            <v>97592</v>
          </cell>
          <cell r="B8088" t="str">
            <v>LUMINÁRIA TIPO PLAFON, DE SOBREPOR, COM 1 LÂMPADA LED - FORNECIMENTO E INSTALAÇÃO. AF_11/2017</v>
          </cell>
          <cell r="C8088" t="str">
            <v>UN</v>
          </cell>
          <cell r="D8088">
            <v>93.18</v>
          </cell>
        </row>
        <row r="8089">
          <cell r="A8089">
            <v>97593</v>
          </cell>
          <cell r="B8089" t="str">
            <v>LUMINÁRIA TIPO SPOT, DE SOBREPOR, COM 1 LÂMPADA DE 15 W - FORNECIMENTO E INSTALAÇÃO. AF_11/2017</v>
          </cell>
          <cell r="C8089" t="str">
            <v>UN</v>
          </cell>
          <cell r="D8089">
            <v>69.56</v>
          </cell>
        </row>
        <row r="8090">
          <cell r="A8090">
            <v>97594</v>
          </cell>
          <cell r="B8090" t="str">
            <v>LUMINÁRIA TIPO SPOT, DE SOBREPOR, COM 2 LÂMPADAS DE 15 W - FORNECIMENTO E INSTALAÇÃO. AF_11/2017</v>
          </cell>
          <cell r="C8090" t="str">
            <v>UN</v>
          </cell>
          <cell r="D8090">
            <v>66.06</v>
          </cell>
        </row>
        <row r="8091">
          <cell r="A8091">
            <v>97595</v>
          </cell>
          <cell r="B8091" t="str">
            <v>SENSOR DE PRESENÇA COM FOTOCÉLULA, FIXAÇÃO EM PAREDE - FORNECIMENTO E INSTALAÇÃO. AF_11/2017</v>
          </cell>
          <cell r="C8091" t="str">
            <v>UN</v>
          </cell>
          <cell r="D8091">
            <v>46.21</v>
          </cell>
        </row>
        <row r="8092">
          <cell r="A8092">
            <v>97596</v>
          </cell>
          <cell r="B8092" t="str">
            <v>SENSOR DE PRESENÇA SEM FOTOCÉLULA, FIXAÇÃO EM PAREDE - FORNECIMENTO E INSTALAÇÃO. AF_11/2017</v>
          </cell>
          <cell r="C8092" t="str">
            <v>UN</v>
          </cell>
          <cell r="D8092">
            <v>32.159999999999997</v>
          </cell>
        </row>
        <row r="8093">
          <cell r="A8093">
            <v>97597</v>
          </cell>
          <cell r="B8093" t="str">
            <v>SENSOR DE PRESENÇA COM FOTOCÉLULA, FIXAÇÃO EM TETO - FORNECIMENTO E INSTALAÇÃO. AF_11/2017</v>
          </cell>
          <cell r="C8093" t="str">
            <v>UN</v>
          </cell>
          <cell r="D8093">
            <v>39.76</v>
          </cell>
        </row>
        <row r="8094">
          <cell r="A8094">
            <v>97598</v>
          </cell>
          <cell r="B8094" t="str">
            <v>SENSOR DE PRESENÇA SEM FOTOCÉLULA, FIXAÇÃO EM TETO - FORNECIMENTO E INSTALAÇÃO. AF_11/2017</v>
          </cell>
          <cell r="C8094" t="str">
            <v>UN</v>
          </cell>
          <cell r="D8094">
            <v>37.97</v>
          </cell>
        </row>
        <row r="8095">
          <cell r="A8095">
            <v>97599</v>
          </cell>
          <cell r="B8095" t="str">
            <v>LUMINÁRIA DE EMERGÊNCIA - FORNECIMENTO E INSTALAÇÃO. AF_11/2017</v>
          </cell>
          <cell r="C8095" t="str">
            <v>UN</v>
          </cell>
          <cell r="D8095">
            <v>35.57</v>
          </cell>
        </row>
        <row r="8096">
          <cell r="A8096">
            <v>97609</v>
          </cell>
          <cell r="B8096" t="str">
            <v>LÂMPADA COMPACTA DE LED 6 W, BASE E27 - FORNECIMENTO E INSTALAÇÃO. AF_11/2017</v>
          </cell>
          <cell r="C8096" t="str">
            <v>UN</v>
          </cell>
          <cell r="D8096">
            <v>23.82</v>
          </cell>
        </row>
        <row r="8097">
          <cell r="A8097">
            <v>97610</v>
          </cell>
          <cell r="B8097" t="str">
            <v>LÂMPADA COMPACTA DE LED 10 W, BASE E27 - FORNECIMENTO E INSTALAÇÃO. AF_11/2017</v>
          </cell>
          <cell r="C8097" t="str">
            <v>UN</v>
          </cell>
          <cell r="D8097">
            <v>29.78</v>
          </cell>
        </row>
        <row r="8098">
          <cell r="A8098">
            <v>97611</v>
          </cell>
          <cell r="B8098" t="str">
            <v>LÂMPADA COMPACTA FLUORESCENTE DE 15 W, BASE E27 - FORNECIMENTO E INSTALAÇÃO. AF_11/2017</v>
          </cell>
          <cell r="C8098" t="str">
            <v>UN</v>
          </cell>
          <cell r="D8098">
            <v>14.7</v>
          </cell>
        </row>
        <row r="8099">
          <cell r="A8099">
            <v>97612</v>
          </cell>
          <cell r="B8099" t="str">
            <v>LÂMPADA COMPACTA FLUORESCENTE DE 20 W, BASE E27 - FORNECIMENTO E INSTALAÇÃO. AF_11/2017</v>
          </cell>
          <cell r="C8099" t="str">
            <v>UN</v>
          </cell>
          <cell r="D8099">
            <v>15.8</v>
          </cell>
        </row>
        <row r="8100">
          <cell r="A8100">
            <v>97613</v>
          </cell>
          <cell r="B8100" t="str">
            <v>LÂMPADA COMPACTA DE VAPOR MERCURIO 125 W, BASE E27 - FORNECIMENTO E INSTALAÇÃO. AF_11/2017</v>
          </cell>
          <cell r="C8100" t="str">
            <v>UN</v>
          </cell>
          <cell r="D8100">
            <v>19.46</v>
          </cell>
        </row>
        <row r="8101">
          <cell r="A8101">
            <v>97614</v>
          </cell>
          <cell r="B8101" t="str">
            <v>LÂMPADA COMPACTA DE VAPOR METÁLICO OVOIDE 150 W, BASE E27 - FORNECIMENTO E INSTALAÇÃO. AF_11/2017</v>
          </cell>
          <cell r="C8101" t="str">
            <v>UN</v>
          </cell>
          <cell r="D8101">
            <v>32.68</v>
          </cell>
        </row>
        <row r="8102">
          <cell r="A8102">
            <v>97615</v>
          </cell>
          <cell r="B8102" t="str">
            <v>LÂMPADA TUBULAR FLUORESCENTE T8 DE 16/18 W, BASE G13 - FORNECIMENTO E INSTALAÇÃO. AF_11/2017_P</v>
          </cell>
          <cell r="C8102" t="str">
            <v>UN</v>
          </cell>
          <cell r="D8102">
            <v>29.82</v>
          </cell>
        </row>
        <row r="8103">
          <cell r="A8103">
            <v>97616</v>
          </cell>
          <cell r="B8103" t="str">
            <v>LÂMPADA TUBULAR FLUORESCENTE T8 DE 32/36 W, BASE G13 - FORNECIMENTO E INSTALAÇÃO. AF_11/2017_P</v>
          </cell>
          <cell r="C8103" t="str">
            <v>UN</v>
          </cell>
          <cell r="D8103">
            <v>33.450000000000003</v>
          </cell>
        </row>
        <row r="8104">
          <cell r="A8104">
            <v>97617</v>
          </cell>
          <cell r="B8104" t="str">
            <v>LÂMPADA TUBULAR FLUORESCENTE T10 DE 20/40 W, BASE G13 - FORNECIMENTO E INSTALAÇÃO. AF_11/2017_P</v>
          </cell>
          <cell r="C8104" t="str">
            <v>UN</v>
          </cell>
          <cell r="D8104">
            <v>33.28</v>
          </cell>
        </row>
        <row r="8105">
          <cell r="A8105">
            <v>97618</v>
          </cell>
          <cell r="B8105" t="str">
            <v>LÂMPADA TUBULAR FLUORESCENTE T5 DE 14 W, BASE G13 - FORNECIMENTO E INSTALAÇÃO. AF_11/2017_P</v>
          </cell>
          <cell r="C8105" t="str">
            <v>UN</v>
          </cell>
          <cell r="D8105">
            <v>31.37</v>
          </cell>
        </row>
        <row r="8106">
          <cell r="A8106">
            <v>41598</v>
          </cell>
          <cell r="B8106" t="str">
            <v>ENTRADA PROVISORIA DE ENERGIA ELETRICA AEREA TRIFASICA 40A EM POSTE MADEIRA</v>
          </cell>
          <cell r="C8106" t="str">
            <v>UN</v>
          </cell>
          <cell r="D8106">
            <v>1368.22</v>
          </cell>
        </row>
        <row r="8107">
          <cell r="A8107">
            <v>72941</v>
          </cell>
          <cell r="B8107" t="str">
            <v>APARELHO SINALIZADOR DE SAIDA DE GARAGEM, COM CELULA FOTOELETRICA - FORNECIMENTO E INSTALACAO</v>
          </cell>
          <cell r="C8107" t="str">
            <v>UN</v>
          </cell>
          <cell r="D8107">
            <v>168.17</v>
          </cell>
        </row>
        <row r="8108">
          <cell r="A8108">
            <v>73624</v>
          </cell>
          <cell r="B8108" t="str">
            <v>SUPORTE PARA TRANSFORMADOR EM POSTE DE CONCRETO CIRCULAR</v>
          </cell>
          <cell r="C8108" t="str">
            <v>UN</v>
          </cell>
          <cell r="D8108">
            <v>78.87</v>
          </cell>
        </row>
        <row r="8109">
          <cell r="A8109" t="str">
            <v>73767/1</v>
          </cell>
          <cell r="B8109" t="str">
            <v>GRAMPO PARALELO EM ALUMINIO FUNDIDO OU ESTRUDADO DE 2 PARAFUSOS, PARA CABO DE 6 A 50 MM2, PASTA ANTIOXIDANTE. FORNEC E INSTALAÇÃO.</v>
          </cell>
          <cell r="C8109" t="str">
            <v>UN</v>
          </cell>
          <cell r="D8109">
            <v>8.8800000000000008</v>
          </cell>
        </row>
        <row r="8110">
          <cell r="A8110" t="str">
            <v>73767/2</v>
          </cell>
          <cell r="B8110" t="str">
            <v>ALCA PRE-FORMADA DISTRIBUIÇÃO EM  ACO RECOBERTO COM ALUMINIO PARA CABO 25MM2, ENCAPADO. FORNECIMENTO E INSTALAÇÃO.</v>
          </cell>
          <cell r="C8110" t="str">
            <v>UN</v>
          </cell>
          <cell r="D8110">
            <v>11.01</v>
          </cell>
        </row>
        <row r="8111">
          <cell r="A8111" t="str">
            <v>73767/3</v>
          </cell>
          <cell r="B8111" t="str">
            <v>LACO DE ROLDANA PRE-FORMADO ACO RECOBERTO DE ALUMINIO PARA CABO DE ALUMINIO NU BITOLA 25MM2 - FORNECIMENTO E COLOCACAO</v>
          </cell>
          <cell r="C8111" t="str">
            <v>UN</v>
          </cell>
          <cell r="D8111">
            <v>7.69</v>
          </cell>
        </row>
        <row r="8112">
          <cell r="A8112" t="str">
            <v>73767/4</v>
          </cell>
          <cell r="B8112" t="str">
            <v>ALCA PRE-FORMADA DISTRIBUICAO EM ACO RECOBERTO COM ALUMINIO NU PARA CABO 25MM2, ENCAPADO. FORNECIMENTO E INSTALACAO.</v>
          </cell>
          <cell r="C8112" t="str">
            <v>UN</v>
          </cell>
          <cell r="D8112">
            <v>4.66</v>
          </cell>
        </row>
        <row r="8113">
          <cell r="A8113" t="str">
            <v>73767/5</v>
          </cell>
          <cell r="B8113" t="str">
            <v>ALCA PRE-FORMADA SERV DE ACO RECOB C/ALUM NU ENCAPADO 25MM2 (BITOLA)  CONF PROJ A4-148-CP RIOLUZ FORNECIMENTO E COLOCACAO</v>
          </cell>
          <cell r="C8113" t="str">
            <v>UN</v>
          </cell>
          <cell r="D8113">
            <v>4.18</v>
          </cell>
        </row>
        <row r="8114">
          <cell r="A8114" t="str">
            <v>73781/1</v>
          </cell>
          <cell r="B8114" t="str">
            <v>MUFLA TERMINAL PRIMARIA UNIPOLAR USO INTERNO PARA CABO 35/120MM2, ISOLACAO 15/25KV EM EPR - BORRACHA DE SILICONE. FORNECIMENTO E INSTALACAO.</v>
          </cell>
          <cell r="C8114" t="str">
            <v>UN</v>
          </cell>
          <cell r="D8114">
            <v>339.64</v>
          </cell>
        </row>
        <row r="8115">
          <cell r="A8115" t="str">
            <v>73781/2</v>
          </cell>
          <cell r="B8115" t="str">
            <v>ISOLADOR DE PINO TP HI-POT CILINDRICO CLASSE 15KV. FORNECIMENTO E INSTALACAO.</v>
          </cell>
          <cell r="C8115" t="str">
            <v>UN</v>
          </cell>
          <cell r="D8115">
            <v>26.19</v>
          </cell>
        </row>
        <row r="8116">
          <cell r="A8116" t="str">
            <v>73781/3</v>
          </cell>
          <cell r="B8116" t="str">
            <v>ISOLADOR DE SUSPENSAO (DISCO) TP CAVILHA CLASSE 15KV - 6''. FORNECIMENTO E INSTALACAO.</v>
          </cell>
          <cell r="C8116" t="str">
            <v>UN</v>
          </cell>
          <cell r="D8116">
            <v>80.37</v>
          </cell>
        </row>
        <row r="8117">
          <cell r="A8117">
            <v>88543</v>
          </cell>
          <cell r="B8117" t="str">
            <v>ARMACAO SECUNDARIA OU REX COMPLETA PARA TRESLINHAS-FORNECIMENTO E INSTALACAO.</v>
          </cell>
          <cell r="C8117" t="str">
            <v>UN</v>
          </cell>
          <cell r="D8117">
            <v>145.82</v>
          </cell>
        </row>
        <row r="8118">
          <cell r="A8118">
            <v>88544</v>
          </cell>
          <cell r="B8118" t="str">
            <v>ARMACAO SECUNDARIA OU REX COMPLETA PARA DUAS LINHAS-FORNECIMENTO E INSTALACAO.</v>
          </cell>
          <cell r="C8118" t="str">
            <v>UN</v>
          </cell>
          <cell r="D8118">
            <v>88.8</v>
          </cell>
        </row>
        <row r="8119">
          <cell r="A8119">
            <v>88545</v>
          </cell>
          <cell r="B8119" t="str">
            <v>ARMACAO SECUNDARIA OU REX COMPLETA PARA QUATRO LINHAS-FORNECIMENTO E INSTALACAO.</v>
          </cell>
          <cell r="C8119" t="str">
            <v>UN</v>
          </cell>
          <cell r="D8119">
            <v>170.25</v>
          </cell>
        </row>
        <row r="8120">
          <cell r="A8120">
            <v>83397</v>
          </cell>
          <cell r="B8120" t="str">
            <v>POSTE DE CONCRETO DUPLO T H=9M CARGA NOMINAL 500KG INCLUSIVE ESCAVACAO, EXCLUSIVE TRANSPORTE - FORNECIMENTO E INSTALACAO</v>
          </cell>
          <cell r="C8120" t="str">
            <v>UN</v>
          </cell>
          <cell r="D8120">
            <v>1115.33</v>
          </cell>
        </row>
        <row r="8121">
          <cell r="A8121" t="str">
            <v>73769/1</v>
          </cell>
          <cell r="B8121" t="str">
            <v>POSTE ACO CONICO CONTINUO CURVO SIMPLES SEM BASE C/JANELA 9M (INSPECAO) - FORNECIMENTO E INSTALACAO</v>
          </cell>
          <cell r="C8121" t="str">
            <v>UN</v>
          </cell>
          <cell r="D8121">
            <v>1138.8800000000001</v>
          </cell>
        </row>
        <row r="8122">
          <cell r="A8122" t="str">
            <v>73769/2</v>
          </cell>
          <cell r="B8122" t="str">
            <v>POSTE DE AÇO CONICO CONTÍNUO CURVO SIMPLES, FLANGEADO, COM JANELA DE INSPEÇÃO H=9M - FORNECIMENTO E INSTALACAO</v>
          </cell>
          <cell r="C8122" t="str">
            <v>UN</v>
          </cell>
          <cell r="D8122">
            <v>1140.3399999999999</v>
          </cell>
        </row>
        <row r="8123">
          <cell r="A8123" t="str">
            <v>73769/3</v>
          </cell>
          <cell r="B8123" t="str">
            <v>POSTE DE ACO CONICO CONTINUO CURVO DUPLO, FLANGEADO, COM JANELA DE INSPECAO H=9M - FORNECIMENTO E INSTALACAO</v>
          </cell>
          <cell r="C8123" t="str">
            <v>UN</v>
          </cell>
          <cell r="D8123">
            <v>1175.1400000000001</v>
          </cell>
        </row>
        <row r="8124">
          <cell r="A8124" t="str">
            <v>73769/4</v>
          </cell>
          <cell r="B8124" t="str">
            <v>POSTE DE ACO CONICO CONTINUO RETO, ENGASTADO, H=9M - FORNECIMENTO E INSTALACAO</v>
          </cell>
          <cell r="C8124" t="str">
            <v>UN</v>
          </cell>
          <cell r="D8124">
            <v>1185.98</v>
          </cell>
        </row>
        <row r="8125">
          <cell r="A8125" t="str">
            <v>73855/1</v>
          </cell>
          <cell r="B8125" t="str">
            <v>CHUMBADOR DE AÇO PARA FIXAÇÃO DE POSTE DE ACO RETO OU CURVO 7 A 9M COM FLANGE - FORNECIMENTO E INSTALACAO</v>
          </cell>
          <cell r="C8125" t="str">
            <v>UN</v>
          </cell>
          <cell r="D8125">
            <v>910.2</v>
          </cell>
        </row>
        <row r="8126">
          <cell r="A8126">
            <v>72281</v>
          </cell>
          <cell r="B8126" t="str">
            <v>REATOR PARA LAMPADA VAPOR DE MERCURIO USO EXTERNO 220V/400W</v>
          </cell>
          <cell r="C8126" t="str">
            <v>UN</v>
          </cell>
          <cell r="D8126">
            <v>99.37</v>
          </cell>
        </row>
        <row r="8127">
          <cell r="A8127">
            <v>72282</v>
          </cell>
          <cell r="B8127" t="str">
            <v>REATOR PARA LAMPADA VAPOR DE SODIO ALTA PRESSAO - 220V/250W - USO EXTERNO</v>
          </cell>
          <cell r="C8127" t="str">
            <v>UN</v>
          </cell>
          <cell r="D8127">
            <v>135.22</v>
          </cell>
        </row>
        <row r="8128">
          <cell r="A8128" t="str">
            <v>73831/2</v>
          </cell>
          <cell r="B8128" t="str">
            <v>LAMPADA DE VAPOR DE MERCURIO DE 250W - FORNECIMENTO E INSTALACAO</v>
          </cell>
          <cell r="C8128" t="str">
            <v>UN</v>
          </cell>
          <cell r="D8128">
            <v>26.21</v>
          </cell>
        </row>
        <row r="8129">
          <cell r="A8129" t="str">
            <v>73831/3</v>
          </cell>
          <cell r="B8129" t="str">
            <v>LAMPADA DE VAPOR DE MERCURIO DE 400W/250V - FORNECIMENTO E INSTALACAO</v>
          </cell>
          <cell r="C8129" t="str">
            <v>UN</v>
          </cell>
          <cell r="D8129">
            <v>34.39</v>
          </cell>
        </row>
        <row r="8130">
          <cell r="A8130" t="str">
            <v>73831/4</v>
          </cell>
          <cell r="B8130" t="str">
            <v>LAMPADA MISTA DE 160W - FORNECIMENTO E INSTALACAO</v>
          </cell>
          <cell r="C8130" t="str">
            <v>UN</v>
          </cell>
          <cell r="D8130">
            <v>16.940000000000001</v>
          </cell>
        </row>
        <row r="8131">
          <cell r="A8131" t="str">
            <v>73831/5</v>
          </cell>
          <cell r="B8131" t="str">
            <v>LAMPADA MISTA DE 250W - FORNECIMENTO E INSTALACAO</v>
          </cell>
          <cell r="C8131" t="str">
            <v>UN</v>
          </cell>
          <cell r="D8131">
            <v>21.8</v>
          </cell>
        </row>
        <row r="8132">
          <cell r="A8132" t="str">
            <v>73831/6</v>
          </cell>
          <cell r="B8132" t="str">
            <v>LAMPADA MISTA DE 500W - FORNECIMENTO E INSTALACAO</v>
          </cell>
          <cell r="C8132" t="str">
            <v>UN</v>
          </cell>
          <cell r="D8132">
            <v>38.28</v>
          </cell>
        </row>
        <row r="8133">
          <cell r="A8133" t="str">
            <v>73831/7</v>
          </cell>
          <cell r="B8133" t="str">
            <v>LAMPADA DE VAPOR DE SODIO DE 150WX220V - FORNECIMENTO E INSTALACAO</v>
          </cell>
          <cell r="C8133" t="str">
            <v>UN</v>
          </cell>
          <cell r="D8133">
            <v>31.04</v>
          </cell>
        </row>
        <row r="8134">
          <cell r="A8134" t="str">
            <v>73831/8</v>
          </cell>
          <cell r="B8134" t="str">
            <v>LAMPADA DE VAPOR DE SODIO DE 250WX220V - FORNECIMENTO E INSTALACAO</v>
          </cell>
          <cell r="C8134" t="str">
            <v>UN</v>
          </cell>
          <cell r="D8134">
            <v>35.299999999999997</v>
          </cell>
        </row>
        <row r="8135">
          <cell r="A8135" t="str">
            <v>73831/9</v>
          </cell>
          <cell r="B8135" t="str">
            <v>LAMPADA DE VAPOR DE SODIO DE 400WX220V - FORNECIMENTO E INSTALACAO</v>
          </cell>
          <cell r="C8135" t="str">
            <v>UN</v>
          </cell>
          <cell r="D8135">
            <v>40.53</v>
          </cell>
        </row>
        <row r="8136">
          <cell r="A8136" t="str">
            <v>74231/1</v>
          </cell>
          <cell r="B8136" t="str">
            <v>LUMINARIA ABERTA PARA ILUMINACAO PUBLICA, PARA LAMPADA A VAPOR DE MERCURIO ATE 400W E MISTA ATE 500W, COM BRACO EM TUBO DE ACO GALV D=50MM PROJ HOR=2.500MM E PROJ VERT= 2.200MM, FORNECIMENTO E INSTALACAO</v>
          </cell>
          <cell r="C8136" t="str">
            <v>UN</v>
          </cell>
          <cell r="D8136">
            <v>125.2</v>
          </cell>
        </row>
        <row r="8137">
          <cell r="A8137" t="str">
            <v>74246/1</v>
          </cell>
          <cell r="B8137" t="str">
            <v>REFLETOR RETANGULAR FECHADO COM LAMPADA VAPOR METALICO 400 W</v>
          </cell>
          <cell r="C8137" t="str">
            <v>UN</v>
          </cell>
          <cell r="D8137">
            <v>241.05</v>
          </cell>
        </row>
        <row r="8138">
          <cell r="A8138">
            <v>83399</v>
          </cell>
          <cell r="B8138" t="str">
            <v>RELE FOTOELETRICO P/ COMANDO DE ILUMINACAO EXTERNA 220V/1000W - FORNECIMENTO E INSTALACAO</v>
          </cell>
          <cell r="C8138" t="str">
            <v>UN</v>
          </cell>
          <cell r="D8138">
            <v>28.48</v>
          </cell>
        </row>
        <row r="8139">
          <cell r="A8139">
            <v>83400</v>
          </cell>
          <cell r="B8139" t="str">
            <v>BRACO P/ ILUMINACAO DE RUAS EM TUBO ACO GALV 1" COMP = 1,20M E INCLINACAO 25GRAUS EM RELACAO AO PLANO VERTICAL P/ FIXACAO EM POSTE OU PAREDE - FORNECIMENTO E INSTALACAO</v>
          </cell>
          <cell r="C8139" t="str">
            <v>UN</v>
          </cell>
          <cell r="D8139">
            <v>89.92</v>
          </cell>
        </row>
        <row r="8140">
          <cell r="A8140">
            <v>83401</v>
          </cell>
          <cell r="B8140" t="str">
            <v>BRACO P/ LUMINARIA PUBLICA 1 X 1,50 M, EM TUBO ACO GALV 3/4, P/ FIXACAO EM POSTE OU PAREDE - FORNECIMENTO E INSTALACAO</v>
          </cell>
          <cell r="C8140" t="str">
            <v>UN</v>
          </cell>
          <cell r="D8140">
            <v>89.92</v>
          </cell>
        </row>
        <row r="8141">
          <cell r="A8141">
            <v>83402</v>
          </cell>
          <cell r="B8141" t="str">
            <v>ABRACADEIRA DE FIXACAO DE BRACOS DE LUMINARIAS DE 4" - FORNECIMENTO E INSTALACAO</v>
          </cell>
          <cell r="C8141" t="str">
            <v>UN</v>
          </cell>
          <cell r="D8141">
            <v>50.7</v>
          </cell>
        </row>
        <row r="8142">
          <cell r="A8142">
            <v>83475</v>
          </cell>
          <cell r="B8142" t="str">
            <v>LUMINARIA FECHADA PARA ILUMINACAO PUBLICA COM REATOR DE PARTIDA RAPIDA COM LAMPADA A VAPOR DE MERCURIO 250W - FORNECIMENTO E INSTALACAO</v>
          </cell>
          <cell r="C8142" t="str">
            <v>UN</v>
          </cell>
          <cell r="D8142">
            <v>353.47</v>
          </cell>
        </row>
        <row r="8143">
          <cell r="A8143">
            <v>83478</v>
          </cell>
          <cell r="B8143" t="str">
            <v>LUMINARIA FECHADA PARA ILUMINACAO PUBLICA - LAMPADAS DE 250/500W - FORNECIMENTO E INSTALACAO (EXCLUINDO LAMPADAS)</v>
          </cell>
          <cell r="C8143" t="str">
            <v>UN</v>
          </cell>
          <cell r="D8143">
            <v>255.6</v>
          </cell>
        </row>
        <row r="8144">
          <cell r="A8144">
            <v>83479</v>
          </cell>
          <cell r="B8144" t="str">
            <v>LUMINARIA ESTANQUE - PROTECAO CONTRA AGUA, POEIRA OU IMPACTOS - TIPO AQUATIC PIAL OU EQUIVALENTE</v>
          </cell>
          <cell r="C8144" t="str">
            <v>UN</v>
          </cell>
          <cell r="D8144">
            <v>101.54</v>
          </cell>
        </row>
        <row r="8145">
          <cell r="A8145">
            <v>83480</v>
          </cell>
          <cell r="B8145" t="str">
            <v>REATOR PARA LAMPADA VAPOR DE MERCURIO 125W  USO EXTERNO</v>
          </cell>
          <cell r="C8145" t="str">
            <v>UN</v>
          </cell>
          <cell r="D8145">
            <v>79.66</v>
          </cell>
        </row>
        <row r="8146">
          <cell r="A8146">
            <v>83481</v>
          </cell>
          <cell r="B8146" t="str">
            <v>REATOR PARA LAMPADA VAPOR DE MERCURIO 250W USO EXTERNO</v>
          </cell>
          <cell r="C8146" t="str">
            <v>UN</v>
          </cell>
          <cell r="D8146">
            <v>89.81</v>
          </cell>
        </row>
        <row r="8147">
          <cell r="A8147">
            <v>97600</v>
          </cell>
          <cell r="B8147" t="str">
            <v>REFLETOR EM ALUMÍNIO COM SUPORTE E ALÇA, LÂMPADA 125 W - FORNECIMENTO E INSTALAÇÃO. AF_11/2017</v>
          </cell>
          <cell r="C8147" t="str">
            <v>UN</v>
          </cell>
          <cell r="D8147">
            <v>178.49</v>
          </cell>
        </row>
        <row r="8148">
          <cell r="A8148">
            <v>97601</v>
          </cell>
          <cell r="B8148" t="str">
            <v>REFLETOR EM ALUMÍNIO COM SUPORTE E ALÇA, LÂMPADA 250 W - FORNECIMENTO E INSTALAÇÃO. AF_11/2017</v>
          </cell>
          <cell r="C8148" t="str">
            <v>UN</v>
          </cell>
          <cell r="D8148">
            <v>188.34</v>
          </cell>
        </row>
        <row r="8149">
          <cell r="A8149">
            <v>97605</v>
          </cell>
          <cell r="B8149" t="str">
            <v>LUMINÁRIA ARANDELA TIPO MEIA-LUA, PARA 1 LÂMPADA LED - FORNECIMENTO E INSTALAÇÃO. AF_11/2017</v>
          </cell>
          <cell r="C8149" t="str">
            <v>UN</v>
          </cell>
          <cell r="D8149">
            <v>59.45</v>
          </cell>
        </row>
        <row r="8150">
          <cell r="A8150">
            <v>97606</v>
          </cell>
          <cell r="B8150" t="str">
            <v>LUMINÁRIA ARANDELA TIPO MEIA-LUA, PARA 1 LÂMPADA DE 15 W - FORNECIMENTO E INSTALAÇÃO. AF_11/2017</v>
          </cell>
          <cell r="C8150" t="str">
            <v>UN</v>
          </cell>
          <cell r="D8150">
            <v>50.33</v>
          </cell>
        </row>
        <row r="8151">
          <cell r="A8151">
            <v>97607</v>
          </cell>
          <cell r="B8151" t="str">
            <v>LUMINÁRIA ARANDELA TIPO TARTARUGA PARA 1 LÂMPADA LED - FORNECIMENTO E INSTALAÇÃO. AF_11/2017</v>
          </cell>
          <cell r="C8151" t="str">
            <v>UN</v>
          </cell>
          <cell r="D8151">
            <v>85.66</v>
          </cell>
        </row>
        <row r="8152">
          <cell r="A8152">
            <v>97608</v>
          </cell>
          <cell r="B8152" t="str">
            <v>LUMINÁRIA ARANDELA TIPO TARTARUGA, COM GRADE, PARA 1 LÂMPADA DE 15 W - FORNECIMENTO E INSTALAÇÃO. AF_11/2017</v>
          </cell>
          <cell r="C8152" t="str">
            <v>UN</v>
          </cell>
          <cell r="D8152">
            <v>67.42</v>
          </cell>
        </row>
        <row r="8153">
          <cell r="A8153" t="str">
            <v>73857/1</v>
          </cell>
          <cell r="B8153" t="str">
            <v>TRANSFORMADOR DISTRIBUICAO  75KVA TRIFASICO 60HZ CLASSE 15KV IMERSO EM ÓLEO MINERAL FORNECIMENTO E INSTALACAO</v>
          </cell>
          <cell r="C8153" t="str">
            <v>UN</v>
          </cell>
          <cell r="D8153">
            <v>6760.62</v>
          </cell>
        </row>
        <row r="8154">
          <cell r="A8154" t="str">
            <v>73857/2</v>
          </cell>
          <cell r="B8154" t="str">
            <v>TRANSFORMADOR DISTRIBUICAO  112,5KVA TRIFASICO 60HZ CLASSE 15KV IMERSO EM ÓLEO MINERAL FORNECIMENTO E INSTALACAO</v>
          </cell>
          <cell r="C8154" t="str">
            <v>UN</v>
          </cell>
          <cell r="D8154">
            <v>8354.57</v>
          </cell>
        </row>
        <row r="8155">
          <cell r="A8155" t="str">
            <v>73857/3</v>
          </cell>
          <cell r="B8155" t="str">
            <v>TRANSFORMADOR DISTRIBUICAO  150KVA TRIFASICO 60HZ CLASSE 15KV IMERSO EM ÓLEO MINERAL FORNECIMENTO E INSTALACAO</v>
          </cell>
          <cell r="C8155" t="str">
            <v>UN</v>
          </cell>
          <cell r="D8155">
            <v>10531.94</v>
          </cell>
        </row>
        <row r="8156">
          <cell r="A8156" t="str">
            <v>73857/4</v>
          </cell>
          <cell r="B8156" t="str">
            <v>TRANSFORMADOR DISTRIBUICAO  225KVA TRIFASICO 60HZ CLASSE 15KV IMERSO EM ÓLEO MINERAL FORNECIMENTO E INSTALACAO</v>
          </cell>
          <cell r="C8156" t="str">
            <v>UN</v>
          </cell>
          <cell r="D8156">
            <v>14750.79</v>
          </cell>
        </row>
        <row r="8157">
          <cell r="A8157" t="str">
            <v>73857/5</v>
          </cell>
          <cell r="B8157" t="str">
            <v>TRANSFORMADOR DISTRIBUICAO  300KVA TRIFASICO 60HZ CLASSE 15KV IMERSO EM ÓLEO MINERAL FORNECIMENTO E INSTALACAO</v>
          </cell>
          <cell r="C8157" t="str">
            <v>UN</v>
          </cell>
          <cell r="D8157">
            <v>17206.45</v>
          </cell>
        </row>
        <row r="8158">
          <cell r="A8158" t="str">
            <v>73857/6</v>
          </cell>
          <cell r="B8158" t="str">
            <v>TRANSFORMADOR DISTRIBUICAO  500KVA TRIFASICO 60HZ CLASSE 15KV IMERSO EM ÓLEO MINERAL FORNECIMENTO E INSTALACAO</v>
          </cell>
          <cell r="C8158" t="str">
            <v>UN</v>
          </cell>
          <cell r="D8158">
            <v>28009.65</v>
          </cell>
        </row>
        <row r="8159">
          <cell r="A8159" t="str">
            <v>73857/7</v>
          </cell>
          <cell r="B8159" t="str">
            <v>TRANSFORMADOR DISTRIBUICAO  30KVA TRIFASICO 60HZ CLASSE 15KV IMERSO EM ÓLEO MINERAL FORNECIMENTO E INSTALACAO</v>
          </cell>
          <cell r="C8159" t="str">
            <v>UN</v>
          </cell>
          <cell r="D8159">
            <v>4667.42</v>
          </cell>
        </row>
        <row r="8160">
          <cell r="A8160" t="str">
            <v>73857/8</v>
          </cell>
          <cell r="B8160" t="str">
            <v>TRANSFORMADOR DISTRIBUICAO  45KVA TRIFASICO 60HZ CLASSE 15KV IMERSO EM ÓLEO MINERAL FORNECIMENTO E INSTALACAO</v>
          </cell>
          <cell r="C8160" t="str">
            <v>UN</v>
          </cell>
          <cell r="D8160">
            <v>5226.26</v>
          </cell>
        </row>
        <row r="8161">
          <cell r="A8161" t="str">
            <v>73857/9</v>
          </cell>
          <cell r="B8161" t="str">
            <v>TRANSFORMADOR DISTRIBUICAO  750KVA TRIFASICO 60HZ CLASSE 15KV IMERSO EM ÓLEO MINERAL FORNECIMENTO E INSTALACAO</v>
          </cell>
          <cell r="C8161" t="str">
            <v>UN</v>
          </cell>
          <cell r="D8161">
            <v>38380.379999999997</v>
          </cell>
        </row>
        <row r="8162">
          <cell r="A8162" t="str">
            <v>73857/10</v>
          </cell>
          <cell r="B8162" t="str">
            <v>TRANSFORMADOR DISTRIBUICAO  1000KVA TRIFASICO 60HZ CLASSE 15KV IMERSO EM ÓLEO MINERAL FORNECIMENTO E INSTALACAO</v>
          </cell>
          <cell r="C8162" t="str">
            <v>UN</v>
          </cell>
          <cell r="D8162">
            <v>53686.59</v>
          </cell>
        </row>
        <row r="8163">
          <cell r="A8163">
            <v>93128</v>
          </cell>
          <cell r="B8163" t="str">
            <v>PONTO DE ILUMINAÇÃO RESIDENCIAL INCLUINDO INTERRUPTOR SIMPLES, CAIXA ELÉTRICA, ELETRODUTO, CABO, RASGO, QUEBRA E CHUMBAMENTO (EXCLUINDO LUMINÁRIA E LÂMPADA). AF_01/2016</v>
          </cell>
          <cell r="C8163" t="str">
            <v>UN</v>
          </cell>
          <cell r="D8163">
            <v>98.04</v>
          </cell>
        </row>
        <row r="8164">
          <cell r="A8164">
            <v>93137</v>
          </cell>
          <cell r="B8164" t="str">
            <v>PONTO DE ILUMINAÇÃO RESIDENCIAL INCLUINDO INTERRUPTOR SIMPLES (2 MÓDULOS), CAIXA ELÉTRICA, ELETRODUTO, CABO, RASGO, QUEBRA E CHUMBAMENTO (EXCLUINDO LUMINÁRIA E LÂMPADA). AF_01/2016</v>
          </cell>
          <cell r="C8164" t="str">
            <v>UN</v>
          </cell>
          <cell r="D8164">
            <v>115.52</v>
          </cell>
        </row>
        <row r="8165">
          <cell r="A8165">
            <v>93138</v>
          </cell>
          <cell r="B8165" t="str">
            <v>PONTO DE ILUMINAÇÃO RESIDENCIAL INCLUINDO INTERRUPTOR PARALELO, CAIXA ELÉTRICA, ELETRODUTO, CABO, RASGO, QUEBRA E CHUMBAMENTO (EXCLUINDO LUMINÁRIA E LÂMPADA). AF_01/2016</v>
          </cell>
          <cell r="C8165" t="str">
            <v>UN</v>
          </cell>
          <cell r="D8165">
            <v>109.62</v>
          </cell>
        </row>
        <row r="8166">
          <cell r="A8166">
            <v>93139</v>
          </cell>
          <cell r="B8166" t="str">
            <v>PONTO DE ILUMINAÇÃO RESIDENCIAL INCLUINDO INTERRUPTOR PARALELO (2 MÓDULOS), CAIXA ELÉTRICA, ELETRODUTO, CABO, RASGO, QUEBRA E CHUMBAMENTO (EXCLUINDO LUMINÁRIA E LÂMPADA). AF_01/2016</v>
          </cell>
          <cell r="C8166" t="str">
            <v>UN</v>
          </cell>
          <cell r="D8166">
            <v>138.65</v>
          </cell>
        </row>
        <row r="8167">
          <cell r="A8167">
            <v>93140</v>
          </cell>
          <cell r="B8167" t="str">
            <v>PONTO DE ILUMINAÇÃO RESIDENCIAL INCLUINDO INTERRUPTOR SIMPLES CONJUGADO COM PARALELO, CAIXA ELÉTRICA, ELETRODUTO, CABO, RASGO, QUEBRA E CHUMBAMENTO (EXCLUINDO LUMINÁRIA E LÂMPADA). AF_01/2016</v>
          </cell>
          <cell r="C8167" t="str">
            <v>UN</v>
          </cell>
          <cell r="D8167">
            <v>130.78</v>
          </cell>
        </row>
        <row r="8168">
          <cell r="A8168">
            <v>93141</v>
          </cell>
          <cell r="B8168" t="str">
            <v>PONTO DE TOMADA RESIDENCIAL INCLUINDO TOMADA 10A/250V, CAIXA ELÉTRICA, ELETRODUTO, CABO, RASGO, QUEBRA E CHUMBAMENTO. AF_01/2016</v>
          </cell>
          <cell r="C8168" t="str">
            <v>UN</v>
          </cell>
          <cell r="D8168">
            <v>118.96</v>
          </cell>
        </row>
        <row r="8169">
          <cell r="A8169">
            <v>93142</v>
          </cell>
          <cell r="B8169" t="str">
            <v>PONTO DE TOMADA RESIDENCIAL INCLUINDO TOMADA (2 MÓDULOS) 10A/250V, CAIXA ELÉTRICA, ELETRODUTO, CABO, RASGO, QUEBRA E CHUMBAMENTO. AF_01/2016</v>
          </cell>
          <cell r="C8169" t="str">
            <v>UN</v>
          </cell>
          <cell r="D8169">
            <v>132.38</v>
          </cell>
        </row>
        <row r="8170">
          <cell r="A8170">
            <v>93143</v>
          </cell>
          <cell r="B8170" t="str">
            <v>PONTO DE TOMADA RESIDENCIAL INCLUINDO TOMADA 20A/250V, CAIXA ELÉTRICA, ELETRODUTO, CABO, RASGO, QUEBRA E CHUMBAMENTO. AF_01/2016</v>
          </cell>
          <cell r="C8170" t="str">
            <v>UN</v>
          </cell>
          <cell r="D8170">
            <v>120.39</v>
          </cell>
        </row>
        <row r="8171">
          <cell r="A8171">
            <v>93144</v>
          </cell>
          <cell r="B8171" t="str">
            <v>PONTO DE UTILIZAÇÃO DE EQUIPAMENTOS ELÉTRICOS, RESIDENCIAL, INCLUINDO SUPORTE E PLACA, CAIXA ELÉTRICA, ELETRODUTO, CABO, RASGO, QUEBRA E CHUMBAMENTO. AF_01/2016</v>
          </cell>
          <cell r="C8171" t="str">
            <v>UN</v>
          </cell>
          <cell r="D8171">
            <v>153.9</v>
          </cell>
        </row>
        <row r="8172">
          <cell r="A8172">
            <v>93145</v>
          </cell>
          <cell r="B8172" t="str">
            <v>PONTO DE ILUMINAÇÃO E TOMADA, RESIDENCIAL, INCLUINDO INTERRUPTOR SIMPLES E TOMADA 10A/250V, CAIXA ELÉTRICA, ELETRODUTO, CABO, RASGO, QUEBRA E CHUMBAMENTO (EXCLUINDO LUMINÁRIA E LÂMPADA). AF_01/2016</v>
          </cell>
          <cell r="C8172" t="str">
            <v>UN</v>
          </cell>
          <cell r="D8172">
            <v>143.83000000000001</v>
          </cell>
        </row>
        <row r="8173">
          <cell r="A8173">
            <v>93146</v>
          </cell>
          <cell r="B8173" t="str">
            <v>PONTO DE ILUMINAÇÃO E TOMADA, RESIDENCIAL, INCLUINDO INTERRUPTOR PARALELO E TOMADA 10A/250V, CAIXA ELÉTRICA, ELETRODUTO, CABO, RASGO, QUEBRA E CHUMBAMENTO (EXCLUINDO LUMINÁRIA E LÂMPADA). AF_01/2016</v>
          </cell>
          <cell r="C8173" t="str">
            <v>UN</v>
          </cell>
          <cell r="D8173">
            <v>155.41999999999999</v>
          </cell>
        </row>
        <row r="8174">
          <cell r="A8174">
            <v>93147</v>
          </cell>
          <cell r="B8174" t="str">
            <v>PONTO DE ILUMINAÇÃO E TOMADA, RESIDENCIAL, INCLUINDO INTERRUPTOR SIMPLES, INTERRUPTOR PARALELO E TOMADA 10A/250V, CAIXA ELÉTRICA, ELETRODUTO, CABO, RASGO, QUEBRA E CHUMBAMENTO (EXCLUINDO LUMINÁRIA E LÂMPADA). AF_01/2016</v>
          </cell>
          <cell r="C8174" t="str">
            <v>UN</v>
          </cell>
          <cell r="D8174">
            <v>176.61</v>
          </cell>
        </row>
        <row r="8175">
          <cell r="A8175">
            <v>8260</v>
          </cell>
          <cell r="B8175" t="str">
            <v>INSTALACAO PARA-RAIOS P/RESERVATORIO</v>
          </cell>
          <cell r="C8175" t="str">
            <v>UN</v>
          </cell>
          <cell r="D8175">
            <v>2979.74</v>
          </cell>
        </row>
        <row r="8176">
          <cell r="A8176">
            <v>72315</v>
          </cell>
          <cell r="B8176" t="str">
            <v>TERMINAL AEREO EM ACO GALVANIZADO COM BASE DE FIXACAO H = 30CM</v>
          </cell>
          <cell r="C8176" t="str">
            <v>UN</v>
          </cell>
          <cell r="D8176">
            <v>27.57</v>
          </cell>
        </row>
        <row r="8177">
          <cell r="A8177">
            <v>96971</v>
          </cell>
          <cell r="B8177" t="str">
            <v>CORDOALHA DE COBRE NU 16 MM², NÃO ENTERRADA, COM ISOLADOR - FORNECIMENTO E INSTALAÇÃO. AF_12/2017</v>
          </cell>
          <cell r="C8177" t="str">
            <v>M</v>
          </cell>
          <cell r="D8177">
            <v>21.98</v>
          </cell>
        </row>
        <row r="8178">
          <cell r="A8178">
            <v>96972</v>
          </cell>
          <cell r="B8178" t="str">
            <v>CORDOALHA DE COBRE NU 25 MM², NÃO ENTERRADA, COM ISOLADOR - FORNECIMENTO E INSTALAÇÃO. AF_12/2017</v>
          </cell>
          <cell r="C8178" t="str">
            <v>M</v>
          </cell>
          <cell r="D8178">
            <v>29.83</v>
          </cell>
        </row>
        <row r="8179">
          <cell r="A8179">
            <v>96973</v>
          </cell>
          <cell r="B8179" t="str">
            <v>CORDOALHA DE COBRE NU 35 MM², NÃO ENTERRADA, COM ISOLADOR - FORNECIMENTO E INSTALAÇÃO. AF_12/2017</v>
          </cell>
          <cell r="C8179" t="str">
            <v>M</v>
          </cell>
          <cell r="D8179">
            <v>37.340000000000003</v>
          </cell>
        </row>
        <row r="8180">
          <cell r="A8180">
            <v>96974</v>
          </cell>
          <cell r="B8180" t="str">
            <v>CORDOALHA DE COBRE NU 50 MM², NÃO ENTERRADA, COM ISOLADOR - FORNECIMENTO E INSTALAÇÃO. AF_12/2017</v>
          </cell>
          <cell r="C8180" t="str">
            <v>M</v>
          </cell>
          <cell r="D8180">
            <v>47.19</v>
          </cell>
        </row>
        <row r="8181">
          <cell r="A8181">
            <v>96975</v>
          </cell>
          <cell r="B8181" t="str">
            <v>CORDOALHA DE COBRE NU 70 MM², NÃO ENTERRADA, COM ISOLADOR - FORNECIMENTO E INSTALAÇÃO. AF_12/2017</v>
          </cell>
          <cell r="C8181" t="str">
            <v>M</v>
          </cell>
          <cell r="D8181">
            <v>60.23</v>
          </cell>
        </row>
        <row r="8182">
          <cell r="A8182">
            <v>96976</v>
          </cell>
          <cell r="B8182" t="str">
            <v>CORDOALHA DE COBRE NU 95 MM², NÃO ENTERRADA, COM ISOLADOR - FORNECIMENTO E INSTALAÇÃO. AF_12/2017</v>
          </cell>
          <cell r="C8182" t="str">
            <v>M</v>
          </cell>
          <cell r="D8182">
            <v>77.47</v>
          </cell>
        </row>
        <row r="8183">
          <cell r="A8183">
            <v>96977</v>
          </cell>
          <cell r="B8183" t="str">
            <v>CORDOALHA DE COBRE NU 50 MM², ENTERRADA, SEM ISOLADOR - FORNECIMENTO E INSTALAÇÃO. AF_12/2017</v>
          </cell>
          <cell r="C8183" t="str">
            <v>M</v>
          </cell>
          <cell r="D8183">
            <v>28.7</v>
          </cell>
        </row>
        <row r="8184">
          <cell r="A8184">
            <v>96978</v>
          </cell>
          <cell r="B8184" t="str">
            <v>CORDOALHA DE COBRE NU 70 MM², ENTERRADA, SEM ISOLADOR - FORNECIMENTO E INSTALAÇÃO. AF_12/2017</v>
          </cell>
          <cell r="C8184" t="str">
            <v>M</v>
          </cell>
          <cell r="D8184">
            <v>40.22</v>
          </cell>
        </row>
        <row r="8185">
          <cell r="A8185">
            <v>96979</v>
          </cell>
          <cell r="B8185" t="str">
            <v>CORDOALHA DE COBRE NU 95 MM², ENTERRADA, SEM ISOLADOR - FORNECIMENTO E INSTALAÇÃO. AF_12/2017</v>
          </cell>
          <cell r="C8185" t="str">
            <v>M</v>
          </cell>
          <cell r="D8185">
            <v>56.32</v>
          </cell>
        </row>
        <row r="8186">
          <cell r="A8186">
            <v>96984</v>
          </cell>
          <cell r="B8186" t="str">
            <v>ELETRODUTO PVC 40MM (1 ¼ ) PARA SPDA - FORNECIMENTO E INSTALAÇÃO. AF_12/2017</v>
          </cell>
          <cell r="C8186" t="str">
            <v>UN</v>
          </cell>
          <cell r="D8186">
            <v>37.06</v>
          </cell>
        </row>
        <row r="8187">
          <cell r="A8187">
            <v>96985</v>
          </cell>
          <cell r="B8187" t="str">
            <v>HASTE DE ATERRAMENTO 5/8  PARA SPDA - FORNECIMENTO E INSTALAÇÃO. AF_12/2017</v>
          </cell>
          <cell r="C8187" t="str">
            <v>UN</v>
          </cell>
          <cell r="D8187">
            <v>40.56</v>
          </cell>
        </row>
        <row r="8188">
          <cell r="A8188">
            <v>96986</v>
          </cell>
          <cell r="B8188" t="str">
            <v>HASTE DE ATERRAMENTO 3/4  PARA SPDA - FORNECIMENTO E INSTALAÇÃO. AF_12/2017</v>
          </cell>
          <cell r="C8188" t="str">
            <v>UN</v>
          </cell>
          <cell r="D8188">
            <v>60.73</v>
          </cell>
        </row>
        <row r="8189">
          <cell r="A8189">
            <v>96987</v>
          </cell>
          <cell r="B8189" t="str">
            <v>BASE METÁLICA PARA MASTRO 1 ½  PARA SPDA - FORNECIMENTO E INSTALAÇÃO. AF_12/2017</v>
          </cell>
          <cell r="C8189" t="str">
            <v>UN</v>
          </cell>
          <cell r="D8189">
            <v>106.18</v>
          </cell>
        </row>
        <row r="8190">
          <cell r="A8190">
            <v>96988</v>
          </cell>
          <cell r="B8190" t="str">
            <v>MASTRO 1 ½  PARA SPDA - FORNECIMENTO E INSTALAÇÃO. AF_12/2017</v>
          </cell>
          <cell r="C8190" t="str">
            <v>UN</v>
          </cell>
          <cell r="D8190">
            <v>161.18</v>
          </cell>
        </row>
        <row r="8191">
          <cell r="A8191">
            <v>96989</v>
          </cell>
          <cell r="B8191" t="str">
            <v>CAPTOR TIPO FRANKLIN PARA SPDA - FORNECIMENTO E INSTALAÇÃO. AF_12/2017</v>
          </cell>
          <cell r="C8191" t="str">
            <v>UN</v>
          </cell>
          <cell r="D8191">
            <v>105.99</v>
          </cell>
        </row>
        <row r="8192">
          <cell r="A8192">
            <v>98463</v>
          </cell>
          <cell r="B8192" t="str">
            <v>SUPORTE ISOLADOR PARA CORDOALHA DE COBRE - FORNECIMENTO E INSTALAÇÃO. AF_12/2017</v>
          </cell>
          <cell r="C8192" t="str">
            <v>UN</v>
          </cell>
          <cell r="D8192">
            <v>19.829999999999998</v>
          </cell>
        </row>
        <row r="8193">
          <cell r="A8193">
            <v>9535</v>
          </cell>
          <cell r="B8193" t="str">
            <v>CHUVEIRO ELETRICO COMUM CORPO PLASTICO TIPO DUCHA, FORNECIMENTO E INSTALACAO</v>
          </cell>
          <cell r="C8193" t="str">
            <v>UN</v>
          </cell>
          <cell r="D8193">
            <v>72.59</v>
          </cell>
        </row>
        <row r="8194">
          <cell r="A8194">
            <v>72327</v>
          </cell>
          <cell r="B8194" t="str">
            <v>FUSÍVEL TIPO "DIAZED", TIPO RÁPIDO OU RETARDADO - 2/25A - FORNECIMENTO E INSTALACAO</v>
          </cell>
          <cell r="C8194" t="str">
            <v>UN</v>
          </cell>
          <cell r="D8194">
            <v>5.43</v>
          </cell>
        </row>
        <row r="8195">
          <cell r="A8195">
            <v>72328</v>
          </cell>
          <cell r="B8195" t="str">
            <v>FUSÍVEL TIPO "DIAZED", TIPO RÁPIDO OU RETARDADO - 35/63A - FORNECIMENTO E INSTALACAO</v>
          </cell>
          <cell r="C8195" t="str">
            <v>UN</v>
          </cell>
          <cell r="D8195">
            <v>6.34</v>
          </cell>
        </row>
        <row r="8196">
          <cell r="A8196">
            <v>72330</v>
          </cell>
          <cell r="B8196" t="str">
            <v>FUSÍVEL TIPO NH 200A - TAMANHO 01 - FORNECIMENTO E INSTALACAO</v>
          </cell>
          <cell r="C8196" t="str">
            <v>UN</v>
          </cell>
          <cell r="D8196">
            <v>26.09</v>
          </cell>
        </row>
        <row r="8197">
          <cell r="A8197" t="str">
            <v>73780/2</v>
          </cell>
          <cell r="B8197" t="str">
            <v>CHAVE BLINDADA TRIPOLAR 250V, 30A - FORNECIMENTO E INSTALACAO</v>
          </cell>
          <cell r="C8197" t="str">
            <v>UN</v>
          </cell>
          <cell r="D8197">
            <v>218.62</v>
          </cell>
        </row>
        <row r="8198">
          <cell r="A8198" t="str">
            <v>73780/3</v>
          </cell>
          <cell r="B8198" t="str">
            <v>CHAVE BLINDADA TRIPOLAR 250V, 60A - FORNECIMENTO E INSTALACAO</v>
          </cell>
          <cell r="C8198" t="str">
            <v>UN</v>
          </cell>
          <cell r="D8198">
            <v>335.86</v>
          </cell>
        </row>
        <row r="8199">
          <cell r="A8199" t="str">
            <v>73780/4</v>
          </cell>
          <cell r="B8199" t="str">
            <v>CHAVE BLINDADA TRIPOLAR 250V, 100A - FORNECIMENTO E INSTALACAO</v>
          </cell>
          <cell r="C8199" t="str">
            <v>UN</v>
          </cell>
          <cell r="D8199">
            <v>620.02</v>
          </cell>
        </row>
        <row r="8200">
          <cell r="A8200">
            <v>83482</v>
          </cell>
          <cell r="B8200" t="str">
            <v>FUSIVEL TIPO NH 250 A, TAMANHO 1 - FORNECIMENTO E INSTALACAO</v>
          </cell>
          <cell r="C8200" t="str">
            <v>UN</v>
          </cell>
          <cell r="D8200">
            <v>26.09</v>
          </cell>
        </row>
        <row r="8201">
          <cell r="A8201">
            <v>83487</v>
          </cell>
          <cell r="B8201" t="str">
            <v>BASE PARA FUSIVEL (PORTA-FUSIVEL) NH 01 250A</v>
          </cell>
          <cell r="C8201" t="str">
            <v>UN</v>
          </cell>
          <cell r="D8201">
            <v>102.66</v>
          </cell>
        </row>
        <row r="8202">
          <cell r="A8202">
            <v>83490</v>
          </cell>
          <cell r="B8202" t="str">
            <v>CHAVE FACA TRIPOLAR BLINDADA 250V/30A - FORNECIMENTO E INSTALACAO</v>
          </cell>
          <cell r="C8202" t="str">
            <v>UN</v>
          </cell>
          <cell r="D8202">
            <v>215.21</v>
          </cell>
        </row>
        <row r="8203">
          <cell r="A8203">
            <v>83491</v>
          </cell>
          <cell r="B8203" t="str">
            <v>CHAVE GUARDA MOTOR TRIFASICO 5CV/220V C/ CHAVE MAGNETICA - FORNECIMENTO E INSTALACAO</v>
          </cell>
          <cell r="C8203" t="str">
            <v>UN</v>
          </cell>
          <cell r="D8203">
            <v>302.49</v>
          </cell>
        </row>
        <row r="8204">
          <cell r="A8204">
            <v>83492</v>
          </cell>
          <cell r="B8204" t="str">
            <v>CHAVE GUARDA MOTOR TRIFISICA 10CV/220V C/ CHAVE MAGNETICA - FORNECIMENTO E INSTALACAO</v>
          </cell>
          <cell r="C8204" t="str">
            <v>UN</v>
          </cell>
          <cell r="D8204">
            <v>457.71</v>
          </cell>
        </row>
        <row r="8205">
          <cell r="A8205">
            <v>83493</v>
          </cell>
          <cell r="B8205" t="str">
            <v>FUSIVEL TIPO NH 250A - TAMANHO 01 - FORNECIMENTO E INSTALACAO</v>
          </cell>
          <cell r="C8205" t="str">
            <v>UN</v>
          </cell>
          <cell r="D8205">
            <v>26.09</v>
          </cell>
        </row>
        <row r="8206">
          <cell r="A8206">
            <v>85195</v>
          </cell>
          <cell r="B8206" t="str">
            <v>CHAVE DE BOIA AUTOMÁTICA</v>
          </cell>
          <cell r="C8206" t="str">
            <v>UN</v>
          </cell>
          <cell r="D8206">
            <v>62.48</v>
          </cell>
        </row>
        <row r="8207">
          <cell r="A8207">
            <v>88547</v>
          </cell>
          <cell r="B8207" t="str">
            <v>CHAVE DE BOIA AUTOMÁTICA SUPERIOR 10A/250V - FORNECIMENTO E INSTALACAO</v>
          </cell>
          <cell r="C8207" t="str">
            <v>UN</v>
          </cell>
          <cell r="D8207">
            <v>68.709999999999994</v>
          </cell>
        </row>
        <row r="8208">
          <cell r="A8208">
            <v>72283</v>
          </cell>
          <cell r="B8208" t="str">
            <v>ABRIGO PARA HIDRANTE, 75X45X17CM, COM REGISTRO GLOBO ANGULAR 45º 2.1/2", ADAPTADOR STORZ 2.1/2", MANGUEIRA DE INCÊNDIO 15M, REDUÇÃO 2.1/2X1.1/2" E ESGUICHO EM LATÃO 1.1/2" - FORNECIMENTO E INSTALAÇÃO</v>
          </cell>
          <cell r="C8208" t="str">
            <v>UN</v>
          </cell>
          <cell r="D8208">
            <v>891.96</v>
          </cell>
        </row>
        <row r="8209">
          <cell r="A8209">
            <v>72287</v>
          </cell>
          <cell r="B8209" t="str">
            <v>CAIXA DE INCÊNDIO 45X75X17CM - FORNECIMENTO E INSTALAÇÃO</v>
          </cell>
          <cell r="C8209" t="str">
            <v>UN</v>
          </cell>
          <cell r="D8209">
            <v>230.15</v>
          </cell>
        </row>
        <row r="8210">
          <cell r="A8210">
            <v>72288</v>
          </cell>
          <cell r="B8210" t="str">
            <v>CAIXA DE INCÊNDIO 60X75X17CM - FORNECIMENTO E INSTALAÇÃO</v>
          </cell>
          <cell r="C8210" t="str">
            <v>UN</v>
          </cell>
          <cell r="D8210">
            <v>286.58999999999997</v>
          </cell>
        </row>
        <row r="8211">
          <cell r="A8211">
            <v>72553</v>
          </cell>
          <cell r="B8211" t="str">
            <v>EXTINTOR DE PQS 4KG - FORNECIMENTO E INSTALACAO</v>
          </cell>
          <cell r="C8211" t="str">
            <v>UN</v>
          </cell>
          <cell r="D8211">
            <v>145.91999999999999</v>
          </cell>
        </row>
        <row r="8212">
          <cell r="A8212">
            <v>72554</v>
          </cell>
          <cell r="B8212" t="str">
            <v>EXTINTOR DE CO2 6KG - FORNECIMENTO E INSTALACAO</v>
          </cell>
          <cell r="C8212" t="str">
            <v>UN</v>
          </cell>
          <cell r="D8212">
            <v>490.54</v>
          </cell>
        </row>
        <row r="8213">
          <cell r="A8213" t="str">
            <v>73775/1</v>
          </cell>
          <cell r="B8213" t="str">
            <v>EXTINTOR INCENDIO TP PO QUIMICO 4KG FORNECIMENTO E COLOCACAO</v>
          </cell>
          <cell r="C8213" t="str">
            <v>UN</v>
          </cell>
          <cell r="D8213">
            <v>151.97</v>
          </cell>
        </row>
        <row r="8214">
          <cell r="A8214" t="str">
            <v>73775/2</v>
          </cell>
          <cell r="B8214" t="str">
            <v>EXTINTOR INCENDIO AGUA-PRESSURIZADA 10L INCL SUPORTE PAREDE CARGA     COMPLETA FORNECIMENTO E COLOCACAO</v>
          </cell>
          <cell r="C8214" t="str">
            <v>UN</v>
          </cell>
          <cell r="D8214">
            <v>156.59</v>
          </cell>
        </row>
        <row r="8215">
          <cell r="A8215">
            <v>83633</v>
          </cell>
          <cell r="B8215" t="str">
            <v>HIDRANTE SUBTERRANEO FERRO FUNDIDO C/ CURVA LONGA E CAIXA DN=75MM</v>
          </cell>
          <cell r="C8215" t="str">
            <v>UN</v>
          </cell>
          <cell r="D8215">
            <v>1722.68</v>
          </cell>
        </row>
        <row r="8216">
          <cell r="A8216">
            <v>83634</v>
          </cell>
          <cell r="B8216" t="str">
            <v>EXTINTOR INCENDIO TP GAS CARBONICO 4KG COMPLETO - FORNECIMENTO E INSTALACAO</v>
          </cell>
          <cell r="C8216" t="str">
            <v>UN</v>
          </cell>
          <cell r="D8216">
            <v>459.66</v>
          </cell>
        </row>
        <row r="8217">
          <cell r="A8217">
            <v>83635</v>
          </cell>
          <cell r="B8217" t="str">
            <v>EXTINTOR INCENDIO TP PO QUIMICO 6KG - FORNECIMENTO E INSTALACAO</v>
          </cell>
          <cell r="C8217" t="str">
            <v>UN</v>
          </cell>
          <cell r="D8217">
            <v>176.59</v>
          </cell>
        </row>
        <row r="8218">
          <cell r="A8218">
            <v>96765</v>
          </cell>
          <cell r="B8218" t="str">
            <v>ABRIGO PARA HIDRANTE, 90X60X17CM, COM REGISTRO GLOBO ANGULAR 45 GRAUS 2 1/2", ADAPTADOR STORZ 2 1/2", MANGUEIRA DE INCÊNDIO 20M, REDUÇÃO 2 1/2 X 1 1/2" E ESGUICHO EM LATÃO 1 1/2" - FORNECIMENTO E INSTALAÇÃO. AF_08/2017</v>
          </cell>
          <cell r="C8218" t="str">
            <v>UN</v>
          </cell>
          <cell r="D8218">
            <v>1050.3900000000001</v>
          </cell>
        </row>
        <row r="8219">
          <cell r="A8219">
            <v>72337</v>
          </cell>
          <cell r="B8219" t="str">
            <v>TOMADA PARA TELEFONE DE 4 POLOS PADRAO TELEBRAS - FORNECIMENTO E INSTALACAO</v>
          </cell>
          <cell r="C8219" t="str">
            <v>UN</v>
          </cell>
          <cell r="D8219">
            <v>19.14</v>
          </cell>
        </row>
        <row r="8220">
          <cell r="A8220" t="str">
            <v>73749/1</v>
          </cell>
          <cell r="B8220" t="str">
            <v>CAIXA ENTERRADA PARA INSTALACOES TELEFONICAS TIPO R1 0,60X0,35X0,50M EM BLOCOS DE CONCRETO ESTRUTURAL</v>
          </cell>
          <cell r="C8220" t="str">
            <v>UN</v>
          </cell>
          <cell r="D8220">
            <v>174.73</v>
          </cell>
        </row>
        <row r="8221">
          <cell r="A8221" t="str">
            <v>73749/2</v>
          </cell>
          <cell r="B8221" t="str">
            <v>CAIXA ENTERRADA PARA INSTALACOES TELEFONICAS TIPO R2 1,07X0,52X0,50M EM BLOCOS DE CONCRETO ESTRUTURAL</v>
          </cell>
          <cell r="C8221" t="str">
            <v>UN</v>
          </cell>
          <cell r="D8221">
            <v>318.95</v>
          </cell>
        </row>
        <row r="8222">
          <cell r="A8222" t="str">
            <v>73749/3</v>
          </cell>
          <cell r="B8222" t="str">
            <v>CAIXA ENTERRADA PARA INSTALACOES TELEFONICAS TIPO R3 1,30X1,20X1,20M EM BLOCOS DE CONCRETO ESTRUTURAL</v>
          </cell>
          <cell r="C8222" t="str">
            <v>UN</v>
          </cell>
          <cell r="D8222">
            <v>1040.45</v>
          </cell>
        </row>
        <row r="8223">
          <cell r="A8223" t="str">
            <v>73768/1</v>
          </cell>
          <cell r="B8223" t="str">
            <v>FIO TELEFONICO FI 0,6MM, 2 CONDUTORES (USO INTERNO)-  FORNECIMENTO E INSTALACAO</v>
          </cell>
          <cell r="C8223" t="str">
            <v>M</v>
          </cell>
          <cell r="D8223">
            <v>2.0299999999999998</v>
          </cell>
        </row>
        <row r="8224">
          <cell r="A8224">
            <v>83366</v>
          </cell>
          <cell r="B8224" t="str">
            <v>CAIXA DE PASSAGEM PARA TELEFONE 15X15X10CM (SOBREPOR), FORNECIMENTO E INSTALACAO.</v>
          </cell>
          <cell r="C8224" t="str">
            <v>UN</v>
          </cell>
          <cell r="D8224">
            <v>54.95</v>
          </cell>
        </row>
        <row r="8225">
          <cell r="A8225">
            <v>83367</v>
          </cell>
          <cell r="B8225" t="str">
            <v>CAIXA DE PASSAGEM PARA TELEFONE 80X80X15CM (SOBREPOR) FORNECIMENTO E INSTALACAO</v>
          </cell>
          <cell r="C8225" t="str">
            <v>UN</v>
          </cell>
          <cell r="D8225">
            <v>368.66</v>
          </cell>
        </row>
        <row r="8226">
          <cell r="A8226">
            <v>83368</v>
          </cell>
          <cell r="B8226" t="str">
            <v>CAIXA DE PASSAGEM PARA TELEFONE 150X150X15CM (SOBREPOR) FORNECIMENTO E INSTALACAO</v>
          </cell>
          <cell r="C8226" t="str">
            <v>UN</v>
          </cell>
          <cell r="D8226">
            <v>1013.86</v>
          </cell>
        </row>
        <row r="8227">
          <cell r="A8227">
            <v>83369</v>
          </cell>
          <cell r="B8227" t="str">
            <v>QUADRO DE DISTRIBUICAO PARA TELEFONE N.4, 60X60X12CM EM CHAPA METALICA, DE EMBUTIR, SEM ACESSORIOS, PADRAO TELEBRAS, FORNECIMENTO E INSTALACAO</v>
          </cell>
          <cell r="C8227" t="str">
            <v>UN</v>
          </cell>
          <cell r="D8227">
            <v>243.06</v>
          </cell>
        </row>
        <row r="8228">
          <cell r="A8228">
            <v>83370</v>
          </cell>
          <cell r="B8228" t="str">
            <v>QUADRO DE DISTRIBUICAO PARA TELEFONE N.3, 40X40X12CM EM CHAPA METALICA, DE EMBUTIR, SEM ACESSORIOS, PADRAO TELEBRAS, FORNECIMENTO E INSTALACAO</v>
          </cell>
          <cell r="C8228" t="str">
            <v>UN</v>
          </cell>
          <cell r="D8228">
            <v>153.78</v>
          </cell>
        </row>
        <row r="8229">
          <cell r="A8229">
            <v>83371</v>
          </cell>
          <cell r="B8229" t="str">
            <v>QUADRO DE DISTRIBUICAO PARA TELEFONE N.2, 20X20X12CM EM CHAPA METALICA, DE EMBUTIR, SEM ACESSORIOS, PADRAO TELEBRAS, FORNECIMENTO E INSTALACAO</v>
          </cell>
          <cell r="C8229" t="str">
            <v>UN</v>
          </cell>
          <cell r="D8229">
            <v>93.75</v>
          </cell>
        </row>
        <row r="8230">
          <cell r="A8230">
            <v>83639</v>
          </cell>
          <cell r="B8230" t="str">
            <v>CABO TELEFONICO CT-APL-50, 100 PARES (USO EXTERNO) - FORNECIMENTO E INSTALACAO</v>
          </cell>
          <cell r="C8230" t="str">
            <v>M</v>
          </cell>
          <cell r="D8230">
            <v>76.37</v>
          </cell>
        </row>
        <row r="8231">
          <cell r="A8231">
            <v>84676</v>
          </cell>
          <cell r="B8231" t="str">
            <v>QUADRO DE DISTRIBUICAO PARA TELEFONE N.5, 80X80X12CM EM CHAPA METALICA, SEM ACESSORIOS, PADRAO TELEBRAS, FORNECIMENTO E INSTALACAO</v>
          </cell>
          <cell r="C8231" t="str">
            <v>UN</v>
          </cell>
          <cell r="D8231">
            <v>341.69</v>
          </cell>
        </row>
        <row r="8232">
          <cell r="A8232">
            <v>84796</v>
          </cell>
          <cell r="B8232" t="str">
            <v>TAMPAO FOFO P/ CAIXA R2 PADRAO TELEBRAS COMPLETO - FORNECIMENTO E INSTALACAO</v>
          </cell>
          <cell r="C8232" t="str">
            <v>UN</v>
          </cell>
          <cell r="D8232">
            <v>506.58</v>
          </cell>
        </row>
        <row r="8233">
          <cell r="A8233">
            <v>84798</v>
          </cell>
          <cell r="B8233" t="str">
            <v>TAMPAO FOFO P/ CAIXA R1 PADRAO TELEBRAS COMPLETO - FORNECIMENTO E INSTALACAO</v>
          </cell>
          <cell r="C8233" t="str">
            <v>UN</v>
          </cell>
          <cell r="D8233">
            <v>227.73</v>
          </cell>
        </row>
        <row r="8234">
          <cell r="A8234">
            <v>98261</v>
          </cell>
          <cell r="B8234" t="str">
            <v>CABO TELEFÔNICO CCI-50 1 PAR, INSTALADO EM ENTRADA DE EDIFICAÇÃO - FORNECIMENTO E INSTALAÇÃO. AF_03/2018</v>
          </cell>
          <cell r="C8234" t="str">
            <v>M</v>
          </cell>
          <cell r="D8234">
            <v>2.81</v>
          </cell>
        </row>
        <row r="8235">
          <cell r="A8235">
            <v>98262</v>
          </cell>
          <cell r="B8235" t="str">
            <v>CABO TELEFÔNICO CCI-50 2 PARES, SEM BLINDAGEM, INSTALADO EM ENTRADA DE EDIFICAÇÃO - FORNECIMENTO E INSTALAÇÃO. AF_03/2018</v>
          </cell>
          <cell r="C8235" t="str">
            <v>M</v>
          </cell>
          <cell r="D8235">
            <v>3.48</v>
          </cell>
        </row>
        <row r="8236">
          <cell r="A8236">
            <v>98263</v>
          </cell>
          <cell r="B8236" t="str">
            <v>CABO TELEFÔNICO CCI-50 3 PARES, SEM BLINDAGEM, INSTALADO EM ENTRADA DE EDIFICAÇÃO - FORNECIMENTO E INSTALAÇÃO. AF_03/2018</v>
          </cell>
          <cell r="C8236" t="str">
            <v>M</v>
          </cell>
          <cell r="D8236">
            <v>4.28</v>
          </cell>
        </row>
        <row r="8237">
          <cell r="A8237">
            <v>98264</v>
          </cell>
          <cell r="B8237" t="str">
            <v>CABO TELEFÔNICO CCI-50 4 PARES, SEM BLINDAGEM, INSTALADO EM ENTRADA DE EDIFICAÇÃO - FORNECIMENTO E INSTALAÇÃO. AF_03/2018</v>
          </cell>
          <cell r="C8237" t="str">
            <v>M</v>
          </cell>
          <cell r="D8237">
            <v>4.92</v>
          </cell>
        </row>
        <row r="8238">
          <cell r="A8238">
            <v>98265</v>
          </cell>
          <cell r="B8238" t="str">
            <v>CABO TELEFÔNICO CCI-50 5 PARES, SEM BLINDAGEM, INSTALADO EM ENTRADA DE EDIFICAÇÃO - FORNECIMENTO E INSTALAÇÃO. AF_03/2018</v>
          </cell>
          <cell r="C8238" t="str">
            <v>M</v>
          </cell>
          <cell r="D8238">
            <v>5.89</v>
          </cell>
        </row>
        <row r="8239">
          <cell r="A8239">
            <v>98266</v>
          </cell>
          <cell r="B8239" t="str">
            <v>CABO TELEFÔNICO CCI-50 6 PARES, SEM BLINDAGEM, INSTALADO EM ENTRADA DE EDIFICAÇÃO - FORNECIMENTO E INSTALAÇÃO. AF_03/2018</v>
          </cell>
          <cell r="C8239" t="str">
            <v>M</v>
          </cell>
          <cell r="D8239">
            <v>6.45</v>
          </cell>
        </row>
        <row r="8240">
          <cell r="A8240">
            <v>98267</v>
          </cell>
          <cell r="B8240" t="str">
            <v>CABO TELEFÔNICO CI-50 10 PARES INSTALADO EM ENTRADA DE EDIFICAÇÃO - FORNECIMENTO E INSTALAÇÃO. AF_03/2018</v>
          </cell>
          <cell r="C8240" t="str">
            <v>M</v>
          </cell>
          <cell r="D8240">
            <v>11.07</v>
          </cell>
        </row>
        <row r="8241">
          <cell r="A8241">
            <v>98268</v>
          </cell>
          <cell r="B8241" t="str">
            <v>CABO TELEFÔNICO CI-50 20 PARES INSTALADO EM ENTRADA DE EDIFICAÇÃO - FORNECIMENTO E INSTALAÇÃO. AF_03/2018</v>
          </cell>
          <cell r="C8241" t="str">
            <v>M</v>
          </cell>
          <cell r="D8241">
            <v>18.96</v>
          </cell>
        </row>
        <row r="8242">
          <cell r="A8242">
            <v>98269</v>
          </cell>
          <cell r="B8242" t="str">
            <v>CABO TELEFÔNICO CI-50 30 PARES INSTALADO EM ENTRADA DE EDIFICAÇÃO - FORNECIMENTO E INSTALAÇÃO. AF_03/2018</v>
          </cell>
          <cell r="C8242" t="str">
            <v>M</v>
          </cell>
          <cell r="D8242">
            <v>24.9</v>
          </cell>
        </row>
        <row r="8243">
          <cell r="A8243">
            <v>98270</v>
          </cell>
          <cell r="B8243" t="str">
            <v>CABO TELEFÔNICO CI-50 50 PARES INSTALADO EM ENTRADA DE EDIFICAÇÃO - FORNECIMENTO E INSTALAÇÃO. AF_03/2018</v>
          </cell>
          <cell r="C8243" t="str">
            <v>M</v>
          </cell>
          <cell r="D8243">
            <v>41.64</v>
          </cell>
        </row>
        <row r="8244">
          <cell r="A8244">
            <v>98271</v>
          </cell>
          <cell r="B8244" t="str">
            <v>CABO TELEFÔNICO CI-50 75 PARES INSTALADO EM ENTRADA DE EDIFICAÇÃO - FORNECIMENTO E INSTALAÇÃO. AF_03/2018</v>
          </cell>
          <cell r="C8244" t="str">
            <v>M</v>
          </cell>
          <cell r="D8244">
            <v>65.72</v>
          </cell>
        </row>
        <row r="8245">
          <cell r="A8245">
            <v>98272</v>
          </cell>
          <cell r="B8245" t="str">
            <v>CABO TELEFÔNICO CI-50 200 PARES INSTALADO EM ENTRADA DE EDIFICAÇÃO - FORNECIMENTO E INSTALAÇÃO. AF_03/2018</v>
          </cell>
          <cell r="C8245" t="str">
            <v>M</v>
          </cell>
          <cell r="D8245">
            <v>156.80000000000001</v>
          </cell>
        </row>
        <row r="8246">
          <cell r="A8246">
            <v>98273</v>
          </cell>
          <cell r="B8246" t="str">
            <v>CABO TELEFÔNICO CCI-50 4 PARES, SEM BLINDAGEM, INSTALADO EM PRUMADA - FORNECIMENTO E INSTALAÇÃO. AF_03/2018</v>
          </cell>
          <cell r="C8246" t="str">
            <v>M</v>
          </cell>
          <cell r="D8246">
            <v>2.89</v>
          </cell>
        </row>
        <row r="8247">
          <cell r="A8247">
            <v>98274</v>
          </cell>
          <cell r="B8247" t="str">
            <v>CABO TELEFÔNICO CCI-50 5 PARES, SEM BLINDAGEM, INSTALADO EM PRUMADA - FORNECIMENTO E INSTALAÇÃO. AF_03/2018</v>
          </cell>
          <cell r="C8247" t="str">
            <v>M</v>
          </cell>
          <cell r="D8247">
            <v>3.85</v>
          </cell>
        </row>
        <row r="8248">
          <cell r="A8248">
            <v>98275</v>
          </cell>
          <cell r="B8248" t="str">
            <v>CABO TELEFÔNICO CCI-50 6 PARES, SEM BLINDAGEM, INSTALADO EM PRUMADA - FORNECIMENTO E INSTALAÇÃO. AF_03/2018</v>
          </cell>
          <cell r="C8248" t="str">
            <v>M</v>
          </cell>
          <cell r="D8248">
            <v>4.41</v>
          </cell>
        </row>
        <row r="8249">
          <cell r="A8249">
            <v>98276</v>
          </cell>
          <cell r="B8249" t="str">
            <v>CABO TELEFÔNICO CI-50 10 PARES INSTALADO EM PRUMADA - FORNECIMENTO E INSTALAÇÃO. AF_03/2018</v>
          </cell>
          <cell r="C8249" t="str">
            <v>M</v>
          </cell>
          <cell r="D8249">
            <v>9.0299999999999994</v>
          </cell>
        </row>
        <row r="8250">
          <cell r="A8250">
            <v>98277</v>
          </cell>
          <cell r="B8250" t="str">
            <v>CABO TELEFÔNICO CI-50 20 PARES INSTALADO EM PRUMADA - FORNECIMENTO E INSTALAÇÃO. AF_03/2018</v>
          </cell>
          <cell r="C8250" t="str">
            <v>M</v>
          </cell>
          <cell r="D8250">
            <v>16.93</v>
          </cell>
        </row>
        <row r="8251">
          <cell r="A8251">
            <v>98278</v>
          </cell>
          <cell r="B8251" t="str">
            <v>CABO TELEFÔNICO CI-50 30 PARES INSTALADO EM PRUMADA - FORNECIMENTO E INSTALAÇÃO. AF_03/2018</v>
          </cell>
          <cell r="C8251" t="str">
            <v>M</v>
          </cell>
          <cell r="D8251">
            <v>22.87</v>
          </cell>
        </row>
        <row r="8252">
          <cell r="A8252">
            <v>98279</v>
          </cell>
          <cell r="B8252" t="str">
            <v>CABO TELEFÔNICO CI-50 50 PARES INSTALADO EM PRUMADA - FORNECIMENTO E INSTALAÇÃO. AF_03/2018</v>
          </cell>
          <cell r="C8252" t="str">
            <v>M</v>
          </cell>
          <cell r="D8252">
            <v>39.61</v>
          </cell>
        </row>
        <row r="8253">
          <cell r="A8253">
            <v>98280</v>
          </cell>
          <cell r="B8253" t="str">
            <v>CABO TELEFÔNICO CCI-50 1 PAR, SEM BLINDAGEM, INSTALADO EM DISTRIBUIÇÃO DE EDIFICAÇÃO RESIDENCIAL - FORNECIMENTO E INSTALAÇÃO. AF_03/2018</v>
          </cell>
          <cell r="C8253" t="str">
            <v>M</v>
          </cell>
          <cell r="D8253">
            <v>5.43</v>
          </cell>
        </row>
        <row r="8254">
          <cell r="A8254">
            <v>98281</v>
          </cell>
          <cell r="B8254" t="str">
            <v>CABO TELEFÔNICO CCI-50 2 PARES, SEM BLINDAGEM, INSTALADO EM DISTRIBUIÇÃO DE EDIFICAÇÃO RESIDENCIAL - FORNECIMENTO E INSTALAÇÃO. AF_03/2018</v>
          </cell>
          <cell r="C8254" t="str">
            <v>M</v>
          </cell>
          <cell r="D8254">
            <v>6.09</v>
          </cell>
        </row>
        <row r="8255">
          <cell r="A8255">
            <v>98282</v>
          </cell>
          <cell r="B8255" t="str">
            <v>CABO TELEFÔNICO CCI-50 3 PARES, SEM BLINDAGEM, INSTALADO EM DISTRIBUIÇÃO DE EDIFICAÇÃO RESIDENCIAL - FORNECIMENTO E INSTALAÇÃO. AF_03/2018</v>
          </cell>
          <cell r="C8255" t="str">
            <v>M</v>
          </cell>
          <cell r="D8255">
            <v>6.9</v>
          </cell>
        </row>
        <row r="8256">
          <cell r="A8256">
            <v>98283</v>
          </cell>
          <cell r="B8256" t="str">
            <v>CABO TELEFÔNICO CCI-50 4 PARES, SEM BLINDAGEM, INSTALADO EM DISTRIBUIÇÃO DE EDIFICAÇÃO RESIDENCIAL - FORNECIMENTO E INSTALAÇÃO. AF_03/2018</v>
          </cell>
          <cell r="C8256" t="str">
            <v>M</v>
          </cell>
          <cell r="D8256">
            <v>7.54</v>
          </cell>
        </row>
        <row r="8257">
          <cell r="A8257">
            <v>98284</v>
          </cell>
          <cell r="B8257" t="str">
            <v>CABO TELEFÔNICO CCI-50 5 PARES, SEM BLINDAGEM, INSTALADO EM DISTRIBUIÇÃO DE EDIFICAÇÃO RESIDENCIAL - FORNECIMENTO E INSTALAÇÃO. AF_03/2018</v>
          </cell>
          <cell r="C8257" t="str">
            <v>M</v>
          </cell>
          <cell r="D8257">
            <v>8.5</v>
          </cell>
        </row>
        <row r="8258">
          <cell r="A8258">
            <v>98285</v>
          </cell>
          <cell r="B8258" t="str">
            <v>CABO TELEFÔNICO CCI-50 6 PARES, SEM BLINDAGEM, INSTALADO EM DISTRIBUIÇÃO DE EDIFICAÇÃO RESIDENCIAL - FORNECIMENTO E INSTALAÇÃO. AF_03/2018</v>
          </cell>
          <cell r="C8258" t="str">
            <v>M</v>
          </cell>
          <cell r="D8258">
            <v>9.06</v>
          </cell>
        </row>
        <row r="8259">
          <cell r="A8259">
            <v>98286</v>
          </cell>
          <cell r="B8259" t="str">
            <v>CABO TELEFÔNICO CI-50 10 PARES INSTALADO EM DISTRIBUIÇÃO DE EDIFICAÇÃO RESIDENCIAL - FORNECIMENTO E INSTALAÇÃO. AF_03/2018</v>
          </cell>
          <cell r="C8259" t="str">
            <v>M</v>
          </cell>
          <cell r="D8259">
            <v>13.68</v>
          </cell>
        </row>
        <row r="8260">
          <cell r="A8260">
            <v>98287</v>
          </cell>
          <cell r="B8260" t="str">
            <v>CABO TELEFÔNICO CCI-50 1 PAR, SEM BLINDAGEM, INSTALADO EM DISTRIBUIÇÃO DE EDIFICAÇÃO INSTITUCIONAL - FORNECIMENTO E INSTALAÇÃO. AF_03/2018</v>
          </cell>
          <cell r="C8260" t="str">
            <v>M</v>
          </cell>
          <cell r="D8260">
            <v>1.24</v>
          </cell>
        </row>
        <row r="8261">
          <cell r="A8261">
            <v>98288</v>
          </cell>
          <cell r="B8261" t="str">
            <v>CABO TELEFÔNICO CCI-50 2 PARES, SEM BLINDAGEM, INSTALADO EM DISTRIBUIÇÃO DE EDIFICAÇÃO INSTITUCIONAL - FORNECIMENTO E INSTALAÇÃO. AF_03/2018</v>
          </cell>
          <cell r="C8261" t="str">
            <v>M</v>
          </cell>
          <cell r="D8261">
            <v>1.92</v>
          </cell>
        </row>
        <row r="8262">
          <cell r="A8262">
            <v>98289</v>
          </cell>
          <cell r="B8262" t="str">
            <v>CABO TELEFÔNICO CCI-50 3 PARES, SEM BLINDAGEM, INSTALADO EM DISTRIBUIÇÃO DE EDIFICAÇÃO INSTITUCIONAL - FORNECIMENTO E INSTALAÇÃO. AF_03/2018</v>
          </cell>
          <cell r="C8262" t="str">
            <v>M</v>
          </cell>
          <cell r="D8262">
            <v>2.72</v>
          </cell>
        </row>
        <row r="8263">
          <cell r="A8263">
            <v>98290</v>
          </cell>
          <cell r="B8263" t="str">
            <v>CABO TELEFÔNICO CCI-50 4 PARES, SEM BLINDAGEM, INSTALADO EM DISTRIBUIÇÃO DE EDIFICAÇÃO INSTITUCIONAL - FORNECIMENTO E INSTALAÇÃO. AF_03/2018</v>
          </cell>
          <cell r="C8263" t="str">
            <v>M</v>
          </cell>
          <cell r="D8263">
            <v>3.35</v>
          </cell>
        </row>
        <row r="8264">
          <cell r="A8264">
            <v>98291</v>
          </cell>
          <cell r="B8264" t="str">
            <v>CABO TELEFÔNICO CCI-50 5 PARES, SEM BLINDAGEM, INSTALADO EM DISTRIBUIÇÃO DE EDIFICAÇÃO INSTITUCIONAL - FORNECIMENTO E INSTALAÇÃO. AF_03/2018</v>
          </cell>
          <cell r="C8264" t="str">
            <v>M</v>
          </cell>
          <cell r="D8264">
            <v>4.33</v>
          </cell>
        </row>
        <row r="8265">
          <cell r="A8265">
            <v>98292</v>
          </cell>
          <cell r="B8265" t="str">
            <v>CABO TELEFÔNICO CCI-50 6 PARES, SEM BLINDAGEM, INSTALADO EM DISTRIBUIÇÃO DE EDIFICAÇÃO INSTITUCIONAL - FORNECIMENTO E INSTALAÇÃO. AF_03/2018</v>
          </cell>
          <cell r="C8265" t="str">
            <v>M</v>
          </cell>
          <cell r="D8265">
            <v>4.88</v>
          </cell>
        </row>
        <row r="8266">
          <cell r="A8266">
            <v>98293</v>
          </cell>
          <cell r="B8266" t="str">
            <v>CABO TELEFÔNICO CI-50 10 PARES INSTALADO EM DISTRIBUIÇÃO DE EDIFICAÇÃO INSTITUCIONAL - FORNECIMENTO E INSTALAÇÃO. AF_03/2018</v>
          </cell>
          <cell r="C8266" t="str">
            <v>M</v>
          </cell>
          <cell r="D8266">
            <v>9.5</v>
          </cell>
        </row>
        <row r="8267">
          <cell r="A8267">
            <v>98400</v>
          </cell>
          <cell r="B8267" t="str">
            <v>CABO TELEFÔNICO CTP-APL-50 10 PARES INSTALADO EM ENTRADA DE EDIFICAÇÃO - FORNECIMENTO E INSTALAÇÃO. AF_04/2018</v>
          </cell>
          <cell r="C8267" t="str">
            <v>M</v>
          </cell>
          <cell r="D8267">
            <v>13.45</v>
          </cell>
        </row>
        <row r="8268">
          <cell r="A8268">
            <v>98401</v>
          </cell>
          <cell r="B8268" t="str">
            <v>CABO TELEFÔNICO CTP-APL-50 20 PARES INSTALADO EM ENTRADA DE EDIFICAÇÃO - FORNECIMENTO E INSTALAÇÃO. AF_04/2018</v>
          </cell>
          <cell r="C8268" t="str">
            <v>M</v>
          </cell>
          <cell r="D8268">
            <v>21.52</v>
          </cell>
        </row>
        <row r="8269">
          <cell r="A8269">
            <v>98402</v>
          </cell>
          <cell r="B8269" t="str">
            <v>CABO TELEFÔNICO CTP-APL-50 30 PARES INSTALADO EM ENTRADA DE EDIFICAÇÃO - FORNECIMENTO E INSTALAÇÃO. AF_04/2018</v>
          </cell>
          <cell r="C8269" t="str">
            <v>M</v>
          </cell>
          <cell r="D8269">
            <v>28.31</v>
          </cell>
        </row>
        <row r="8270">
          <cell r="A8270">
            <v>98397</v>
          </cell>
          <cell r="B8270" t="str">
            <v>PINTURA ANTICORROSIVA DE DUTO METÁLICO. AF_04/2018</v>
          </cell>
          <cell r="C8270" t="str">
            <v>M2</v>
          </cell>
          <cell r="D8270">
            <v>7.75</v>
          </cell>
        </row>
        <row r="8271">
          <cell r="A8271" t="str">
            <v>74003/1</v>
          </cell>
          <cell r="B8271" t="str">
            <v>INSTALACOES GAS CENTRAL P/ EDIFICIO RESIDENCIAL C/ 4 PAVTOS 16 UNID.  UMA CENTRAL POR BLOCO COM 16 PONTOS</v>
          </cell>
          <cell r="C8271" t="str">
            <v>UN</v>
          </cell>
          <cell r="D8271">
            <v>5212.18</v>
          </cell>
        </row>
        <row r="8272">
          <cell r="A8272">
            <v>85120</v>
          </cell>
          <cell r="B8272" t="str">
            <v>MANOMETRO 0 A 200 PSI (0 A 14 KGF/CM2), D = 50MM - FORNECIMENTO E COLOCACAO</v>
          </cell>
          <cell r="C8272" t="str">
            <v>UN</v>
          </cell>
          <cell r="D8272">
            <v>122.12</v>
          </cell>
        </row>
        <row r="8273">
          <cell r="A8273">
            <v>83486</v>
          </cell>
          <cell r="B8273" t="str">
            <v>BOMBA CENTRIFUGA C/ MOTOR ELETRICO TRIFASICO 1CV</v>
          </cell>
          <cell r="C8273" t="str">
            <v>UN</v>
          </cell>
          <cell r="D8273">
            <v>1243.5</v>
          </cell>
        </row>
        <row r="8274">
          <cell r="A8274">
            <v>83643</v>
          </cell>
          <cell r="B8274" t="str">
            <v>BOMBA SUBMERSIVEL ELETRICA, TRIFASICA, POTÊNCIA 3,75 HP, DIAMETRO DO ROTOR 90 MM SEMIABERTO, BOCAL DE SAIDA DIAMETRO DE 2 POLEGADAS, HM/Q = 5 M / 61,2 M3/H A 25,5 M / 3,6 M3/H</v>
          </cell>
          <cell r="C8274" t="str">
            <v>UN</v>
          </cell>
          <cell r="D8274">
            <v>3211.22</v>
          </cell>
        </row>
        <row r="8275">
          <cell r="A8275">
            <v>83644</v>
          </cell>
          <cell r="B8275" t="str">
            <v>BOMBA RECALQUE D'AGUA TRIFASICA 10,0 HP</v>
          </cell>
          <cell r="C8275" t="str">
            <v>UN</v>
          </cell>
          <cell r="D8275">
            <v>5379.71</v>
          </cell>
        </row>
        <row r="8276">
          <cell r="A8276">
            <v>83645</v>
          </cell>
          <cell r="B8276" t="str">
            <v>BOMBA RECALQUE D'AGUA TRIFASICA 3,0 HP</v>
          </cell>
          <cell r="C8276" t="str">
            <v>UN</v>
          </cell>
          <cell r="D8276">
            <v>1690.29</v>
          </cell>
        </row>
        <row r="8277">
          <cell r="A8277">
            <v>83646</v>
          </cell>
          <cell r="B8277" t="str">
            <v>BOMBA RECALQUE D'AGUA DE ESTAGIOS TRIFASICA 2,0 HP</v>
          </cell>
          <cell r="C8277" t="str">
            <v>UN</v>
          </cell>
          <cell r="D8277">
            <v>1966.71</v>
          </cell>
        </row>
        <row r="8278">
          <cell r="A8278">
            <v>83647</v>
          </cell>
          <cell r="B8278" t="str">
            <v>BOMBA RECALQUE D'AGUA TRIFASICA 1,5HP</v>
          </cell>
          <cell r="C8278" t="str">
            <v>UN</v>
          </cell>
          <cell r="D8278">
            <v>1276.6300000000001</v>
          </cell>
        </row>
        <row r="8279">
          <cell r="A8279">
            <v>83648</v>
          </cell>
          <cell r="B8279" t="str">
            <v>BOMBA RECALQUE D'AGUA TRIFASICA 0,5 HP</v>
          </cell>
          <cell r="C8279" t="str">
            <v>UN</v>
          </cell>
          <cell r="D8279">
            <v>809.29</v>
          </cell>
        </row>
        <row r="8280">
          <cell r="A8280">
            <v>83649</v>
          </cell>
          <cell r="B8280" t="str">
            <v>BOMBA RECALQUE D'AGUA PREDIO 6 A 10 PAVTOS - 2UD</v>
          </cell>
          <cell r="C8280" t="str">
            <v>UN</v>
          </cell>
          <cell r="D8280">
            <v>4837.3599999999997</v>
          </cell>
        </row>
        <row r="8281">
          <cell r="A8281">
            <v>83650</v>
          </cell>
          <cell r="B8281" t="str">
            <v>BOMBA RECALQUE D'AGUA PREDIO 3 A 5 PAVTOS - 2UD</v>
          </cell>
          <cell r="C8281" t="str">
            <v>UN</v>
          </cell>
          <cell r="D8281">
            <v>4010.04</v>
          </cell>
        </row>
        <row r="8282">
          <cell r="A8282">
            <v>98294</v>
          </cell>
          <cell r="B8282" t="str">
            <v>CABO ELETRÔNICO CATEGORIA 5E, INSTALADO EM EDIFICAÇÃO RESIDENCIAL - FORNECIMENTO E INSTALAÇÃO. AF_03/2018</v>
          </cell>
          <cell r="C8282" t="str">
            <v>M</v>
          </cell>
          <cell r="D8282">
            <v>2.04</v>
          </cell>
        </row>
        <row r="8283">
          <cell r="A8283">
            <v>98295</v>
          </cell>
          <cell r="B8283" t="str">
            <v>CABO ELETRÔNICO CATEGORIA 5E, INSTALADO EM EDIFICAÇÃO INSTITUCIONAL - FORNECIMENTO E INSTALAÇÃO. AF_03/2018</v>
          </cell>
          <cell r="C8283" t="str">
            <v>M</v>
          </cell>
          <cell r="D8283">
            <v>1.57</v>
          </cell>
        </row>
        <row r="8284">
          <cell r="A8284">
            <v>98296</v>
          </cell>
          <cell r="B8284" t="str">
            <v>CABO ELETRÔNICO CATEGORIA 6, INSTALADO EM EDIFICAÇÃO RESIDENCIAL - FORNECIMENTO E INSTALAÇÃO. AF_03/2018</v>
          </cell>
          <cell r="C8284" t="str">
            <v>M</v>
          </cell>
          <cell r="D8284">
            <v>3.12</v>
          </cell>
        </row>
        <row r="8285">
          <cell r="A8285">
            <v>98297</v>
          </cell>
          <cell r="B8285" t="str">
            <v>CABO ELETRÔNICO CATEGORIA 6, INSTALADO EM EDIFICAÇÃO INSTITUCIONAL - FORNECIMENTO E INSTALAÇÃO. AF_03/2018</v>
          </cell>
          <cell r="C8285" t="str">
            <v>M</v>
          </cell>
          <cell r="D8285">
            <v>2.37</v>
          </cell>
        </row>
        <row r="8286">
          <cell r="A8286">
            <v>98301</v>
          </cell>
          <cell r="B8286" t="str">
            <v>PATCH PANEL 24 PORTAS, CATEGORIA 5E - FORNECIMENTO E INSTALAÇÃO. AF_03/2018</v>
          </cell>
          <cell r="C8286" t="str">
            <v>UN</v>
          </cell>
          <cell r="D8286">
            <v>437.5</v>
          </cell>
        </row>
        <row r="8287">
          <cell r="A8287">
            <v>98302</v>
          </cell>
          <cell r="B8287" t="str">
            <v>PATCH PANEL 24 PORTAS, CATEGORIA 6 - FORNECIMENTO E INSTALAÇÃO. AF_03/2018</v>
          </cell>
          <cell r="C8287" t="str">
            <v>UN</v>
          </cell>
          <cell r="D8287">
            <v>607.25</v>
          </cell>
        </row>
        <row r="8288">
          <cell r="A8288">
            <v>98304</v>
          </cell>
          <cell r="B8288" t="str">
            <v>PATCH PANEL 48 PORTAS, CATEGORIA 6 - FORNECIMENTO E INSTALAÇÃO. AF_03/2018</v>
          </cell>
          <cell r="C8288" t="str">
            <v>UN</v>
          </cell>
          <cell r="D8288">
            <v>952.44</v>
          </cell>
        </row>
        <row r="8289">
          <cell r="A8289">
            <v>98307</v>
          </cell>
          <cell r="B8289" t="str">
            <v>TOMADA DE REDE RJ45 - FORNECIMENTO E INSTALAÇÃO. AF_03/2018</v>
          </cell>
          <cell r="C8289" t="str">
            <v>UN</v>
          </cell>
          <cell r="D8289">
            <v>30.24</v>
          </cell>
        </row>
        <row r="8290">
          <cell r="A8290">
            <v>98308</v>
          </cell>
          <cell r="B8290" t="str">
            <v>TOMADA PARA TELEFONE RJ11 - FORNECIMENTO E INSTALAÇÃO. AF_03/2018</v>
          </cell>
          <cell r="C8290" t="str">
            <v>UN</v>
          </cell>
          <cell r="D8290">
            <v>20.14</v>
          </cell>
        </row>
        <row r="8291">
          <cell r="A8291">
            <v>98593</v>
          </cell>
          <cell r="B8291" t="str">
            <v>PATCH PANEL 48 PORTAS, CATEGORIA 5E - FORNECIMENTO E INSTALAÇÃO. AF_04/2018</v>
          </cell>
          <cell r="C8291" t="str">
            <v>UN</v>
          </cell>
          <cell r="D8291">
            <v>749.69</v>
          </cell>
        </row>
        <row r="8292">
          <cell r="A8292">
            <v>89355</v>
          </cell>
          <cell r="B8292" t="str">
            <v>TUBO, PVC, SOLDÁVEL, DN 20MM, INSTALADO EM RAMAL OU SUB-RAMAL DE ÁGUA - FORNECIMENTO E INSTALAÇÃO. AF_12/2014</v>
          </cell>
          <cell r="C8292" t="str">
            <v>M</v>
          </cell>
          <cell r="D8292">
            <v>12.76</v>
          </cell>
        </row>
        <row r="8293">
          <cell r="A8293">
            <v>89356</v>
          </cell>
          <cell r="B8293" t="str">
            <v>TUBO, PVC, SOLDÁVEL, DN 25MM, INSTALADO EM RAMAL OU SUB-RAMAL DE ÁGUA - FORNECIMENTO E INSTALAÇÃO. AF_12/2014</v>
          </cell>
          <cell r="C8293" t="str">
            <v>M</v>
          </cell>
          <cell r="D8293">
            <v>15.01</v>
          </cell>
        </row>
        <row r="8294">
          <cell r="A8294">
            <v>89357</v>
          </cell>
          <cell r="B8294" t="str">
            <v>TUBO, PVC, SOLDÁVEL, DN 32MM, INSTALADO EM RAMAL OU SUB-RAMAL DE ÁGUA - FORNECIMENTO E INSTALAÇÃO. AF_12/2014</v>
          </cell>
          <cell r="C8294" t="str">
            <v>M</v>
          </cell>
          <cell r="D8294">
            <v>20.47</v>
          </cell>
        </row>
        <row r="8295">
          <cell r="A8295">
            <v>89401</v>
          </cell>
          <cell r="B8295" t="str">
            <v>TUBO, PVC, SOLDÁVEL, DN 20MM, INSTALADO EM RAMAL DE DISTRIBUIÇÃO DE ÁGUA - FORNECIMENTO E INSTALAÇÃO. AF_12/2014</v>
          </cell>
          <cell r="C8295" t="str">
            <v>M</v>
          </cell>
          <cell r="D8295">
            <v>5.2</v>
          </cell>
        </row>
        <row r="8296">
          <cell r="A8296">
            <v>89402</v>
          </cell>
          <cell r="B8296" t="str">
            <v>TUBO, PVC, SOLDÁVEL, DN 25MM, INSTALADO EM RAMAL DE DISTRIBUIÇÃO DE ÁGUA - FORNECIMENTO E INSTALAÇÃO. AF_12/2014</v>
          </cell>
          <cell r="C8296" t="str">
            <v>M</v>
          </cell>
          <cell r="D8296">
            <v>6.29</v>
          </cell>
        </row>
        <row r="8297">
          <cell r="A8297">
            <v>89403</v>
          </cell>
          <cell r="B8297" t="str">
            <v>TUBO, PVC, SOLDÁVEL, DN 32MM, INSTALADO EM RAMAL DE DISTRIBUIÇÃO DE ÁGUA - FORNECIMENTO E INSTALAÇÃO. AF_12/2014</v>
          </cell>
          <cell r="C8297" t="str">
            <v>M</v>
          </cell>
          <cell r="D8297">
            <v>10.07</v>
          </cell>
        </row>
        <row r="8298">
          <cell r="A8298">
            <v>89446</v>
          </cell>
          <cell r="B8298" t="str">
            <v>TUBO, PVC, SOLDÁVEL, DN 25MM, INSTALADO EM PRUMADA DE ÁGUA - FORNECIMENTO E INSTALAÇÃO. AF_12/2014</v>
          </cell>
          <cell r="C8298" t="str">
            <v>M</v>
          </cell>
          <cell r="D8298">
            <v>2.98</v>
          </cell>
        </row>
        <row r="8299">
          <cell r="A8299">
            <v>89447</v>
          </cell>
          <cell r="B8299" t="str">
            <v>TUBO, PVC, SOLDÁVEL, DN 32MM, INSTALADO EM PRUMADA DE ÁGUA - FORNECIMENTO E INSTALAÇÃO. AF_12/2014</v>
          </cell>
          <cell r="C8299" t="str">
            <v>M</v>
          </cell>
          <cell r="D8299">
            <v>6.18</v>
          </cell>
        </row>
        <row r="8300">
          <cell r="A8300">
            <v>89448</v>
          </cell>
          <cell r="B8300" t="str">
            <v>TUBO, PVC, SOLDÁVEL, DN 40MM, INSTALADO EM PRUMADA DE ÁGUA - FORNECIMENTO E INSTALAÇÃO. AF_12/2014</v>
          </cell>
          <cell r="C8300" t="str">
            <v>M</v>
          </cell>
          <cell r="D8300">
            <v>8.84</v>
          </cell>
        </row>
        <row r="8301">
          <cell r="A8301">
            <v>89449</v>
          </cell>
          <cell r="B8301" t="str">
            <v>TUBO, PVC, SOLDÁVEL, DN 50MM, INSTALADO EM PRUMADA DE ÁGUA - FORNECIMENTO E INSTALAÇÃO. AF_12/2014</v>
          </cell>
          <cell r="C8301" t="str">
            <v>M</v>
          </cell>
          <cell r="D8301">
            <v>10.19</v>
          </cell>
        </row>
        <row r="8302">
          <cell r="A8302">
            <v>89450</v>
          </cell>
          <cell r="B8302" t="str">
            <v>TUBO, PVC, SOLDÁVEL, DN 60MM, INSTALADO EM PRUMADA DE ÁGUA - FORNECIMENTO E INSTALAÇÃO. AF_12/2014</v>
          </cell>
          <cell r="C8302" t="str">
            <v>M</v>
          </cell>
          <cell r="D8302">
            <v>16.690000000000001</v>
          </cell>
        </row>
        <row r="8303">
          <cell r="A8303">
            <v>89451</v>
          </cell>
          <cell r="B8303" t="str">
            <v>TUBO, PVC, SOLDÁVEL, DN 75MM, INSTALADO EM PRUMADA DE ÁGUA - FORNECIMENTO E INSTALAÇÃO. AF_12/2014</v>
          </cell>
          <cell r="C8303" t="str">
            <v>M</v>
          </cell>
          <cell r="D8303">
            <v>27.45</v>
          </cell>
        </row>
        <row r="8304">
          <cell r="A8304">
            <v>89452</v>
          </cell>
          <cell r="B8304" t="str">
            <v>TUBO, PVC, SOLDÁVEL, DN 85MM, INSTALADO EM PRUMADA DE ÁGUA - FORNECIMENTO E INSTALAÇÃO. AF_12/2014</v>
          </cell>
          <cell r="C8304" t="str">
            <v>M</v>
          </cell>
          <cell r="D8304">
            <v>34.130000000000003</v>
          </cell>
        </row>
        <row r="8305">
          <cell r="A8305">
            <v>89508</v>
          </cell>
          <cell r="B8305" t="str">
            <v>TUBO PVC, SÉRIE R, ÁGUA PLUVIAL, DN 40 MM, FORNECIDO E INSTALADO EM RAMAL DE ENCAMINHAMENTO. AF_12/2014</v>
          </cell>
          <cell r="C8305" t="str">
            <v>M</v>
          </cell>
          <cell r="D8305">
            <v>13.01</v>
          </cell>
        </row>
        <row r="8306">
          <cell r="A8306">
            <v>89509</v>
          </cell>
          <cell r="B8306" t="str">
            <v>TUBO PVC, SÉRIE R, ÁGUA PLUVIAL, DN 50 MM, FORNECIDO E INSTALADO EM RAMAL DE ENCAMINHAMENTO. AF_12/2014</v>
          </cell>
          <cell r="C8306" t="str">
            <v>M</v>
          </cell>
          <cell r="D8306">
            <v>17.809999999999999</v>
          </cell>
        </row>
        <row r="8307">
          <cell r="A8307">
            <v>89511</v>
          </cell>
          <cell r="B8307" t="str">
            <v>TUBO PVC, SÉRIE R, ÁGUA PLUVIAL, DN 75 MM, FORNECIDO E INSTALADO EM RAMAL DE ENCAMINHAMENTO. AF_12/2014</v>
          </cell>
          <cell r="C8307" t="str">
            <v>M</v>
          </cell>
          <cell r="D8307">
            <v>26.62</v>
          </cell>
        </row>
        <row r="8308">
          <cell r="A8308">
            <v>89512</v>
          </cell>
          <cell r="B8308" t="str">
            <v>TUBO PVC, SÉRIE R, ÁGUA PLUVIAL, DN 100 MM, FORNECIDO E INSTALADO EM RAMAL DE ENCAMINHAMENTO. AF_12/2014</v>
          </cell>
          <cell r="C8308" t="str">
            <v>M</v>
          </cell>
          <cell r="D8308">
            <v>41.62</v>
          </cell>
        </row>
        <row r="8309">
          <cell r="A8309">
            <v>89576</v>
          </cell>
          <cell r="B8309" t="str">
            <v>TUBO PVC, SÉRIE R, ÁGUA PLUVIAL, DN 75 MM, FORNECIDO E INSTALADO EM CONDUTORES VERTICAIS DE ÁGUAS PLUVIAIS. AF_12/2014</v>
          </cell>
          <cell r="C8309" t="str">
            <v>M</v>
          </cell>
          <cell r="D8309">
            <v>14.91</v>
          </cell>
        </row>
        <row r="8310">
          <cell r="A8310">
            <v>89578</v>
          </cell>
          <cell r="B8310" t="str">
            <v>TUBO PVC, SÉRIE R, ÁGUA PLUVIAL, DN 100 MM, FORNECIDO E INSTALADO EM CONDUTORES VERTICAIS DE ÁGUAS PLUVIAIS. AF_12/2014</v>
          </cell>
          <cell r="C8310" t="str">
            <v>M</v>
          </cell>
          <cell r="D8310">
            <v>25.64</v>
          </cell>
        </row>
        <row r="8311">
          <cell r="A8311">
            <v>89580</v>
          </cell>
          <cell r="B8311" t="str">
            <v>TUBO PVC, SÉRIE R, ÁGUA PLUVIAL, DN 150 MM, FORNECIDO E INSTALADO EM CONDUTORES VERTICAIS DE ÁGUAS PLUVIAIS. AF_12/2014</v>
          </cell>
          <cell r="C8311" t="str">
            <v>M</v>
          </cell>
          <cell r="D8311">
            <v>50.18</v>
          </cell>
        </row>
        <row r="8312">
          <cell r="A8312">
            <v>89633</v>
          </cell>
          <cell r="B8312" t="str">
            <v>TUBO, CPVC, SOLDÁVEL, DN 15MM, INSTALADO EM RAMAL OU SUB-RAMAL DE ÁGUA - FORNECIMENTO E INSTALAÇÃO. AF_12/2014</v>
          </cell>
          <cell r="C8312" t="str">
            <v>M</v>
          </cell>
          <cell r="D8312">
            <v>16.739999999999998</v>
          </cell>
        </row>
        <row r="8313">
          <cell r="A8313">
            <v>89634</v>
          </cell>
          <cell r="B8313" t="str">
            <v>TUBO, CPVC, SOLDÁVEL, DN 22MM, INSTALADO EM RAMAL OU SUB-RAMAL DE ÁGUA - FORNECIMENTO E INSTALAÇÃO. AF_12/2014</v>
          </cell>
          <cell r="C8313" t="str">
            <v>M</v>
          </cell>
          <cell r="D8313">
            <v>25.14</v>
          </cell>
        </row>
        <row r="8314">
          <cell r="A8314">
            <v>89635</v>
          </cell>
          <cell r="B8314" t="str">
            <v>TUBO, CPVC, SOLDÁVEL, DN 28MM, INSTALADO EM RAMAL OU SUB-RAMAL DE ÁGUA - FORNECIMENTO E INSTALAÇÃO. AF_12/2014</v>
          </cell>
          <cell r="C8314" t="str">
            <v>M</v>
          </cell>
          <cell r="D8314">
            <v>35.54</v>
          </cell>
        </row>
        <row r="8315">
          <cell r="A8315">
            <v>89636</v>
          </cell>
          <cell r="B8315" t="str">
            <v>TUBO, CPVC, SOLDÁVEL, DN 35MM, INSTALADO EM RAMAL OU SUB-RAMAL DE ÁGUA  FORNECIMENTO E INSTALAÇÃO. AF_12/2014</v>
          </cell>
          <cell r="C8315" t="str">
            <v>M</v>
          </cell>
          <cell r="D8315">
            <v>43.2</v>
          </cell>
        </row>
        <row r="8316">
          <cell r="A8316">
            <v>89711</v>
          </cell>
          <cell r="B8316" t="str">
            <v>TUBO PVC, SERIE NORMAL, ESGOTO PREDIAL, DN 40 MM, FORNECIDO E INSTALADO EM RAMAL DE DESCARGA OU RAMAL DE ESGOTO SANITÁRIO. AF_12/2014</v>
          </cell>
          <cell r="C8316" t="str">
            <v>M</v>
          </cell>
          <cell r="D8316">
            <v>13.35</v>
          </cell>
        </row>
        <row r="8317">
          <cell r="A8317">
            <v>89712</v>
          </cell>
          <cell r="B8317" t="str">
            <v>TUBO PVC, SERIE NORMAL, ESGOTO PREDIAL, DN 50 MM, FORNECIDO E INSTALADO EM RAMAL DE DESCARGA OU RAMAL DE ESGOTO SANITÁRIO. AF_12/2014</v>
          </cell>
          <cell r="C8317" t="str">
            <v>M</v>
          </cell>
          <cell r="D8317">
            <v>19.5</v>
          </cell>
        </row>
        <row r="8318">
          <cell r="A8318">
            <v>89713</v>
          </cell>
          <cell r="B8318" t="str">
            <v>TUBO PVC, SERIE NORMAL, ESGOTO PREDIAL, DN 75 MM, FORNECIDO E INSTALADO EM RAMAL DE DESCARGA OU RAMAL DE ESGOTO SANITÁRIO. AF_12/2014</v>
          </cell>
          <cell r="C8318" t="str">
            <v>M</v>
          </cell>
          <cell r="D8318">
            <v>29.65</v>
          </cell>
        </row>
        <row r="8319">
          <cell r="A8319">
            <v>89714</v>
          </cell>
          <cell r="B8319" t="str">
            <v>TUBO PVC, SERIE NORMAL, ESGOTO PREDIAL, DN 100 MM, FORNECIDO E INSTALADO EM RAMAL DE DESCARGA OU RAMAL DE ESGOTO SANITÁRIO. AF_12/2014</v>
          </cell>
          <cell r="C8319" t="str">
            <v>M</v>
          </cell>
          <cell r="D8319">
            <v>38.22</v>
          </cell>
        </row>
        <row r="8320">
          <cell r="A8320">
            <v>89716</v>
          </cell>
          <cell r="B8320" t="str">
            <v>TUBO, CPVC, SOLDÁVEL, DN 22MM, INSTALADO EM RAMAL DE DISTRIBUIÇÃO DE ÁGUA - FORNECIMENTO E INSTALAÇÃO. AF_12/2014</v>
          </cell>
          <cell r="C8320" t="str">
            <v>M</v>
          </cell>
          <cell r="D8320">
            <v>17.25</v>
          </cell>
        </row>
        <row r="8321">
          <cell r="A8321">
            <v>89717</v>
          </cell>
          <cell r="B8321" t="str">
            <v>TUBO, CPVC, SOLDÁVEL, DN 28MM, INSTALADO EM RAMAL DE DISTRIBUIÇÃO DE ÁGUA - FORNECIMENTO E INSTALAÇÃO. AF_12/2014</v>
          </cell>
          <cell r="C8321" t="str">
            <v>M</v>
          </cell>
          <cell r="D8321">
            <v>26.25</v>
          </cell>
        </row>
        <row r="8322">
          <cell r="A8322">
            <v>89770</v>
          </cell>
          <cell r="B8322" t="str">
            <v>TUBO, CPVC, SOLDÁVEL, DN 35MM, INSTALADO EM PRUMADA DE ÁGUA  FORNECIMENTO E INSTALAÇÃO. AF_12/2014</v>
          </cell>
          <cell r="C8322" t="str">
            <v>M</v>
          </cell>
          <cell r="D8322">
            <v>28.16</v>
          </cell>
        </row>
        <row r="8323">
          <cell r="A8323">
            <v>89771</v>
          </cell>
          <cell r="B8323" t="str">
            <v>TUBO, CPVC, SOLDÁVEL, DN 42MM, INSTALADO EM PRUMADA DE ÁGUA  FORNECIMENTO E INSTALAÇÃO. AF_12/2014</v>
          </cell>
          <cell r="C8323" t="str">
            <v>M</v>
          </cell>
          <cell r="D8323">
            <v>38.47</v>
          </cell>
        </row>
        <row r="8324">
          <cell r="A8324">
            <v>89773</v>
          </cell>
          <cell r="B8324" t="str">
            <v>TUBO, CPVC, SOLDÁVEL, DN 73MM, INSTALADO EM PRUMADA DE ÁGUA  FORNECIMENTO E INSTALAÇÃO. AF_12/2014</v>
          </cell>
          <cell r="C8324" t="str">
            <v>M</v>
          </cell>
          <cell r="D8324">
            <v>89.53</v>
          </cell>
        </row>
        <row r="8325">
          <cell r="A8325">
            <v>89775</v>
          </cell>
          <cell r="B8325" t="str">
            <v>TUBO, CPVC, SOLDÁVEL, DN 89MM, INSTALADO EM PRUMADA DE ÁGUA  FORNECIMENTO E INSTALAÇÃO. AF_12/2014</v>
          </cell>
          <cell r="C8325" t="str">
            <v>M</v>
          </cell>
          <cell r="D8325">
            <v>141.35</v>
          </cell>
        </row>
        <row r="8326">
          <cell r="A8326">
            <v>89798</v>
          </cell>
          <cell r="B8326" t="str">
            <v>TUBO PVC, SERIE NORMAL, ESGOTO PREDIAL, DN 50 MM, FORNECIDO E INSTALADO EM PRUMADA DE ESGOTO SANITÁRIO OU VENTILAÇÃO. AF_12/2014</v>
          </cell>
          <cell r="C8326" t="str">
            <v>M</v>
          </cell>
          <cell r="D8326">
            <v>7.41</v>
          </cell>
        </row>
        <row r="8327">
          <cell r="A8327">
            <v>89799</v>
          </cell>
          <cell r="B8327" t="str">
            <v>TUBO PVC, SERIE NORMAL, ESGOTO PREDIAL, DN 75 MM, FORNECIDO E INSTALADO EM PRUMADA DE ESGOTO SANITÁRIO OU VENTILAÇÃO. AF_12/2014</v>
          </cell>
          <cell r="C8327" t="str">
            <v>M</v>
          </cell>
          <cell r="D8327">
            <v>12.37</v>
          </cell>
        </row>
        <row r="8328">
          <cell r="A8328">
            <v>89800</v>
          </cell>
          <cell r="B8328" t="str">
            <v>TUBO PVC, SERIE NORMAL, ESGOTO PREDIAL, DN 100 MM, FORNECIDO E INSTALADO EM PRUMADA DE ESGOTO SANITÁRIO OU VENTILAÇÃO. AF_12/2014</v>
          </cell>
          <cell r="C8328" t="str">
            <v>M</v>
          </cell>
          <cell r="D8328">
            <v>15.55</v>
          </cell>
        </row>
        <row r="8329">
          <cell r="A8329">
            <v>89848</v>
          </cell>
          <cell r="B8329" t="str">
            <v>TUBO PVC, SERIE NORMAL, ESGOTO PREDIAL, DN 100 MM, FORNECIDO E INSTALADO EM SUBCOLETOR AÉREO DE ESGOTO SANITÁRIO. AF_12/2014</v>
          </cell>
          <cell r="C8329" t="str">
            <v>M</v>
          </cell>
          <cell r="D8329">
            <v>19.54</v>
          </cell>
        </row>
        <row r="8330">
          <cell r="A8330">
            <v>89849</v>
          </cell>
          <cell r="B8330" t="str">
            <v>TUBO PVC, SERIE NORMAL, ESGOTO PREDIAL, DN 150 MM, FORNECIDO E INSTALADO EM SUBCOLETOR AÉREO DE ESGOTO SANITÁRIO. AF_12/2014</v>
          </cell>
          <cell r="C8330" t="str">
            <v>M</v>
          </cell>
          <cell r="D8330">
            <v>36.97</v>
          </cell>
        </row>
        <row r="8331">
          <cell r="A8331">
            <v>89865</v>
          </cell>
          <cell r="B8331" t="str">
            <v>TUBO, PVC, SOLDÁVEL, DN 25MM, INSTALADO EM DRENO DE AR-CONDICIONADO - FORNECIMENTO E INSTALAÇÃO. AF_12/2014</v>
          </cell>
          <cell r="C8331" t="str">
            <v>M</v>
          </cell>
          <cell r="D8331">
            <v>8.8800000000000008</v>
          </cell>
        </row>
        <row r="8332">
          <cell r="A8332">
            <v>91784</v>
          </cell>
          <cell r="B8332" t="str">
            <v>(COMPOSIÇÃO REPRESENTATIVA) DO SERVIÇO DE INSTALAÇÃO DE TUBOS DE PVC, SOLDÁVEL, ÁGUA FRIA, DN 20 MM (INSTALADO EM RAMAL, SUB-RAMAL OU RAMAL DE DISTRIBUIÇÃO), INCLUSIVE CONEXÕES, CORTES E FIXAÇÕES, PARA PRÉDIOS. AF_10/2015</v>
          </cell>
          <cell r="C8332" t="str">
            <v>M</v>
          </cell>
          <cell r="D8332">
            <v>30.13</v>
          </cell>
        </row>
        <row r="8333">
          <cell r="A8333">
            <v>91785</v>
          </cell>
          <cell r="B8333" t="str">
            <v>(COMPOSIÇÃO REPRESENTATIVA) DO SERVIÇO DE INSTALAÇÃO DE TUBOS DE PVC, SOLDÁVEL, ÁGUA FRIA, DN 25 MM (INSTALADO EM RAMAL, SUB-RAMAL, RAMAL DE DISTRIBUIÇÃO OU PRUMADA), INCLUSIVE CONEXÕES, CORTES E FIXAÇÕES, PARA PRÉDIOS. AF_10/2015</v>
          </cell>
          <cell r="C8333" t="str">
            <v>M</v>
          </cell>
          <cell r="D8333">
            <v>29.77</v>
          </cell>
        </row>
        <row r="8334">
          <cell r="A8334">
            <v>91786</v>
          </cell>
          <cell r="B8334" t="str">
            <v>(COMPOSIÇÃO REPRESENTATIVA) DO SERVIÇO DE INSTALAÇÃO TUBOS DE PVC, SOLDÁVEL, ÁGUA FRIA, DN 32 MM (INSTALADO EM RAMAL, SUB-RAMAL, RAMAL DE DISTRIBUIÇÃO OU PRUMADA), INCLUSIVE CONEXÕES, CORTES E FIXAÇÕES, PARA PRÉDIOS. AF_10/2015</v>
          </cell>
          <cell r="C8334" t="str">
            <v>M</v>
          </cell>
          <cell r="D8334">
            <v>18.75</v>
          </cell>
        </row>
        <row r="8335">
          <cell r="A8335">
            <v>91787</v>
          </cell>
          <cell r="B8335" t="str">
            <v>(COMPOSIÇÃO REPRESENTATIVA) DO SERVIÇO DE INSTALAÇÃO DE TUBOS DE PVC, SOLDÁVEL, ÁGUA FRIA, DN 40 MM (INSTALADO EM PRUMADA), INCLUSIVE CONEXÕES, CORTES E FIXAÇÕES, PARA PRÉDIOS. AF_10/2015</v>
          </cell>
          <cell r="C8335" t="str">
            <v>M</v>
          </cell>
          <cell r="D8335">
            <v>19.62</v>
          </cell>
        </row>
        <row r="8336">
          <cell r="A8336">
            <v>91788</v>
          </cell>
          <cell r="B8336" t="str">
            <v>(COMPOSIÇÃO REPRESENTATIVA) DO SERVIÇO DE INSTALAÇÃO DE TUBOS DE PVC, SOLDÁVEL, ÁGUA FRIA, DN 50 MM (INSTALADO EM PRUMADA), INCLUSIVE CONEXÕES, CORTES E FIXAÇÕES, PARA PRÉDIOS. AF_10/2015</v>
          </cell>
          <cell r="C8336" t="str">
            <v>M</v>
          </cell>
          <cell r="D8336">
            <v>25.55</v>
          </cell>
        </row>
        <row r="8337">
          <cell r="A8337">
            <v>91789</v>
          </cell>
          <cell r="B8337" t="str">
            <v>(COMPOSIÇÃO REPRESENTATIVA) DO SERVIÇO DE INSTALAÇÃO DE TUBOS DE PVC, SÉRIE R, ÁGUA PLUVIAL, DN 75 MM (INSTALADO EM RAMAL DE ENCAMINHAMENTO, OU CONDUTORES VERTICAIS), INCLUSIVE CONEXÕES, CORTE E FIXAÇÕES, PARA PRÉDIOS. AF_10/2015</v>
          </cell>
          <cell r="C8337" t="str">
            <v>M</v>
          </cell>
          <cell r="D8337">
            <v>27.71</v>
          </cell>
        </row>
        <row r="8338">
          <cell r="A8338">
            <v>91790</v>
          </cell>
          <cell r="B8338" t="str">
            <v>(COMPOSIÇÃO REPRESENTATIVA) DO SERVIÇO DE INSTALAÇÃO DE TUBOS DE PVC, SÉRIE R, ÁGUA PLUVIAL, DN 100 MM (INSTALADO EM RAMAL DE ENCAMINHAMENTO, OU CONDUTORES VERTICAIS), INCLUSIVE CONEXÕES, CORTES E FIXAÇÕES, PARA PRÉDIOS. AF_10/2015</v>
          </cell>
          <cell r="C8338" t="str">
            <v>M</v>
          </cell>
          <cell r="D8338">
            <v>42.34</v>
          </cell>
        </row>
        <row r="8339">
          <cell r="A8339">
            <v>91791</v>
          </cell>
          <cell r="B8339" t="str">
            <v>(COMPOSIÇÃO REPRESENTATIVA) DO SERVIÇO DE INSTALAÇÃO DE TUBOS DE PVC, SÉRIE R, ÁGUA PLUVIAL, DN 150 MM (INSTALADO EM CONDUTORES VERTICAIS), INCLUSIVE CONEXÕES, CORTES E FIXAÇÕES, PARA PRÉDIOS. AF_10/2015</v>
          </cell>
          <cell r="C8339" t="str">
            <v>M</v>
          </cell>
          <cell r="D8339">
            <v>53.65</v>
          </cell>
        </row>
        <row r="8340">
          <cell r="A8340">
            <v>91792</v>
          </cell>
          <cell r="B8340" t="str">
            <v>(COMPOSIÇÃO REPRESENTATIVA) DO SERVIÇO DE INSTALAÇÃO DE TUBO DE PVC, SÉRIE NORMAL, ESGOTO PREDIAL, DN 40 MM (INSTALADO EM RAMAL DE DESCARGA OU RAMAL DE ESGOTO SANITÁRIO), INCLUSIVE CONEXÕES, CORTES E FIXAÇÕES, PARA PRÉDIOS. AF_10/2015</v>
          </cell>
          <cell r="C8340" t="str">
            <v>M</v>
          </cell>
          <cell r="D8340">
            <v>39.72</v>
          </cell>
        </row>
        <row r="8341">
          <cell r="A8341">
            <v>91793</v>
          </cell>
          <cell r="B8341" t="str">
            <v>(COMPOSIÇÃO REPRESENTATIVA) DO SERVIÇO DE INSTALAÇÃO DE TUBO DE PVC, SÉRIE NORMAL, ESGOTO PREDIAL, DN 50 MM (INSTALADO EM RAMAL DE DESCARGA OU RAMAL DE ESGOTO SANITÁRIO), INCLUSIVE CONEXÕES, CORTES E FIXAÇÕES PARA, PRÉDIOS. AF_10/2015</v>
          </cell>
          <cell r="C8341" t="str">
            <v>M</v>
          </cell>
          <cell r="D8341">
            <v>59.4</v>
          </cell>
        </row>
        <row r="8342">
          <cell r="A8342">
            <v>91794</v>
          </cell>
          <cell r="B8342" t="str">
            <v>(COMPOSIÇÃO REPRESENTATIVA) DO SERVIÇO DE INST. TUBO PVC, SÉRIE N, ESGOTO PREDIAL, DN 75 MM, (INST. EM RAMAL DE DESCARGA, RAMAL DE ESG. SANITÁRIO, PRUMADA DE ESG. SANITÁRIO OU VENTILAÇÃO), INCL. CONEXÕES, CORTES E FIXAÇÕES, P/ PRÉDIOS. AF_10/2015</v>
          </cell>
          <cell r="C8342" t="str">
            <v>M</v>
          </cell>
          <cell r="D8342">
            <v>26.22</v>
          </cell>
        </row>
        <row r="8343">
          <cell r="A8343">
            <v>91795</v>
          </cell>
          <cell r="B8343" t="str">
            <v>(COMPOSIÇÃO REPRESENTATIVA) DO SERVIÇO DE INST. TUBO PVC, SÉRIE N, ESGOTO PREDIAL, 100 MM (INST. RAMAL DESCARGA, RAMAL DE ESG. SANIT., PRUMADA ESG. SANIT., VENTILAÇÃO OU SUB-COLETOR AÉREO), INCL. CONEXÕES E CORTES, FIXAÇÕES, P/ PRÉDIOS. AF_10/2015</v>
          </cell>
          <cell r="C8343" t="str">
            <v>M</v>
          </cell>
          <cell r="D8343">
            <v>44.86</v>
          </cell>
        </row>
        <row r="8344">
          <cell r="A8344">
            <v>91796</v>
          </cell>
          <cell r="B8344" t="str">
            <v>(COMPOSIÇÃO REPRESENTATIVA) DO SERVIÇO DE INSTALAÇÃO DE TUBO DE PVC, SÉRIE NORMAL, ESGOTO PREDIAL, DN 150 MM (INSTALADO EM SUB-COLETOR AÉREO), INCLUSIVE CONEXÕES, CORTES E FIXAÇÕES, PARA PRÉDIOS. AF_10/2015</v>
          </cell>
          <cell r="C8344" t="str">
            <v>M</v>
          </cell>
          <cell r="D8344">
            <v>46.89</v>
          </cell>
        </row>
        <row r="8345">
          <cell r="A8345">
            <v>92275</v>
          </cell>
          <cell r="B8345" t="str">
            <v>TUBO EM COBRE RÍGIDO, DN 22 MM, CLASSE E, SEM ISOLAMENTO, INSTALADO EM PRUMADA  FORNECIMENTO E INSTALAÇÃO. AF_12/2015</v>
          </cell>
          <cell r="C8345" t="str">
            <v>M</v>
          </cell>
          <cell r="D8345">
            <v>47.14</v>
          </cell>
        </row>
        <row r="8346">
          <cell r="A8346">
            <v>92276</v>
          </cell>
          <cell r="B8346" t="str">
            <v>TUBO EM COBRE RÍGIDO, DN 28 MM, CLASSE E, SEM ISOLAMENTO, INSTALADO EM PRUMADA  FORNECIMENTO E INSTALAÇÃO. AF_12/2015</v>
          </cell>
          <cell r="C8346" t="str">
            <v>M</v>
          </cell>
          <cell r="D8346">
            <v>59.7</v>
          </cell>
        </row>
        <row r="8347">
          <cell r="A8347">
            <v>92277</v>
          </cell>
          <cell r="B8347" t="str">
            <v>TUBO EM COBRE RÍGIDO, DN 35 MM, CLASSE E, SEM ISOLAMENTO, INSTALADO EM PRUMADA  FORNECIMENTO E INSTALAÇÃO. AF_12/2015</v>
          </cell>
          <cell r="C8347" t="str">
            <v>M</v>
          </cell>
          <cell r="D8347">
            <v>86.2</v>
          </cell>
        </row>
        <row r="8348">
          <cell r="A8348">
            <v>92278</v>
          </cell>
          <cell r="B8348" t="str">
            <v>TUBO EM COBRE RÍGIDO, DN 42 MM, CLASSE E, SEM ISOLAMENTO, INSTALADO EM PRUMADA  FORNECIMENTO E INSTALAÇÃO. AF_12/2015</v>
          </cell>
          <cell r="C8348" t="str">
            <v>M</v>
          </cell>
          <cell r="D8348">
            <v>115.97</v>
          </cell>
        </row>
        <row r="8349">
          <cell r="A8349">
            <v>92279</v>
          </cell>
          <cell r="B8349" t="str">
            <v>TUBO EM COBRE RÍGIDO, DN 54 MM, CLASSE E, SEM ISOLAMENTO, INSTALADO EM PRUMADA  FORNECIMENTO E INSTALAÇÃO. AF_12/2015</v>
          </cell>
          <cell r="C8349" t="str">
            <v>M</v>
          </cell>
          <cell r="D8349">
            <v>167.64</v>
          </cell>
        </row>
        <row r="8350">
          <cell r="A8350">
            <v>92280</v>
          </cell>
          <cell r="B8350" t="str">
            <v>TUBO EM COBRE RÍGIDO, DN 66 MM, CLASSE E, SEM ISOLAMENTO, INSTALADO EM PRUMADA  FORNECIMENTO E INSTALAÇÃO. AF_12/2015</v>
          </cell>
          <cell r="C8350" t="str">
            <v>M</v>
          </cell>
          <cell r="D8350">
            <v>235.47</v>
          </cell>
        </row>
        <row r="8351">
          <cell r="A8351">
            <v>92281</v>
          </cell>
          <cell r="B8351" t="str">
            <v>TUBO EM COBRE RÍGIDO, DN 22 MM, CLASSE E, COM ISOLAMENTO, INSTALADO EM PRUMADA  FORNECIMENTO E INSTALAÇÃO. AF_12/2015</v>
          </cell>
          <cell r="C8351" t="str">
            <v>M</v>
          </cell>
          <cell r="D8351">
            <v>107.1</v>
          </cell>
        </row>
        <row r="8352">
          <cell r="A8352">
            <v>92282</v>
          </cell>
          <cell r="B8352" t="str">
            <v>TUBO EM COBRE RÍGIDO, DN 28 MM, CLASSE E, COM ISOLAMENTO, INSTALADO EM PRUMADA  FORNECIMENTO E INSTALAÇÃO. AF_12/2015</v>
          </cell>
          <cell r="C8352" t="str">
            <v>M</v>
          </cell>
          <cell r="D8352">
            <v>122.07</v>
          </cell>
        </row>
        <row r="8353">
          <cell r="A8353">
            <v>92283</v>
          </cell>
          <cell r="B8353" t="str">
            <v>TUBO EM COBRE RÍGIDO, DN 35 MM, CLASSE E, COM ISOLAMENTO, INSTALADO EM PRUMADA  FORNECIMENTO E INSTALAÇÃO. AF_12/2015</v>
          </cell>
          <cell r="C8353" t="str">
            <v>M</v>
          </cell>
          <cell r="D8353">
            <v>165.04</v>
          </cell>
        </row>
        <row r="8354">
          <cell r="A8354">
            <v>92284</v>
          </cell>
          <cell r="B8354" t="str">
            <v>TUBO EM COBRE RÍGIDO, DN 42 MM, CLASSE E, COM ISOLAMENTO, INSTALADO EM PRUMADA  FORNECIMENTO E INSTALAÇÃO. AF_12/2015</v>
          </cell>
          <cell r="C8354" t="str">
            <v>M</v>
          </cell>
          <cell r="D8354">
            <v>205.89</v>
          </cell>
        </row>
        <row r="8355">
          <cell r="A8355">
            <v>92285</v>
          </cell>
          <cell r="B8355" t="str">
            <v>TUBO EM COBRE RÍGIDO, DN 54 MM, CLASSE E, COM ISOLAMENTO, INSTALADO EM PRUMADA  FORNECIMENTO E INSTALAÇÃO. AF_12/2015</v>
          </cell>
          <cell r="C8355" t="str">
            <v>M</v>
          </cell>
          <cell r="D8355">
            <v>275.07</v>
          </cell>
        </row>
        <row r="8356">
          <cell r="A8356">
            <v>92286</v>
          </cell>
          <cell r="B8356" t="str">
            <v>TUBO EM COBRE RÍGIDO, DN 66 MM, CLASSE E, COM ISOLAMENTO, INSTALADO EM PRUMADA  FORNECIMENTO E INSTALAÇÃO. AF_12/2015</v>
          </cell>
          <cell r="C8356" t="str">
            <v>M</v>
          </cell>
          <cell r="D8356">
            <v>344.4</v>
          </cell>
        </row>
        <row r="8357">
          <cell r="A8357">
            <v>92305</v>
          </cell>
          <cell r="B8357" t="str">
            <v>TUBO EM COBRE RÍGIDO, DN 15 MM, CLASSE E, SEM ISOLAMENTO, INSTALADO EM RAMAL DE DISTRIBUIÇÃO  FORNECIMENTO E INSTALAÇÃO. AF_12/2015</v>
          </cell>
          <cell r="C8357" t="str">
            <v>M</v>
          </cell>
          <cell r="D8357">
            <v>30.66</v>
          </cell>
        </row>
        <row r="8358">
          <cell r="A8358">
            <v>92306</v>
          </cell>
          <cell r="B8358" t="str">
            <v>TUBO EM COBRE RÍGIDO, DN 22 MM, CLASSE E, SEM ISOLAMENTO, INSTALADO EM RAMAL DE DISTRIBUIÇÃO  FORNECIMENTO E INSTALAÇÃO. AF_12/2015</v>
          </cell>
          <cell r="C8358" t="str">
            <v>M</v>
          </cell>
          <cell r="D8358">
            <v>50.38</v>
          </cell>
        </row>
        <row r="8359">
          <cell r="A8359">
            <v>92307</v>
          </cell>
          <cell r="B8359" t="str">
            <v>TUBO EM COBRE RÍGIDO, DN 28 MM, CLASSE E, SEM ISOLAMENTO, INSTALADO EM RAMAL DE DISTRIBUIÇÃO  FORNECIMENTO E INSTALAÇÃO. AF_12/2015</v>
          </cell>
          <cell r="C8359" t="str">
            <v>M</v>
          </cell>
          <cell r="D8359">
            <v>63.18</v>
          </cell>
        </row>
        <row r="8360">
          <cell r="A8360">
            <v>92308</v>
          </cell>
          <cell r="B8360" t="str">
            <v>TUBO EM COBRE RÍGIDO, DN 15 MM, CLASSE E, COM ISOLAMENTO, INSTALADO EM RAMAL DE DISTRIBUIÇÃO  FORNECIMENTO E INSTALAÇÃO. AF_12/2015</v>
          </cell>
          <cell r="C8360" t="str">
            <v>M</v>
          </cell>
          <cell r="D8360">
            <v>44.98</v>
          </cell>
        </row>
        <row r="8361">
          <cell r="A8361">
            <v>92309</v>
          </cell>
          <cell r="B8361" t="str">
            <v>TUBO EM COBRE RÍGIDO, DN 22 MM, CLASSE E, COM ISOLAMENTO, INSTALADO EM RAMAL DE DISTRIBUIÇÃO  FORNECIMENTO E INSTALAÇÃO. AF_12/2015</v>
          </cell>
          <cell r="C8361" t="str">
            <v>M</v>
          </cell>
          <cell r="D8361">
            <v>111.98</v>
          </cell>
        </row>
        <row r="8362">
          <cell r="A8362">
            <v>92310</v>
          </cell>
          <cell r="B8362" t="str">
            <v>TUBO EM COBRE RÍGIDO, DN 28 MM, CLASSE E, COM ISOLAMENTO, INSTALADO EM RAMAL DE DISTRIBUIÇÃO  FORNECIMENTO E INSTALAÇÃO. AF_12/2015</v>
          </cell>
          <cell r="C8362" t="str">
            <v>M</v>
          </cell>
          <cell r="D8362">
            <v>127.22</v>
          </cell>
        </row>
        <row r="8363">
          <cell r="A8363">
            <v>92320</v>
          </cell>
          <cell r="B8363" t="str">
            <v>TUBO EM COBRE RÍGIDO, DN 15 MM, CLASSE E, SEM ISOLAMENTO, INSTALADO EM RAMAL E SUB-RAMAL  FORNECIMENTO E INSTALAÇÃO. AF_12/2015</v>
          </cell>
          <cell r="C8363" t="str">
            <v>M</v>
          </cell>
          <cell r="D8363">
            <v>37.78</v>
          </cell>
        </row>
        <row r="8364">
          <cell r="A8364">
            <v>92321</v>
          </cell>
          <cell r="B8364" t="str">
            <v>TUBO EM COBRE RÍGIDO, DN 22 MM, CLASSE E, SEM ISOLAMENTO, INSTALADO EM RAMAL E SUB-RAMAL  FORNECIMENTO E INSTALAÇÃO. AF_12/2015</v>
          </cell>
          <cell r="C8364" t="str">
            <v>M</v>
          </cell>
          <cell r="D8364">
            <v>62.61</v>
          </cell>
        </row>
        <row r="8365">
          <cell r="A8365">
            <v>92322</v>
          </cell>
          <cell r="B8365" t="str">
            <v>TUBO EM COBRE RÍGIDO, DN 28 MM, CLASSE E, SEM ISOLAMENTO, INSTALADO EM RAMAL E SUB-RAMAL  FORNECIMENTO E INSTALAÇÃO. AF_12/2015</v>
          </cell>
          <cell r="C8365" t="str">
            <v>M</v>
          </cell>
          <cell r="D8365">
            <v>79.86</v>
          </cell>
        </row>
        <row r="8366">
          <cell r="A8366">
            <v>92323</v>
          </cell>
          <cell r="B8366" t="str">
            <v>TUBO EM COBRE RÍGIDO, DN 15 MM, CLASSE E, COM ISOLAMENTO, INSTALADO EM RAMAL E SUB-RAMAL  FORNECIMENTO E INSTALAÇÃO. AF_12/2015</v>
          </cell>
          <cell r="C8366" t="str">
            <v>M</v>
          </cell>
          <cell r="D8366">
            <v>50.39</v>
          </cell>
        </row>
        <row r="8367">
          <cell r="A8367">
            <v>92324</v>
          </cell>
          <cell r="B8367" t="str">
            <v>TUBO EM COBRE RÍGIDO, DN 22 MM, CLASSE E, COM ISOLAMENTO, INSTALADO EM RAMAL E SUB-RAMAL  FORNECIMENTO E INSTALAÇÃO. AF_12/2015</v>
          </cell>
          <cell r="C8367" t="str">
            <v>M</v>
          </cell>
          <cell r="D8367">
            <v>122.51</v>
          </cell>
        </row>
        <row r="8368">
          <cell r="A8368">
            <v>92325</v>
          </cell>
          <cell r="B8368" t="str">
            <v>TUBO EM COBRE RÍGIDO, DN 28 MM, CLASSE E, COM ISOLAMENTO, INSTALADO EM RAMAL E SUB-RAMAL  FORNECIMENTO E INSTALAÇÃO. AF_12/2015</v>
          </cell>
          <cell r="C8368" t="str">
            <v>M</v>
          </cell>
          <cell r="D8368">
            <v>142.16</v>
          </cell>
        </row>
        <row r="8369">
          <cell r="A8369">
            <v>92335</v>
          </cell>
          <cell r="B8369" t="str">
            <v>TUBO DE AÇO GALVANIZADO COM COSTURA, CLASSE MÉDIA, CONEXÃO RANHURADA, DN 50 (2"), INSTALADO EM PRUMADAS - FORNECIMENTO E INSTALAÇÃO. AF_12/2015</v>
          </cell>
          <cell r="C8369" t="str">
            <v>M</v>
          </cell>
          <cell r="D8369">
            <v>57.78</v>
          </cell>
        </row>
        <row r="8370">
          <cell r="A8370">
            <v>92336</v>
          </cell>
          <cell r="B8370" t="str">
            <v>TUBO DE AÇO GALVANIZADO COM COSTURA, CLASSE MÉDIA, CONEXÃO RANHURADA, DN 65 (2 1/2"), INSTALADO EM PRUMADAS - FORNECIMENTO E INSTALAÇÃO. AF_12/2015</v>
          </cell>
          <cell r="C8370" t="str">
            <v>M</v>
          </cell>
          <cell r="D8370">
            <v>70.94</v>
          </cell>
        </row>
        <row r="8371">
          <cell r="A8371">
            <v>92337</v>
          </cell>
          <cell r="B8371" t="str">
            <v>TUBO DE AÇO GALVANIZADO COM COSTURA, CLASSE MÉDIA, CONEXÃO RANHURADA, DN 80 (3"), INSTALADO EM PRUMADAS - FORNECIMENTO E INSTALAÇÃO. AF_12/2015</v>
          </cell>
          <cell r="C8371" t="str">
            <v>M</v>
          </cell>
          <cell r="D8371">
            <v>93.28</v>
          </cell>
        </row>
        <row r="8372">
          <cell r="A8372">
            <v>92338</v>
          </cell>
          <cell r="B8372" t="str">
            <v>TUBO DE AÇO PRETO SEM COSTURA, CONEXÃO SOLDADA, DN 50 (2"), INSTALADO EM PRUMADAS - FORNECIMENTO E INSTALAÇÃO. AF_12/2015</v>
          </cell>
          <cell r="C8372" t="str">
            <v>M</v>
          </cell>
          <cell r="D8372">
            <v>73.92</v>
          </cell>
        </row>
        <row r="8373">
          <cell r="A8373">
            <v>92339</v>
          </cell>
          <cell r="B8373" t="str">
            <v>TUBO DE AÇO PRETO SEM COSTURA, CONEXÃO SOLDADA, DN 65 (2 1/2"), INSTALADO EM PRUMADAS - FORNECIMENTO E INSTALAÇÃO. AF_12/2015</v>
          </cell>
          <cell r="C8373" t="str">
            <v>M</v>
          </cell>
          <cell r="D8373">
            <v>109.89</v>
          </cell>
        </row>
        <row r="8374">
          <cell r="A8374">
            <v>92341</v>
          </cell>
          <cell r="B8374" t="str">
            <v>TUBO DE AÇO GALVANIZADO COM COSTURA, CLASSE MÉDIA, DN 50 (2"), CONEXÃO ROSQUEADA, INSTALADO EM PRUMADAS - FORNECIMENTO E INSTALAÇÃO. AF_12/2015</v>
          </cell>
          <cell r="C8374" t="str">
            <v>M</v>
          </cell>
          <cell r="D8374">
            <v>64.89</v>
          </cell>
        </row>
        <row r="8375">
          <cell r="A8375">
            <v>92342</v>
          </cell>
          <cell r="B8375" t="str">
            <v>TUBO DE AÇO GALVANIZADO COM COSTURA, CLASSE MÉDIA, DN 65 (2 1/2"), CONEXÃO ROSQUEADA, INSTALADO EM PRUMADAS - FORNECIMENTO E INSTALAÇÃO. AF_12/2015</v>
          </cell>
          <cell r="C8375" t="str">
            <v>M</v>
          </cell>
          <cell r="D8375">
            <v>78.09</v>
          </cell>
        </row>
        <row r="8376">
          <cell r="A8376">
            <v>92343</v>
          </cell>
          <cell r="B8376" t="str">
            <v>TUBO DE AÇO GALVANIZADO COM COSTURA, CLASSE MÉDIA, DN 80 (3"), CONEXÃO ROSQUEADA, INSTALADO EM PRUMADAS - FORNECIMENTO E INSTALAÇÃO. AF_12/2015</v>
          </cell>
          <cell r="C8376" t="str">
            <v>M</v>
          </cell>
          <cell r="D8376">
            <v>100.49</v>
          </cell>
        </row>
        <row r="8377">
          <cell r="A8377">
            <v>92361</v>
          </cell>
          <cell r="B8377" t="str">
            <v>TUBO DE AÇO PRETO SEM COSTURA, CONEXÃO SOLDADA, DN 50 (2"), INSTALADO EM REDE DE ALIMENTAÇÃO PARA HIDRANTE - FORNECIMENTO E INSTALAÇÃO. AF_12/2015</v>
          </cell>
          <cell r="C8377" t="str">
            <v>M</v>
          </cell>
          <cell r="D8377">
            <v>59.71</v>
          </cell>
        </row>
        <row r="8378">
          <cell r="A8378">
            <v>92362</v>
          </cell>
          <cell r="B8378" t="str">
            <v>TUBO DE AÇO PRETO SEM COSTURA, CONEXÃO SOLDADA, DN 65 (2 1/2"), INSTALADO EM REDE DE ALIMENTAÇÃO PARA HIDRANTE - FORNECIMENTO E INSTALAÇÃO. AF_12/2015</v>
          </cell>
          <cell r="C8378" t="str">
            <v>M</v>
          </cell>
          <cell r="D8378">
            <v>95.11</v>
          </cell>
        </row>
        <row r="8379">
          <cell r="A8379">
            <v>92364</v>
          </cell>
          <cell r="B8379" t="str">
            <v>TUBO DE AÇO GALVANIZADO COM COSTURA, CLASSE MÉDIA, DN 32 (1 1/4"), CONEXÃO ROSQUEADA, INSTALADO EM REDE DE ALIMENTAÇÃO PARA HIDRANTE - FORNECIMENTO E INSTALAÇÃO. AF_12/2015</v>
          </cell>
          <cell r="C8379" t="str">
            <v>M</v>
          </cell>
          <cell r="D8379">
            <v>35.14</v>
          </cell>
        </row>
        <row r="8380">
          <cell r="A8380">
            <v>92365</v>
          </cell>
          <cell r="B8380" t="str">
            <v>TUBO DE AÇO GALVANIZADO COM COSTURA, CLASSE MÉDIA, DN 40 (1 1/2"), CONEXÃO ROSQUEADA, INSTALADO EM REDE DE ALIMENTAÇÃO PARA HIDRANTE - FORNECIMENTO E INSTALAÇÃO. AF_12/2015</v>
          </cell>
          <cell r="C8380" t="str">
            <v>M</v>
          </cell>
          <cell r="D8380">
            <v>40.4</v>
          </cell>
        </row>
        <row r="8381">
          <cell r="A8381">
            <v>92366</v>
          </cell>
          <cell r="B8381" t="str">
            <v>TUBO DE AÇO GALVANIZADO COM COSTURA, CLASSE MÉDIA, DN 50 (2"), CONEXÃO ROSQUEADA, INSTALADO EM REDE DE ALIMENTAÇÃO PARA HIDRANTE - FORNECIMENTO E INSTALAÇÃO. AF_12/2015</v>
          </cell>
          <cell r="C8381" t="str">
            <v>M</v>
          </cell>
          <cell r="D8381">
            <v>56.11</v>
          </cell>
        </row>
        <row r="8382">
          <cell r="A8382">
            <v>92367</v>
          </cell>
          <cell r="B8382" t="str">
            <v>TUBO DE AÇO GALVANIZADO COM COSTURA, CLASSE MÉDIA, DN 65 (2 1/2"), CONEXÃO ROSQUEADA, INSTALADO EM REDE DE ALIMENTAÇÃO PARA HIDRANTE - FORNECIMENTO E INSTALAÇÃO. AF_12/2015</v>
          </cell>
          <cell r="C8382" t="str">
            <v>M</v>
          </cell>
          <cell r="D8382">
            <v>68.900000000000006</v>
          </cell>
        </row>
        <row r="8383">
          <cell r="A8383">
            <v>92368</v>
          </cell>
          <cell r="B8383" t="str">
            <v>TUBO DE AÇO GALVANIZADO COM COSTURA, CLASSE MÉDIA, DN 80 (3"), CONEXÃO ROSQUEADA, INSTALADO EM REDE DE ALIMENTAÇÃO PARA HIDRANTE - FORNECIMENTO E INSTALAÇÃO. AF_12/2015</v>
          </cell>
          <cell r="C8383" t="str">
            <v>M</v>
          </cell>
          <cell r="D8383">
            <v>90.94</v>
          </cell>
        </row>
        <row r="8384">
          <cell r="A8384">
            <v>92648</v>
          </cell>
          <cell r="B8384" t="str">
            <v>TUBO DE AÇO PRETO SEM COSTURA, CONEXÃO SOLDADA, DN 40 (1 1/2"), INSTALADO EM REDE DE ALIMENTAÇÃO PARA SPRINKLER - FORNECIMENTO E INSTALAÇÃO. AF_12/2015</v>
          </cell>
          <cell r="C8384" t="str">
            <v>M</v>
          </cell>
          <cell r="D8384">
            <v>51.14</v>
          </cell>
        </row>
        <row r="8385">
          <cell r="A8385">
            <v>92649</v>
          </cell>
          <cell r="B8385" t="str">
            <v>TUBO DE AÇO PRETO SEM COSTURA, CONEXÃO SOLDADA, DN 50 (2"), INSTALADO EM REDE DE ALIMENTAÇÃO PARA SPRINKLER - FORNECIMENTO E INSTALAÇÃO. AF_12/2015</v>
          </cell>
          <cell r="C8385" t="str">
            <v>M</v>
          </cell>
          <cell r="D8385">
            <v>62.26</v>
          </cell>
        </row>
        <row r="8386">
          <cell r="A8386">
            <v>92650</v>
          </cell>
          <cell r="B8386" t="str">
            <v>TUBO DE AÇO PRETO SEM COSTURA, CONEXÃO SOLDADA, DN 65 (2 1/2"), INSTALADO EM REDE DE ALIMENTAÇÃO PARA SPRINKLER - FORNECIMENTO E INSTALAÇÃO. AF_12/2015</v>
          </cell>
          <cell r="C8386" t="str">
            <v>M</v>
          </cell>
          <cell r="D8386">
            <v>97.66</v>
          </cell>
        </row>
        <row r="8387">
          <cell r="A8387">
            <v>92652</v>
          </cell>
          <cell r="B8387" t="str">
            <v>TUBO DE AÇO GALVANIZADO COM COSTURA, CLASSE MÉDIA, CONEXÃO ROSQUEADA, DN 32 (1 1/4"), INSTALADO EM REDE DE ALIMENTAÇÃO PARA SPRINKLER - FORNECIMENTO E INSTALAÇÃO. AF_12/2015</v>
          </cell>
          <cell r="C8387" t="str">
            <v>M</v>
          </cell>
          <cell r="D8387">
            <v>38.380000000000003</v>
          </cell>
        </row>
        <row r="8388">
          <cell r="A8388">
            <v>92653</v>
          </cell>
          <cell r="B8388" t="str">
            <v>TUBO DE AÇO GALVANIZADO COM COSTURA, CLASSE MÉDIA, CONEXÃO ROSQUEADA, DN 40 (1 1/2"), INSTALADO EM REDE DE ALIMENTAÇÃO PARA SPRINKLER - FORNECIMENTO E INSTALAÇÃO. AF_12/2015</v>
          </cell>
          <cell r="C8388" t="str">
            <v>M</v>
          </cell>
          <cell r="D8388">
            <v>43.68</v>
          </cell>
        </row>
        <row r="8389">
          <cell r="A8389">
            <v>92654</v>
          </cell>
          <cell r="B8389" t="str">
            <v>TUBO DE AÇO GALVANIZADO COM COSTURA, CLASSE MÉDIA, CONEXÃO ROSQUEADA, DN 50 (2"), INSTALADO EM REDE DE ALIMENTAÇÃO PARA SPRINKLER - FORNECIMENTO E INSTALAÇÃO. AF_12/2015</v>
          </cell>
          <cell r="C8389" t="str">
            <v>M</v>
          </cell>
          <cell r="D8389">
            <v>59.38</v>
          </cell>
        </row>
        <row r="8390">
          <cell r="A8390">
            <v>92655</v>
          </cell>
          <cell r="B8390" t="str">
            <v>TUBO DE AÇO GALVANIZADO COM COSTURA, CLASSE MÉDIA, CONEXÃO ROSQUEADA, DN 65 (2 1/2"), INSTALADO EM REDE DE ALIMENTAÇÃO PARA SPRINKLER - FORNECIMENTO E INSTALAÇÃO. AF_12/2015</v>
          </cell>
          <cell r="C8390" t="str">
            <v>M</v>
          </cell>
          <cell r="D8390">
            <v>72.239999999999995</v>
          </cell>
        </row>
        <row r="8391">
          <cell r="A8391">
            <v>92656</v>
          </cell>
          <cell r="B8391" t="str">
            <v>TUBO DE AÇO GALVANIZADO COM COSTURA, CLASSE MÉDIA, CONEXÃO ROSQUEADA, DN 80 (3"), INSTALADO EM REDE DE ALIMENTAÇÃO PARA SPRINKLER - FORNECIMENTO E INSTALAÇÃO. AF_12/2015</v>
          </cell>
          <cell r="C8391" t="str">
            <v>M</v>
          </cell>
          <cell r="D8391">
            <v>94.28</v>
          </cell>
        </row>
        <row r="8392">
          <cell r="A8392">
            <v>92687</v>
          </cell>
          <cell r="B8392" t="str">
            <v>TUBO DE AÇO GALVANIZADO COM COSTURA, CLASSE MÉDIA, CONEXÃO ROSQUEADA, DN 15 (1/2"), INSTALADO EM RAMAIS E SUB-RAMAIS DE GÁS - FORNECIMENTO E INSTALAÇÃO. AF_12/2015</v>
          </cell>
          <cell r="C8392" t="str">
            <v>M</v>
          </cell>
          <cell r="D8392">
            <v>18.11</v>
          </cell>
        </row>
        <row r="8393">
          <cell r="A8393">
            <v>92688</v>
          </cell>
          <cell r="B8393" t="str">
            <v>TUBO DE AÇO GALVANIZADO COM COSTURA, CLASSE MÉDIA, CONEXÃO ROSQUEADA, DN 20 (3/4"), INSTALADO EM RAMAIS E SUB-RAMAIS DE GÁS - FORNECIMENTO E INSTALAÇÃO. AF_12/2015</v>
          </cell>
          <cell r="C8393" t="str">
            <v>M</v>
          </cell>
          <cell r="D8393">
            <v>25.52</v>
          </cell>
        </row>
        <row r="8394">
          <cell r="A8394">
            <v>92689</v>
          </cell>
          <cell r="B8394" t="str">
            <v>TUBO DE AÇO PRETO SEM COSTURA, CLASSE MÉDIA, CONEXÃO SOLDADA, DN 15 (1/2"), INSTALADO EM RAMAIS E SUB-RAMAIS DE GÁS - FORNECIMENTO E INSTALAÇÃO. AF_12/2015</v>
          </cell>
          <cell r="C8394" t="str">
            <v>M</v>
          </cell>
          <cell r="D8394">
            <v>25.66</v>
          </cell>
        </row>
        <row r="8395">
          <cell r="A8395">
            <v>92690</v>
          </cell>
          <cell r="B8395" t="str">
            <v>TUBO DE AÇO PRETO SEM COSTURA, CLASSE MÉDIA, CONEXÃO SOLDADA, DN 20 (3/4"), INSTALADO EM RAMAIS E SUB-RAMAIS DE GÁS - FORNECIMENTO E INSTALAÇÃO. AF_12/2015</v>
          </cell>
          <cell r="C8395" t="str">
            <v>M</v>
          </cell>
          <cell r="D8395">
            <v>37.08</v>
          </cell>
        </row>
        <row r="8396">
          <cell r="A8396">
            <v>94462</v>
          </cell>
          <cell r="B8396" t="str">
            <v>TUBO DE AÇO GALVANIZADO COM COSTURA, CLASSE MÉDIA, DN 50 (2), CONEXÃO ROSQUEADA, INSTALADO EM RESERVAÇÃO DE ÁGUA DE EDIFICAÇÃO QUE POSSUA RESERVATÓRIO DE FIBRA/FIBROCIMENTO  FORNECIMENTO E INSTALAÇÃO. AF_06/2016</v>
          </cell>
          <cell r="C8396" t="str">
            <v>M</v>
          </cell>
          <cell r="D8396">
            <v>64.489999999999995</v>
          </cell>
        </row>
        <row r="8397">
          <cell r="A8397">
            <v>94463</v>
          </cell>
          <cell r="B8397" t="str">
            <v>TUBO DE AÇO GALVANIZADO COM COSTURA, CLASSE MÉDIA, DN 65 (2 1/2), CONEXÃO ROSQUEADA, INSTALADO EM RESERVAÇÃO DE ÁGUA DE EDIFICAÇÃO QUE POSSUA RESERVATÓRIO DE FIBRA/FIBROCIMENTO  FORNECIMENTO E INSTALAÇÃO. AF_06/2016</v>
          </cell>
          <cell r="C8397" t="str">
            <v>M</v>
          </cell>
          <cell r="D8397">
            <v>75.36</v>
          </cell>
        </row>
        <row r="8398">
          <cell r="A8398">
            <v>94464</v>
          </cell>
          <cell r="B8398" t="str">
            <v>TUBO DE AÇO GALVANIZADO COM COSTURA, CLASSE MÉDIA, DN 80 (3), CONEXÃO ROSQUEADA, INSTALADO EM RESERVAÇÃO DE ÁGUA DE EDIFICAÇÃO QUE POSSUA RESERVATÓRIO DE FIBRA/FIBROCIMENTO  FORNECIMENTO E INSTALAÇÃO. AF_06/2016</v>
          </cell>
          <cell r="C8398" t="str">
            <v>M</v>
          </cell>
          <cell r="D8398">
            <v>105.94</v>
          </cell>
        </row>
        <row r="8399">
          <cell r="A8399">
            <v>94602</v>
          </cell>
          <cell r="B8399" t="str">
            <v>TUBO EM COBRE RÍGIDO, DN 54 MM, CLASSE E, SEM ISOLAMENTO, INSTALADO EM RESERVAÇÃO DE ÁGUA DE EDIFICAÇÃO QUE POSSUA RESERVATÓRIO DE FIBRA/FIBROCIMENTO  FORNECIMENTO E INSTALAÇÃO. AF_06/2016</v>
          </cell>
          <cell r="C8399" t="str">
            <v>M</v>
          </cell>
          <cell r="D8399">
            <v>176.16</v>
          </cell>
        </row>
        <row r="8400">
          <cell r="A8400">
            <v>94603</v>
          </cell>
          <cell r="B8400" t="str">
            <v>TUBO EM COBRE RÍGIDO, DN 66 MM, CLASSE E, SEM ISOLAMENTO, INSTALADO EM RESERVAÇÃO DE ÁGUA DE EDIFICAÇÃO QUE POSSUA RESERVATÓRIO DE FIBRA/FIBROCIMENTO  FORNECIMENTO E INSTALAÇÃO. AF_06/2016</v>
          </cell>
          <cell r="C8400" t="str">
            <v>M</v>
          </cell>
          <cell r="D8400">
            <v>238.87</v>
          </cell>
        </row>
        <row r="8401">
          <cell r="A8401">
            <v>94604</v>
          </cell>
          <cell r="B8401" t="str">
            <v>TUBO EM COBRE RÍGIDO, DN 79 MM, CLASSE E, SEM ISOLAMENTO, INSTALADO EM RESERVAÇÃO DE ÁGUA DE EDIFICAÇÃO QUE POSSUA RESERVATÓRIO DE FIBRA/FIBROCIMENTO  FORNECIMENTO E INSTALAÇÃO. AF_06/2016</v>
          </cell>
          <cell r="C8401" t="str">
            <v>M</v>
          </cell>
          <cell r="D8401">
            <v>328.1</v>
          </cell>
        </row>
        <row r="8402">
          <cell r="A8402">
            <v>94605</v>
          </cell>
          <cell r="B8402" t="str">
            <v>TUBO EM COBRE RÍGIDO, DN 104 MM, CLASSE E, SEM ISOLAMENTO, INSTALADO EM RESERVAÇÃO DE ÁGUA DE EDIFICAÇÃO QUE POSSUA RESERVATÓRIO DE FIBRA/FIBROCIMENTO  FORNECIMENTO E INSTALAÇÃO. AF_06/2016</v>
          </cell>
          <cell r="C8402" t="str">
            <v>M</v>
          </cell>
          <cell r="D8402">
            <v>472.03</v>
          </cell>
        </row>
        <row r="8403">
          <cell r="A8403">
            <v>94648</v>
          </cell>
          <cell r="B8403" t="str">
            <v>TUBO, PVC, SOLDÁVEL, DN  25 MM, INSTALADO EM RESERVAÇÃO DE ÁGUA DE EDIFICAÇÃO QUE POSSUA RESERVATÓRIO DE FIBRA/FIBROCIMENTO   FORNECIMENTO E INSTALAÇÃO. AF_06/2016</v>
          </cell>
          <cell r="C8403" t="str">
            <v>M</v>
          </cell>
          <cell r="D8403">
            <v>6.84</v>
          </cell>
        </row>
        <row r="8404">
          <cell r="A8404">
            <v>94649</v>
          </cell>
          <cell r="B8404" t="str">
            <v>TUBO, PVC, SOLDÁVEL, DN 32 MM, INSTALADO EM RESERVAÇÃO DE ÁGUA DE EDIFICAÇÃO QUE POSSUA RESERVATÓRIO DE FIBRA/FIBROCIMENTO   FORNECIMENTO E INSTALAÇÃO. AF_06/2016</v>
          </cell>
          <cell r="C8404" t="str">
            <v>M</v>
          </cell>
          <cell r="D8404">
            <v>9.86</v>
          </cell>
        </row>
        <row r="8405">
          <cell r="A8405">
            <v>94650</v>
          </cell>
          <cell r="B8405" t="str">
            <v>TUBO, PVC, SOLDÁVEL, DN 40 MM, INSTALADO EM RESERVAÇÃO DE ÁGUA DE EDIFICAÇÃO QUE POSSUA RESERVATÓRIO DE FIBRA/FIBROCIMENTO   FORNECIMENTO E INSTALAÇÃO. AF_06/2016</v>
          </cell>
          <cell r="C8405" t="str">
            <v>M</v>
          </cell>
          <cell r="D8405">
            <v>14.11</v>
          </cell>
        </row>
        <row r="8406">
          <cell r="A8406">
            <v>94651</v>
          </cell>
          <cell r="B8406" t="str">
            <v>TUBO, PVC, SOLDÁVEL, DN 50 MM, INSTALADO EM RESERVAÇÃO DE ÁGUA DE EDIFICAÇÃO QUE POSSUA RESERVATÓRIO DE FIBRA/FIBROCIMENTO   FORNECIMENTO E INSTALAÇÃO. AF_06/2016</v>
          </cell>
          <cell r="C8406" t="str">
            <v>M</v>
          </cell>
          <cell r="D8406">
            <v>15.25</v>
          </cell>
        </row>
        <row r="8407">
          <cell r="A8407">
            <v>94652</v>
          </cell>
          <cell r="B8407" t="str">
            <v>TUBO, PVC, SOLDÁVEL, DN 60 MM, INSTALADO EM RESERVAÇÃO DE ÁGUA DE EDIFICAÇÃO QUE POSSUA RESERVATÓRIO DE FIBRA/FIBROCIMENTO   FORNECIMENTO E INSTALAÇÃO. AF_06/2016</v>
          </cell>
          <cell r="C8407" t="str">
            <v>M</v>
          </cell>
          <cell r="D8407">
            <v>24.79</v>
          </cell>
        </row>
        <row r="8408">
          <cell r="A8408">
            <v>94653</v>
          </cell>
          <cell r="B8408" t="str">
            <v>TUBO, PVC, SOLDÁVEL, DN 75 MM, INSTALADO EM RESERVAÇÃO DE ÁGUA DE EDIFICAÇÃO QUE POSSUA RESERVATÓRIO DE FIBRA/FIBROCIMENTO   FORNECIMENTO E INSTALAÇÃO. AF_06/2016</v>
          </cell>
          <cell r="C8408" t="str">
            <v>M</v>
          </cell>
          <cell r="D8408">
            <v>34.6</v>
          </cell>
        </row>
        <row r="8409">
          <cell r="A8409">
            <v>94654</v>
          </cell>
          <cell r="B8409" t="str">
            <v>TUBO, PVC, SOLDÁVEL, DN 85 MM, INSTALADO EM RESERVAÇÃO DE ÁGUA DE EDIFICAÇÃO QUE POSSUA RESERVATÓRIO DE FIBRA/FIBROCIMENTO   FORNECIMENTO E INSTALAÇÃO. AF_06/2016</v>
          </cell>
          <cell r="C8409" t="str">
            <v>M</v>
          </cell>
          <cell r="D8409">
            <v>46.92</v>
          </cell>
        </row>
        <row r="8410">
          <cell r="A8410">
            <v>94655</v>
          </cell>
          <cell r="B8410" t="str">
            <v>TUBO, PVC, SOLDÁVEL, DN 110 MM, INSTALADO EM RESERVAÇÃO DE ÁGUA DE EDIFICAÇÃO QUE POSSUA RESERVATÓRIO DE FIBRA/FIBROCIMENTO   FORNECIMENTO E INSTALAÇÃO. AF_06/2016</v>
          </cell>
          <cell r="C8410" t="str">
            <v>M</v>
          </cell>
          <cell r="D8410">
            <v>64.38</v>
          </cell>
        </row>
        <row r="8411">
          <cell r="A8411">
            <v>94716</v>
          </cell>
          <cell r="B8411" t="str">
            <v>TUBO, CPVC, SOLDÁVEL, DN 22 MM, INSTALADO EM RESERVAÇÃO DE ÁGUA DE EDIFICAÇÃO QUE POSSUA RESERVATÓRIO DE FIBRA/FIBROCIMENTO  FORNECIMENTO E INSTALAÇÃO. AF_06/2016</v>
          </cell>
          <cell r="C8411" t="str">
            <v>M</v>
          </cell>
          <cell r="D8411">
            <v>17.510000000000002</v>
          </cell>
        </row>
        <row r="8412">
          <cell r="A8412">
            <v>94717</v>
          </cell>
          <cell r="B8412" t="str">
            <v>TUBO, CPVC, SOLDÁVEL, DN 28 MM, INSTALADO EM RESERVAÇÃO DE ÁGUA DE EDIFICAÇÃO QUE POSSUA RESERVATÓRIO DE FIBRA/FIBROCIMENTO  FORNECIMENTO E INSTALAÇÃO. AF_06/2016</v>
          </cell>
          <cell r="C8412" t="str">
            <v>M</v>
          </cell>
          <cell r="D8412">
            <v>25.6</v>
          </cell>
        </row>
        <row r="8413">
          <cell r="A8413">
            <v>94718</v>
          </cell>
          <cell r="B8413" t="str">
            <v>TUBO, CPVC, SOLDÁVEL, DN 35 MM, INSTALADO EM RESERVAÇÃO DE ÁGUA DE EDIFICAÇÃO QUE POSSUA RESERVATÓRIO DE FIBRA/FIBROCIMENTO  FORNECIMENTO E INSTALAÇÃO. AF_06/2016</v>
          </cell>
          <cell r="C8413" t="str">
            <v>M</v>
          </cell>
          <cell r="D8413">
            <v>31.7</v>
          </cell>
        </row>
        <row r="8414">
          <cell r="A8414">
            <v>94719</v>
          </cell>
          <cell r="B8414" t="str">
            <v>TUBO, CPVC, SOLDÁVEL, DN 42 MM, INSTALADO EM RESERVAÇÃO DE ÁGUA DE EDIFICAÇÃO QUE POSSUA RESERVATÓRIO DE FIBRA/FIBROCIMENTO  FORNECIMENTO E INSTALAÇÃO. AF_06/2016</v>
          </cell>
          <cell r="C8414" t="str">
            <v>M</v>
          </cell>
          <cell r="D8414">
            <v>41.42</v>
          </cell>
        </row>
        <row r="8415">
          <cell r="A8415">
            <v>94720</v>
          </cell>
          <cell r="B8415" t="str">
            <v>TUBO, CPVC, SOLDÁVEL, DN 54 MM, INSTALADO EM RESERVAÇÃO DE ÁGUA DE EDIFICAÇÃO QUE POSSUA RESERVATÓRIO DE FIBRA/FIBROCIMENTO  FORNECIMENTO E INSTALAÇÃO. AF_06/2016</v>
          </cell>
          <cell r="C8415" t="str">
            <v>M</v>
          </cell>
          <cell r="D8415">
            <v>62.61</v>
          </cell>
        </row>
        <row r="8416">
          <cell r="A8416">
            <v>94721</v>
          </cell>
          <cell r="B8416" t="str">
            <v>TUBO, CPVC, SOLDÁVEL, DN 73 MM, INSTALADO EM RESERVAÇÃO DE ÁGUA DE EDIFICAÇÃO QUE POSSUA RESERVATÓRIO DE FIBRA/FIBROCIMENTO  FORNECIMENTO E INSTALAÇÃO. AF_06/2016</v>
          </cell>
          <cell r="C8416" t="str">
            <v>M</v>
          </cell>
          <cell r="D8416">
            <v>91.1</v>
          </cell>
        </row>
        <row r="8417">
          <cell r="A8417">
            <v>94722</v>
          </cell>
          <cell r="B8417" t="str">
            <v>TUBO, CPVC, SOLDÁVEL, DN 89 MM, INSTALADO EM RESERVAÇÃO DE ÁGUA DE EDIFICAÇÃO QUE POSSUA RESERVATÓRIO DE FIBRA/FIBROCIMENTO  FORNECIMENTO E INSTALAÇÃO. AF_06/2016</v>
          </cell>
          <cell r="C8417" t="str">
            <v>M</v>
          </cell>
          <cell r="D8417">
            <v>158.93</v>
          </cell>
        </row>
        <row r="8418">
          <cell r="A8418">
            <v>95697</v>
          </cell>
          <cell r="B8418" t="str">
            <v>TUBO DE AÇO PRETO SEM COSTURA, CONEXÃO SOLDADA, DN 40 (1 1/2"), INSTALADO EM REDE DE ALIMENTAÇÃO PARA HIDRANTE - FORNECIMENTO E INSTALAÇÃO. AF_12/2015</v>
          </cell>
          <cell r="C8418" t="str">
            <v>M</v>
          </cell>
          <cell r="D8418">
            <v>48.57</v>
          </cell>
        </row>
        <row r="8419">
          <cell r="A8419">
            <v>96635</v>
          </cell>
          <cell r="B8419" t="str">
            <v>TUBO, PPR, DN 25, CLASSE PN 20,  INSTALADO EM RAMAL OU SUB-RAMAL DE ÁGUA  FORNECIMENTO E INSTALAÇÃO. AF_06/2015</v>
          </cell>
          <cell r="C8419" t="str">
            <v>M</v>
          </cell>
          <cell r="D8419">
            <v>21.79</v>
          </cell>
        </row>
        <row r="8420">
          <cell r="A8420">
            <v>96636</v>
          </cell>
          <cell r="B8420" t="str">
            <v>TUBO, PPR, DN 25, CLASSE PN 25 INSTALADO EM RAMAL OU SUB-RAMAL DE ÁGUA  FORNECIMENTO E INSTALAÇÃO. AF_06/2015</v>
          </cell>
          <cell r="C8420" t="str">
            <v>M</v>
          </cell>
          <cell r="D8420">
            <v>22.99</v>
          </cell>
        </row>
        <row r="8421">
          <cell r="A8421">
            <v>96644</v>
          </cell>
          <cell r="B8421" t="str">
            <v>TUBO, PPR, DN 25, CLASSE PN 20,  INSTALADO EM RAMAL DE DISTRIBUIÇÃO DE ÁGUA  FORNECIMENTO E INSTALAÇÃO. AF_06/2015</v>
          </cell>
          <cell r="C8421" t="str">
            <v>M</v>
          </cell>
          <cell r="D8421">
            <v>14.4</v>
          </cell>
        </row>
        <row r="8422">
          <cell r="A8422">
            <v>96645</v>
          </cell>
          <cell r="B8422" t="str">
            <v>TUBO, PPR, DN 32, CLASSE PN 12,  INSTALADO EM RAMAL DE DISTRIBUIÇÃO DE ÁGUA  FORNECIMENTO E INSTALAÇÃO. AF_06/2015</v>
          </cell>
          <cell r="C8422" t="str">
            <v>M</v>
          </cell>
          <cell r="D8422">
            <v>18.62</v>
          </cell>
        </row>
        <row r="8423">
          <cell r="A8423">
            <v>96646</v>
          </cell>
          <cell r="B8423" t="str">
            <v>TUBO, PPR, DN 40, CLASSE PN 12,  INSTALADO EM RAMAL DE DISTRIBUIÇÃO DE ÁGUA  FORNECIMENTO E INSTALAÇÃO. AF_06/2015</v>
          </cell>
          <cell r="C8423" t="str">
            <v>M</v>
          </cell>
          <cell r="D8423">
            <v>28.86</v>
          </cell>
        </row>
        <row r="8424">
          <cell r="A8424">
            <v>96647</v>
          </cell>
          <cell r="B8424" t="str">
            <v>TUBO, PPR, DN 25, CLASSE PN 25,  INSTALADO EM RAMAL DE DISTRIBUIÇÃO DE ÁGUA  FORNECIMENTO E INSTALAÇÃO. AF_06/2015</v>
          </cell>
          <cell r="C8424" t="str">
            <v>M</v>
          </cell>
          <cell r="D8424">
            <v>13.07</v>
          </cell>
        </row>
        <row r="8425">
          <cell r="A8425">
            <v>96648</v>
          </cell>
          <cell r="B8425" t="str">
            <v>TUBO, PPR, DN 32, CLASSE PN 25,  INSTALADO EM RAMAL DE DISTRIBUIÇÃO DE ÁGUA  FORNECIMENTO E INSTALAÇÃO. AF_06/2015</v>
          </cell>
          <cell r="C8425" t="str">
            <v>M</v>
          </cell>
          <cell r="D8425">
            <v>23.7</v>
          </cell>
        </row>
        <row r="8426">
          <cell r="A8426">
            <v>96649</v>
          </cell>
          <cell r="B8426" t="str">
            <v>TUBO, PPR, DN 40, CLASSE PN 25,  INSTALADO EM RAMAL DE DISTRIBUIÇÃO DE ÁGUA  FORNECIMENTO E INSTALAÇÃO. AF_06/2015</v>
          </cell>
          <cell r="C8426" t="str">
            <v>M</v>
          </cell>
          <cell r="D8426">
            <v>34.86</v>
          </cell>
        </row>
        <row r="8427">
          <cell r="A8427">
            <v>96668</v>
          </cell>
          <cell r="B8427" t="str">
            <v>TUBO, PPR, DN 25, CLASSE PN 20,  INSTALADO EM PRUMADA DE ÁGUA  FORNECIMENTO E INSTALAÇÃO. AF_06/2015</v>
          </cell>
          <cell r="C8427" t="str">
            <v>M</v>
          </cell>
          <cell r="D8427">
            <v>9.25</v>
          </cell>
        </row>
        <row r="8428">
          <cell r="A8428">
            <v>96669</v>
          </cell>
          <cell r="B8428" t="str">
            <v>TUBO, PPR, DN 32, CLASSE PN 12,  INSTALADO EM PRUMADA DE ÁGUA  FORNECIMENTO E INSTALAÇÃO. AF_06/2015</v>
          </cell>
          <cell r="C8428" t="str">
            <v>M</v>
          </cell>
          <cell r="D8428">
            <v>11.5</v>
          </cell>
        </row>
        <row r="8429">
          <cell r="A8429">
            <v>96670</v>
          </cell>
          <cell r="B8429" t="str">
            <v>TUBO, PPR, DN 40, CLASSE PN 12,  INSTALADO EM PRUMADA DE ÁGUA  FORNECIMENTO E INSTALAÇÃO. AF_06/2015</v>
          </cell>
          <cell r="C8429" t="str">
            <v>M</v>
          </cell>
          <cell r="D8429">
            <v>17.48</v>
          </cell>
        </row>
        <row r="8430">
          <cell r="A8430">
            <v>96671</v>
          </cell>
          <cell r="B8430" t="str">
            <v>TUBO, PPR, DN 50, CLASSE PN 12,  INSTALADO EM PRUMADA DE ÁGUA  FORNECIMENTO E INSTALAÇÃO. AF_06/2015</v>
          </cell>
          <cell r="C8430" t="str">
            <v>M</v>
          </cell>
          <cell r="D8430">
            <v>23.38</v>
          </cell>
        </row>
        <row r="8431">
          <cell r="A8431">
            <v>96672</v>
          </cell>
          <cell r="B8431" t="str">
            <v>TUBO, PPR, DN 63, CLASSE PN 12,  INSTALADO EM PRUMADA DE ÁGUA  FORNECIMENTO E INSTALAÇÃO. AF_06/2015</v>
          </cell>
          <cell r="C8431" t="str">
            <v>M</v>
          </cell>
          <cell r="D8431">
            <v>34.33</v>
          </cell>
        </row>
        <row r="8432">
          <cell r="A8432">
            <v>96673</v>
          </cell>
          <cell r="B8432" t="str">
            <v>TUBO, PPR, DN 75, CLASSE PN 12,  INSTALADO EM PRUMADA DE ÁGUA  FORNECIMENTO E INSTALAÇÃO. AF_06/2015</v>
          </cell>
          <cell r="C8432" t="str">
            <v>M</v>
          </cell>
          <cell r="D8432">
            <v>56.11</v>
          </cell>
        </row>
        <row r="8433">
          <cell r="A8433">
            <v>96674</v>
          </cell>
          <cell r="B8433" t="str">
            <v>TUBO, PPR, DN 90, CLASSE PN 12,  INSTALADO EM PRUMADA DE ÁGUA  FORNECIMENTO E INSTALAÇÃO. AF_06/2015</v>
          </cell>
          <cell r="C8433" t="str">
            <v>M</v>
          </cell>
          <cell r="D8433">
            <v>78.83</v>
          </cell>
        </row>
        <row r="8434">
          <cell r="A8434">
            <v>96675</v>
          </cell>
          <cell r="B8434" t="str">
            <v>TUBO, PPR, DN 110, CLASSE PN 12,  INSTALADO EM PRUMADA DE ÁGUA  FORNECIMENTO E INSTALAÇÃO. AF_06/2015</v>
          </cell>
          <cell r="C8434" t="str">
            <v>M</v>
          </cell>
          <cell r="D8434">
            <v>137.06</v>
          </cell>
        </row>
        <row r="8435">
          <cell r="A8435">
            <v>96676</v>
          </cell>
          <cell r="B8435" t="str">
            <v>TUBO, PPR, DN 25, CLASSE PN 25,  INSTALADO EM PRUMADA DE ÁGUA  FORNECIMENTO E INSTALAÇÃO. AF_06/2015</v>
          </cell>
          <cell r="C8435" t="str">
            <v>M</v>
          </cell>
          <cell r="D8435">
            <v>9.23</v>
          </cell>
        </row>
        <row r="8436">
          <cell r="A8436">
            <v>96677</v>
          </cell>
          <cell r="B8436" t="str">
            <v>TUBO, PPR, DN 32, CLASSE PN 25,  INSTALADO EM PRUMADA DE ÁGUA  FORNECIMENTO E INSTALAÇÃO. AF_06/2015</v>
          </cell>
          <cell r="C8436" t="str">
            <v>M</v>
          </cell>
          <cell r="D8436">
            <v>15.21</v>
          </cell>
        </row>
        <row r="8437">
          <cell r="A8437">
            <v>96678</v>
          </cell>
          <cell r="B8437" t="str">
            <v>TUBO, PPR, DN 40, CLASSE PN 25,  INSTALADO EM PRUMADA DE ÁGUA  FORNECIMENTO E INSTALAÇÃO. AF_06/2015</v>
          </cell>
          <cell r="C8437" t="str">
            <v>M</v>
          </cell>
          <cell r="D8437">
            <v>21.15</v>
          </cell>
        </row>
        <row r="8438">
          <cell r="A8438">
            <v>96679</v>
          </cell>
          <cell r="B8438" t="str">
            <v>TUBO, PPR, DN 50, CLASSE PN 25,  INSTALADO EM PRUMADA DE ÁGUA  FORNECIMENTO E INSTALAÇÃO. AF_06/2015</v>
          </cell>
          <cell r="C8438" t="str">
            <v>M</v>
          </cell>
          <cell r="D8438">
            <v>30.87</v>
          </cell>
        </row>
        <row r="8439">
          <cell r="A8439">
            <v>96680</v>
          </cell>
          <cell r="B8439" t="str">
            <v>TUBO, PPR, DN 63, CLASSE PN 25,  INSTALADO EM PRUMADA DE ÁGUA  FORNECIMENTO E INSTALAÇÃO. AF_06/2015</v>
          </cell>
          <cell r="C8439" t="str">
            <v>M</v>
          </cell>
          <cell r="D8439">
            <v>41.57</v>
          </cell>
        </row>
        <row r="8440">
          <cell r="A8440">
            <v>96681</v>
          </cell>
          <cell r="B8440" t="str">
            <v>TUBO, PPR, DN 75, CLASSE PN 25,  INSTALADO EM PRUMADA DE ÁGUA  FORNECIMENTO E INSTALAÇÃO. AF_06/2015</v>
          </cell>
          <cell r="C8440" t="str">
            <v>M</v>
          </cell>
          <cell r="D8440">
            <v>77.63</v>
          </cell>
        </row>
        <row r="8441">
          <cell r="A8441">
            <v>96682</v>
          </cell>
          <cell r="B8441" t="str">
            <v>TUBO, PPR, DN 90, CLASSE PN 25,  INSTALADO EM PRUMADA DE ÁGUA  FORNECIMENTO E INSTALAÇÃO. AF_06/2015</v>
          </cell>
          <cell r="C8441" t="str">
            <v>M</v>
          </cell>
          <cell r="D8441">
            <v>114.51</v>
          </cell>
        </row>
        <row r="8442">
          <cell r="A8442">
            <v>96683</v>
          </cell>
          <cell r="B8442" t="str">
            <v>TUBO, PPR, DN 110, CLASSE PN 25,  INSTALADO EM PRUMADA DE ÁGUA  FORNECIMENTO E INSTALAÇÃO. AF_06/2015</v>
          </cell>
          <cell r="C8442" t="str">
            <v>M</v>
          </cell>
          <cell r="D8442">
            <v>156.75</v>
          </cell>
        </row>
        <row r="8443">
          <cell r="A8443">
            <v>96718</v>
          </cell>
          <cell r="B8443" t="str">
            <v>TUBO, PPR, DN 20, CLASSE PN 20,  INSTALADO EM RESERVAÇÃO DE ÁGUA DE EDIFICAÇÃO QUE POSSUA RESERVATÓRIO DE FIBRA/FIBROCIMENTO  FORNECIMENTO E INSTALAÇÃO. AF_06/2016</v>
          </cell>
          <cell r="C8443" t="str">
            <v>M</v>
          </cell>
          <cell r="D8443">
            <v>6.08</v>
          </cell>
        </row>
        <row r="8444">
          <cell r="A8444">
            <v>96719</v>
          </cell>
          <cell r="B8444" t="str">
            <v>TUBO, PPR, DN 25, CLASSE PN 20,  INSTALADO EM RESERVAÇÃO DE ÁGUA DE EDIFICAÇÃO QUE POSSUA RESERVATÓRIO DE FIBRA/FIBROCIMENTO  FORNECIMENTO E INSTALAÇÃO. AF_06/2016</v>
          </cell>
          <cell r="C8444" t="str">
            <v>M</v>
          </cell>
          <cell r="D8444">
            <v>12.3</v>
          </cell>
        </row>
        <row r="8445">
          <cell r="A8445">
            <v>96720</v>
          </cell>
          <cell r="B8445" t="str">
            <v>TUBO, PPR, DN 32, CLASSE PN 12,  INSTALADO EM RESERVAÇÃO DE ÁGUA DE EDIFICAÇÃO QUE POSSUA RESERVATÓRIO DE FIBRA/FIBROCIMENTO  FORNECIMENTO E INSTALAÇÃO. AF_06/2016</v>
          </cell>
          <cell r="C8445" t="str">
            <v>M</v>
          </cell>
          <cell r="D8445">
            <v>14.97</v>
          </cell>
        </row>
        <row r="8446">
          <cell r="A8446">
            <v>96721</v>
          </cell>
          <cell r="B8446" t="str">
            <v>TUBO, PPR, DN 40, CLASSE PN 12,  INSTALADO EM RESERVAÇÃO DE ÁGUA DE EDIFICAÇÃO QUE POSSUA RESERVATÓRIO DE FIBRA/FIBROCIMENTO  FORNECIMENTO E INSTALAÇÃO. AF_06/2016</v>
          </cell>
          <cell r="C8446" t="str">
            <v>M</v>
          </cell>
          <cell r="D8446">
            <v>20.13</v>
          </cell>
        </row>
        <row r="8447">
          <cell r="A8447">
            <v>96722</v>
          </cell>
          <cell r="B8447" t="str">
            <v>TUBO, PPR, DN 50, CLASSE PN 12,  INSTALADO EM RESERVAÇÃO DE ÁGUA DE EDIFICAÇÃO QUE POSSUA RESERVATÓRIO DE FIBRA/FIBROCIMENTO  FORNECIMENTO E INSTALAÇÃO. AF_06/2016</v>
          </cell>
          <cell r="C8447" t="str">
            <v>M</v>
          </cell>
          <cell r="D8447">
            <v>27.47</v>
          </cell>
        </row>
        <row r="8448">
          <cell r="A8448">
            <v>96723</v>
          </cell>
          <cell r="B8448" t="str">
            <v>TUBO, PPR, DN 63, CLASSE PN 12,  INSTALADO EM RESERVAÇÃO DE ÁGUA DE EDIFICAÇÃO QUE POSSUA RESERVATÓRIO DE FIBRA/FIBROCIMENTO  FORNECIMENTO E INSTALAÇÃO. AF_06/2016</v>
          </cell>
          <cell r="C8448" t="str">
            <v>M</v>
          </cell>
          <cell r="D8448">
            <v>36.5</v>
          </cell>
        </row>
        <row r="8449">
          <cell r="A8449">
            <v>96724</v>
          </cell>
          <cell r="B8449" t="str">
            <v>TUBO, PPR, DN 75, CLASSE PN 12,  INSTALADO EM RESERVAÇÃO DE ÁGUA DE EDIFICAÇÃO QUE POSSUA RESERVATÓRIO DE FIBRA/FIBROCIMENTO  FORNECIMENTO E INSTALAÇÃO. AF_06/2016</v>
          </cell>
          <cell r="C8449" t="str">
            <v>M</v>
          </cell>
          <cell r="D8449">
            <v>59.62</v>
          </cell>
        </row>
        <row r="8450">
          <cell r="A8450">
            <v>96725</v>
          </cell>
          <cell r="B8450" t="str">
            <v>TUBO, PPR, DN 90, CLASSE PN 12,  INSTALADO EM RESERVAÇÃO DE ÁGUA DE EDIFICAÇÃO QUE POSSUA RESERVATÓRIO DE FIBRA/FIBROCIMENTO  FORNECIMENTO E INSTALAÇÃO. AF_06/2016</v>
          </cell>
          <cell r="C8450" t="str">
            <v>M</v>
          </cell>
          <cell r="D8450">
            <v>78.45</v>
          </cell>
        </row>
        <row r="8451">
          <cell r="A8451">
            <v>96726</v>
          </cell>
          <cell r="B8451" t="str">
            <v>TUBO, PPR, DN 110, CLASSE PN 12,  INSTALADO EM RESERVAÇÃO DE ÁGUA DE EDIFICAÇÃO QUE POSSUA RESERVATÓRIO DE FIBRA/FIBROCIMENTO  FORNECIMENTO E INSTALAÇÃO. AF_06/2016</v>
          </cell>
          <cell r="C8451" t="str">
            <v>M</v>
          </cell>
          <cell r="D8451">
            <v>127.91</v>
          </cell>
        </row>
        <row r="8452">
          <cell r="A8452">
            <v>96727</v>
          </cell>
          <cell r="B8452" t="str">
            <v>TUBO, PPR, DN 20, CLASSE PN 25,  INSTALADO EM RESERVAÇÃO DE ÁGUA DE EDIFICAÇÃO QUE POSSUA RESERVATÓRIO DE FIBRA/FIBROCIMENTO  FORNECIMENTO E INSTALAÇÃO. AF_06/2016</v>
          </cell>
          <cell r="C8452" t="str">
            <v>M</v>
          </cell>
          <cell r="D8452">
            <v>10.62</v>
          </cell>
        </row>
        <row r="8453">
          <cell r="A8453">
            <v>96728</v>
          </cell>
          <cell r="B8453" t="str">
            <v>TUBO, PPR, DN 25, CLASSE PN 25,  INSTALADO EM RESERVAÇÃO DE ÁGUA DE EDIFICAÇÃO QUE POSSUA RESERVATÓRIO DE FIBRA/FIBROCIMENTO  FORNECIMENTO E INSTALAÇÃO. AF_06/2016</v>
          </cell>
          <cell r="C8453" t="str">
            <v>M</v>
          </cell>
          <cell r="D8453">
            <v>12.71</v>
          </cell>
        </row>
        <row r="8454">
          <cell r="A8454">
            <v>96729</v>
          </cell>
          <cell r="B8454" t="str">
            <v>TUBO, PPR, DN 32, CLASSE PN 25,  INSTALADO EM RESERVAÇÃO DE ÁGUA DE EDIFICAÇÃO QUE POSSUA RESERVATÓRIO DE FIBRA/FIBROCIMENTO  FORNECIMENTO E INSTALAÇÃO. AF_06/2016</v>
          </cell>
          <cell r="C8454" t="str">
            <v>M</v>
          </cell>
          <cell r="D8454">
            <v>19.260000000000002</v>
          </cell>
        </row>
        <row r="8455">
          <cell r="A8455">
            <v>96730</v>
          </cell>
          <cell r="B8455" t="str">
            <v>TUBO, PPR, DN 40, CLASSE PN 25,  INSTALADO EM RESERVAÇÃO DE ÁGUA DE EDIFICAÇÃO QUE POSSUA RESERVATÓRIO DE FIBRA/FIBROCIMENTO  FORNECIMENTO E INSTALAÇÃO. AF_06/2016</v>
          </cell>
          <cell r="C8455" t="str">
            <v>M</v>
          </cell>
          <cell r="D8455">
            <v>24.33</v>
          </cell>
        </row>
        <row r="8456">
          <cell r="A8456">
            <v>96731</v>
          </cell>
          <cell r="B8456" t="str">
            <v>TUBO, PPR, DN 50, CLASSE PN 25,  INSTALADO EM RESERVAÇÃO DE ÁGUA DE EDIFICAÇÃO QUE POSSUA RESERVATÓRIO DE FIBRA/FIBROCIMENTO  FORNECIMENTO E INSTALAÇÃO. AF_06/2016</v>
          </cell>
          <cell r="C8456" t="str">
            <v>M</v>
          </cell>
          <cell r="D8456">
            <v>35.590000000000003</v>
          </cell>
        </row>
        <row r="8457">
          <cell r="A8457">
            <v>96732</v>
          </cell>
          <cell r="B8457" t="str">
            <v>TUBO, PPR, DN 63, CLASSE PN 25,  INSTALADO EM RESERVAÇÃO DE ÁGUA DE EDIFICAÇÃO QUE POSSUA RESERVATÓRIO DE FIBRA/FIBROCIMENTO  FORNECIMENTO E INSTALAÇÃO. AF_06/2016</v>
          </cell>
          <cell r="C8457" t="str">
            <v>M</v>
          </cell>
          <cell r="D8457">
            <v>44.15</v>
          </cell>
        </row>
        <row r="8458">
          <cell r="A8458">
            <v>96733</v>
          </cell>
          <cell r="B8458" t="str">
            <v>TUBO, PPR, DN 75, CLASSE PN 25,  INSTALADO EM RESERVAÇÃO DE ÁGUA DE EDIFICAÇÃO QUE POSSUA RESERVATÓRIO DE FIBRA/FIBROCIMENTO  FORNECIMENTO E INSTALAÇÃO. AF_06/2016</v>
          </cell>
          <cell r="C8458" t="str">
            <v>M</v>
          </cell>
          <cell r="D8458">
            <v>81.069999999999993</v>
          </cell>
        </row>
        <row r="8459">
          <cell r="A8459">
            <v>96734</v>
          </cell>
          <cell r="B8459" t="str">
            <v>TUBO, PPR, DN 90, CLASSE PN 25,  INSTALADO EM RESERVAÇÃO DE ÁGUA DE EDIFICAÇÃO QUE POSSUA RESERVATÓRIO DE FIBRA/FIBROCIMENTO  FORNECIMENTO E INSTALAÇÃO. AF_06/2016</v>
          </cell>
          <cell r="C8459" t="str">
            <v>M</v>
          </cell>
          <cell r="D8459">
            <v>112.61</v>
          </cell>
        </row>
        <row r="8460">
          <cell r="A8460">
            <v>96735</v>
          </cell>
          <cell r="B8460" t="str">
            <v>TUBO, PPR, DN 110, CLASSE PN 25,  INSTALADO EM RESERVAÇÃO DE ÁGUA DE EDIFICAÇÃO QUE POSSUA RESERVATÓRIO DE FIBRA/FIBROCIMENTO  FORNECIMENTO E INSTALAÇÃO. AF_06/2016</v>
          </cell>
          <cell r="C8460" t="str">
            <v>M</v>
          </cell>
          <cell r="D8460">
            <v>146.85</v>
          </cell>
        </row>
        <row r="8461">
          <cell r="A8461">
            <v>96794</v>
          </cell>
          <cell r="B8461" t="str">
            <v>TUBO, PEX, MONOCAMADA, DN 16, INSTALADO EM RAMAL OU SUB-RAMAL DE ÁGUA  FORNECIMENTO E INSTALAÇÃO. AF_06/2015</v>
          </cell>
          <cell r="C8461" t="str">
            <v>M</v>
          </cell>
          <cell r="D8461">
            <v>5.75</v>
          </cell>
        </row>
        <row r="8462">
          <cell r="A8462">
            <v>96795</v>
          </cell>
          <cell r="B8462" t="str">
            <v>TUBO, PEX, MONOCAMADA, DN 20, INSTALADO EM RAMAL OU SUB-RAMAL DE ÁGUA  FORNECIMENTO E INSTALAÇÃO. AF_06/2015</v>
          </cell>
          <cell r="C8462" t="str">
            <v>M</v>
          </cell>
          <cell r="D8462">
            <v>7.29</v>
          </cell>
        </row>
        <row r="8463">
          <cell r="A8463">
            <v>96796</v>
          </cell>
          <cell r="B8463" t="str">
            <v>TUBO, PEX, MONOCAMADA, DN 25, INSTALADO EM RAMAL OU SUB-RAMAL DE ÁGUA  FORNECIMENTO E INSTALAÇÃO. AF_06/2015</v>
          </cell>
          <cell r="C8463" t="str">
            <v>M</v>
          </cell>
          <cell r="D8463">
            <v>10.11</v>
          </cell>
        </row>
        <row r="8464">
          <cell r="A8464">
            <v>96797</v>
          </cell>
          <cell r="B8464" t="str">
            <v>TUBO, PEX, MONOCAMADA, DN 32, INSTALADO EM RAMAL OU SUB-RAMAL DE ÁGUA  FORNECIMENTO E INSTALAÇÃO. AF_06/2015</v>
          </cell>
          <cell r="C8464" t="str">
            <v>M</v>
          </cell>
          <cell r="D8464">
            <v>15.13</v>
          </cell>
        </row>
        <row r="8465">
          <cell r="A8465">
            <v>96798</v>
          </cell>
          <cell r="B8465" t="str">
            <v>TUBO, PEX, MONOCAMADA, DN 16, INSTALADO EM RAMAL DE DISTRIBUIÇÃO DE ÁGUA  FORNECIMENTO E INSTALAÇÃO. AF_06/2015</v>
          </cell>
          <cell r="C8465" t="str">
            <v>M</v>
          </cell>
          <cell r="D8465">
            <v>5.86</v>
          </cell>
        </row>
        <row r="8466">
          <cell r="A8466">
            <v>96799</v>
          </cell>
          <cell r="B8466" t="str">
            <v>TUBO, PEX, MONOCAMADA, DN 20, INSTALADO EM RAMAL DE DISTRIBUIÇÃO DE ÁGUA  FORNECIMENTO E INSTALAÇÃO. AF_06/2015</v>
          </cell>
          <cell r="C8466" t="str">
            <v>M</v>
          </cell>
          <cell r="D8466">
            <v>7.88</v>
          </cell>
        </row>
        <row r="8467">
          <cell r="A8467">
            <v>96800</v>
          </cell>
          <cell r="B8467" t="str">
            <v>TUBO, PEX, MONOCAMADA, DN 25, INSTALADO EM RAMAL DE DISTRIBUIÇÃO DE ÁGUA  FORNECIMENTO E INSTALAÇÃO. AF_06/2015</v>
          </cell>
          <cell r="C8467" t="str">
            <v>M</v>
          </cell>
          <cell r="D8467">
            <v>11.32</v>
          </cell>
        </row>
        <row r="8468">
          <cell r="A8468">
            <v>96801</v>
          </cell>
          <cell r="B8468" t="str">
            <v>TUBO, PEX, MONOCAMADA, DN 32, INSTALADO EM RAMAL DE DISTRIBUIÇÃO DE ÁGUA  FORNECIMENTO E INSTALAÇÃO. AF_06/2015</v>
          </cell>
          <cell r="C8468" t="str">
            <v>M</v>
          </cell>
          <cell r="D8468">
            <v>17.190000000000001</v>
          </cell>
        </row>
        <row r="8469">
          <cell r="A8469">
            <v>97327</v>
          </cell>
          <cell r="B8469" t="str">
            <v>TUBO EM COBRE FLEXÍVEL, DN 1/4, COM ISOLAMENTO, INSTALADO EM RAMAL DE ALIMENTAÇÃO DE AR CONDICIONADO COM CONDENSADORA INDIVIDUAL   FORNECIMENTO E INSTALAÇÃO. AF_12/2015</v>
          </cell>
          <cell r="C8469" t="str">
            <v>M</v>
          </cell>
          <cell r="D8469">
            <v>22.77</v>
          </cell>
        </row>
        <row r="8470">
          <cell r="A8470">
            <v>97328</v>
          </cell>
          <cell r="B8470" t="str">
            <v>TUBO EM COBRE FLEXÍVEL, DN 3/8", COM ISOLAMENTO, INSTALADO EM RAMAL DE ALIMENTAÇÃO DE AR CONDICIONADO COM CONDENSADORA INDIVIDUAL  FORNECIMENTO E INSTALAÇÃO. AF_12/2015</v>
          </cell>
          <cell r="C8470" t="str">
            <v>M</v>
          </cell>
          <cell r="D8470">
            <v>38.53</v>
          </cell>
        </row>
        <row r="8471">
          <cell r="A8471">
            <v>97329</v>
          </cell>
          <cell r="B8471" t="str">
            <v>TUBO EM COBRE FLEXÍVEL, DN 1/2", COM ISOLAMENTO, INSTALADO EM RAMAL DE ALIMENTAÇÃO DE AR CONDICIONADO COM CONDENSADORA INDIVIDUAL  FORNECIMENTO E INSTALAÇÃO. AF_12/2015</v>
          </cell>
          <cell r="C8471" t="str">
            <v>M</v>
          </cell>
          <cell r="D8471">
            <v>30.73</v>
          </cell>
        </row>
        <row r="8472">
          <cell r="A8472">
            <v>97330</v>
          </cell>
          <cell r="B8472" t="str">
            <v>TUBO EM COBRE FLEXÍVEL, DN 5/8", COM ISOLAMENTO, INSTALADO EM RAMAL DE ALIMENTAÇÃO DE AR CONDICIONADO COM CONDENSADORA INDIVIDUAL  FORNECIMENTO E INSTALAÇÃO. AF_12/2015</v>
          </cell>
          <cell r="C8472" t="str">
            <v>M</v>
          </cell>
          <cell r="D8472">
            <v>65.73</v>
          </cell>
        </row>
        <row r="8473">
          <cell r="A8473">
            <v>97331</v>
          </cell>
          <cell r="B8473" t="str">
            <v>TUBO EM COBRE FLEXÍVEL, DN 1/4", COM ISOLAMENTO, INSTALADO EM RAMAL DE ALIMENTAÇÃO DE AR CONDICIONADO COM CONDENSADORA CENTRAL  FORNECIMENTO E INSTALAÇÃO. AF_12/2015</v>
          </cell>
          <cell r="C8473" t="str">
            <v>M</v>
          </cell>
          <cell r="D8473">
            <v>23</v>
          </cell>
        </row>
        <row r="8474">
          <cell r="A8474">
            <v>97332</v>
          </cell>
          <cell r="B8474" t="str">
            <v>TUBO EM COBRE FLEXÍVEL, DN 3/8", COM ISOLAMENTO, INSTALADO EM RAMAL DE ALIMENTAÇÃO DE AR CONDICIONADO COM CONDENSADORA CENTRAL  FORNECIMENTO E INSTALAÇÃO. AF_12/2015</v>
          </cell>
          <cell r="C8474" t="str">
            <v>M</v>
          </cell>
          <cell r="D8474">
            <v>38.799999999999997</v>
          </cell>
        </row>
        <row r="8475">
          <cell r="A8475">
            <v>97333</v>
          </cell>
          <cell r="B8475" t="str">
            <v>TUBO EM COBRE FLEXÍVEL, DN 1/2", COM ISOLAMENTO, INSTALADO EM RAMAL DE ALIMENTAÇÃO DE AR CONDICIONADO COM CONDENSADORA CENTRAL  FORNECIMENTO E INSTALAÇÃO. AF_12/2015</v>
          </cell>
          <cell r="C8475" t="str">
            <v>M</v>
          </cell>
          <cell r="D8475">
            <v>49.25</v>
          </cell>
        </row>
        <row r="8476">
          <cell r="A8476">
            <v>97334</v>
          </cell>
          <cell r="B8476" t="str">
            <v>TUBO EM COBRE FLEXÍVEL, DN 5/8, COM ISOLAMENTO, INSTALADO EM RAMAL DE ALIMENTAÇÃO DE AR CONDICIONADO COM CONDENSADORA CENTRAL   FORNECIMENTO E INSTALAÇÃO. AF_12/2015</v>
          </cell>
          <cell r="C8476" t="str">
            <v>M</v>
          </cell>
          <cell r="D8476">
            <v>60.24</v>
          </cell>
        </row>
        <row r="8477">
          <cell r="A8477">
            <v>97335</v>
          </cell>
          <cell r="B8477" t="str">
            <v>TUBO EM COBRE RÍGIDO, DN 22 MM, CLASSE A, SEM ISOLAMENTO, INSTALADO EM PRUMADA  FORNECIMENTO E INSTALAÇÃO. AF_12/2015</v>
          </cell>
          <cell r="C8477" t="str">
            <v>M</v>
          </cell>
          <cell r="D8477">
            <v>67.94</v>
          </cell>
        </row>
        <row r="8478">
          <cell r="A8478">
            <v>97336</v>
          </cell>
          <cell r="B8478" t="str">
            <v>TUBO EM COBRE RÍGIDO, DN 28 MM, CLASSE A, SEM ISOLAMENTO, INSTALADO EM PRUMADA  FORNECIMENTO E INSTALAÇÃO. AF_12/2015</v>
          </cell>
          <cell r="C8478" t="str">
            <v>M</v>
          </cell>
          <cell r="D8478">
            <v>86.3</v>
          </cell>
        </row>
        <row r="8479">
          <cell r="A8479">
            <v>97337</v>
          </cell>
          <cell r="B8479" t="str">
            <v>TUBO EM COBRE RÍGIDO, DN 35 MM, CLASSE A, SEM ISOLAMENTO, INSTALADO EM PRUMADA  FORNECIMENTO E INSTALAÇÃO. AF_12/2015</v>
          </cell>
          <cell r="C8479" t="str">
            <v>M</v>
          </cell>
          <cell r="D8479">
            <v>129.72999999999999</v>
          </cell>
        </row>
        <row r="8480">
          <cell r="A8480">
            <v>97338</v>
          </cell>
          <cell r="B8480" t="str">
            <v>TUBO EM COBRE RÍGIDO, DN 42 MM, CLASSE A, SEM ISOLAMENTO, INSTALADO EM PRUMADA  FORNECIMENTO E INSTALAÇÃO. AF_12/2015</v>
          </cell>
          <cell r="C8480" t="str">
            <v>M</v>
          </cell>
          <cell r="D8480">
            <v>155.97999999999999</v>
          </cell>
        </row>
        <row r="8481">
          <cell r="A8481">
            <v>97339</v>
          </cell>
          <cell r="B8481" t="str">
            <v>TUBO EM COBRE RÍGIDO, DN 54 MM, CLASSE A, SEM ISOLAMENTO, INSTALADO EM PRUMADA  FORNECIMENTO E INSTALAÇÃO. AF_12/2015</v>
          </cell>
          <cell r="C8481" t="str">
            <v>M</v>
          </cell>
          <cell r="D8481">
            <v>167.64</v>
          </cell>
        </row>
        <row r="8482">
          <cell r="A8482">
            <v>97340</v>
          </cell>
          <cell r="B8482" t="str">
            <v>TUBO EM COBRE RÍGIDO, DN 66 MM, CLASSE A, SEM ISOLAMENTO, INSTALADO EM PRUMADA  FORNECIMENTO E INSTALAÇÃO. AF_12/2015</v>
          </cell>
          <cell r="C8482" t="str">
            <v>M</v>
          </cell>
          <cell r="D8482">
            <v>168.21</v>
          </cell>
        </row>
        <row r="8483">
          <cell r="A8483">
            <v>97341</v>
          </cell>
          <cell r="B8483" t="str">
            <v>TUBO EM COBRE RÍGIDO, DN 15 MM, CLASSE A, SEM ISOLAMENTO, INSTALADO EM RAMAL DE DISTRIBUIÇÃO  FORNECIMENTO E INSTALAÇÃO. AF_12/2015</v>
          </cell>
          <cell r="C8483" t="str">
            <v>M</v>
          </cell>
          <cell r="D8483">
            <v>45.19</v>
          </cell>
        </row>
        <row r="8484">
          <cell r="A8484">
            <v>97342</v>
          </cell>
          <cell r="B8484" t="str">
            <v>TUBO EM COBRE RÍGIDO, DN 22 MM, CLASSE A, SEM ISOLAMENTO, INSTALADO EM RAMAL DE DISTRIBUIÇÃO FORNECIMENTO E INSTALAÇÃO. AF_12/2015</v>
          </cell>
          <cell r="C8484" t="str">
            <v>M</v>
          </cell>
          <cell r="D8484">
            <v>71.180000000000007</v>
          </cell>
        </row>
        <row r="8485">
          <cell r="A8485">
            <v>97343</v>
          </cell>
          <cell r="B8485" t="str">
            <v>TUBO EM COBRE RÍGIDO, DN 28 MM, CLASSE A, SEM ISOLAMENTO, INSTALADO EM RAMAL DE DISTRIBUIÇÃO FORNECIMENTO E INSTALAÇÃO. AF_12/2015</v>
          </cell>
          <cell r="C8485" t="str">
            <v>M</v>
          </cell>
          <cell r="D8485">
            <v>89.78</v>
          </cell>
        </row>
        <row r="8486">
          <cell r="A8486">
            <v>97344</v>
          </cell>
          <cell r="B8486" t="str">
            <v>TUBO EM COBRE RÍGIDO, DN 15 MM, CLASSE A, SEM ISOLAMENTO, INSTALADO EM RAMAL E SUB-RAMAL  FORNECIMENTO E INSTALAÇÃO. AF_12/2015</v>
          </cell>
          <cell r="C8486" t="str">
            <v>M</v>
          </cell>
          <cell r="D8486">
            <v>52.31</v>
          </cell>
        </row>
        <row r="8487">
          <cell r="A8487">
            <v>97345</v>
          </cell>
          <cell r="B8487" t="str">
            <v>TUBO EM COBRE RÍGIDO, DN 22 MM, CLASSE A, SEM ISOLAMENTO, INSTALADO EM RAMAL E SUB-RAMAL  FORNECIMENTO E INSTALAÇÃO. AF_12/2015</v>
          </cell>
          <cell r="C8487" t="str">
            <v>M</v>
          </cell>
          <cell r="D8487">
            <v>83.41</v>
          </cell>
        </row>
        <row r="8488">
          <cell r="A8488">
            <v>97346</v>
          </cell>
          <cell r="B8488" t="str">
            <v>TUBO EM COBRE RÍGIDO, DN 28 MM, CLASSE A, SEM ISOLAMENTO, INSTALADO EM RAMAL E SUB-RAMAL  FORNECIMENTO E INSTALAÇÃO. AF_12/2015</v>
          </cell>
          <cell r="C8488" t="str">
            <v>M</v>
          </cell>
          <cell r="D8488">
            <v>106.46</v>
          </cell>
        </row>
        <row r="8489">
          <cell r="A8489">
            <v>97347</v>
          </cell>
          <cell r="B8489" t="str">
            <v>TUBO EM COBRE RÍGIDO, DN 22 MM, CLASSE I, SEM ISOLAMENTO, INSTALADO EM PRUMADA  FORNECIMENTO E INSTALAÇÃO. AF_12/2015</v>
          </cell>
          <cell r="C8489" t="str">
            <v>M</v>
          </cell>
          <cell r="D8489">
            <v>81.87</v>
          </cell>
        </row>
        <row r="8490">
          <cell r="A8490">
            <v>97348</v>
          </cell>
          <cell r="B8490" t="str">
            <v>TUBO EM COBRE RÍGIDO, DN 28 MM, CLASSE I, SEM ISOLAMENTO, INSTALADO EM PRUMADA  FORNECIMENTO E INSTALAÇÃO. AF_12/2015</v>
          </cell>
          <cell r="C8490" t="str">
            <v>M</v>
          </cell>
          <cell r="D8490">
            <v>113.14</v>
          </cell>
        </row>
        <row r="8491">
          <cell r="A8491">
            <v>97349</v>
          </cell>
          <cell r="B8491" t="str">
            <v>TUBO EM COBRE RÍGIDO, DN 35 MM, CLASSE I, SEM ISOLAMENTO, INSTALADO EM PRUMADA  FORNECIMENTO E INSTALAÇÃO. AF_12/2015</v>
          </cell>
          <cell r="C8491" t="str">
            <v>M</v>
          </cell>
          <cell r="D8491">
            <v>163.15</v>
          </cell>
        </row>
        <row r="8492">
          <cell r="A8492">
            <v>97350</v>
          </cell>
          <cell r="B8492" t="str">
            <v>TUBO EM COBRE RÍGIDO, DN 42 MM, CLASSE I, SEM ISOLAMENTO, INSTALADO EM PRUMADA  FORNECIMENTO E INSTALAÇÃO. AF_12/2015</v>
          </cell>
          <cell r="C8492" t="str">
            <v>M</v>
          </cell>
          <cell r="D8492">
            <v>198.12</v>
          </cell>
        </row>
        <row r="8493">
          <cell r="A8493">
            <v>97351</v>
          </cell>
          <cell r="B8493" t="str">
            <v>TUBO EM COBRE RÍGIDO, DN 54 MM, CLASSE I, SEM ISOLAMENTO, INSTALADO EM PRUMADA  FORNECIMENTO E INSTALAÇÃO. AF_12/2015</v>
          </cell>
          <cell r="C8493" t="str">
            <v>M</v>
          </cell>
          <cell r="D8493">
            <v>273.98</v>
          </cell>
        </row>
        <row r="8494">
          <cell r="A8494">
            <v>97352</v>
          </cell>
          <cell r="B8494" t="str">
            <v>TUBO EM COBRE RÍGIDO, DN 66 MM, CLASSE I, SEM ISOLAMENTO, INSTALADO EM PRUMADA  FORNECIMENTO E INSTALAÇÃO. AF_12/2015</v>
          </cell>
          <cell r="C8494" t="str">
            <v>M</v>
          </cell>
          <cell r="D8494">
            <v>355.13</v>
          </cell>
        </row>
        <row r="8495">
          <cell r="A8495">
            <v>97353</v>
          </cell>
          <cell r="B8495" t="str">
            <v>TUBO EM COBRE RÍGIDO, DN 15 MM, CLASSE I, SEM ISOLAMENTO, INSTALADO EM RAMAL DE DISTRIBUIÇÃO  FORNECIMENTO E INSTALAÇÃO. AF_12/2015</v>
          </cell>
          <cell r="C8495" t="str">
            <v>M</v>
          </cell>
          <cell r="D8495">
            <v>53.44</v>
          </cell>
        </row>
        <row r="8496">
          <cell r="A8496">
            <v>97354</v>
          </cell>
          <cell r="B8496" t="str">
            <v>TUBO EM COBRE RÍGIDO, DN 22 MM, CLASSE I, SEM ISOLAMENTO, INSTALADO EM RAMAL DE DISTRIBUIÇÃO FORNECIMENTO E INSTALAÇÃO. AF_12/2015</v>
          </cell>
          <cell r="C8496" t="str">
            <v>M</v>
          </cell>
          <cell r="D8496">
            <v>85.11</v>
          </cell>
        </row>
        <row r="8497">
          <cell r="A8497">
            <v>97355</v>
          </cell>
          <cell r="B8497" t="str">
            <v>TUBO EM COBRE RÍGIDO, DN 28 MM, CLASSE I, SEM ISOLAMENTO, INSTALADO EM RAMAL DE DISTRIBUIÇÃO FORNECIMENTO E INSTALAÇÃO. AF_12/2015</v>
          </cell>
          <cell r="C8497" t="str">
            <v>M</v>
          </cell>
          <cell r="D8497">
            <v>116.62</v>
          </cell>
        </row>
        <row r="8498">
          <cell r="A8498">
            <v>97356</v>
          </cell>
          <cell r="B8498" t="str">
            <v>TUBO EM COBRE RÍGIDO, DN 15 MM, CLASSE I, SEM ISOLAMENTO, INSTALADO EM RAMAL E SUB-RAMAL  FORNECIMENTO E INSTALAÇÃO. AF_12/2015</v>
          </cell>
          <cell r="C8498" t="str">
            <v>M</v>
          </cell>
          <cell r="D8498">
            <v>60.56</v>
          </cell>
        </row>
        <row r="8499">
          <cell r="A8499">
            <v>97357</v>
          </cell>
          <cell r="B8499" t="str">
            <v>TUBO EM COBRE RÍGIDO, DN 22 MM, CLASSE I, SEM ISOLAMENTO, INSTALADO EM RAMAL E SUB-RAMAL  FORNECIMENTO E INSTALAÇÃO. AF_12/2015</v>
          </cell>
          <cell r="C8499" t="str">
            <v>M</v>
          </cell>
          <cell r="D8499">
            <v>97.34</v>
          </cell>
        </row>
        <row r="8500">
          <cell r="A8500">
            <v>97358</v>
          </cell>
          <cell r="B8500" t="str">
            <v>TUBO EM COBRE RÍGIDO, DN 28 MM, CLASSE I, SEM ISOLAMENTO, INSTALADO EM RAMAL E SUB-RAMAL  FORNECIMENTO E INSTALAÇÃO. AF_12/2015</v>
          </cell>
          <cell r="C8500" t="str">
            <v>M</v>
          </cell>
          <cell r="D8500">
            <v>133.30000000000001</v>
          </cell>
        </row>
        <row r="8501">
          <cell r="A8501">
            <v>97498</v>
          </cell>
          <cell r="B8501" t="str">
            <v>TUBO DE AÇO GALVANIZADO COM COSTURA, CLASSE MÉDIA, DN 25 (1"), CONEXÃO ROSQUEADA, INSTALADO EM REDE DE ALIMENTAÇÃO PARA HIDRANTE - FORNECIMENTO E INSTALAÇÃO. AF_12/2015</v>
          </cell>
          <cell r="C8501" t="str">
            <v>M</v>
          </cell>
          <cell r="D8501">
            <v>28.58</v>
          </cell>
        </row>
        <row r="8502">
          <cell r="A8502">
            <v>97535</v>
          </cell>
          <cell r="B8502" t="str">
            <v>TUBO DE AÇO GALVANIZADO COM COSTURA, CLASSE MÉDIA, CONEXÃO ROSQUEADA, DN 25 (1"), INSTALADO EM REDE DE ALIMENTAÇÃO PARA SPRINKLER - FORNECIMENTO E INSTALAÇÃO. AF_12/2015</v>
          </cell>
          <cell r="C8502" t="str">
            <v>M</v>
          </cell>
          <cell r="D8502">
            <v>31.83</v>
          </cell>
        </row>
        <row r="8503">
          <cell r="A8503">
            <v>97536</v>
          </cell>
          <cell r="B8503" t="str">
            <v>TUBO DE AÇO GALVANIZADO COM COSTURA, CLASSE MÉDIA, CONEXÃO ROSQUEADA, DN 25 (1"), INSTALADO EM RAMAIS  E SUB-RAMAIS DE GÁS - FORNECIMENTO E INSTALAÇÃO. AF_12/2015</v>
          </cell>
          <cell r="C8503" t="str">
            <v>M</v>
          </cell>
          <cell r="D8503">
            <v>39.28</v>
          </cell>
        </row>
        <row r="8504">
          <cell r="A8504">
            <v>72293</v>
          </cell>
          <cell r="B8504" t="str">
            <v>CAP PVC ESGOTO 50MM (TAMPÃO) - FORNECIMENTO E INSTALAÇÃO</v>
          </cell>
          <cell r="C8504" t="str">
            <v>UN</v>
          </cell>
          <cell r="D8504">
            <v>5.05</v>
          </cell>
        </row>
        <row r="8505">
          <cell r="A8505">
            <v>72294</v>
          </cell>
          <cell r="B8505" t="str">
            <v>CAP PVC ESGOTO 75MM (TAMPÃO) - FORNECIMENTO E INSTALAÇÃO</v>
          </cell>
          <cell r="C8505" t="str">
            <v>UN</v>
          </cell>
          <cell r="D8505">
            <v>7.58</v>
          </cell>
        </row>
        <row r="8506">
          <cell r="A8506">
            <v>72295</v>
          </cell>
          <cell r="B8506" t="str">
            <v>CAP PVC ESGOTO 100MM (TAMPÃO) - FORNECIMENTO E INSTALAÇÃO</v>
          </cell>
          <cell r="C8506" t="str">
            <v>UN</v>
          </cell>
          <cell r="D8506">
            <v>10.45</v>
          </cell>
        </row>
        <row r="8507">
          <cell r="A8507">
            <v>72306</v>
          </cell>
          <cell r="B8507" t="str">
            <v>COTOVELO DE AÇO GALVANIZADO 4" - FORNECIMENTO E INSTALAÇÃO</v>
          </cell>
          <cell r="C8507" t="str">
            <v>UN</v>
          </cell>
          <cell r="D8507">
            <v>140.72</v>
          </cell>
        </row>
        <row r="8508">
          <cell r="A8508">
            <v>72307</v>
          </cell>
          <cell r="B8508" t="str">
            <v>COTOVELO DE AÇO GALVANIZADO 5" - FORNECIMENTO E INSTALAÇÃO</v>
          </cell>
          <cell r="C8508" t="str">
            <v>UN</v>
          </cell>
          <cell r="D8508">
            <v>195.73</v>
          </cell>
        </row>
        <row r="8509">
          <cell r="A8509">
            <v>72313</v>
          </cell>
          <cell r="B8509" t="str">
            <v>COTOVELO DE AÇO GALVANIZADO 6" - FORNECIMENTO E INSTALAÇÃO</v>
          </cell>
          <cell r="C8509" t="str">
            <v>UN</v>
          </cell>
          <cell r="D8509">
            <v>447.81</v>
          </cell>
        </row>
        <row r="8510">
          <cell r="A8510">
            <v>72482</v>
          </cell>
          <cell r="B8510" t="str">
            <v>UNIAO DE ACO GALVANIZADO 4" - FORNECIMENTO E INSTALACAO</v>
          </cell>
          <cell r="C8510" t="str">
            <v>UN</v>
          </cell>
          <cell r="D8510">
            <v>194.89</v>
          </cell>
        </row>
        <row r="8511">
          <cell r="A8511">
            <v>72619</v>
          </cell>
          <cell r="B8511" t="str">
            <v>LUVA DE ACO GALVANIZADO 4" - FORNECIMENTO E INSTALACAO</v>
          </cell>
          <cell r="C8511" t="str">
            <v>UN</v>
          </cell>
          <cell r="D8511">
            <v>81.540000000000006</v>
          </cell>
        </row>
        <row r="8512">
          <cell r="A8512">
            <v>72620</v>
          </cell>
          <cell r="B8512" t="str">
            <v>LUVA DE ACO GALVANIZADO 5" - FORNECIMENTO E INSTALACAO</v>
          </cell>
          <cell r="C8512" t="str">
            <v>UN</v>
          </cell>
          <cell r="D8512">
            <v>140.86000000000001</v>
          </cell>
        </row>
        <row r="8513">
          <cell r="A8513">
            <v>72621</v>
          </cell>
          <cell r="B8513" t="str">
            <v>LUVA DE ACO GALVANIZADO 6" - FORNECIMENTO E INSTALACAO</v>
          </cell>
          <cell r="C8513" t="str">
            <v>UN</v>
          </cell>
          <cell r="D8513">
            <v>224.78</v>
          </cell>
        </row>
        <row r="8514">
          <cell r="A8514">
            <v>72667</v>
          </cell>
          <cell r="B8514" t="str">
            <v>LUVA REDUCAO ACO GALVANIZADO 4X2.1/2" - FORNECIMENTO E INSTALACAO</v>
          </cell>
          <cell r="C8514" t="str">
            <v>UN</v>
          </cell>
          <cell r="D8514">
            <v>115.28</v>
          </cell>
        </row>
        <row r="8515">
          <cell r="A8515">
            <v>72668</v>
          </cell>
          <cell r="B8515" t="str">
            <v>LUVA REDUCAO ACO GALVANIZADO 4X2" - FORNECIMENTO E INSTALACAO</v>
          </cell>
          <cell r="C8515" t="str">
            <v>UN</v>
          </cell>
          <cell r="D8515">
            <v>114.56</v>
          </cell>
        </row>
        <row r="8516">
          <cell r="A8516">
            <v>72669</v>
          </cell>
          <cell r="B8516" t="str">
            <v>LUVA REDUCAO ACO GALVANIZADO 4X3" - FORNECIMENTO E INSTALACAO</v>
          </cell>
          <cell r="C8516" t="str">
            <v>UN</v>
          </cell>
          <cell r="D8516">
            <v>118.7</v>
          </cell>
        </row>
        <row r="8517">
          <cell r="A8517">
            <v>72681</v>
          </cell>
          <cell r="B8517" t="str">
            <v>NIPLE DE ACO GALVANIZADO 4" - FORNECIMENTO E INSTALACAO</v>
          </cell>
          <cell r="C8517" t="str">
            <v>UN</v>
          </cell>
          <cell r="D8517">
            <v>79.739999999999995</v>
          </cell>
        </row>
        <row r="8518">
          <cell r="A8518">
            <v>72682</v>
          </cell>
          <cell r="B8518" t="str">
            <v>NIPLE DE ACO GALVANIZADO 5" - FORNECIMENTO E INSTALACAO</v>
          </cell>
          <cell r="C8518" t="str">
            <v>UN</v>
          </cell>
          <cell r="D8518">
            <v>157.41</v>
          </cell>
        </row>
        <row r="8519">
          <cell r="A8519">
            <v>72683</v>
          </cell>
          <cell r="B8519" t="str">
            <v>NIPLE DE ACO GALVANIZADO 6" - FORNECIMENTO E INSTALACAO</v>
          </cell>
          <cell r="C8519" t="str">
            <v>UN</v>
          </cell>
          <cell r="D8519">
            <v>251.02</v>
          </cell>
        </row>
        <row r="8520">
          <cell r="A8520">
            <v>72719</v>
          </cell>
          <cell r="B8520" t="str">
            <v>TE DE ACO GALVANIZADO 4" - FORNECIMENTO E INSTALACAO</v>
          </cell>
          <cell r="C8520" t="str">
            <v>UN</v>
          </cell>
          <cell r="D8520">
            <v>175.91</v>
          </cell>
        </row>
        <row r="8521">
          <cell r="A8521">
            <v>72720</v>
          </cell>
          <cell r="B8521" t="str">
            <v>TE DE ACO GALVANIZADO 5" - FORNECIMENTO E INSTALACAO</v>
          </cell>
          <cell r="C8521" t="str">
            <v>UN</v>
          </cell>
          <cell r="D8521">
            <v>240.47</v>
          </cell>
        </row>
        <row r="8522">
          <cell r="A8522">
            <v>72721</v>
          </cell>
          <cell r="B8522" t="str">
            <v>TE DE ACO GALVANIZADO 6" - FORNECIMENTO E INSTALACAO</v>
          </cell>
          <cell r="C8522" t="str">
            <v>UN</v>
          </cell>
          <cell r="D8522">
            <v>512.27</v>
          </cell>
        </row>
        <row r="8523">
          <cell r="A8523">
            <v>89358</v>
          </cell>
          <cell r="B8523" t="str">
            <v>JOELHO 90 GRAUS, PVC, SOLDÁVEL, DN 20MM, INSTALADO EM RAMAL OU SUB-RAMAL DE ÁGUA - FORNECIMENTO E INSTALAÇÃO. AF_12/2014</v>
          </cell>
          <cell r="C8523" t="str">
            <v>UN</v>
          </cell>
          <cell r="D8523">
            <v>5.24</v>
          </cell>
        </row>
        <row r="8524">
          <cell r="A8524">
            <v>89359</v>
          </cell>
          <cell r="B8524" t="str">
            <v>JOELHO 45 GRAUS, PVC, SOLDÁVEL, DN 20MM, INSTALADO EM RAMAL OU SUB-RAMAL DE ÁGUA - FORNECIMENTO E INSTALAÇÃO. AF_12/2014</v>
          </cell>
          <cell r="C8524" t="str">
            <v>UN</v>
          </cell>
          <cell r="D8524">
            <v>5.46</v>
          </cell>
        </row>
        <row r="8525">
          <cell r="A8525">
            <v>89360</v>
          </cell>
          <cell r="B8525" t="str">
            <v>CURVA 90 GRAUS, PVC, SOLDÁVEL, DN 20MM, INSTALADO EM RAMAL OU SUB-RAMAL DE ÁGUA - FORNECIMENTO E INSTALAÇÃO. AF_12/2014</v>
          </cell>
          <cell r="C8525" t="str">
            <v>UN</v>
          </cell>
          <cell r="D8525">
            <v>6.4</v>
          </cell>
        </row>
        <row r="8526">
          <cell r="A8526">
            <v>89361</v>
          </cell>
          <cell r="B8526" t="str">
            <v>CURVA 45 GRAUS, PVC, SOLDÁVEL, DN 20MM, INSTALADO EM RAMAL OU SUB-RAMAL DE ÁGUA - FORNECIMENTO E INSTALAÇÃO. AF_12/2014</v>
          </cell>
          <cell r="C8526" t="str">
            <v>UN</v>
          </cell>
          <cell r="D8526">
            <v>6.03</v>
          </cell>
        </row>
        <row r="8527">
          <cell r="A8527">
            <v>89362</v>
          </cell>
          <cell r="B8527" t="str">
            <v>JOELHO 90 GRAUS, PVC, SOLDÁVEL, DN 25MM, INSTALADO EM RAMAL OU SUB-RAMAL DE ÁGUA - FORNECIMENTO E INSTALAÇÃO. AF_12/2014</v>
          </cell>
          <cell r="C8527" t="str">
            <v>UN</v>
          </cell>
          <cell r="D8527">
            <v>6.22</v>
          </cell>
        </row>
        <row r="8528">
          <cell r="A8528">
            <v>89363</v>
          </cell>
          <cell r="B8528" t="str">
            <v>JOELHO 45 GRAUS, PVC, SOLDÁVEL, DN 25MM, INSTALADO EM RAMAL OU SUB-RAMAL DE ÁGUA - FORNECIMENTO E INSTALAÇÃO. AF_12/2014</v>
          </cell>
          <cell r="C8528" t="str">
            <v>UN</v>
          </cell>
          <cell r="D8528">
            <v>6.7</v>
          </cell>
        </row>
        <row r="8529">
          <cell r="A8529">
            <v>89364</v>
          </cell>
          <cell r="B8529" t="str">
            <v>CURVA 90 GRAUS, PVC, SOLDÁVEL, DN 25MM, INSTALADO EM RAMAL OU SUB-RAMAL DE ÁGUA - FORNECIMENTO E INSTALAÇÃO. AF_12/2014</v>
          </cell>
          <cell r="C8529" t="str">
            <v>UN</v>
          </cell>
          <cell r="D8529">
            <v>7.69</v>
          </cell>
        </row>
        <row r="8530">
          <cell r="A8530">
            <v>89365</v>
          </cell>
          <cell r="B8530" t="str">
            <v>CURVA 45 GRAUS, PVC, SOLDÁVEL, DN 25MM, INSTALADO EM RAMAL OU SUB-RAMAL DE ÁGUA - FORNECIMENTO E INSTALAÇÃO. AF_12/2014</v>
          </cell>
          <cell r="C8530" t="str">
            <v>UN</v>
          </cell>
          <cell r="D8530">
            <v>7.25</v>
          </cell>
        </row>
        <row r="8531">
          <cell r="A8531">
            <v>89366</v>
          </cell>
          <cell r="B8531" t="str">
            <v>JOELHO 90 GRAUS COM BUCHA DE LATÃO, PVC, SOLDÁVEL, DN 25MM, X 3/4 INSTALADO EM RAMAL OU SUB-RAMAL DE ÁGUA - FORNECIMENTO E INSTALAÇÃO. AF_12/2014</v>
          </cell>
          <cell r="C8531" t="str">
            <v>UN</v>
          </cell>
          <cell r="D8531">
            <v>10.3</v>
          </cell>
        </row>
        <row r="8532">
          <cell r="A8532">
            <v>89367</v>
          </cell>
          <cell r="B8532" t="str">
            <v>JOELHO 90 GRAUS, PVC, SOLDÁVEL, DN 32MM, INSTALADO EM RAMAL OU SUB-RAMAL DE ÁGUA - FORNECIMENTO E INSTALAÇÃO. AF_12/2014</v>
          </cell>
          <cell r="C8532" t="str">
            <v>UN</v>
          </cell>
          <cell r="D8532">
            <v>8.34</v>
          </cell>
        </row>
        <row r="8533">
          <cell r="A8533">
            <v>89368</v>
          </cell>
          <cell r="B8533" t="str">
            <v>JOELHO 45 GRAUS, PVC, SOLDÁVEL, DN 32MM, INSTALADO EM RAMAL OU SUB-RAMAL DE ÁGUA - FORNECIMENTO E INSTALAÇÃO. AF_12/2014</v>
          </cell>
          <cell r="C8533" t="str">
            <v>UN</v>
          </cell>
          <cell r="D8533">
            <v>9.68</v>
          </cell>
        </row>
        <row r="8534">
          <cell r="A8534">
            <v>89369</v>
          </cell>
          <cell r="B8534" t="str">
            <v>CURVA 90 GRAUS, PVC, SOLDÁVEL, DN 32MM, INSTALADO EM RAMAL OU SUB-RAMAL DE ÁGUA - FORNECIMENTO E INSTALAÇÃO. AF_12/2014</v>
          </cell>
          <cell r="C8534" t="str">
            <v>UN</v>
          </cell>
          <cell r="D8534">
            <v>11.34</v>
          </cell>
        </row>
        <row r="8535">
          <cell r="A8535">
            <v>89370</v>
          </cell>
          <cell r="B8535" t="str">
            <v>CURVA 45 GRAUS, PVC, SOLDÁVEL, DN 32MM, INSTALADO EM RAMAL OU SUB-RAMAL DE ÁGUA - FORNECIMENTO E INSTALAÇÃO. AF_12/2014</v>
          </cell>
          <cell r="C8535" t="str">
            <v>UN</v>
          </cell>
          <cell r="D8535">
            <v>9.4</v>
          </cell>
        </row>
        <row r="8536">
          <cell r="A8536">
            <v>89371</v>
          </cell>
          <cell r="B8536" t="str">
            <v>LUVA, PVC, SOLDÁVEL, DN 20MM, INSTALADO EM RAMAL OU SUB-RAMAL DE ÁGUA - FORNECIMENTO E INSTALAÇÃO. AF_12/2014</v>
          </cell>
          <cell r="C8536" t="str">
            <v>UN</v>
          </cell>
          <cell r="D8536">
            <v>3.87</v>
          </cell>
        </row>
        <row r="8537">
          <cell r="A8537">
            <v>89372</v>
          </cell>
          <cell r="B8537" t="str">
            <v>LUVA DE CORRER, PVC, SOLDÁVEL, DN 20MM, INSTALADO EM RAMAL OU SUB-RAMAL DE ÁGUA - FORNECIMENTO E INSTALAÇÃO. AF_12/2014</v>
          </cell>
          <cell r="C8537" t="str">
            <v>UN</v>
          </cell>
          <cell r="D8537">
            <v>8.2899999999999991</v>
          </cell>
        </row>
        <row r="8538">
          <cell r="A8538">
            <v>89373</v>
          </cell>
          <cell r="B8538" t="str">
            <v>LUVA DE REDUÇÃO, PVC, SOLDÁVEL, DN 25MM X 20MM, INSTALADO EM RAMAL OU SUB-RAMAL DE ÁGUA - FORNECIMENTO E INSTALAÇÃO. AF_12/2014</v>
          </cell>
          <cell r="C8538" t="str">
            <v>UN</v>
          </cell>
          <cell r="D8538">
            <v>4.2699999999999996</v>
          </cell>
        </row>
        <row r="8539">
          <cell r="A8539">
            <v>89374</v>
          </cell>
          <cell r="B8539" t="str">
            <v>LUVA COM BUCHA DE LATÃO, PVC, SOLDÁVEL, DN 20MM X 1/2, INSTALADO EM RAMAL OU SUB-RAMAL DE ÁGUA - FORNECIMENTO E INSTALAÇÃO. AF_12/2014</v>
          </cell>
          <cell r="C8539" t="str">
            <v>UN</v>
          </cell>
          <cell r="D8539">
            <v>6.67</v>
          </cell>
        </row>
        <row r="8540">
          <cell r="A8540">
            <v>89375</v>
          </cell>
          <cell r="B8540" t="str">
            <v>UNIÃO, PVC, SOLDÁVEL, DN 20MM, INSTALADO EM RAMAL OU SUB-RAMAL DE ÁGUA - FORNECIMENTO E INSTALAÇÃO. AF_12/2014</v>
          </cell>
          <cell r="C8540" t="str">
            <v>UN</v>
          </cell>
          <cell r="D8540">
            <v>8.11</v>
          </cell>
        </row>
        <row r="8541">
          <cell r="A8541">
            <v>89376</v>
          </cell>
          <cell r="B8541" t="str">
            <v>ADAPTADOR CURTO COM BOLSA E ROSCA PARA REGISTRO, PVC, SOLDÁVEL, DN 20MM X 1/2, INSTALADO EM RAMAL OU SUB-RAMAL DE ÁGUA - FORNECIMENTO E INSTALAÇÃO. AF_12/2014</v>
          </cell>
          <cell r="C8541" t="str">
            <v>UN</v>
          </cell>
          <cell r="D8541">
            <v>3.91</v>
          </cell>
        </row>
        <row r="8542">
          <cell r="A8542">
            <v>89377</v>
          </cell>
          <cell r="B8542" t="str">
            <v>CURVA DE TRANSPOSIÇÃO, PVC, SOLDÁVEL, DN 20MM, INSTALADO EM RAMAL OU SUB-RAMAL DE ÁGUA - FORNECIMENTO E INSTALAÇÃO. AF_12/2014</v>
          </cell>
          <cell r="C8542" t="str">
            <v>UN</v>
          </cell>
          <cell r="D8542">
            <v>6.05</v>
          </cell>
        </row>
        <row r="8543">
          <cell r="A8543">
            <v>89378</v>
          </cell>
          <cell r="B8543" t="str">
            <v>LUVA, PVC, SOLDÁVEL, DN 25MM, INSTALADO EM RAMAL OU SUB-RAMAL DE ÁGUA - FORNECIMENTO E INSTALAÇÃO. AF_12/2014</v>
          </cell>
          <cell r="C8543" t="str">
            <v>UN</v>
          </cell>
          <cell r="D8543">
            <v>4.5999999999999996</v>
          </cell>
        </row>
        <row r="8544">
          <cell r="A8544">
            <v>89379</v>
          </cell>
          <cell r="B8544" t="str">
            <v>LUVA DE CORRER, PVC, SOLDÁVEL, DN 25MM, INSTALADO EM RAMAL OU SUB-RAMAL DE ÁGUA - FORNECIMENTO E INSTALAÇÃO. AF_12/2014</v>
          </cell>
          <cell r="C8544" t="str">
            <v>UN</v>
          </cell>
          <cell r="D8544">
            <v>10.49</v>
          </cell>
        </row>
        <row r="8545">
          <cell r="A8545">
            <v>89380</v>
          </cell>
          <cell r="B8545" t="str">
            <v>LUVA DE REDUÇÃO, PVC, SOLDÁVEL, DN 32MM X 25MM, INSTALADO EM RAMAL OU SUB-RAMAL DE ÁGUA - FORNECIMENTO E INSTALAÇÃO. AF_12/2014</v>
          </cell>
          <cell r="C8545" t="str">
            <v>UN</v>
          </cell>
          <cell r="D8545">
            <v>6.41</v>
          </cell>
        </row>
        <row r="8546">
          <cell r="A8546">
            <v>89381</v>
          </cell>
          <cell r="B8546" t="str">
            <v>LUVA COM BUCHA DE LATÃO, PVC, SOLDÁVEL, DN 25MM X 3/4, INSTALADO EM RAMAL OU SUB-RAMAL DE ÁGUA - FORNECIMENTO E INSTALAÇÃO. AF_12/2014</v>
          </cell>
          <cell r="C8546" t="str">
            <v>UN</v>
          </cell>
          <cell r="D8546">
            <v>8.32</v>
          </cell>
        </row>
        <row r="8547">
          <cell r="A8547">
            <v>89382</v>
          </cell>
          <cell r="B8547" t="str">
            <v>UNIÃO, PVC, SOLDÁVEL, DN 25MM, INSTALADO EM RAMAL OU SUB-RAMAL DE ÁGUA - FORNECIMENTO E INSTALAÇÃO. AF_12/2014</v>
          </cell>
          <cell r="C8547" t="str">
            <v>UN</v>
          </cell>
          <cell r="D8547">
            <v>9.67</v>
          </cell>
        </row>
        <row r="8548">
          <cell r="A8548">
            <v>89383</v>
          </cell>
          <cell r="B8548" t="str">
            <v>ADAPTADOR CURTO COM BOLSA E ROSCA PARA REGISTRO, PVC, SOLDÁVEL, DN 25MM X 3/4, INSTALADO EM RAMAL OU SUB-RAMAL DE ÁGUA - FORNECIMENTO E INSTALAÇÃO. AF_12/2014</v>
          </cell>
          <cell r="C8548" t="str">
            <v>UN</v>
          </cell>
          <cell r="D8548">
            <v>4.66</v>
          </cell>
        </row>
        <row r="8549">
          <cell r="A8549">
            <v>89384</v>
          </cell>
          <cell r="B8549" t="str">
            <v>CURVA DE TRANSPOSIÇÃO, PVC, SOLDÁVEL, DN 25MM, INSTALADO EM RAMAL OU SUB-RAMAL DE ÁGUA   FORNECIMENTO E INSTALAÇÃO. AF_12/2014</v>
          </cell>
          <cell r="C8549" t="str">
            <v>UN</v>
          </cell>
          <cell r="D8549">
            <v>8.42</v>
          </cell>
        </row>
        <row r="8550">
          <cell r="A8550">
            <v>89385</v>
          </cell>
          <cell r="B8550" t="str">
            <v>LUVA SOLDÁVEL E COM ROSCA, PVC, SOLDÁVEL, DN 25MM X 3/4, INSTALADO EM RAMAL OU SUB-RAMAL DE ÁGUA - FORNECIMENTO E INSTALAÇÃO. AF_12/2014</v>
          </cell>
          <cell r="C8550" t="str">
            <v>UN</v>
          </cell>
          <cell r="D8550">
            <v>5.12</v>
          </cell>
        </row>
        <row r="8551">
          <cell r="A8551">
            <v>89386</v>
          </cell>
          <cell r="B8551" t="str">
            <v>LUVA, PVC, SOLDÁVEL, DN 32MM, INSTALADO EM RAMAL OU SUB-RAMAL DE ÁGUA - FORNECIMENTO E INSTALAÇÃO. AF_12/2014</v>
          </cell>
          <cell r="C8551" t="str">
            <v>UN</v>
          </cell>
          <cell r="D8551">
            <v>6.18</v>
          </cell>
        </row>
        <row r="8552">
          <cell r="A8552">
            <v>89387</v>
          </cell>
          <cell r="B8552" t="str">
            <v>LUVA DE CORRER, PVC, SOLDÁVEL, DN 32MM, INSTALADO EM RAMAL OU SUB-RAMAL DE ÁGUA   FORNECIMENTO E INSTALAÇÃO. AF_12/2014</v>
          </cell>
          <cell r="C8552" t="str">
            <v>UN</v>
          </cell>
          <cell r="D8552">
            <v>20.239999999999998</v>
          </cell>
        </row>
        <row r="8553">
          <cell r="A8553">
            <v>89388</v>
          </cell>
          <cell r="B8553" t="str">
            <v>LUVA DE REDUÇÃO, PVC, SOLDÁVEL, DN 40MM X 32MM, INSTALADO EM RAMAL OU SUB-RAMAL DE ÁGUA - FORNECIMENTO E INSTALAÇÃO. AF_12/2014</v>
          </cell>
          <cell r="C8553" t="str">
            <v>UN</v>
          </cell>
          <cell r="D8553">
            <v>7.77</v>
          </cell>
        </row>
        <row r="8554">
          <cell r="A8554">
            <v>89389</v>
          </cell>
          <cell r="B8554" t="str">
            <v>LUVA SOLDÁVEL E COM ROSCA, PVC, SOLDÁVEL, DN 32MM X 1, INSTALADO EM RAMAL OU SUB-RAMAL DE ÁGUA - FORNECIMENTO E INSTALAÇÃO. AF_12/2014</v>
          </cell>
          <cell r="C8554" t="str">
            <v>UN</v>
          </cell>
          <cell r="D8554">
            <v>8.31</v>
          </cell>
        </row>
        <row r="8555">
          <cell r="A8555">
            <v>89390</v>
          </cell>
          <cell r="B8555" t="str">
            <v>UNIÃO, PVC, SOLDÁVEL, DN 32MM, INSTALADO EM RAMAL OU SUB-RAMAL DE ÁGUA - FORNECIMENTO E INSTALAÇÃO. AF_12/2014</v>
          </cell>
          <cell r="C8555" t="str">
            <v>UN</v>
          </cell>
          <cell r="D8555">
            <v>14.11</v>
          </cell>
        </row>
        <row r="8556">
          <cell r="A8556">
            <v>89391</v>
          </cell>
          <cell r="B8556" t="str">
            <v>ADAPTADOR CURTO COM BOLSA E ROSCA PARA REGISTRO, PVC, SOLDÁVEL, DN 32MM X 1, INSTALADO EM RAMAL OU SUB-RAMAL DE ÁGUA - FORNECIMENTO E INSTALAÇÃO. AF_12/2014</v>
          </cell>
          <cell r="C8556" t="str">
            <v>UN</v>
          </cell>
          <cell r="D8556">
            <v>6.11</v>
          </cell>
        </row>
        <row r="8557">
          <cell r="A8557">
            <v>89392</v>
          </cell>
          <cell r="B8557" t="str">
            <v>CURVA DE TRANSPOSIÇÃO, PVC, SOLDÁVEL, DN 32MM, INSTALADO EM RAMAL OU SUB-RAMAL DE ÁGUA   FORNECIMENTO E INSTALAÇÃO. AF_12/2014</v>
          </cell>
          <cell r="C8557" t="str">
            <v>UN</v>
          </cell>
          <cell r="D8557">
            <v>16.53</v>
          </cell>
        </row>
        <row r="8558">
          <cell r="A8558">
            <v>89393</v>
          </cell>
          <cell r="B8558" t="str">
            <v>TE, PVC, SOLDÁVEL, DN 20MM, INSTALADO EM RAMAL OU SUB-RAMAL DE ÁGUA - FORNECIMENTO E INSTALAÇÃO. AF_12/2014</v>
          </cell>
          <cell r="C8558" t="str">
            <v>UN</v>
          </cell>
          <cell r="D8558">
            <v>7.26</v>
          </cell>
        </row>
        <row r="8559">
          <cell r="A8559">
            <v>89394</v>
          </cell>
          <cell r="B8559" t="str">
            <v>TÊ COM BUCHA DE LATÃO NA BOLSA CENTRAL, PVC, SOLDÁVEL, DN 20MM X 1/2, INSTALADO EM RAMAL OU SUB-RAMAL DE ÁGUA - FORNECIMENTO E INSTALAÇÃO. AF_12/2014</v>
          </cell>
          <cell r="C8559" t="str">
            <v>UN</v>
          </cell>
          <cell r="D8559">
            <v>12.77</v>
          </cell>
        </row>
        <row r="8560">
          <cell r="A8560">
            <v>89395</v>
          </cell>
          <cell r="B8560" t="str">
            <v>TE, PVC, SOLDÁVEL, DN 25MM, INSTALADO EM RAMAL OU SUB-RAMAL DE ÁGUA - FORNECIMENTO E INSTALAÇÃO. AF_12/2014</v>
          </cell>
          <cell r="C8560" t="str">
            <v>UN</v>
          </cell>
          <cell r="D8560">
            <v>8.6300000000000008</v>
          </cell>
        </row>
        <row r="8561">
          <cell r="A8561">
            <v>89396</v>
          </cell>
          <cell r="B8561" t="str">
            <v>TÊ COM BUCHA DE LATÃO NA BOLSA CENTRAL, PVC, SOLDÁVEL, DN 25MM X 1/2, INSTALADO EM RAMAL OU SUB-RAMAL DE ÁGUA - FORNECIMENTO E INSTALAÇÃO. AF_12/2014</v>
          </cell>
          <cell r="C8561" t="str">
            <v>UN</v>
          </cell>
          <cell r="D8561">
            <v>13.35</v>
          </cell>
        </row>
        <row r="8562">
          <cell r="A8562">
            <v>89397</v>
          </cell>
          <cell r="B8562" t="str">
            <v>TÊ DE REDUÇÃO, PVC, SOLDÁVEL, DN 25MM X 20MM, INSTALADO EM RAMAL OU SUB-RAMAL DE ÁGUA - FORNECIMENTO E INSTALAÇÃO. AF_12/2014</v>
          </cell>
          <cell r="C8562" t="str">
            <v>UN</v>
          </cell>
          <cell r="D8562">
            <v>9.89</v>
          </cell>
        </row>
        <row r="8563">
          <cell r="A8563">
            <v>89398</v>
          </cell>
          <cell r="B8563" t="str">
            <v>TE, PVC, SOLDÁVEL, DN 32MM, INSTALADO EM RAMAL OU SUB-RAMAL DE ÁGUA - FORNECIMENTO E INSTALAÇÃO. AF_12/2014</v>
          </cell>
          <cell r="C8563" t="str">
            <v>UN</v>
          </cell>
          <cell r="D8563">
            <v>12.11</v>
          </cell>
        </row>
        <row r="8564">
          <cell r="A8564">
            <v>89399</v>
          </cell>
          <cell r="B8564" t="str">
            <v>TÊ COM BUCHA DE LATÃO NA BOLSA CENTRAL, PVC, SOLDÁVEL, DN 32MM X 3/4, INSTALADO EM RAMAL OU SUB-RAMAL DE ÁGUA - FORNECIMENTO E INSTALAÇÃO. AF_12/2014</v>
          </cell>
          <cell r="C8564" t="str">
            <v>UN</v>
          </cell>
          <cell r="D8564">
            <v>20.12</v>
          </cell>
        </row>
        <row r="8565">
          <cell r="A8565">
            <v>89400</v>
          </cell>
          <cell r="B8565" t="str">
            <v>TÊ DE REDUÇÃO, PVC, SOLDÁVEL, DN 32MM X 25MM, INSTALADO EM RAMAL OU SUB-RAMAL DE ÁGUA - FORNECIMENTO E INSTALAÇÃO. AF_12/2014</v>
          </cell>
          <cell r="C8565" t="str">
            <v>UN</v>
          </cell>
          <cell r="D8565">
            <v>13.36</v>
          </cell>
        </row>
        <row r="8566">
          <cell r="A8566">
            <v>89404</v>
          </cell>
          <cell r="B8566" t="str">
            <v>JOELHO 90 GRAUS, PVC, SOLDÁVEL, DN 20MM, INSTALADO EM RAMAL DE DISTRIBUIÇÃO DE ÁGUA - FORNECIMENTO E INSTALAÇÃO. AF_12/2014</v>
          </cell>
          <cell r="C8566" t="str">
            <v>UN</v>
          </cell>
          <cell r="D8566">
            <v>3.47</v>
          </cell>
        </row>
        <row r="8567">
          <cell r="A8567">
            <v>89405</v>
          </cell>
          <cell r="B8567" t="str">
            <v>JOELHO 45 GRAUS, PVC, SOLDÁVEL, DN 20MM, INSTALADO EM RAMAL DE DISTRIBUIÇÃO DE ÁGUA - FORNECIMENTO E INSTALAÇÃO. AF_12/2014</v>
          </cell>
          <cell r="C8567" t="str">
            <v>UN</v>
          </cell>
          <cell r="D8567">
            <v>3.69</v>
          </cell>
        </row>
        <row r="8568">
          <cell r="A8568">
            <v>89406</v>
          </cell>
          <cell r="B8568" t="str">
            <v>CURVA 90 GRAUS, PVC, SOLDÁVEL, DN 20MM, INSTALADO EM RAMAL DE DISTRIBUIÇÃO DE ÁGUA - FORNECIMENTO E INSTALAÇÃO. AF_12/2014</v>
          </cell>
          <cell r="C8568" t="str">
            <v>UN</v>
          </cell>
          <cell r="D8568">
            <v>4.63</v>
          </cell>
        </row>
        <row r="8569">
          <cell r="A8569">
            <v>89407</v>
          </cell>
          <cell r="B8569" t="str">
            <v>CURVA 45 GRAUS, PVC, SOLDÁVEL, DN 20MM, INSTALADO EM RAMAL DE DISTRIBUIÇÃO DE ÁGUA - FORNECIMENTO E INSTALAÇÃO. AF_12/2014</v>
          </cell>
          <cell r="C8569" t="str">
            <v>UN</v>
          </cell>
          <cell r="D8569">
            <v>4.26</v>
          </cell>
        </row>
        <row r="8570">
          <cell r="A8570">
            <v>89408</v>
          </cell>
          <cell r="B8570" t="str">
            <v>JOELHO 90 GRAUS, PVC, SOLDÁVEL, DN 25MM, INSTALADO EM RAMAL DE DISTRIBUIÇÃO DE ÁGUA - FORNECIMENTO E INSTALAÇÃO. AF_12/2014</v>
          </cell>
          <cell r="C8570" t="str">
            <v>UN</v>
          </cell>
          <cell r="D8570">
            <v>4.18</v>
          </cell>
        </row>
        <row r="8571">
          <cell r="A8571">
            <v>89409</v>
          </cell>
          <cell r="B8571" t="str">
            <v>JOELHO 45 GRAUS, PVC, SOLDÁVEL, DN 25MM, INSTALADO EM RAMAL DE DISTRIBUIÇÃO DE ÁGUA - FORNECIMENTO E INSTALAÇÃO. AF_12/2014</v>
          </cell>
          <cell r="C8571" t="str">
            <v>UN</v>
          </cell>
          <cell r="D8571">
            <v>4.66</v>
          </cell>
        </row>
        <row r="8572">
          <cell r="A8572">
            <v>89410</v>
          </cell>
          <cell r="B8572" t="str">
            <v>CURVA 90 GRAUS, PVC, SOLDÁVEL, DN 25MM, INSTALADO EM RAMAL DE DISTRIBUIÇÃO DE ÁGUA - FORNECIMENTO E INSTALAÇÃO. AF_12/2014</v>
          </cell>
          <cell r="C8572" t="str">
            <v>UN</v>
          </cell>
          <cell r="D8572">
            <v>5.65</v>
          </cell>
        </row>
        <row r="8573">
          <cell r="A8573">
            <v>89411</v>
          </cell>
          <cell r="B8573" t="str">
            <v>CURVA 45 GRAUS, PVC, SOLDÁVEL, DN 25MM, INSTALADO EM RAMAL DE DISTRIBUIÇÃO DE ÁGUA - FORNECIMENTO E INSTALAÇÃO. AF_12/2014</v>
          </cell>
          <cell r="C8573" t="str">
            <v>UN</v>
          </cell>
          <cell r="D8573">
            <v>5.21</v>
          </cell>
        </row>
        <row r="8574">
          <cell r="A8574">
            <v>89412</v>
          </cell>
          <cell r="B8574" t="str">
            <v>JOELHO 90 GRAUS, PVC, SOLDÁVEL, DN 25MM, X 3/4 INSTALADO EM RAMAL DE DISTRIBUIÇÃO DE ÁGUA - FORNECIMENTO E INSTALAÇÃO. AF_12/2014</v>
          </cell>
          <cell r="C8574" t="str">
            <v>UN</v>
          </cell>
          <cell r="D8574">
            <v>5.81</v>
          </cell>
        </row>
        <row r="8575">
          <cell r="A8575">
            <v>89413</v>
          </cell>
          <cell r="B8575" t="str">
            <v>JOELHO 90 GRAUS, PVC, SOLDÁVEL, DN 32MM, INSTALADO EM RAMAL DE DISTRIBUIÇÃO DE ÁGUA - FORNECIMENTO E INSTALAÇÃO. AF_12/2014</v>
          </cell>
          <cell r="C8575" t="str">
            <v>UN</v>
          </cell>
          <cell r="D8575">
            <v>5.9</v>
          </cell>
        </row>
        <row r="8576">
          <cell r="A8576">
            <v>89414</v>
          </cell>
          <cell r="B8576" t="str">
            <v>JOELHO 45 GRAUS, PVC, SOLDÁVEL, DN 32MM, INSTALADO EM RAMAL DE DISTRIBUIÇÃO DE ÁGUA - FORNECIMENTO E INSTALAÇÃO. AF_12/2014</v>
          </cell>
          <cell r="C8576" t="str">
            <v>UN</v>
          </cell>
          <cell r="D8576">
            <v>7.24</v>
          </cell>
        </row>
        <row r="8577">
          <cell r="A8577">
            <v>89415</v>
          </cell>
          <cell r="B8577" t="str">
            <v>CURVA 90 GRAUS, PVC, SOLDÁVEL, DN 32MM, INSTALADO EM RAMAL DE DISTRIBUIÇÃO DE ÁGUA - FORNECIMENTO E INSTALAÇÃO. AF_12/2014</v>
          </cell>
          <cell r="C8577" t="str">
            <v>UN</v>
          </cell>
          <cell r="D8577">
            <v>8.9</v>
          </cell>
        </row>
        <row r="8578">
          <cell r="A8578">
            <v>89416</v>
          </cell>
          <cell r="B8578" t="str">
            <v>CURVA 45 GRAUS, PVC, SOLDÁVEL, DN 32MM, INSTALADO EM RAMAL DE DISTRIBUIÇÃO DE ÁGUA - FORNECIMENTO E INSTALAÇÃO. AF_12/2014</v>
          </cell>
          <cell r="C8578" t="str">
            <v>UN</v>
          </cell>
          <cell r="D8578">
            <v>6.96</v>
          </cell>
        </row>
        <row r="8579">
          <cell r="A8579">
            <v>89417</v>
          </cell>
          <cell r="B8579" t="str">
            <v>LUVA, PVC, SOLDÁVEL, DN 20MM, INSTALADO EM RAMAL DE DISTRIBUIÇÃO DE ÁGUA - FORNECIMENTO E INSTALAÇÃO. AF_12/2014</v>
          </cell>
          <cell r="C8579" t="str">
            <v>UN</v>
          </cell>
          <cell r="D8579">
            <v>2.71</v>
          </cell>
        </row>
        <row r="8580">
          <cell r="A8580">
            <v>89418</v>
          </cell>
          <cell r="B8580" t="str">
            <v>LUVA DE CORRER, PVC, SOLDÁVEL, DN 20MM, INSTALADO EM RAMAL DE DISTRIBUIÇÃO DE ÁGUA - FORNECIMENTO E INSTALAÇÃO. AF_12/2014</v>
          </cell>
          <cell r="C8580" t="str">
            <v>UN</v>
          </cell>
          <cell r="D8580">
            <v>7.13</v>
          </cell>
        </row>
        <row r="8581">
          <cell r="A8581">
            <v>89419</v>
          </cell>
          <cell r="B8581" t="str">
            <v>LUVA DE REDUÇÃO, PVC, SOLDÁVEL, DN 25MM X 20MM, INSTALADO EM RAMAL DE DISTRIBUIÇÃO DE ÁGUA - FORNECIMENTO E INSTALAÇÃO. AF_12/2014</v>
          </cell>
          <cell r="C8581" t="str">
            <v>UN</v>
          </cell>
          <cell r="D8581">
            <v>3.11</v>
          </cell>
        </row>
        <row r="8582">
          <cell r="A8582">
            <v>89420</v>
          </cell>
          <cell r="B8582" t="str">
            <v>LUVA COM BUCHA DE LATÃO, PVC, SOLDÁVEL, DN 20MM X 1/2, INSTALADO EM RAMAL DE DISTRIBUIÇÃO DE ÁGUA - FORNECIMENTO E INSTALAÇÃO. AF_12/2014</v>
          </cell>
          <cell r="C8582" t="str">
            <v>UN</v>
          </cell>
          <cell r="D8582">
            <v>5.51</v>
          </cell>
        </row>
        <row r="8583">
          <cell r="A8583">
            <v>89421</v>
          </cell>
          <cell r="B8583" t="str">
            <v>UNIÃO, PVC, SOLDÁVEL, DN 20MM, INSTALADO EM RAMAL DE DISTRIBUIÇÃO DE ÁGUA - FORNECIMENTO E INSTALAÇÃO. AF_12/2014</v>
          </cell>
          <cell r="C8583" t="str">
            <v>UN</v>
          </cell>
          <cell r="D8583">
            <v>6.95</v>
          </cell>
        </row>
        <row r="8584">
          <cell r="A8584">
            <v>89422</v>
          </cell>
          <cell r="B8584" t="str">
            <v>ADAPTADOR CURTO COM BOLSA E ROSCA PARA REGISTRO, PVC, SOLDÁVEL, DN 20MM X 1/2, INSTALADO EM RAMAL DE DISTRIBUIÇÃO DE ÁGUA - FORNECIMENTO E INSTALAÇÃO. AF_12/2014</v>
          </cell>
          <cell r="C8584" t="str">
            <v>UN</v>
          </cell>
          <cell r="D8584">
            <v>2.75</v>
          </cell>
        </row>
        <row r="8585">
          <cell r="A8585">
            <v>89423</v>
          </cell>
          <cell r="B8585" t="str">
            <v>CURVA DE TRANSPOSIÇÃO, PVC, SOLDÁVEL, DN 20MM, INSTALADO EM RAMAL DE DISTRIBUIÇÃO DE ÁGUA   FORNECIMENTO E INSTALAÇÃO. AF_12/2014</v>
          </cell>
          <cell r="C8585" t="str">
            <v>UN</v>
          </cell>
          <cell r="D8585">
            <v>5.32</v>
          </cell>
        </row>
        <row r="8586">
          <cell r="A8586">
            <v>89424</v>
          </cell>
          <cell r="B8586" t="str">
            <v>LUVA, PVC, SOLDÁVEL, DN 25MM, INSTALADO EM RAMAL DE DISTRIBUIÇÃO DE ÁGUA - FORNECIMENTO E INSTALAÇÃO. AF_12/2014</v>
          </cell>
          <cell r="C8586" t="str">
            <v>UN</v>
          </cell>
          <cell r="D8586">
            <v>3.22</v>
          </cell>
        </row>
        <row r="8587">
          <cell r="A8587">
            <v>89425</v>
          </cell>
          <cell r="B8587" t="str">
            <v>LUVA DE CORRER, PVC, SOLDÁVEL, DN 25MM, INSTALADO EM RAMAL DE DISTRIBUIÇÃO DE ÁGUA - FORNECIMENTO E INSTALAÇÃO. AF_12/2014</v>
          </cell>
          <cell r="C8587" t="str">
            <v>UN</v>
          </cell>
          <cell r="D8587">
            <v>9.11</v>
          </cell>
        </row>
        <row r="8588">
          <cell r="A8588">
            <v>89426</v>
          </cell>
          <cell r="B8588" t="str">
            <v>LUVA DE REDUÇÃO, PVC, SOLDÁVEL, DN 32MM X 25MM, INSTALADO EM RAMAL DE DISTRIBUIÇÃO DE ÁGUA - FORNECIMENTO E INSTALAÇÃO. AF_12/2014</v>
          </cell>
          <cell r="C8588" t="str">
            <v>UN</v>
          </cell>
          <cell r="D8588">
            <v>5.03</v>
          </cell>
        </row>
        <row r="8589">
          <cell r="A8589">
            <v>89427</v>
          </cell>
          <cell r="B8589" t="str">
            <v>LUVA COM BUCHA DE LATÃO, PVC, SOLDÁVEL, DN 25MM X 3/4, INSTALADO EM RAMAL DE DISTRIBUIÇÃO DE ÁGUA - FORNECIMENTO E INSTALAÇÃO. AF_12/2014</v>
          </cell>
          <cell r="C8589" t="str">
            <v>UN</v>
          </cell>
          <cell r="D8589">
            <v>6.94</v>
          </cell>
        </row>
        <row r="8590">
          <cell r="A8590">
            <v>89428</v>
          </cell>
          <cell r="B8590" t="str">
            <v>UNIÃO, PVC, SOLDÁVEL, DN 25MM, INSTALADO EM RAMAL DE DISTRIBUIÇÃO DE ÁGUA - FORNECIMENTO E INSTALAÇÃO. AF_12/2014</v>
          </cell>
          <cell r="C8590" t="str">
            <v>UN</v>
          </cell>
          <cell r="D8590">
            <v>8.2899999999999991</v>
          </cell>
        </row>
        <row r="8591">
          <cell r="A8591">
            <v>89429</v>
          </cell>
          <cell r="B8591" t="str">
            <v>ADAPTADOR CURTO COM BOLSA E ROSCA PARA REGISTRO, PVC, SOLDÁVEL, DN 25MM X 3/4, INSTALADO EM RAMAL DE DISTRIBUIÇÃO DE ÁGUA - FORNECIMENTO E INSTALAÇÃO. AF_12/2014</v>
          </cell>
          <cell r="C8591" t="str">
            <v>UN</v>
          </cell>
          <cell r="D8591">
            <v>3.28</v>
          </cell>
        </row>
        <row r="8592">
          <cell r="A8592">
            <v>89430</v>
          </cell>
          <cell r="B8592" t="str">
            <v>CURVA DE TRANSPOSIÇÃO, PVC, SOLDÁVEL, DN 25MM, INSTALADO EM RAMAL DE DISTRIBUIÇÃO DE ÁGUA   FORNECIMENTO E INSTALAÇÃO. AF_12/2014</v>
          </cell>
          <cell r="C8592" t="str">
            <v>UN</v>
          </cell>
          <cell r="D8592">
            <v>7.04</v>
          </cell>
        </row>
        <row r="8593">
          <cell r="A8593">
            <v>89431</v>
          </cell>
          <cell r="B8593" t="str">
            <v>LUVA, PVC, SOLDÁVEL, DN 32MM, INSTALADO EM RAMAL DE DISTRIBUIÇÃO DE ÁGUA - FORNECIMENTO E INSTALAÇÃO. AF_12/2014</v>
          </cell>
          <cell r="C8593" t="str">
            <v>UN</v>
          </cell>
          <cell r="D8593">
            <v>4.53</v>
          </cell>
        </row>
        <row r="8594">
          <cell r="A8594">
            <v>89432</v>
          </cell>
          <cell r="B8594" t="str">
            <v>LUVA DE CORRER, PVC, SOLDÁVEL, DN 32MM, INSTALADO EM RAMAL DE DISTRIBUIÇÃO DE ÁGUA   FORNECIMENTO E INSTALAÇÃO. AF_12/2014</v>
          </cell>
          <cell r="C8594" t="str">
            <v>UN</v>
          </cell>
          <cell r="D8594">
            <v>18.59</v>
          </cell>
        </row>
        <row r="8595">
          <cell r="A8595">
            <v>89433</v>
          </cell>
          <cell r="B8595" t="str">
            <v>LUVA DE REDUÇÃO, PVC, SOLDÁVEL, DN 40MM X 32MM, INSTALADO EM RAMAL DE DISTRIBUIÇÃO DE ÁGUA - FORNECIMENTO E INSTALAÇÃO. AF_12/2014</v>
          </cell>
          <cell r="C8595" t="str">
            <v>UN</v>
          </cell>
          <cell r="D8595">
            <v>6.12</v>
          </cell>
        </row>
        <row r="8596">
          <cell r="A8596">
            <v>89434</v>
          </cell>
          <cell r="B8596" t="str">
            <v>LUVA SOLDÁVEL E COM ROSCA, PVC, SOLDÁVEL, DN 32MM X 1, INSTALADO EM RAMAL DE DISTRIBUIÇÃO DE ÁGUA - FORNECIMENTO E INSTALAÇÃO. AF_12/2014</v>
          </cell>
          <cell r="C8596" t="str">
            <v>UN</v>
          </cell>
          <cell r="D8596">
            <v>6.66</v>
          </cell>
        </row>
        <row r="8597">
          <cell r="A8597">
            <v>89435</v>
          </cell>
          <cell r="B8597" t="str">
            <v>UNIÃO, PVC, SOLDÁVEL, DN 32MM, INSTALADO EM RAMAL DE DISTRIBUIÇÃO DE ÁGUA - FORNECIMENTO E INSTALAÇÃO. AF_12/2014</v>
          </cell>
          <cell r="C8597" t="str">
            <v>UN</v>
          </cell>
          <cell r="D8597">
            <v>12.46</v>
          </cell>
        </row>
        <row r="8598">
          <cell r="A8598">
            <v>89436</v>
          </cell>
          <cell r="B8598" t="str">
            <v>ADAPTADOR CURTO COM BOLSA E ROSCA PARA REGISTRO, PVC, SOLDÁVEL, DN 32MM X 1, INSTALADO EM RAMAL DE DISTRIBUIÇÃO DE ÁGUA - FORNECIMENTO E INSTALAÇÃO. AF_12/2014</v>
          </cell>
          <cell r="C8598" t="str">
            <v>UN</v>
          </cell>
          <cell r="D8598">
            <v>4.46</v>
          </cell>
        </row>
        <row r="8599">
          <cell r="A8599">
            <v>89437</v>
          </cell>
          <cell r="B8599" t="str">
            <v>CURVA DE TRANSPOSIÇÃO, PVC, SOLDÁVEL, DN 32MM, INSTALADO EM RAMAL DE DISTRIBUIÇÃO DE ÁGUA   FORNECIMENTO E INSTALAÇÃO. AF_12/2014</v>
          </cell>
          <cell r="C8599" t="str">
            <v>UN</v>
          </cell>
          <cell r="D8599">
            <v>14.88</v>
          </cell>
        </row>
        <row r="8600">
          <cell r="A8600">
            <v>89438</v>
          </cell>
          <cell r="B8600" t="str">
            <v>TE, PVC, SOLDÁVEL, DN 20MM, INSTALADO EM RAMAL DE DISTRIBUIÇÃO DE ÁGUA - FORNECIMENTO E INSTALAÇÃO. AF_12/2014</v>
          </cell>
          <cell r="C8600" t="str">
            <v>UN</v>
          </cell>
          <cell r="D8600">
            <v>4.91</v>
          </cell>
        </row>
        <row r="8601">
          <cell r="A8601">
            <v>89439</v>
          </cell>
          <cell r="B8601" t="str">
            <v>TÊ SOLDÁVEL E COM ROSCA NA BOLSA CENTRAL, PVC, SOLDÁVEL, DN 20MM X 1/2, INSTALADO EM RAMAL DE DISTRIBUIÇÃO DE ÁGUA - FORNECIMENTO E INSTALAÇÃO. AF_12/2014</v>
          </cell>
          <cell r="C8601" t="str">
            <v>UN</v>
          </cell>
          <cell r="D8601">
            <v>6.17</v>
          </cell>
        </row>
        <row r="8602">
          <cell r="A8602">
            <v>89440</v>
          </cell>
          <cell r="B8602" t="str">
            <v>TE, PVC, SOLDÁVEL, DN 25MM, INSTALADO EM RAMAL DE DISTRIBUIÇÃO DE ÁGUA - FORNECIMENTO E INSTALAÇÃO. AF_12/2014</v>
          </cell>
          <cell r="C8602" t="str">
            <v>UN</v>
          </cell>
          <cell r="D8602">
            <v>5.9</v>
          </cell>
        </row>
        <row r="8603">
          <cell r="A8603">
            <v>89441</v>
          </cell>
          <cell r="B8603" t="str">
            <v>TÊ COM BUCHA DE LATÃO NA BOLSA CENTRAL, PVC, SOLDÁVEL, DN 25MM X 1/2, INSTALADO EM RAMAL DE DISTRIBUIÇÃO DE ÁGUA - FORNECIMENTO E INSTALAÇÃO. AF_12/2014</v>
          </cell>
          <cell r="C8603" t="str">
            <v>UN</v>
          </cell>
          <cell r="D8603">
            <v>10.62</v>
          </cell>
        </row>
        <row r="8604">
          <cell r="A8604">
            <v>89442</v>
          </cell>
          <cell r="B8604" t="str">
            <v>TÊ DE REDUÇÃO, PVC, SOLDÁVEL, DN 25MM X 20MM, INSTALADO EM RAMAL DE DISTRIBUIÇÃO DE ÁGUA - FORNECIMENTO E INSTALAÇÃO. AF_12/2014</v>
          </cell>
          <cell r="C8604" t="str">
            <v>UN</v>
          </cell>
          <cell r="D8604">
            <v>7.16</v>
          </cell>
        </row>
        <row r="8605">
          <cell r="A8605">
            <v>89443</v>
          </cell>
          <cell r="B8605" t="str">
            <v>TE, PVC, SOLDÁVEL, DN 32MM, INSTALADO EM RAMAL DE DISTRIBUIÇÃO DE ÁGUA - FORNECIMENTO E INSTALAÇÃO. AF_12/2014</v>
          </cell>
          <cell r="C8605" t="str">
            <v>UN</v>
          </cell>
          <cell r="D8605">
            <v>8.86</v>
          </cell>
        </row>
        <row r="8606">
          <cell r="A8606">
            <v>89444</v>
          </cell>
          <cell r="B8606" t="str">
            <v>TÊ COM BUCHA DE LATÃO NA BOLSA CENTRAL, PVC, SOLDÁVEL, DN 32MM X 3/4, INSTALADO EM RAMAL DE DISTRIBUIÇÃO DE ÁGUA - FORNECIMENTO E INSTALAÇÃO. AF_12/2014</v>
          </cell>
          <cell r="C8606" t="str">
            <v>UN</v>
          </cell>
          <cell r="D8606">
            <v>16.87</v>
          </cell>
        </row>
        <row r="8607">
          <cell r="A8607">
            <v>89445</v>
          </cell>
          <cell r="B8607" t="str">
            <v>TÊ DE REDUÇÃO, PVC, SOLDÁVEL, DN 32MM X 25MM, INSTALADO EM RAMAL DE DISTRIBUIÇÃO DE ÁGUA - FORNECIMENTO E INSTALAÇÃO. AF_12/2014</v>
          </cell>
          <cell r="C8607" t="str">
            <v>UN</v>
          </cell>
          <cell r="D8607">
            <v>10.11</v>
          </cell>
        </row>
        <row r="8608">
          <cell r="A8608">
            <v>89481</v>
          </cell>
          <cell r="B8608" t="str">
            <v>JOELHO 90 GRAUS, PVC, SOLDÁVEL, DN 25MM, INSTALADO EM PRUMADA DE ÁGUA - FORNECIMENTO E INSTALAÇÃO. AF_12/2014</v>
          </cell>
          <cell r="C8608" t="str">
            <v>UN</v>
          </cell>
          <cell r="D8608">
            <v>3.15</v>
          </cell>
        </row>
        <row r="8609">
          <cell r="A8609">
            <v>89485</v>
          </cell>
          <cell r="B8609" t="str">
            <v>JOELHO 45 GRAUS, PVC, SOLDÁVEL, DN 25MM, INSTALADO EM PRUMADA DE ÁGUA - FORNECIMENTO E INSTALAÇÃO. AF_12/2014</v>
          </cell>
          <cell r="C8609" t="str">
            <v>UN</v>
          </cell>
          <cell r="D8609">
            <v>3.63</v>
          </cell>
        </row>
        <row r="8610">
          <cell r="A8610">
            <v>89489</v>
          </cell>
          <cell r="B8610" t="str">
            <v>CURVA 90 GRAUS, PVC, SOLDÁVEL, DN 25MM, INSTALADO EM PRUMADA DE ÁGUA - FORNECIMENTO E INSTALAÇÃO. AF_12/2014</v>
          </cell>
          <cell r="C8610" t="str">
            <v>UN</v>
          </cell>
          <cell r="D8610">
            <v>4.62</v>
          </cell>
        </row>
        <row r="8611">
          <cell r="A8611">
            <v>89490</v>
          </cell>
          <cell r="B8611" t="str">
            <v>CURVA 45 GRAUS, PVC, SOLDÁVEL, DN 25MM, INSTALADO EM PRUMADA DE ÁGUA - FORNECIMENTO E INSTALAÇÃO. AF_12/2014</v>
          </cell>
          <cell r="C8611" t="str">
            <v>UN</v>
          </cell>
          <cell r="D8611">
            <v>4.18</v>
          </cell>
        </row>
        <row r="8612">
          <cell r="A8612">
            <v>89492</v>
          </cell>
          <cell r="B8612" t="str">
            <v>JOELHO 90 GRAUS, PVC, SOLDÁVEL, DN 32MM, INSTALADO EM PRUMADA DE ÁGUA - FORNECIMENTO E INSTALAÇÃO. AF_12/2014</v>
          </cell>
          <cell r="C8612" t="str">
            <v>UN</v>
          </cell>
          <cell r="D8612">
            <v>4.7300000000000004</v>
          </cell>
        </row>
        <row r="8613">
          <cell r="A8613">
            <v>89493</v>
          </cell>
          <cell r="B8613" t="str">
            <v>JOELHO 45 GRAUS, PVC, SOLDÁVEL, DN 32MM, INSTALADO EM PRUMADA DE ÁGUA - FORNECIMENTO E INSTALAÇÃO. AF_12/2014</v>
          </cell>
          <cell r="C8613" t="str">
            <v>UN</v>
          </cell>
          <cell r="D8613">
            <v>6.07</v>
          </cell>
        </row>
        <row r="8614">
          <cell r="A8614">
            <v>89494</v>
          </cell>
          <cell r="B8614" t="str">
            <v>CURVA 90 GRAUS, PVC, SOLDÁVEL, DN 32MM, INSTALADO EM PRUMADA DE ÁGUA - FORNECIMENTO E INSTALAÇÃO. AF_12/2014</v>
          </cell>
          <cell r="C8614" t="str">
            <v>UN</v>
          </cell>
          <cell r="D8614">
            <v>7.73</v>
          </cell>
        </row>
        <row r="8615">
          <cell r="A8615">
            <v>89496</v>
          </cell>
          <cell r="B8615" t="str">
            <v>CURVA 45 GRAUS, PVC, SOLDÁVEL, DN 32MM, INSTALADO EM PRUMADA DE ÁGUA - FORNECIMENTO E INSTALAÇÃO. AF_12/2014</v>
          </cell>
          <cell r="C8615" t="str">
            <v>UN</v>
          </cell>
          <cell r="D8615">
            <v>5.79</v>
          </cell>
        </row>
        <row r="8616">
          <cell r="A8616">
            <v>89497</v>
          </cell>
          <cell r="B8616" t="str">
            <v>JOELHO 90 GRAUS, PVC, SOLDÁVEL, DN 40MM, INSTALADO EM PRUMADA DE ÁGUA - FORNECIMENTO E INSTALAÇÃO. AF_12/2014</v>
          </cell>
          <cell r="C8616" t="str">
            <v>UN</v>
          </cell>
          <cell r="D8616">
            <v>7.43</v>
          </cell>
        </row>
        <row r="8617">
          <cell r="A8617">
            <v>89498</v>
          </cell>
          <cell r="B8617" t="str">
            <v>JOELHO 45 GRAUS, PVC, SOLDÁVEL, DN 40MM, INSTALADO EM PRUMADA DE ÁGUA - FORNECIMENTO E INSTALAÇÃO. AF_12/2014</v>
          </cell>
          <cell r="C8617" t="str">
            <v>UN</v>
          </cell>
          <cell r="D8617">
            <v>8.0399999999999991</v>
          </cell>
        </row>
        <row r="8618">
          <cell r="A8618">
            <v>89499</v>
          </cell>
          <cell r="B8618" t="str">
            <v>CURVA 90 GRAUS, PVC, SOLDÁVEL, DN 40MM, INSTALADO EM PRUMADA DE ÁGUA - FORNECIMENTO E INSTALAÇÃO. AF_12/2014</v>
          </cell>
          <cell r="C8618" t="str">
            <v>UN</v>
          </cell>
          <cell r="D8618">
            <v>11.94</v>
          </cell>
        </row>
        <row r="8619">
          <cell r="A8619">
            <v>89500</v>
          </cell>
          <cell r="B8619" t="str">
            <v>CURVA 45 GRAUS, PVC, SOLDÁVEL, DN 40MM, INSTALADO EM PRUMADA DE ÁGUA - FORNECIMENTO E INSTALAÇÃO. AF_12/2014</v>
          </cell>
          <cell r="C8619" t="str">
            <v>UN</v>
          </cell>
          <cell r="D8619">
            <v>8.16</v>
          </cell>
        </row>
        <row r="8620">
          <cell r="A8620">
            <v>89501</v>
          </cell>
          <cell r="B8620" t="str">
            <v>JOELHO 90 GRAUS, PVC, SOLDÁVEL, DN 50MM, INSTALADO EM PRUMADA DE ÁGUA - FORNECIMENTO E INSTALAÇÃO. AF_12/2014</v>
          </cell>
          <cell r="C8620" t="str">
            <v>UN</v>
          </cell>
          <cell r="D8620">
            <v>8.9600000000000009</v>
          </cell>
        </row>
        <row r="8621">
          <cell r="A8621">
            <v>89502</v>
          </cell>
          <cell r="B8621" t="str">
            <v>JOELHO 45 GRAUS, PVC, SOLDÁVEL, DN 50MM, INSTALADO EM PRUMADA DE ÁGUA - FORNECIMENTO E INSTALAÇÃO. AF_12/2014</v>
          </cell>
          <cell r="C8621" t="str">
            <v>UN</v>
          </cell>
          <cell r="D8621">
            <v>10.07</v>
          </cell>
        </row>
        <row r="8622">
          <cell r="A8622">
            <v>89503</v>
          </cell>
          <cell r="B8622" t="str">
            <v>CURVA 90 GRAUS, PVC, SOLDÁVEL, DN 50MM, INSTALADO EM PRUMADA DE ÁGUA - FORNECIMENTO E INSTALAÇÃO. AF_12/2014</v>
          </cell>
          <cell r="C8622" t="str">
            <v>UN</v>
          </cell>
          <cell r="D8622">
            <v>14.91</v>
          </cell>
        </row>
        <row r="8623">
          <cell r="A8623">
            <v>89504</v>
          </cell>
          <cell r="B8623" t="str">
            <v>CURVA 45 GRAUS, PVC, SOLDÁVEL, DN 50MM, INSTALADO EM PRUMADA DE ÁGUA - FORNECIMENTO E INSTALAÇÃO. AF_12/2014</v>
          </cell>
          <cell r="C8623" t="str">
            <v>UN</v>
          </cell>
          <cell r="D8623">
            <v>13.15</v>
          </cell>
        </row>
        <row r="8624">
          <cell r="A8624">
            <v>89505</v>
          </cell>
          <cell r="B8624" t="str">
            <v>JOELHO 90 GRAUS, PVC, SOLDÁVEL, DN 60MM, INSTALADO EM PRUMADA DE ÁGUA - FORNECIMENTO E INSTALAÇÃO. AF_12/2014</v>
          </cell>
          <cell r="C8624" t="str">
            <v>UN</v>
          </cell>
          <cell r="D8624">
            <v>21.99</v>
          </cell>
        </row>
        <row r="8625">
          <cell r="A8625">
            <v>89506</v>
          </cell>
          <cell r="B8625" t="str">
            <v>JOELHO 45 GRAUS, PVC, SOLDÁVEL, DN 60MM, INSTALADO EM PRUMADA DE ÁGUA - FORNECIMENTO E INSTALAÇÃO. AF_12/2014</v>
          </cell>
          <cell r="C8625" t="str">
            <v>UN</v>
          </cell>
          <cell r="D8625">
            <v>24.63</v>
          </cell>
        </row>
        <row r="8626">
          <cell r="A8626">
            <v>89507</v>
          </cell>
          <cell r="B8626" t="str">
            <v>CURVA 90 GRAUS, PVC, SOLDÁVEL, DN 60MM, INSTALADO EM PRUMADA DE ÁGUA - FORNECIMENTO E INSTALAÇÃO. AF_12/2014</v>
          </cell>
          <cell r="C8626" t="str">
            <v>UN</v>
          </cell>
          <cell r="D8626">
            <v>30.14</v>
          </cell>
        </row>
        <row r="8627">
          <cell r="A8627">
            <v>89510</v>
          </cell>
          <cell r="B8627" t="str">
            <v>CURVA 45 GRAUS, PVC, SOLDÁVEL, DN 60MM, INSTALADO EM PRUMADA DE ÁGUA - FORNECIMENTO E INSTALAÇÃO. AF_12/2014</v>
          </cell>
          <cell r="C8627" t="str">
            <v>UN</v>
          </cell>
          <cell r="D8627">
            <v>20.04</v>
          </cell>
        </row>
        <row r="8628">
          <cell r="A8628">
            <v>89513</v>
          </cell>
          <cell r="B8628" t="str">
            <v>JOELHO 90 GRAUS, PVC, SOLDÁVEL, DN 75MM, INSTALADO EM PRUMADA DE ÁGUA - FORNECIMENTO E INSTALAÇÃO. AF_12/2014</v>
          </cell>
          <cell r="C8628" t="str">
            <v>UN</v>
          </cell>
          <cell r="D8628">
            <v>66.63</v>
          </cell>
        </row>
        <row r="8629">
          <cell r="A8629">
            <v>89514</v>
          </cell>
          <cell r="B8629" t="str">
            <v>JOELHO 90 GRAUS, PVC, SERIE R, ÁGUA PLUVIAL, DN 40 MM, JUNTA SOLDÁVEL, FORNECIDO E INSTALADO EM RAMAL DE ENCAMINHAMENTO. AF_12/2014</v>
          </cell>
          <cell r="C8629" t="str">
            <v>UN</v>
          </cell>
          <cell r="D8629">
            <v>6.18</v>
          </cell>
        </row>
        <row r="8630">
          <cell r="A8630">
            <v>89515</v>
          </cell>
          <cell r="B8630" t="str">
            <v>JOELHO 45 GRAUS, PVC, SOLDÁVEL, DN 75MM, INSTALADO EM PRUMADA DE ÁGUA - FORNECIMENTO E INSTALAÇÃO. AF_12/2014</v>
          </cell>
          <cell r="C8630" t="str">
            <v>UN</v>
          </cell>
          <cell r="D8630">
            <v>50.54</v>
          </cell>
        </row>
        <row r="8631">
          <cell r="A8631">
            <v>89516</v>
          </cell>
          <cell r="B8631" t="str">
            <v>JOELHO 45 GRAUS, PVC, SERIE R, ÁGUA PLUVIAL, DN 40 MM, JUNTA SOLDÁVEL, FORNECIDO E INSTALADO EM RAMAL DE ENCAMINHAMENTO. AF_12/2014</v>
          </cell>
          <cell r="C8631" t="str">
            <v>UN</v>
          </cell>
          <cell r="D8631">
            <v>5.44</v>
          </cell>
        </row>
        <row r="8632">
          <cell r="A8632">
            <v>89517</v>
          </cell>
          <cell r="B8632" t="str">
            <v>CURVA 90 GRAUS, PVC, SOLDÁVEL, DN 75MM, INSTALADO EM PRUMADA DE ÁGUA - FORNECIMENTO E INSTALAÇÃO. AF_12/2014</v>
          </cell>
          <cell r="C8632" t="str">
            <v>UN</v>
          </cell>
          <cell r="D8632">
            <v>42.72</v>
          </cell>
        </row>
        <row r="8633">
          <cell r="A8633">
            <v>89518</v>
          </cell>
          <cell r="B8633" t="str">
            <v>JOELHO 90 GRAUS, PVC, SERIE R, ÁGUA PLUVIAL, DN 50 MM, JUNTA ELÁSTICA, FORNECIDO E INSTALADO EM RAMAL DE ENCAMINHAMENTO. AF_12/2014</v>
          </cell>
          <cell r="C8633" t="str">
            <v>UN</v>
          </cell>
          <cell r="D8633">
            <v>8.92</v>
          </cell>
        </row>
        <row r="8634">
          <cell r="A8634">
            <v>89519</v>
          </cell>
          <cell r="B8634" t="str">
            <v>CURVA 45 GRAUS, PVC, SOLDÁVEL, DN 75MM, INSTALADO EM PRUMADA DE ÁGUA - FORNECIMENTO E INSTALAÇÃO. AF_12/2014</v>
          </cell>
          <cell r="C8634" t="str">
            <v>UN</v>
          </cell>
          <cell r="D8634">
            <v>29.21</v>
          </cell>
        </row>
        <row r="8635">
          <cell r="A8635">
            <v>89520</v>
          </cell>
          <cell r="B8635" t="str">
            <v>JOELHO 45 GRAUS, PVC, SERIE R, ÁGUA PLUVIAL, DN 50 MM, JUNTA ELÁSTICA, FORNECIDO E INSTALADO EM RAMAL DE ENCAMINHAMENTO. AF_12/2014</v>
          </cell>
          <cell r="C8635" t="str">
            <v>UN</v>
          </cell>
          <cell r="D8635">
            <v>7.94</v>
          </cell>
        </row>
        <row r="8636">
          <cell r="A8636">
            <v>89521</v>
          </cell>
          <cell r="B8636" t="str">
            <v>JOELHO 90 GRAUS, PVC, SOLDÁVEL, DN 85MM, INSTALADO EM PRUMADA DE ÁGUA - FORNECIMENTO E INSTALAÇÃO. AF_12/2014</v>
          </cell>
          <cell r="C8636" t="str">
            <v>UN</v>
          </cell>
          <cell r="D8636">
            <v>78.459999999999994</v>
          </cell>
        </row>
        <row r="8637">
          <cell r="A8637">
            <v>89522</v>
          </cell>
          <cell r="B8637" t="str">
            <v>JOELHO 90 GRAUS, PVC, SERIE R, ÁGUA PLUVIAL, DN 75 MM, JUNTA ELÁSTICA, FORNECIDO E INSTALADO EM RAMAL DE ENCAMINHAMENTO. AF_12/2014</v>
          </cell>
          <cell r="C8637" t="str">
            <v>UN</v>
          </cell>
          <cell r="D8637">
            <v>17.68</v>
          </cell>
        </row>
        <row r="8638">
          <cell r="A8638">
            <v>89523</v>
          </cell>
          <cell r="B8638" t="str">
            <v>JOELHO 45 GRAUS, PVC, SOLDÁVEL, DN 85MM, INSTALADO EM PRUMADA DE ÁGUA - FORNECIMENTO E INSTALAÇÃO. AF_12/2014</v>
          </cell>
          <cell r="C8638" t="str">
            <v>UN</v>
          </cell>
          <cell r="D8638">
            <v>59.52</v>
          </cell>
        </row>
        <row r="8639">
          <cell r="A8639">
            <v>89524</v>
          </cell>
          <cell r="B8639" t="str">
            <v>JOELHO 45 GRAUS, PVC, SERIE R, ÁGUA PLUVIAL, DN 75 MM, JUNTA ELÁSTICA, FORNECIDO E INSTALADO EM RAMAL DE ENCAMINHAMENTO. AF_12/2014</v>
          </cell>
          <cell r="C8639" t="str">
            <v>UN</v>
          </cell>
          <cell r="D8639">
            <v>15.8</v>
          </cell>
        </row>
        <row r="8640">
          <cell r="A8640">
            <v>89525</v>
          </cell>
          <cell r="B8640" t="str">
            <v>CURVA 90 GRAUS, PVC, SOLDÁVEL, DN 85MM, INSTALADO EM PRUMADA DE ÁGUA - FORNECIMENTO E INSTALAÇÃO. AF_12/2014</v>
          </cell>
          <cell r="C8640" t="str">
            <v>UN</v>
          </cell>
          <cell r="D8640">
            <v>58.56</v>
          </cell>
        </row>
        <row r="8641">
          <cell r="A8641">
            <v>89526</v>
          </cell>
          <cell r="B8641" t="str">
            <v>CURVA 87 GRAUS E 30 MINUTOS, PVC, SERIE R, ÁGUA PLUVIAL, DN 75 MM, JUNTA ELÁSTICA, FORNECIDO E INSTALADO EM RAMAL DE ENCAMINHAMENTO. AF_12/2014</v>
          </cell>
          <cell r="C8641" t="str">
            <v>UN</v>
          </cell>
          <cell r="D8641">
            <v>22.66</v>
          </cell>
        </row>
        <row r="8642">
          <cell r="A8642">
            <v>89527</v>
          </cell>
          <cell r="B8642" t="str">
            <v>CURVA 45 GRAUS, PVC, SOLDÁVEL, DN 85MM, INSTALADO EM PRUMADA DE ÁGUA - FORNECIMENTO E INSTALAÇÃO. AF_12/2014</v>
          </cell>
          <cell r="C8642" t="str">
            <v>UN</v>
          </cell>
          <cell r="D8642">
            <v>45.27</v>
          </cell>
        </row>
        <row r="8643">
          <cell r="A8643">
            <v>89528</v>
          </cell>
          <cell r="B8643" t="str">
            <v>LUVA, PVC, SOLDÁVEL, DN 25MM, INSTALADO EM PRUMADA DE ÁGUA - FORNECIMENTO E INSTALAÇÃO. AF_12/2014</v>
          </cell>
          <cell r="C8643" t="str">
            <v>UN</v>
          </cell>
          <cell r="D8643">
            <v>2.5099999999999998</v>
          </cell>
        </row>
        <row r="8644">
          <cell r="A8644">
            <v>89529</v>
          </cell>
          <cell r="B8644" t="str">
            <v>JOELHO 90 GRAUS, PVC, SERIE R, ÁGUA PLUVIAL, DN 100 MM, JUNTA ELÁSTICA, FORNECIDO E INSTALADO EM RAMAL DE ENCAMINHAMENTO. AF_12/2014</v>
          </cell>
          <cell r="C8644" t="str">
            <v>UN</v>
          </cell>
          <cell r="D8644">
            <v>25.94</v>
          </cell>
        </row>
        <row r="8645">
          <cell r="A8645">
            <v>89530</v>
          </cell>
          <cell r="B8645" t="str">
            <v>LUVA DE CORRER, PVC, SOLDÁVEL, DN 25MM, INSTALADO EM PRUMADA DE ÁGUA - FORNECIMENTO E INSTALAÇÃO. AF_12/2014</v>
          </cell>
          <cell r="C8645" t="str">
            <v>UN</v>
          </cell>
          <cell r="D8645">
            <v>8.4</v>
          </cell>
        </row>
        <row r="8646">
          <cell r="A8646">
            <v>89531</v>
          </cell>
          <cell r="B8646" t="str">
            <v>JOELHO 45 GRAUS, PVC, SERIE R, ÁGUA PLUVIAL, DN 100 MM, JUNTA ELÁSTICA, FORNECIDO E INSTALADO EM RAMAL DE ENCAMINHAMENTO. AF_12/2014</v>
          </cell>
          <cell r="C8646" t="str">
            <v>UN</v>
          </cell>
          <cell r="D8646">
            <v>21.36</v>
          </cell>
        </row>
        <row r="8647">
          <cell r="A8647">
            <v>89532</v>
          </cell>
          <cell r="B8647" t="str">
            <v>LUVA DE REDUÇÃO, PVC, SOLDÁVEL, DN 32MM X 25MM, INSTALADO EM PRUMADA DE ÁGUA - FORNECIMENTO E INSTALAÇÃO. AF_12/2014</v>
          </cell>
          <cell r="C8647" t="str">
            <v>UN</v>
          </cell>
          <cell r="D8647">
            <v>4.32</v>
          </cell>
        </row>
        <row r="8648">
          <cell r="A8648">
            <v>89533</v>
          </cell>
          <cell r="B8648" t="str">
            <v>JOELHO 45 GRAUS PARA PÉ DE COLUNA, PVC, SERIE R, ÁGUA PLUVIAL, DN 100 MM, JUNTA ELÁSTICA, FORNECIDO E INSTALADO EM RAMAL DE ENCAMINHAMENTO. AF_12/2014</v>
          </cell>
          <cell r="C8648" t="str">
            <v>UN</v>
          </cell>
          <cell r="D8648">
            <v>21.36</v>
          </cell>
        </row>
        <row r="8649">
          <cell r="A8649">
            <v>89534</v>
          </cell>
          <cell r="B8649" t="str">
            <v>LUVA SOLDÁVEL E COM ROSCA, PVC, SOLDÁVEL, DN 25MM X 3/4, INSTALADO EM PRUMADA DE ÁGUA - FORNECIMENTO E INSTALAÇÃO. AF_12/2014</v>
          </cell>
          <cell r="C8649" t="str">
            <v>UN</v>
          </cell>
          <cell r="D8649">
            <v>3.03</v>
          </cell>
        </row>
        <row r="8650">
          <cell r="A8650">
            <v>89535</v>
          </cell>
          <cell r="B8650" t="str">
            <v>CURVA 87 GRAUS E 30 MINUTOS, PVC, SERIE R, ÁGUA PLUVIAL, DN 100 MM, JUNTA ELÁSTICA, FORNECIDO E INSTALADO EM RAMAL DE ENCAMINHAMENTO. AF_12/2014</v>
          </cell>
          <cell r="C8650" t="str">
            <v>UN</v>
          </cell>
          <cell r="D8650">
            <v>33.130000000000003</v>
          </cell>
        </row>
        <row r="8651">
          <cell r="A8651">
            <v>89536</v>
          </cell>
          <cell r="B8651" t="str">
            <v>UNIÃO, PVC, SOLDÁVEL, DN 25MM, INSTALADO EM PRUMADA DE ÁGUA - FORNECIMENTO E INSTALAÇÃO. AF_12/2014</v>
          </cell>
          <cell r="C8651" t="str">
            <v>UN</v>
          </cell>
          <cell r="D8651">
            <v>7.58</v>
          </cell>
        </row>
        <row r="8652">
          <cell r="A8652">
            <v>89538</v>
          </cell>
          <cell r="B8652" t="str">
            <v>ADAPTADOR CURTO COM BOLSA E ROSCA PARA REGISTRO, PVC, SOLDÁVEL, DN 25MM X 3/4, INSTALADO EM PRUMADA DE ÁGUA - FORNECIMENTO E INSTALAÇÃO. AF_12/2014</v>
          </cell>
          <cell r="C8652" t="str">
            <v>UN</v>
          </cell>
          <cell r="D8652">
            <v>2.57</v>
          </cell>
        </row>
        <row r="8653">
          <cell r="A8653">
            <v>89540</v>
          </cell>
          <cell r="B8653" t="str">
            <v>CURVA DE TRANSPOSIÇÃO, PVC, SOLDÁVEL, DN 25MM, INSTALADO EM PRUMADA DE ÁGUA  - FORNECIMENTO E INSTALAÇÃO. AF_12/2014</v>
          </cell>
          <cell r="C8653" t="str">
            <v>UN</v>
          </cell>
          <cell r="D8653">
            <v>6.33</v>
          </cell>
        </row>
        <row r="8654">
          <cell r="A8654">
            <v>89541</v>
          </cell>
          <cell r="B8654" t="str">
            <v>LUVA, PVC, SOLDÁVEL, DN 32MM, INSTALADO EM PRUMADA DE ÁGUA - FORNECIMENTO E INSTALAÇÃO. AF_12/2014</v>
          </cell>
          <cell r="C8654" t="str">
            <v>UN</v>
          </cell>
          <cell r="D8654">
            <v>3.77</v>
          </cell>
        </row>
        <row r="8655">
          <cell r="A8655">
            <v>89542</v>
          </cell>
          <cell r="B8655" t="str">
            <v>LUVA DE CORRER, PVC, SOLDÁVEL, DN 32MM, INSTALADO EM PRUMADA DE ÁGUA - FORNECIMENTO E INSTALAÇÃO. AF_12/2014</v>
          </cell>
          <cell r="C8655" t="str">
            <v>UN</v>
          </cell>
          <cell r="D8655">
            <v>17.829999999999998</v>
          </cell>
        </row>
        <row r="8656">
          <cell r="A8656">
            <v>89544</v>
          </cell>
          <cell r="B8656" t="str">
            <v>LUVA SIMPLES, PVC, SERIE R, ÁGUA PLUVIAL, DN 40 MM, JUNTA SOLDÁVEL, FORNECIDO E INSTALADO EM RAMAL DE ENCAMINHAMENTO. AF_12/2014</v>
          </cell>
          <cell r="C8656" t="str">
            <v>UN</v>
          </cell>
          <cell r="D8656">
            <v>5.39</v>
          </cell>
        </row>
        <row r="8657">
          <cell r="A8657">
            <v>89545</v>
          </cell>
          <cell r="B8657" t="str">
            <v>LUVA SIMPLES, PVC, SERIE R, ÁGUA PLUVIAL, DN 50 MM, JUNTA ELÁSTICA, FORNECIDO E INSTALADO EM RAMAL DE ENCAMINHAMENTO. AF_12/2014</v>
          </cell>
          <cell r="C8657" t="str">
            <v>UN</v>
          </cell>
          <cell r="D8657">
            <v>8.0500000000000007</v>
          </cell>
        </row>
        <row r="8658">
          <cell r="A8658">
            <v>89546</v>
          </cell>
          <cell r="B8658" t="str">
            <v>BUCHA DE REDUÇÃO LONGA, PVC, SERIE R, ÁGUA PLUVIAL, DN 50 X 40 MM, JUNTA ELÁSTICA, FORNECIDO E INSTALADO EM RAMAL DE ENCAMINHAMENTO. AF_12/2014</v>
          </cell>
          <cell r="C8658" t="str">
            <v>UN</v>
          </cell>
          <cell r="D8658">
            <v>7.06</v>
          </cell>
        </row>
        <row r="8659">
          <cell r="A8659">
            <v>89547</v>
          </cell>
          <cell r="B8659" t="str">
            <v>LUVA SIMPLES, PVC, SERIE R, ÁGUA PLUVIAL, DN 75 MM, JUNTA ELÁSTICA, FORNECIDO E INSTALADO EM RAMAL DE ENCAMINHAMENTO. AF_12/2014</v>
          </cell>
          <cell r="C8659" t="str">
            <v>UN</v>
          </cell>
          <cell r="D8659">
            <v>12.18</v>
          </cell>
        </row>
        <row r="8660">
          <cell r="A8660">
            <v>89548</v>
          </cell>
          <cell r="B8660" t="str">
            <v>LUVA DE CORRER, PVC, SERIE R, ÁGUA PLUVIAL, DN 75 MM, JUNTA ELÁSTICA, FORNECIDO E INSTALADO EM RAMAL DE ENCAMINHAMENTO. AF_12/2014</v>
          </cell>
          <cell r="C8660" t="str">
            <v>UN</v>
          </cell>
          <cell r="D8660">
            <v>13.12</v>
          </cell>
        </row>
        <row r="8661">
          <cell r="A8661">
            <v>89549</v>
          </cell>
          <cell r="B8661" t="str">
            <v>REDUÇÃO EXCÊNTRICA, PVC, SERIE R, ÁGUA PLUVIAL, DN 75 X 50 MM, JUNTA ELÁSTICA, FORNECIDO E INSTALADO EM RAMAL DE ENCAMINHAMENTO. AF_12/2014</v>
          </cell>
          <cell r="C8661" t="str">
            <v>UN</v>
          </cell>
          <cell r="D8661">
            <v>9.67</v>
          </cell>
        </row>
        <row r="8662">
          <cell r="A8662">
            <v>89550</v>
          </cell>
          <cell r="B8662" t="str">
            <v>TÊ DE INSPEÇÃO, PVC, SERIE R, ÁGUA PLUVIAL, DN 75 MM, JUNTA ELÁSTICA, FORNECIDO E INSTALADO EM RAMAL DE ENCAMINHAMENTO. AF_12/2014</v>
          </cell>
          <cell r="C8662" t="str">
            <v>UN</v>
          </cell>
          <cell r="D8662">
            <v>22.46</v>
          </cell>
        </row>
        <row r="8663">
          <cell r="A8663">
            <v>89551</v>
          </cell>
          <cell r="B8663" t="str">
            <v>LUVA SOLDÁVEL E COM ROSCA, PVC, SOLDÁVEL, DN 32MM X 1, INSTALADO EM PRUMADA DE ÁGUA - FORNECIMENTO E INSTALAÇÃO. AF_12/2014</v>
          </cell>
          <cell r="C8663" t="str">
            <v>UN</v>
          </cell>
          <cell r="D8663">
            <v>5.9</v>
          </cell>
        </row>
        <row r="8664">
          <cell r="A8664">
            <v>89552</v>
          </cell>
          <cell r="B8664" t="str">
            <v>UNIÃO, PVC, SOLDÁVEL, DN 32MM, INSTALADO EM PRUMADA DE ÁGUA - FORNECIMENTO E INSTALAÇÃO. AF_12/2014</v>
          </cell>
          <cell r="C8664" t="str">
            <v>UN</v>
          </cell>
          <cell r="D8664">
            <v>11.7</v>
          </cell>
        </row>
        <row r="8665">
          <cell r="A8665">
            <v>89553</v>
          </cell>
          <cell r="B8665" t="str">
            <v>ADAPTADOR CURTO COM BOLSA E ROSCA PARA REGISTRO, PVC, SOLDÁVEL, DN 32MM X 1, INSTALADO EM PRUMADA DE ÁGUA - FORNECIMENTO E INSTALAÇÃO. AF_12/2014</v>
          </cell>
          <cell r="C8665" t="str">
            <v>UN</v>
          </cell>
          <cell r="D8665">
            <v>3.7</v>
          </cell>
        </row>
        <row r="8666">
          <cell r="A8666">
            <v>89554</v>
          </cell>
          <cell r="B8666" t="str">
            <v>LUVA SIMPLES, PVC, SERIE R, ÁGUA PLUVIAL, DN 100 MM, JUNTA ELÁSTICA, FORNECIDO E INSTALADO EM RAMAL DE ENCAMINHAMENTO. AF_12/2014</v>
          </cell>
          <cell r="C8666" t="str">
            <v>UN</v>
          </cell>
          <cell r="D8666">
            <v>14.99</v>
          </cell>
        </row>
        <row r="8667">
          <cell r="A8667">
            <v>89555</v>
          </cell>
          <cell r="B8667" t="str">
            <v>CURVA DE TRANSPOSIÇÃO, PVC, SOLDÁVEL, DN 32MM, INSTALADO EM PRUMADA DE ÁGUA   FORNECIMENTO E INSTALAÇÃO. AF_12/2014</v>
          </cell>
          <cell r="C8667" t="str">
            <v>UN</v>
          </cell>
          <cell r="D8667">
            <v>14.12</v>
          </cell>
        </row>
        <row r="8668">
          <cell r="A8668">
            <v>89556</v>
          </cell>
          <cell r="B8668" t="str">
            <v>LUVA DE CORRER, PVC, SERIE R, ÁGUA PLUVIAL, DN 100 MM, JUNTA ELÁSTICA, FORNECIDO E INSTALADO EM RAMAL DE ENCAMINHAMENTO. AF_12/2014</v>
          </cell>
          <cell r="C8668" t="str">
            <v>UN</v>
          </cell>
          <cell r="D8668">
            <v>21.4</v>
          </cell>
        </row>
        <row r="8669">
          <cell r="A8669">
            <v>89557</v>
          </cell>
          <cell r="B8669" t="str">
            <v>REDUÇÃO EXCÊNTRICA, PVC, SERIE R, ÁGUA PLUVIAL, DN 100 X 75 MM, JUNTA ELÁSTICA, FORNECIDO E INSTALADO EM RAMAL DE ENCAMINHAMENTO. AF_12/2014</v>
          </cell>
          <cell r="C8669" t="str">
            <v>UN</v>
          </cell>
          <cell r="D8669">
            <v>17.190000000000001</v>
          </cell>
        </row>
        <row r="8670">
          <cell r="A8670">
            <v>89558</v>
          </cell>
          <cell r="B8670" t="str">
            <v>LUVA, PVC, SOLDÁVEL, DN 40MM, INSTALADO EM PRUMADA DE ÁGUA - FORNECIMENTO E INSTALAÇÃO. AF_12/2014</v>
          </cell>
          <cell r="C8670" t="str">
            <v>UN</v>
          </cell>
          <cell r="D8670">
            <v>5.63</v>
          </cell>
        </row>
        <row r="8671">
          <cell r="A8671">
            <v>89559</v>
          </cell>
          <cell r="B8671" t="str">
            <v>TÊ DE INSPEÇÃO, PVC, SERIE R, ÁGUA PLUVIAL, DN 100 MM, JUNTA ELÁSTICA, FORNECIDO E INSTALADO EM RAMAL DE ENCAMINHAMENTO. AF_12/2014</v>
          </cell>
          <cell r="C8671" t="str">
            <v>UN</v>
          </cell>
          <cell r="D8671">
            <v>36.68</v>
          </cell>
        </row>
        <row r="8672">
          <cell r="A8672">
            <v>89561</v>
          </cell>
          <cell r="B8672" t="str">
            <v>JUNÇÃO SIMPLES, PVC, SERIE R, ÁGUA PLUVIAL, DN 40 MM, JUNTA SOLDÁVEL, FORNECIDO E INSTALADO EM RAMAL DE ENCAMINHAMENTO. AF_12/2014</v>
          </cell>
          <cell r="C8672" t="str">
            <v>UN</v>
          </cell>
          <cell r="D8672">
            <v>8.0500000000000007</v>
          </cell>
        </row>
        <row r="8673">
          <cell r="A8673">
            <v>89562</v>
          </cell>
          <cell r="B8673" t="str">
            <v>LUVA DE REDUÇÃO, PVC, SOLDÁVEL, DN 40MM X 32MM, INSTALADO EM PRUMADA DE ÁGUA - FORNECIMENTO E INSTALAÇÃO. AF_12/2014</v>
          </cell>
          <cell r="C8673" t="str">
            <v>UN</v>
          </cell>
          <cell r="D8673">
            <v>5.97</v>
          </cell>
        </row>
        <row r="8674">
          <cell r="A8674">
            <v>89563</v>
          </cell>
          <cell r="B8674" t="str">
            <v>JUNÇÃO SIMPLES, PVC, SERIE R, ÁGUA PLUVIAL, DN 50 MM, JUNTA ELÁSTICA, FORNECIDO E INSTALADO EM RAMAL DE ENCAMINHAMENTO. AF_12/2014</v>
          </cell>
          <cell r="C8674" t="str">
            <v>UN</v>
          </cell>
          <cell r="D8674">
            <v>13.45</v>
          </cell>
        </row>
        <row r="8675">
          <cell r="A8675">
            <v>89564</v>
          </cell>
          <cell r="B8675" t="str">
            <v>LUVA COM ROSCA, PVC, SOLDÁVEL, DN 40MM X 1.1/4, INSTALADO EM PRUMADA DE ÁGUA - FORNECIMENTO E INSTALAÇÃO. AF_12/2014</v>
          </cell>
          <cell r="C8675" t="str">
            <v>UN</v>
          </cell>
          <cell r="D8675">
            <v>10.56</v>
          </cell>
        </row>
        <row r="8676">
          <cell r="A8676">
            <v>89565</v>
          </cell>
          <cell r="B8676" t="str">
            <v>JUNÇÃO SIMPLES, PVC, SERIE R, ÁGUA PLUVIAL, DN 75 X 75 MM, JUNTA ELÁSTICA, FORNECIDO E INSTALADO EM RAMAL DE ENCAMINHAMENTO. AF_12/2014</v>
          </cell>
          <cell r="C8676" t="str">
            <v>UN</v>
          </cell>
          <cell r="D8676">
            <v>31.9</v>
          </cell>
        </row>
        <row r="8677">
          <cell r="A8677">
            <v>89566</v>
          </cell>
          <cell r="B8677" t="str">
            <v>TÊ, PVC, SERIE R, ÁGUA PLUVIAL, DN 75 MM, JUNTA ELÁSTICA, FORNECIDO E INSTALADO EM RAMAL DE ENCAMINHAMENTO. AF_12/2014</v>
          </cell>
          <cell r="C8677" t="str">
            <v>UN</v>
          </cell>
          <cell r="D8677">
            <v>27.84</v>
          </cell>
        </row>
        <row r="8678">
          <cell r="A8678">
            <v>89567</v>
          </cell>
          <cell r="B8678" t="str">
            <v>JUNÇÃO SIMPLES, PVC, SERIE R, ÁGUA PLUVIAL, DN 100 X 100 MM, JUNTA ELÁSTICA, FORNECIDO E INSTALADO EM RAMAL DE ENCAMINHAMENTO. AF_12/2014</v>
          </cell>
          <cell r="C8678" t="str">
            <v>UN</v>
          </cell>
          <cell r="D8678">
            <v>46.67</v>
          </cell>
        </row>
        <row r="8679">
          <cell r="A8679">
            <v>89568</v>
          </cell>
          <cell r="B8679" t="str">
            <v>UNIÃO, PVC, SOLDÁVEL, DN 40MM, INSTALADO EM PRUMADA DE ÁGUA - FORNECIMENTO E INSTALAÇÃO. AF_12/2014</v>
          </cell>
          <cell r="C8679" t="str">
            <v>UN</v>
          </cell>
          <cell r="D8679">
            <v>20.96</v>
          </cell>
        </row>
        <row r="8680">
          <cell r="A8680">
            <v>89569</v>
          </cell>
          <cell r="B8680" t="str">
            <v>JUNÇÃO SIMPLES, PVC, SERIE R, ÁGUA PLUVIAL, DN 100 X 75 MM, JUNTA ELÁSTICA, FORNECIDO E INSTALADO EM RAMAL DE ENCAMINHAMENTO. AF_12/2014</v>
          </cell>
          <cell r="C8680" t="str">
            <v>UN</v>
          </cell>
          <cell r="D8680">
            <v>44.23</v>
          </cell>
        </row>
        <row r="8681">
          <cell r="A8681">
            <v>89570</v>
          </cell>
          <cell r="B8681" t="str">
            <v>ADAPTADOR CURTO COM BOLSA E ROSCA PARA REGISTRO, PVC, SOLDÁVEL, DN 40MM X 1.1/2, INSTALADO EM PRUMADA DE ÁGUA - FORNECIMENTO E INSTALAÇÃO. AF_12/2014</v>
          </cell>
          <cell r="C8681" t="str">
            <v>UN</v>
          </cell>
          <cell r="D8681">
            <v>7.58</v>
          </cell>
        </row>
        <row r="8682">
          <cell r="A8682">
            <v>89571</v>
          </cell>
          <cell r="B8682" t="str">
            <v>TÊ, PVC, SERIE R, ÁGUA PLUVIAL, DN 100 X 100 MM, JUNTA ELÁSTICA, FORNECIDO E INSTALADO EM RAMAL DE ENCAMINHAMENTO. AF_12/2014</v>
          </cell>
          <cell r="C8682" t="str">
            <v>UN</v>
          </cell>
          <cell r="D8682">
            <v>43.11</v>
          </cell>
        </row>
        <row r="8683">
          <cell r="A8683">
            <v>89572</v>
          </cell>
          <cell r="B8683" t="str">
            <v>ADAPTADOR CURTO COM BOLSA E ROSCA PARA REGISTRO, PVC, SOLDÁVEL, DN 40MM X 1.1/4, INSTALADO EM PRUMADA DE ÁGUA - FORNECIMENTO E INSTALAÇÃO. AF_12/2014</v>
          </cell>
          <cell r="C8683" t="str">
            <v>UN</v>
          </cell>
          <cell r="D8683">
            <v>5.34</v>
          </cell>
        </row>
        <row r="8684">
          <cell r="A8684">
            <v>89573</v>
          </cell>
          <cell r="B8684" t="str">
            <v>TÊ, PVC, SERIE R, ÁGUA PLUVIAL, DN 100 X 75 MM, JUNTA ELÁSTICA, FORNECIDO E INSTALADO EM RAMAL DE ENCAMINHAMENTO. AF_12/2014</v>
          </cell>
          <cell r="C8684" t="str">
            <v>UN</v>
          </cell>
          <cell r="D8684">
            <v>39.4</v>
          </cell>
        </row>
        <row r="8685">
          <cell r="A8685">
            <v>89574</v>
          </cell>
          <cell r="B8685" t="str">
            <v>JUNÇÃO DUPLA, PVC, SERIE R, ÁGUA PLUVIAL, DN 100 X 100 X 100 MM, JUNTA ELÁSTICA, FORNECIDO E INSTALADO EM RAMAL DE ENCAMINHAMENTO. AF_12/2014</v>
          </cell>
          <cell r="C8685" t="str">
            <v>UN</v>
          </cell>
          <cell r="D8685">
            <v>75.930000000000007</v>
          </cell>
        </row>
        <row r="8686">
          <cell r="A8686">
            <v>89575</v>
          </cell>
          <cell r="B8686" t="str">
            <v>LUVA, PVC, SOLDÁVEL, DN 50MM, INSTALADO EM PRUMADA DE ÁGUA - FORNECIMENTO E INSTALAÇÃO. AF_12/2014</v>
          </cell>
          <cell r="C8686" t="str">
            <v>UN</v>
          </cell>
          <cell r="D8686">
            <v>7.13</v>
          </cell>
        </row>
        <row r="8687">
          <cell r="A8687">
            <v>89577</v>
          </cell>
          <cell r="B8687" t="str">
            <v>LUVA DE CORRER, PVC, SOLDÁVEL, DN 50MM, INSTALADO EM PRUMADA DE ÁGUA - FORNECIMENTO E INSTALAÇÃO. AF_12/2014</v>
          </cell>
          <cell r="C8687" t="str">
            <v>UN</v>
          </cell>
          <cell r="D8687">
            <v>21.58</v>
          </cell>
        </row>
        <row r="8688">
          <cell r="A8688">
            <v>89579</v>
          </cell>
          <cell r="B8688" t="str">
            <v>LUVA DE REDUÇÃO, PVC, SOLDÁVEL, DN 50MM X 25MM, INSTALADO EM PRUMADA DE ÁGUA   FORNECIMENTO E INSTALAÇÃO. AF_12/2014</v>
          </cell>
          <cell r="C8688" t="str">
            <v>UN</v>
          </cell>
          <cell r="D8688">
            <v>7.29</v>
          </cell>
        </row>
        <row r="8689">
          <cell r="A8689">
            <v>89581</v>
          </cell>
          <cell r="B8689" t="str">
            <v>JOELHO 90 GRAUS, PVC, SERIE R, ÁGUA PLUVIAL, DN 75 MM, JUNTA ELÁSTICA, FORNECIDO E INSTALADO EM CONDUTORES VERTICAIS DE ÁGUAS PLUVIAIS. AF_12/2014</v>
          </cell>
          <cell r="C8689" t="str">
            <v>UN</v>
          </cell>
          <cell r="D8689">
            <v>16.34</v>
          </cell>
        </row>
        <row r="8690">
          <cell r="A8690">
            <v>89582</v>
          </cell>
          <cell r="B8690" t="str">
            <v>JOELHO 45 GRAUS, PVC, SERIE R, ÁGUA PLUVIAL, DN 75 MM, JUNTA ELÁSTICA, FORNECIDO E INSTALADO EM CONDUTORES VERTICAIS DE ÁGUAS PLUVIAIS. AF_12/2014</v>
          </cell>
          <cell r="C8690" t="str">
            <v>UN</v>
          </cell>
          <cell r="D8690">
            <v>14.46</v>
          </cell>
        </row>
        <row r="8691">
          <cell r="A8691">
            <v>89583</v>
          </cell>
          <cell r="B8691" t="str">
            <v>CURVA 87 GRAUS E 30 MINUTOS, PVC, SERIE R, ÁGUA PLUVIAL, DN 75 MM, JUNTA ELÁSTICA, FORNECIDO E INSTALADO EM CONDUTORES VERTICAIS DE ÁGUAS PLUVIAIS. AF_12/2014</v>
          </cell>
          <cell r="C8691" t="str">
            <v>UN</v>
          </cell>
          <cell r="D8691">
            <v>21.32</v>
          </cell>
        </row>
        <row r="8692">
          <cell r="A8692">
            <v>89584</v>
          </cell>
          <cell r="B8692" t="str">
            <v>JOELHO 90 GRAUS, PVC, SERIE R, ÁGUA PLUVIAL, DN 100 MM, JUNTA ELÁSTICA, FORNECIDO E INSTALADO EM CONDUTORES VERTICAIS DE ÁGUAS PLUVIAIS. AF_12/2014</v>
          </cell>
          <cell r="C8692" t="str">
            <v>UN</v>
          </cell>
          <cell r="D8692">
            <v>24.61</v>
          </cell>
        </row>
        <row r="8693">
          <cell r="A8693">
            <v>89585</v>
          </cell>
          <cell r="B8693" t="str">
            <v>JOELHO 45 GRAUS, PVC, SERIE R, ÁGUA PLUVIAL, DN 100 MM, JUNTA ELÁSTICA, FORNECIDO E INSTALADO EM CONDUTORES VERTICAIS DE ÁGUAS PLUVIAIS. AF_12/2014</v>
          </cell>
          <cell r="C8693" t="str">
            <v>UN</v>
          </cell>
          <cell r="D8693">
            <v>20.03</v>
          </cell>
        </row>
        <row r="8694">
          <cell r="A8694">
            <v>89586</v>
          </cell>
          <cell r="B8694" t="str">
            <v>JOELHO 45 GRAUS PARA PÉ DE COLUNA, PVC, SERIE R, ÁGUA PLUVIAL, DN 100 MM, JUNTA ELÁSTICA, FORNECIDO E INSTALADO EM CONDUTORES VERTICAIS DE ÁGUAS PLUVIAIS. AF_12/2014</v>
          </cell>
          <cell r="C8694" t="str">
            <v>UN</v>
          </cell>
          <cell r="D8694">
            <v>20.03</v>
          </cell>
        </row>
        <row r="8695">
          <cell r="A8695">
            <v>89587</v>
          </cell>
          <cell r="B8695" t="str">
            <v>CURVA 87 GRAUS E 30 MINUTOS, PVC, SERIE R, ÁGUA PLUVIAL, DN 100 MM, JUNTA ELÁSTICA, FORNECIDO E INSTALADO EM CONDUTORES VERTICAIS DE ÁGUAS PLUVIAIS. AF_12/2014</v>
          </cell>
          <cell r="C8695" t="str">
            <v>UN</v>
          </cell>
          <cell r="D8695">
            <v>31.8</v>
          </cell>
        </row>
        <row r="8696">
          <cell r="A8696">
            <v>89590</v>
          </cell>
          <cell r="B8696" t="str">
            <v>JOELHO 90 GRAUS, PVC, SERIE R, ÁGUA PLUVIAL, DN 150 MM, JUNTA ELÁSTICA, FORNECIDO E INSTALADO EM CONDUTORES VERTICAIS DE ÁGUAS PLUVIAIS. AF_12/2014</v>
          </cell>
          <cell r="C8696" t="str">
            <v>UN</v>
          </cell>
          <cell r="D8696">
            <v>77.260000000000005</v>
          </cell>
        </row>
        <row r="8697">
          <cell r="A8697">
            <v>89591</v>
          </cell>
          <cell r="B8697" t="str">
            <v>JOELHO 45 GRAUS, PVC, SERIE R, ÁGUA PLUVIAL, DN 150 MM, JUNTA ELÁSTICA, FORNECIDO E INSTALADO EM CONDUTORES VERTICAIS DE ÁGUAS PLUVIAIS. AF_12/2014</v>
          </cell>
          <cell r="C8697" t="str">
            <v>UN</v>
          </cell>
          <cell r="D8697">
            <v>64.099999999999994</v>
          </cell>
        </row>
        <row r="8698">
          <cell r="A8698">
            <v>89592</v>
          </cell>
          <cell r="B8698" t="str">
            <v>CURVA 87 GRAUS E 30 MINUTOS, PVC, SERIE R, ÁGUA PLUVIAL, DN 150 MM, JUNTA ELÁSTICA, FORNECIDO E INSTALADO EM CONDUTORES VERTICAIS DE ÁGUAS PLUVIAIS. AF_12/2014</v>
          </cell>
          <cell r="C8698" t="str">
            <v>UN</v>
          </cell>
          <cell r="D8698">
            <v>102.37</v>
          </cell>
        </row>
        <row r="8699">
          <cell r="A8699">
            <v>89593</v>
          </cell>
          <cell r="B8699" t="str">
            <v>LUVA COM ROSCA, PVC, SOLDÁVEL, DN 50MM X 1.1/2, INSTALADO EM PRUMADA DE ÁGUA - FORNECIMENTO E INSTALAÇÃO. AF_12/2014</v>
          </cell>
          <cell r="C8699" t="str">
            <v>UN</v>
          </cell>
          <cell r="D8699">
            <v>19.579999999999998</v>
          </cell>
        </row>
        <row r="8700">
          <cell r="A8700">
            <v>89594</v>
          </cell>
          <cell r="B8700" t="str">
            <v>UNIÃO, PVC, SOLDÁVEL, DN 50MM, INSTALADO EM PRUMADA DE ÁGUA - FORNECIMENTO E INSTALAÇÃO. AF_12/2014</v>
          </cell>
          <cell r="C8700" t="str">
            <v>UN</v>
          </cell>
          <cell r="D8700">
            <v>23.51</v>
          </cell>
        </row>
        <row r="8701">
          <cell r="A8701">
            <v>89595</v>
          </cell>
          <cell r="B8701" t="str">
            <v>ADAPTADOR CURTO COM BOLSA E ROSCA PARA REGISTRO, PVC, SOLDÁVEL, DN 50MM X 1.1/4, INSTALADO EM PRUMADA DE ÁGUA - FORNECIMENTO E INSTALAÇÃO. AF_12/2014</v>
          </cell>
          <cell r="C8701" t="str">
            <v>UN</v>
          </cell>
          <cell r="D8701">
            <v>9.33</v>
          </cell>
        </row>
        <row r="8702">
          <cell r="A8702">
            <v>89596</v>
          </cell>
          <cell r="B8702" t="str">
            <v>ADAPTADOR CURTO COM BOLSA E ROSCA PARA REGISTRO, PVC, SOLDÁVEL, DN 50MM X 1.1/2, INSTALADO EM PRUMADA DE ÁGUA - FORNECIMENTO E INSTALAÇÃO. AF_12/2014</v>
          </cell>
          <cell r="C8702" t="str">
            <v>UN</v>
          </cell>
          <cell r="D8702">
            <v>7.02</v>
          </cell>
        </row>
        <row r="8703">
          <cell r="A8703">
            <v>89597</v>
          </cell>
          <cell r="B8703" t="str">
            <v>LUVA, PVC, SOLDÁVEL, DN 60MM, INSTALADO EM PRUMADA DE ÁGUA - FORNECIMENTO E INSTALAÇÃO. AF_12/2014</v>
          </cell>
          <cell r="C8703" t="str">
            <v>UN</v>
          </cell>
          <cell r="D8703">
            <v>12.82</v>
          </cell>
        </row>
        <row r="8704">
          <cell r="A8704">
            <v>89598</v>
          </cell>
          <cell r="B8704" t="str">
            <v>LUVA DE CORRER, PVC, SOLDÁVEL, DN 60MM, INSTALADO EM PRUMADA DE ÁGUA   FORNECIMENTO E INSTALAÇÃO. AF_12/2014</v>
          </cell>
          <cell r="C8704" t="str">
            <v>UN</v>
          </cell>
          <cell r="D8704">
            <v>32.39</v>
          </cell>
        </row>
        <row r="8705">
          <cell r="A8705">
            <v>89599</v>
          </cell>
          <cell r="B8705" t="str">
            <v>LUVA SIMPLES, PVC, SERIE R, ÁGUA PLUVIAL, DN 75 MM, JUNTA ELÁSTICA, FORNECIDO E INSTALADO EM CONDUTORES VERTICAIS DE ÁGUAS PLUVIAIS. AF_12/2014</v>
          </cell>
          <cell r="C8705" t="str">
            <v>UN</v>
          </cell>
          <cell r="D8705">
            <v>11.17</v>
          </cell>
        </row>
        <row r="8706">
          <cell r="A8706">
            <v>89600</v>
          </cell>
          <cell r="B8706" t="str">
            <v>LUVA DE CORRER, PVC, SERIE R, ÁGUA PLUVIAL, DN 75 MM, JUNTA ELÁSTICA, FORNECIDO E INSTALADO EM CONDUTORES VERTICAIS DE ÁGUAS PLUVIAIS. AF_12/2014</v>
          </cell>
          <cell r="C8706" t="str">
            <v>UN</v>
          </cell>
          <cell r="D8706">
            <v>12.11</v>
          </cell>
        </row>
        <row r="8707">
          <cell r="A8707">
            <v>89605</v>
          </cell>
          <cell r="B8707" t="str">
            <v>LUVA DE REDUÇÃO, PVC, SOLDÁVEL, DN 60MM X 50MM, INSTALADO EM PRUMADA DE ÁGUA - FORNECIMENTO E INSTALAÇÃO. AF_12/2014</v>
          </cell>
          <cell r="C8707" t="str">
            <v>UN</v>
          </cell>
          <cell r="D8707">
            <v>12.53</v>
          </cell>
        </row>
        <row r="8708">
          <cell r="A8708">
            <v>89609</v>
          </cell>
          <cell r="B8708" t="str">
            <v>UNIÃO, PVC, SOLDÁVEL, DN 60MM, INSTALADO EM PRUMADA DE ÁGUA - FORNECIMENTO E INSTALAÇÃO. AF_12/2014</v>
          </cell>
          <cell r="C8708" t="str">
            <v>UN</v>
          </cell>
          <cell r="D8708">
            <v>53.81</v>
          </cell>
        </row>
        <row r="8709">
          <cell r="A8709">
            <v>89610</v>
          </cell>
          <cell r="B8709" t="str">
            <v>ADAPTADOR CURTO COM BOLSA E ROSCA PARA REGISTRO, PVC, SOLDÁVEL, DN 60MM X 2, INSTALADO EM PRUMADA DE ÁGUA - FORNECIMENTO E INSTALAÇÃO. AF_12/2014</v>
          </cell>
          <cell r="C8709" t="str">
            <v>UN</v>
          </cell>
          <cell r="D8709">
            <v>12.83</v>
          </cell>
        </row>
        <row r="8710">
          <cell r="A8710">
            <v>89611</v>
          </cell>
          <cell r="B8710" t="str">
            <v>LUVA, PVC, SOLDÁVEL, DN 75MM, INSTALADO EM PRUMADA DE ÁGUA - FORNECIMENTO E INSTALAÇÃO. AF_12/2014</v>
          </cell>
          <cell r="C8710" t="str">
            <v>UN</v>
          </cell>
          <cell r="D8710">
            <v>20.76</v>
          </cell>
        </row>
        <row r="8711">
          <cell r="A8711">
            <v>89612</v>
          </cell>
          <cell r="B8711" t="str">
            <v>UNIÃO, PVC, SOLDÁVEL, DN 75MM, INSTALADO EM PRUMADA DE ÁGUA - FORNECIMENTO E INSTALAÇÃO. AF_12/2014</v>
          </cell>
          <cell r="C8711" t="str">
            <v>UN</v>
          </cell>
          <cell r="D8711">
            <v>105.55</v>
          </cell>
        </row>
        <row r="8712">
          <cell r="A8712">
            <v>89613</v>
          </cell>
          <cell r="B8712" t="str">
            <v>ADAPTADOR CURTO COM BOLSA E ROSCA PARA REGISTRO, PVC, SOLDÁVEL, DN 75MM X 2.1/2, INSTALADO EM PRUMADA DE ÁGUA - FORNECIMENTO E INSTALAÇÃO. AF_12/2014</v>
          </cell>
          <cell r="C8712" t="str">
            <v>UN</v>
          </cell>
          <cell r="D8712">
            <v>18.63</v>
          </cell>
        </row>
        <row r="8713">
          <cell r="A8713">
            <v>89614</v>
          </cell>
          <cell r="B8713" t="str">
            <v>LUVA, PVC, SOLDÁVEL, DN 85MM, INSTALADO EM PRUMADA DE ÁGUA - FORNECIMENTO E INSTALAÇÃO. AF_12/2014</v>
          </cell>
          <cell r="C8713" t="str">
            <v>UN</v>
          </cell>
          <cell r="D8713">
            <v>38.65</v>
          </cell>
        </row>
        <row r="8714">
          <cell r="A8714">
            <v>89615</v>
          </cell>
          <cell r="B8714" t="str">
            <v>UNIÃO, PVC, SOLDÁVEL, DN 85MM, INSTALADO EM PRUMADA DE ÁGUA - FORNECIMENTO E INSTALAÇÃO. AF_12/2014</v>
          </cell>
          <cell r="C8714" t="str">
            <v>UN</v>
          </cell>
          <cell r="D8714">
            <v>159.25</v>
          </cell>
        </row>
        <row r="8715">
          <cell r="A8715">
            <v>89616</v>
          </cell>
          <cell r="B8715" t="str">
            <v>ADAPTADOR CURTO COM BOLSA E ROSCA PARA REGISTRO, PVC, SOLDÁVEL, DN 85MM X 3, INSTALADO EM PRUMADA DE ÁGUA - FORNECIMENTO E INSTALAÇÃO. AF_12/2014</v>
          </cell>
          <cell r="C8715" t="str">
            <v>UN</v>
          </cell>
          <cell r="D8715">
            <v>26.75</v>
          </cell>
        </row>
        <row r="8716">
          <cell r="A8716">
            <v>89617</v>
          </cell>
          <cell r="B8716" t="str">
            <v>TE, PVC, SOLDÁVEL, DN 25MM, INSTALADO EM PRUMADA DE ÁGUA - FORNECIMENTO E INSTALAÇÃO. AF_12/2014</v>
          </cell>
          <cell r="C8716" t="str">
            <v>UN</v>
          </cell>
          <cell r="D8716">
            <v>4.51</v>
          </cell>
        </row>
        <row r="8717">
          <cell r="A8717">
            <v>89618</v>
          </cell>
          <cell r="B8717" t="str">
            <v>TÊ COM BUCHA DE LATÃO NA BOLSA CENTRAL, PVC, SOLDÁVEL, DN 25MM X 1/2, INSTALADO EM PRUMADA DE ÁGUA - FORNECIMENTO E INSTALAÇÃO. AF_12/2014</v>
          </cell>
          <cell r="C8717" t="str">
            <v>UN</v>
          </cell>
          <cell r="D8717">
            <v>9.23</v>
          </cell>
        </row>
        <row r="8718">
          <cell r="A8718">
            <v>89619</v>
          </cell>
          <cell r="B8718" t="str">
            <v>TÊ DE REDUÇÃO, PVC, SOLDÁVEL, DN 25MM X 20MM, INSTALADO EM PRUMADA DE ÁGUA - FORNECIMENTO E INSTALAÇÃO. AF_12/2014</v>
          </cell>
          <cell r="C8718" t="str">
            <v>UN</v>
          </cell>
          <cell r="D8718">
            <v>5.77</v>
          </cell>
        </row>
        <row r="8719">
          <cell r="A8719">
            <v>89620</v>
          </cell>
          <cell r="B8719" t="str">
            <v>TE, PVC, SOLDÁVEL, DN 32MM, INSTALADO EM PRUMADA DE ÁGUA - FORNECIMENTO E INSTALAÇÃO. AF_12/2014</v>
          </cell>
          <cell r="C8719" t="str">
            <v>UN</v>
          </cell>
          <cell r="D8719">
            <v>7.31</v>
          </cell>
        </row>
        <row r="8720">
          <cell r="A8720">
            <v>89621</v>
          </cell>
          <cell r="B8720" t="str">
            <v>TÊ COM BUCHA DE LATÃO NA BOLSA CENTRAL, PVC, SOLDÁVEL, DN 32MM X 3/4, INSTALADO EM PRUMADA DE ÁGUA - FORNECIMENTO E INSTALAÇÃO. AF_12/2014</v>
          </cell>
          <cell r="C8720" t="str">
            <v>UN</v>
          </cell>
          <cell r="D8720">
            <v>15.32</v>
          </cell>
        </row>
        <row r="8721">
          <cell r="A8721">
            <v>89622</v>
          </cell>
          <cell r="B8721" t="str">
            <v>TÊ DE REDUÇÃO, PVC, SOLDÁVEL, DN 32MM X 25MM, INSTALADO EM PRUMADA DE ÁGUA - FORNECIMENTO E INSTALAÇÃO. AF_12/2014</v>
          </cell>
          <cell r="C8721" t="str">
            <v>UN</v>
          </cell>
          <cell r="D8721">
            <v>8.56</v>
          </cell>
        </row>
        <row r="8722">
          <cell r="A8722">
            <v>89623</v>
          </cell>
          <cell r="B8722" t="str">
            <v>TE, PVC, SOLDÁVEL, DN 40MM, INSTALADO EM PRUMADA DE ÁGUA - FORNECIMENTO E INSTALAÇÃO. AF_12/2014</v>
          </cell>
          <cell r="C8722" t="str">
            <v>UN</v>
          </cell>
          <cell r="D8722">
            <v>11.45</v>
          </cell>
        </row>
        <row r="8723">
          <cell r="A8723">
            <v>89624</v>
          </cell>
          <cell r="B8723" t="str">
            <v>TÊ DE REDUÇÃO, PVC, SOLDÁVEL, DN 40MM X 32MM, INSTALADO EM PRUMADA DE ÁGUA - FORNECIMENTO E INSTALAÇÃO. AF_12/2014</v>
          </cell>
          <cell r="C8723" t="str">
            <v>UN</v>
          </cell>
          <cell r="D8723">
            <v>12.08</v>
          </cell>
        </row>
        <row r="8724">
          <cell r="A8724">
            <v>89625</v>
          </cell>
          <cell r="B8724" t="str">
            <v>TE, PVC, SOLDÁVEL, DN 50MM, INSTALADO EM PRUMADA DE ÁGUA - FORNECIMENTO E INSTALAÇÃO. AF_12/2014</v>
          </cell>
          <cell r="C8724" t="str">
            <v>UN</v>
          </cell>
          <cell r="D8724">
            <v>13.86</v>
          </cell>
        </row>
        <row r="8725">
          <cell r="A8725">
            <v>89626</v>
          </cell>
          <cell r="B8725" t="str">
            <v>TÊ DE REDUÇÃO, PVC, SOLDÁVEL, DN 50MM X 40MM, INSTALADO EM PRUMADA DE ÁGUA - FORNECIMENTO E INSTALAÇÃO. AF_12/2014</v>
          </cell>
          <cell r="C8725" t="str">
            <v>UN</v>
          </cell>
          <cell r="D8725">
            <v>18.72</v>
          </cell>
        </row>
        <row r="8726">
          <cell r="A8726">
            <v>89627</v>
          </cell>
          <cell r="B8726" t="str">
            <v>TÊ DE REDUÇÃO, PVC, SOLDÁVEL, DN 50MM X 25MM, INSTALADO EM PRUMADA DE ÁGUA - FORNECIMENTO E INSTALAÇÃO. AF_12/2014</v>
          </cell>
          <cell r="C8726" t="str">
            <v>UN</v>
          </cell>
          <cell r="D8726">
            <v>13.13</v>
          </cell>
        </row>
        <row r="8727">
          <cell r="A8727">
            <v>89628</v>
          </cell>
          <cell r="B8727" t="str">
            <v>TE, PVC, SOLDÁVEL, DN 60MM, INSTALADO EM PRUMADA DE ÁGUA - FORNECIMENTO E INSTALAÇÃO. AF_12/2014</v>
          </cell>
          <cell r="C8727" t="str">
            <v>UN</v>
          </cell>
          <cell r="D8727">
            <v>28.21</v>
          </cell>
        </row>
        <row r="8728">
          <cell r="A8728">
            <v>89629</v>
          </cell>
          <cell r="B8728" t="str">
            <v>TE, PVC, SOLDÁVEL, DN 75MM, INSTALADO EM PRUMADA DE ÁGUA - FORNECIMENTO E INSTALAÇÃO. AF_12/2014</v>
          </cell>
          <cell r="C8728" t="str">
            <v>UN</v>
          </cell>
          <cell r="D8728">
            <v>51.01</v>
          </cell>
        </row>
        <row r="8729">
          <cell r="A8729">
            <v>89630</v>
          </cell>
          <cell r="B8729" t="str">
            <v>TE DE REDUÇÃO, PVC, SOLDÁVEL, DN 75MM X 50MM, INSTALADO EM PRUMADA DE ÁGUA - FORNECIMENTO E INSTALAÇÃO. AF_12/2014</v>
          </cell>
          <cell r="C8729" t="str">
            <v>UN</v>
          </cell>
          <cell r="D8729">
            <v>44.39</v>
          </cell>
        </row>
        <row r="8730">
          <cell r="A8730">
            <v>89631</v>
          </cell>
          <cell r="B8730" t="str">
            <v>TE, PVC, SOLDÁVEL, DN 85MM, INSTALADO EM PRUMADA DE ÁGUA - FORNECIMENTO E INSTALAÇÃO. AF_12/2014</v>
          </cell>
          <cell r="C8730" t="str">
            <v>UN</v>
          </cell>
          <cell r="D8730">
            <v>77.02</v>
          </cell>
        </row>
        <row r="8731">
          <cell r="A8731">
            <v>89632</v>
          </cell>
          <cell r="B8731" t="str">
            <v>TE DE REDUÇÃO, PVC, SOLDÁVEL, DN 85MM X 60MM, INSTALADO EM PRUMADA DE ÁGUA - FORNECIMENTO E INSTALAÇÃO. AF_12/2014</v>
          </cell>
          <cell r="C8731" t="str">
            <v>UN</v>
          </cell>
          <cell r="D8731">
            <v>63.48</v>
          </cell>
        </row>
        <row r="8732">
          <cell r="A8732">
            <v>89637</v>
          </cell>
          <cell r="B8732" t="str">
            <v>JOELHO 90 GRAUS, CPVC, SOLDÁVEL, DN 15MM, INSTALADO EM RAMAL OU SUB-RAMAL DE ÁGUA - FORNECIMENTO E INSTALAÇÃO. AF_12/2014</v>
          </cell>
          <cell r="C8732" t="str">
            <v>UN</v>
          </cell>
          <cell r="D8732">
            <v>7.58</v>
          </cell>
        </row>
        <row r="8733">
          <cell r="A8733">
            <v>89638</v>
          </cell>
          <cell r="B8733" t="str">
            <v>JOELHO 45 GRAUS, CPVC, SOLDÁVEL, DN 15MM, INSTALADO EM RAMAL OU SUB-RAMAL DE ÁGUA - FORNECIMENTO E INSTALAÇÃO. AF_12/2014</v>
          </cell>
          <cell r="C8733" t="str">
            <v>UN</v>
          </cell>
          <cell r="D8733">
            <v>8.6199999999999992</v>
          </cell>
        </row>
        <row r="8734">
          <cell r="A8734">
            <v>89639</v>
          </cell>
          <cell r="B8734" t="str">
            <v>CURVA 90 GRAUS, CPVC, SOLDÁVEL, DN 15MM, INSTALADO EM RAMAL OU SUB-RAMAL DE ÁGUA - FORNECIMENTO E INSTALAÇÃO. AF_12/2014</v>
          </cell>
          <cell r="C8734" t="str">
            <v>UN</v>
          </cell>
          <cell r="D8734">
            <v>9.0299999999999994</v>
          </cell>
        </row>
        <row r="8735">
          <cell r="A8735">
            <v>89641</v>
          </cell>
          <cell r="B8735" t="str">
            <v>JOELHO 90 GRAUS, CPVC, SOLDÁVEL, DN 22MM, INSTALADO EM RAMAL OU SUB-RAMAL DE ÁGUA - FORNECIMENTO E INSTALAÇÃO. AF_12/2014</v>
          </cell>
          <cell r="C8735" t="str">
            <v>UN</v>
          </cell>
          <cell r="D8735">
            <v>10.82</v>
          </cell>
        </row>
        <row r="8736">
          <cell r="A8736">
            <v>89642</v>
          </cell>
          <cell r="B8736" t="str">
            <v>JOELHO 45 GRAUS, CPVC, SOLDÁVEL, DN 22MM, INSTALADO EM RAMAL OU SUB-RAMAL DE ÁGUA - FORNECIMENTO E INSTALAÇÃO. AF_12/2014</v>
          </cell>
          <cell r="C8736" t="str">
            <v>UN</v>
          </cell>
          <cell r="D8736">
            <v>12.82</v>
          </cell>
        </row>
        <row r="8737">
          <cell r="A8737">
            <v>89643</v>
          </cell>
          <cell r="B8737" t="str">
            <v>CURVA 90 GRAUS, CPVC, SOLDÁVEL, DN 22MM, INSTALADO EM RAMAL OU SUB-RAMAL DE ÁGUA - FORNECIMENTO E INSTALAÇÃO. AF_12/2014</v>
          </cell>
          <cell r="C8737" t="str">
            <v>UN</v>
          </cell>
          <cell r="D8737">
            <v>13.49</v>
          </cell>
        </row>
        <row r="8738">
          <cell r="A8738">
            <v>89645</v>
          </cell>
          <cell r="B8738" t="str">
            <v>JOELHO DE TRANSIÇÃO, 90 GRAUS, CPVC, SOLDÁVEL, DN 22MM X 3/4", INSTALADO EM RAMAL OU SUB-RAMAL DE ÁGUA - FORNECIMENTO E INSTALAÇÃO. AF_12/2014</v>
          </cell>
          <cell r="C8738" t="str">
            <v>UN</v>
          </cell>
          <cell r="D8738">
            <v>26.37</v>
          </cell>
        </row>
        <row r="8739">
          <cell r="A8739">
            <v>89646</v>
          </cell>
          <cell r="B8739" t="str">
            <v>JOELHO 90 GRAUS, CPVC, SOLDÁVEL, DN 28MM, INSTALADO EM RAMAL OU SUB-RAMAL DE ÁGUA - FORNECIMENTO E INSTALAÇÃO. AF_12/2014</v>
          </cell>
          <cell r="C8739" t="str">
            <v>UN</v>
          </cell>
          <cell r="D8739">
            <v>17.64</v>
          </cell>
        </row>
        <row r="8740">
          <cell r="A8740">
            <v>89647</v>
          </cell>
          <cell r="B8740" t="str">
            <v>JOELHO 45 GRAUS, CPVC, SOLDÁVEL, DN 28MM, INSTALADO EM RAMAL OU SUB-RAMAL DE ÁGUA  FORNECIMENTO E INSTALAÇÃO. AF_12/2014</v>
          </cell>
          <cell r="C8740" t="str">
            <v>UN</v>
          </cell>
          <cell r="D8740">
            <v>17.170000000000002</v>
          </cell>
        </row>
        <row r="8741">
          <cell r="A8741">
            <v>89648</v>
          </cell>
          <cell r="B8741" t="str">
            <v>CURVA 90 GRAUS, CPVC, SOLDÁVEL, DN 28MM, INSTALADO EM RAMAL OU SUB-RAMAL DE ÁGUA  FORNECIMENTO E INSTALAÇÃO. AF_12/2014</v>
          </cell>
          <cell r="C8741" t="str">
            <v>UN</v>
          </cell>
          <cell r="D8741">
            <v>19.32</v>
          </cell>
        </row>
        <row r="8742">
          <cell r="A8742">
            <v>89649</v>
          </cell>
          <cell r="B8742" t="str">
            <v>JOELHO 90 GRAUS, CPVC, SOLDÁVEL, DN 35MM, INSTALADO EM RAMAL OU SUB-RAMAL DE ÁGUA  FORNECIMENTO E INSTALAÇÃO. AF_12/2014</v>
          </cell>
          <cell r="C8742" t="str">
            <v>UN</v>
          </cell>
          <cell r="D8742">
            <v>26.87</v>
          </cell>
        </row>
        <row r="8743">
          <cell r="A8743">
            <v>89650</v>
          </cell>
          <cell r="B8743" t="str">
            <v>JOELHO 45 GRAUS, CPVC, SOLDÁVEL, DN 35MM, INSTALADO EM RAMAL OU SUB-RAMAL DE ÁGUA  FORNECIMENTO E INSTALAÇÃO. AF_12/2014</v>
          </cell>
          <cell r="C8743" t="str">
            <v>UN</v>
          </cell>
          <cell r="D8743">
            <v>26.87</v>
          </cell>
        </row>
        <row r="8744">
          <cell r="A8744">
            <v>89651</v>
          </cell>
          <cell r="B8744" t="str">
            <v>LUVA, CPVC, SOLDÁVEL, DN 15MM, INSTALADO EM RAMAL OU SUB-RAMAL DE ÁGUA - FORNECIMENTO E INSTALAÇÃO. AF_12/2014</v>
          </cell>
          <cell r="C8744" t="str">
            <v>UN</v>
          </cell>
          <cell r="D8744">
            <v>5.07</v>
          </cell>
        </row>
        <row r="8745">
          <cell r="A8745">
            <v>89652</v>
          </cell>
          <cell r="B8745" t="str">
            <v>LUVA DE CORRER, CPVC, SOLDÁVEL, DN 15MM, INSTALADO EM RAMAL OU SUB-RAMAL DE ÁGUA  FORNECIMENTO E INSTALAÇÃO. AF_12/2014</v>
          </cell>
          <cell r="C8745" t="str">
            <v>UN</v>
          </cell>
          <cell r="D8745">
            <v>9.65</v>
          </cell>
        </row>
        <row r="8746">
          <cell r="A8746">
            <v>89653</v>
          </cell>
          <cell r="B8746" t="str">
            <v>LUVA DE TRANSIÇÃO, CPVC, SOLDÁVEL, DN15MM X 1/2", INSTALADO EM RAMAL OU SUB-RAMAL DE ÁGUA - FORNECIMENTO E INSTALAÇÃO. AF_12/2014</v>
          </cell>
          <cell r="C8746" t="str">
            <v>UN</v>
          </cell>
          <cell r="D8746">
            <v>16.7</v>
          </cell>
        </row>
        <row r="8747">
          <cell r="A8747">
            <v>89654</v>
          </cell>
          <cell r="B8747" t="str">
            <v>UNIÃO, CPVC, SOLDÁVEL, DN15MM, INSTALADO EM RAMAL OU SUB-RAMAL DE ÁGUA  FORNECIMENTO E INSTALAÇÃO. AF_12/2014</v>
          </cell>
          <cell r="C8747" t="str">
            <v>UN</v>
          </cell>
          <cell r="D8747">
            <v>16.239999999999998</v>
          </cell>
        </row>
        <row r="8748">
          <cell r="A8748">
            <v>89655</v>
          </cell>
          <cell r="B8748" t="str">
            <v>CONECTOR, CPVC, SOLDÁVEL, DN 15MM X 1/2, INSTALADO EM RAMAL OU SUB-RAMAL DE ÁGUA  FORNECIMENTO E INSTALAÇÃO. AF_12/2014</v>
          </cell>
          <cell r="C8748" t="str">
            <v>UN</v>
          </cell>
          <cell r="D8748">
            <v>24.85</v>
          </cell>
        </row>
        <row r="8749">
          <cell r="A8749">
            <v>89656</v>
          </cell>
          <cell r="B8749" t="str">
            <v>ADAPTADOR, CPVC, SOLDÁVEL, DN15MM, INSTALADO EM RAMAL OU SUB-RAMAL DE ÁGUA  FORNECIMENTO E INSTALAÇÃO. AF_12/2014</v>
          </cell>
          <cell r="C8749" t="str">
            <v>UN</v>
          </cell>
          <cell r="D8749">
            <v>10.38</v>
          </cell>
        </row>
        <row r="8750">
          <cell r="A8750">
            <v>89657</v>
          </cell>
          <cell r="B8750" t="str">
            <v>CURVA DE TRANSPOSIÇÃO, CPVC, SOLDÁVEL, DN15MM, INSTALADO EM RAMAL OU SUB-RAMAL DE ÁGUA  FORNECIMENTO E INSTALAÇÃO. AF_12/2014</v>
          </cell>
          <cell r="C8750" t="str">
            <v>UN</v>
          </cell>
          <cell r="D8750">
            <v>10.61</v>
          </cell>
        </row>
        <row r="8751">
          <cell r="A8751">
            <v>89658</v>
          </cell>
          <cell r="B8751" t="str">
            <v>LUVA, CPVC, SOLDÁVEL, DN 22MM, INSTALADO EM RAMAL OU SUB-RAMAL DE ÁGUA  FORNECIMENTO E INSTALAÇÃO. AF_12/2014</v>
          </cell>
          <cell r="C8751" t="str">
            <v>UN</v>
          </cell>
          <cell r="D8751">
            <v>7.02</v>
          </cell>
        </row>
        <row r="8752">
          <cell r="A8752">
            <v>89659</v>
          </cell>
          <cell r="B8752" t="str">
            <v>LUVA DE CORRER, CPVC, SOLDÁVEL, DN 22MM, INSTALADO EM RAMAL OU SUB-RAMAL DE ÁGUA  FORNECIMENTO E INSTALAÇÃO. AF_12/2014</v>
          </cell>
          <cell r="C8752" t="str">
            <v>UN</v>
          </cell>
          <cell r="D8752">
            <v>14.04</v>
          </cell>
        </row>
        <row r="8753">
          <cell r="A8753">
            <v>89660</v>
          </cell>
          <cell r="B8753" t="str">
            <v>LUVA DE TRANSIÇÃO, CPVC, SOLDÁVEL, DN22MM X 25MM, INSTALADO EM RAMAL OU SUB-RAMAL DE ÁGUA - FORNECIMENTO E INSTALAÇÃO. AF_12/2014</v>
          </cell>
          <cell r="C8753" t="str">
            <v>UN</v>
          </cell>
          <cell r="D8753">
            <v>6.41</v>
          </cell>
        </row>
        <row r="8754">
          <cell r="A8754">
            <v>89661</v>
          </cell>
          <cell r="B8754" t="str">
            <v>UNIÃO, CPVC, SOLDÁVEL, DN22MM, INSTALADO EM RAMAL OU SUB-RAMAL DE ÁGUA  FORNECIMENTO E INSTALAÇÃO. AF_12/2014</v>
          </cell>
          <cell r="C8754" t="str">
            <v>UN</v>
          </cell>
          <cell r="D8754">
            <v>19.38</v>
          </cell>
        </row>
        <row r="8755">
          <cell r="A8755">
            <v>89662</v>
          </cell>
          <cell r="B8755" t="str">
            <v>CONECTOR, CPVC, SOLDÁVEL, DN 22MM X 1/2, INSTALADO EM RAMAL OU SUB-RAMAL DE ÁGUA  FORNECIMENTO E INSTALAÇÃO. AF_12/2014</v>
          </cell>
          <cell r="C8755" t="str">
            <v>UN</v>
          </cell>
          <cell r="D8755">
            <v>30.81</v>
          </cell>
        </row>
        <row r="8756">
          <cell r="A8756">
            <v>89663</v>
          </cell>
          <cell r="B8756" t="str">
            <v>ADAPTADOR, CPVC, SOLDÁVEL, DN22MM, INSTALADO EM RAMAL OU SUB-RAMAL DE ÁGUA  FORNECIMENTO E INSTALAÇÃO. AF_12/2014</v>
          </cell>
          <cell r="C8756" t="str">
            <v>UN</v>
          </cell>
          <cell r="D8756">
            <v>11.66</v>
          </cell>
        </row>
        <row r="8757">
          <cell r="A8757">
            <v>89664</v>
          </cell>
          <cell r="B8757" t="str">
            <v>CURVA DE TRANSPOSIÇÃO, CPVC, SOLDÁVEL, DN22MM, INSTALADO EM RAMAL OU SUB-RAMAL DE ÁGUA  FORNECIMENTO E INSTALAÇÃO. AF_12/2014</v>
          </cell>
          <cell r="C8757" t="str">
            <v>UN</v>
          </cell>
          <cell r="D8757">
            <v>14.04</v>
          </cell>
        </row>
        <row r="8758">
          <cell r="A8758">
            <v>89665</v>
          </cell>
          <cell r="B8758" t="str">
            <v>REDUÇÃO EXCÊNTRICA, PVC, SERIE R, ÁGUA PLUVIAL, DN 75 X 50 MM, JUNTA ELÁSTICA, FORNECIDO E INSTALADO EM CONDUTORES VERTICAIS DE ÁGUAS PLUVIAIS. AF_12/2014</v>
          </cell>
          <cell r="C8758" t="str">
            <v>UN</v>
          </cell>
          <cell r="D8758">
            <v>8.66</v>
          </cell>
        </row>
        <row r="8759">
          <cell r="A8759">
            <v>89666</v>
          </cell>
          <cell r="B8759" t="str">
            <v>BUCHA DE REDUÇÃO, CPVC, SOLDÁVEL, DN22MM X 15MM, INSTALADO EM RAMAL OU SUB-RAMAL DE ÁGUA  FORNECIMENTO E INSTALAÇÃO. AF_12/2014</v>
          </cell>
          <cell r="C8759" t="str">
            <v>UN</v>
          </cell>
          <cell r="D8759">
            <v>5.36</v>
          </cell>
        </row>
        <row r="8760">
          <cell r="A8760">
            <v>89667</v>
          </cell>
          <cell r="B8760" t="str">
            <v>TÊ DE INSPEÇÃO, PVC, SERIE R, ÁGUA PLUVIAL, DN 75 MM, JUNTA ELÁSTICA, FORNECIDO E INSTALADO EM CONDUTORES VERTICAIS DE ÁGUAS PLUVIAIS. AF_12/2014</v>
          </cell>
          <cell r="C8760" t="str">
            <v>UN</v>
          </cell>
          <cell r="D8760">
            <v>21.45</v>
          </cell>
        </row>
        <row r="8761">
          <cell r="A8761">
            <v>89668</v>
          </cell>
          <cell r="B8761" t="str">
            <v>CONECTOR, CPVC, SOLDÁVEL, DN22MM X 3/4", INSTALADO EM RAMAL OU SUB-RAMAL DE ÁGUA - FORNECIMENTO E INSTALAÇÃO. AF_12/2014</v>
          </cell>
          <cell r="C8761" t="str">
            <v>UN</v>
          </cell>
          <cell r="D8761">
            <v>29.12</v>
          </cell>
        </row>
        <row r="8762">
          <cell r="A8762">
            <v>89669</v>
          </cell>
          <cell r="B8762" t="str">
            <v>LUVA SIMPLES, PVC, SERIE R, ÁGUA PLUVIAL, DN 100 MM, JUNTA ELÁSTICA, FORNECIDO E INSTALADO EM CONDUTORES VERTICAIS DE ÁGUAS PLUVIAIS. AF_12/2014</v>
          </cell>
          <cell r="C8762" t="str">
            <v>UN</v>
          </cell>
          <cell r="D8762">
            <v>14.16</v>
          </cell>
        </row>
        <row r="8763">
          <cell r="A8763">
            <v>89670</v>
          </cell>
          <cell r="B8763" t="str">
            <v>LUVA, CPVC, SOLDÁVEL, DN 28MM, INSTALADO EM RAMAL OU SUB-RAMAL DE ÁGUA  FORNECIMENTO E INSTALAÇÃO. AF_12/2014</v>
          </cell>
          <cell r="C8763" t="str">
            <v>UN</v>
          </cell>
          <cell r="D8763">
            <v>10.84</v>
          </cell>
        </row>
        <row r="8764">
          <cell r="A8764">
            <v>89671</v>
          </cell>
          <cell r="B8764" t="str">
            <v>LUVA DE CORRER, PVC, SERIE R, ÁGUA PLUVIAL, DN 100 MM, JUNTA ELÁSTICA, FORNECIDO E INSTALADO EM CONDUTORES VERTICAIS DE ÁGUAS PLUVIAIS. AF_12/2014</v>
          </cell>
          <cell r="C8764" t="str">
            <v>UN</v>
          </cell>
          <cell r="D8764">
            <v>20.57</v>
          </cell>
        </row>
        <row r="8765">
          <cell r="A8765">
            <v>89672</v>
          </cell>
          <cell r="B8765" t="str">
            <v>LUVA DE CORRER, CPVC, SOLDÁVEL, DN 28MM, INSTALADO EM RAMAL OU SUB-RAMAL DE ÁGUA  FORNECIMENTO E INSTALAÇÃO. AF_12/2014</v>
          </cell>
          <cell r="C8765" t="str">
            <v>UN</v>
          </cell>
          <cell r="D8765">
            <v>18.87</v>
          </cell>
        </row>
        <row r="8766">
          <cell r="A8766">
            <v>89673</v>
          </cell>
          <cell r="B8766" t="str">
            <v>REDUÇÃO EXCÊNTRICA, PVC, SERIE R, ÁGUA PLUVIAL, DN 100 X 75 MM, JUNTA ELÁSTICA, FORNECIDO E INSTALADO EM CONDUTORES VERTICAIS DE ÁGUAS PLUVIAIS. AF_12/2014</v>
          </cell>
          <cell r="C8766" t="str">
            <v>UN</v>
          </cell>
          <cell r="D8766">
            <v>16.36</v>
          </cell>
        </row>
        <row r="8767">
          <cell r="A8767">
            <v>89674</v>
          </cell>
          <cell r="B8767" t="str">
            <v>UNIÃO, CPVC, SOLDÁVEL, DN28MM, INSTALADO EM RAMAL OU SUB-RAMAL DE ÁGUA  FORNECIMENTO E INSTALAÇÃO. AF_12/2014</v>
          </cell>
          <cell r="C8767" t="str">
            <v>UN</v>
          </cell>
          <cell r="D8767">
            <v>29.11</v>
          </cell>
        </row>
        <row r="8768">
          <cell r="A8768">
            <v>89675</v>
          </cell>
          <cell r="B8768" t="str">
            <v>TÊ DE INSPEÇÃO, PVC, SERIE R, ÁGUA PLUVIAL, DN 100 MM, JUNTA ELÁSTICA, FORNECIDO E INSTALADO EM CONDUTORES VERTICAIS DE ÁGUAS PLUVIAIS. AF_12/2014</v>
          </cell>
          <cell r="C8768" t="str">
            <v>UN</v>
          </cell>
          <cell r="D8768">
            <v>35.85</v>
          </cell>
        </row>
        <row r="8769">
          <cell r="A8769">
            <v>89676</v>
          </cell>
          <cell r="B8769" t="str">
            <v>CONECTOR, CPVC, SOLDÁVEL, DN 28MM X 1, INSTALADO EM RAMAL OU SUB-RAMAL DE ÁGUA  FORNECIMENTO E INSTALAÇÃO. AF_12/2014</v>
          </cell>
          <cell r="C8769" t="str">
            <v>UN</v>
          </cell>
          <cell r="D8769">
            <v>45.82</v>
          </cell>
        </row>
        <row r="8770">
          <cell r="A8770">
            <v>89677</v>
          </cell>
          <cell r="B8770" t="str">
            <v>LUVA SIMPLES, PVC, SERIE R, ÁGUA PLUVIAL, DN 150 MM, JUNTA ELÁSTICA, FORNECIDO E INSTALADO EM CONDUTORES VERTICAIS DE ÁGUAS PLUVIAIS. AF_12/2014</v>
          </cell>
          <cell r="C8770" t="str">
            <v>UN</v>
          </cell>
          <cell r="D8770">
            <v>40.96</v>
          </cell>
        </row>
        <row r="8771">
          <cell r="A8771">
            <v>89678</v>
          </cell>
          <cell r="B8771" t="str">
            <v>BUCHA DE REDUÇÃO, CPVC, SOLDÁVEL, DN28MM X 22MM, INSTALADO EM RAMAL OU SUB-RAMAL DE ÁGUA  FORNECIMENTO E INSTALAÇÃO. AF_12/2014</v>
          </cell>
          <cell r="C8771" t="str">
            <v>UN</v>
          </cell>
          <cell r="D8771">
            <v>7.27</v>
          </cell>
        </row>
        <row r="8772">
          <cell r="A8772">
            <v>89679</v>
          </cell>
          <cell r="B8772" t="str">
            <v>LUVA DE CORRER, PVC, SERIE R, ÁGUA PLUVIAL, DN 150 MM, JUNTA ELÁSTICA, FORNECIDO E INSTALADO EM CONDUTORES VERTICAIS DE ÁGUAS PLUVIAIS. AF_12/2014</v>
          </cell>
          <cell r="C8772" t="str">
            <v>UN</v>
          </cell>
          <cell r="D8772">
            <v>63.84</v>
          </cell>
        </row>
        <row r="8773">
          <cell r="A8773">
            <v>89680</v>
          </cell>
          <cell r="B8773" t="str">
            <v>LUVA, CPVC, SOLDÁVEL, DN 35MM, INSTALADO EM RAMAL OU SUB-RAMAL DE ÁGUA  FORNECIMENTO E INSTALAÇÃO. AF_12/2014</v>
          </cell>
          <cell r="C8773" t="str">
            <v>UN</v>
          </cell>
          <cell r="D8773">
            <v>17.899999999999999</v>
          </cell>
        </row>
        <row r="8774">
          <cell r="A8774">
            <v>89681</v>
          </cell>
          <cell r="B8774" t="str">
            <v>REDUÇÃO EXCÊNTRICA, PVC, SERIE R, ÁGUA PLUVIAL, DN 150 X 100 MM, JUNTA ELÁSTICA, FORNECIDO E INSTALADO EM CONDUTORES VERTICAIS DE ÁGUAS PLUVIAIS. AF_12/2014</v>
          </cell>
          <cell r="C8774" t="str">
            <v>UN</v>
          </cell>
          <cell r="D8774">
            <v>45.01</v>
          </cell>
        </row>
        <row r="8775">
          <cell r="A8775">
            <v>89682</v>
          </cell>
          <cell r="B8775" t="str">
            <v>LUVA DE CORRER, CPVC, SOLDÁVEL, DN 35MM, INSTALADO EM RAMAL OU SUB-RAMAL DE ÁGUA  FORNECIMENTO E INSTALAÇÃO. AF_12/2014</v>
          </cell>
          <cell r="C8775" t="str">
            <v>UN</v>
          </cell>
          <cell r="D8775">
            <v>29.91</v>
          </cell>
        </row>
        <row r="8776">
          <cell r="A8776">
            <v>89684</v>
          </cell>
          <cell r="B8776" t="str">
            <v>UNIÃO, CPVC, SOLDÁVEL, DN35MM, INSTALADO EM RAMAL OU SUB-RAMAL DE ÁGUA  FORNECIMENTO E INSTALAÇÃO. AF_12/2014</v>
          </cell>
          <cell r="C8776" t="str">
            <v>UN</v>
          </cell>
          <cell r="D8776">
            <v>42.79</v>
          </cell>
        </row>
        <row r="8777">
          <cell r="A8777">
            <v>89685</v>
          </cell>
          <cell r="B8777" t="str">
            <v>JUNÇÃO SIMPLES, PVC, SERIE R, ÁGUA PLUVIAL, DN 75 X 75 MM, JUNTA ELÁSTICA, FORNECIDO E INSTALADO EM CONDUTORES VERTICAIS DE ÁGUAS PLUVIAIS. AF_12/2014</v>
          </cell>
          <cell r="C8777" t="str">
            <v>UN</v>
          </cell>
          <cell r="D8777">
            <v>30.06</v>
          </cell>
        </row>
        <row r="8778">
          <cell r="A8778">
            <v>89686</v>
          </cell>
          <cell r="B8778" t="str">
            <v>CONECTOR, CPVC, SOLDÁVEL, DN 35MM X 1 1/4, INSTALADO EM RAMAL OU SUB-RAMAL DE ÁGUA  FORNECIMENTO E INSTALAÇÃO. AF_12/2014</v>
          </cell>
          <cell r="C8778" t="str">
            <v>UN</v>
          </cell>
          <cell r="D8778">
            <v>170.2</v>
          </cell>
        </row>
        <row r="8779">
          <cell r="A8779">
            <v>89687</v>
          </cell>
          <cell r="B8779" t="str">
            <v>TÊ, PVC, SERIE R, ÁGUA PLUVIAL, DN 75 X 75 MM, JUNTA ELÁSTICA, FORNECIDO E INSTALADO EM CONDUTORES VERTICAIS DE ÁGUAS PLUVIAIS. AF_12/2014</v>
          </cell>
          <cell r="C8779" t="str">
            <v>UN</v>
          </cell>
          <cell r="D8779">
            <v>26</v>
          </cell>
        </row>
        <row r="8780">
          <cell r="A8780">
            <v>89689</v>
          </cell>
          <cell r="B8780" t="str">
            <v>BUCHA DE REDUÇÃO, CPVC, SOLDÁVEL, DN35MM X 28MM, INSTALADO EM RAMAL OU SUB-RAMAL DE ÁGUA  FORNECIMENTO E INSTALAÇÃO. AF_12/2014</v>
          </cell>
          <cell r="C8780" t="str">
            <v>UN</v>
          </cell>
          <cell r="D8780">
            <v>32.49</v>
          </cell>
        </row>
        <row r="8781">
          <cell r="A8781">
            <v>89690</v>
          </cell>
          <cell r="B8781" t="str">
            <v>JUNÇÃO SIMPLES, PVC, SERIE R, ÁGUA PLUVIAL, DN 100 X 100 MM, JUNTA ELÁSTICA, FORNECIDO E INSTALADO EM CONDUTORES VERTICAIS DE ÁGUAS PLUVIAIS. AF_12/2014</v>
          </cell>
          <cell r="C8781" t="str">
            <v>UN</v>
          </cell>
          <cell r="D8781">
            <v>44.84</v>
          </cell>
        </row>
        <row r="8782">
          <cell r="A8782">
            <v>89691</v>
          </cell>
          <cell r="B8782" t="str">
            <v>TE, CPVC, SOLDÁVEL, DN 15MM, INSTALADO EM RAMAL OU SUB-RAMAL DE ÁGUA - FORNECIMENTO E INSTALAÇÃO. AF_12/2014</v>
          </cell>
          <cell r="C8782" t="str">
            <v>UN</v>
          </cell>
          <cell r="D8782">
            <v>9.6</v>
          </cell>
        </row>
        <row r="8783">
          <cell r="A8783">
            <v>89692</v>
          </cell>
          <cell r="B8783" t="str">
            <v>JUNÇÃO SIMPLES, PVC, SERIE R, ÁGUA PLUVIAL, DN 100 X 75 MM, JUNTA ELÁSTICA, FORNECIDO E INSTALADO EM CONDUTORES VERTICAIS DE ÁGUAS PLUVIAIS. AF_12/2014</v>
          </cell>
          <cell r="C8783" t="str">
            <v>UN</v>
          </cell>
          <cell r="D8783">
            <v>42.4</v>
          </cell>
        </row>
        <row r="8784">
          <cell r="A8784">
            <v>89693</v>
          </cell>
          <cell r="B8784" t="str">
            <v>TÊ, PVC, SERIE R, ÁGUA PLUVIAL, DN 100 X 100 MM, JUNTA ELÁSTICA, FORNECIDO E INSTALADO EM CONDUTORES VERTICAIS DE ÁGUAS PLUVIAIS. AF_12/2014</v>
          </cell>
          <cell r="C8784" t="str">
            <v>UN</v>
          </cell>
          <cell r="D8784">
            <v>41.28</v>
          </cell>
        </row>
        <row r="8785">
          <cell r="A8785">
            <v>89694</v>
          </cell>
          <cell r="B8785" t="str">
            <v>TE DE TRANSIÇÃO, CPVC, SOLDÁVEL, DN 15MM X 1/2, INSTALADO EM RAMAL OU SUB-RAMAL DE ÁGUA  FORNECIMENTO E INSTALAÇÃO. AF_12/2014</v>
          </cell>
          <cell r="C8785" t="str">
            <v>UN</v>
          </cell>
          <cell r="D8785">
            <v>17.46</v>
          </cell>
        </row>
        <row r="8786">
          <cell r="A8786">
            <v>89695</v>
          </cell>
          <cell r="B8786" t="str">
            <v>TÊ MISTURADOR, CPVC, SOLDÁVEL, DN15MM, INSTALADO EM RAMAL OU SUB-RAMAL DE ÁGUA  FORNECIMENTO E INSTALAÇÃO. AF_12/2014</v>
          </cell>
          <cell r="C8786" t="str">
            <v>UN</v>
          </cell>
          <cell r="D8786">
            <v>15.98</v>
          </cell>
        </row>
        <row r="8787">
          <cell r="A8787">
            <v>89696</v>
          </cell>
          <cell r="B8787" t="str">
            <v>TÊ, PVC, SERIE R, ÁGUA PLUVIAL, DN 100 X 75 MM, JUNTA ELÁSTICA, FORNECIDO E INSTALADO EM CONDUTORES VERTICAIS DE ÁGUAS PLUVIAIS. AF_12/2014</v>
          </cell>
          <cell r="C8787" t="str">
            <v>UN</v>
          </cell>
          <cell r="D8787">
            <v>37.57</v>
          </cell>
        </row>
        <row r="8788">
          <cell r="A8788">
            <v>89697</v>
          </cell>
          <cell r="B8788" t="str">
            <v>TE, CPVC, SOLDÁVEL, DN 22MM, INSTALADO EM RAMAL OU SUB-RAMAL DE ÁGUA - FORNECIMENTO E INSTALAÇÃO. AF_12/2014</v>
          </cell>
          <cell r="C8788" t="str">
            <v>UN</v>
          </cell>
          <cell r="D8788">
            <v>12.24</v>
          </cell>
        </row>
        <row r="8789">
          <cell r="A8789">
            <v>89698</v>
          </cell>
          <cell r="B8789" t="str">
            <v>JUNÇÃO SIMPLES, PVC, SERIE R, ÁGUA PLUVIAL, DN 150 X 150 MM, JUNTA ELÁSTICA, FORNECIDO E INSTALADO EM CONDUTORES VERTICAIS DE ÁGUAS PLUVIAIS. AF_12/2014</v>
          </cell>
          <cell r="C8789" t="str">
            <v>UN</v>
          </cell>
          <cell r="D8789">
            <v>132.94</v>
          </cell>
        </row>
        <row r="8790">
          <cell r="A8790">
            <v>89699</v>
          </cell>
          <cell r="B8790" t="str">
            <v>JUNÇÃO SIMPLES, PVC, SERIE R, ÁGUA PLUVIAL, DN 150 X 100 MM, JUNTA ELÁSTICA, FORNECIDO E INSTALADO EM CONDUTORES VERTICAIS DE ÁGUAS PLUVIAIS. AF_12/2014</v>
          </cell>
          <cell r="C8790" t="str">
            <v>UN</v>
          </cell>
          <cell r="D8790">
            <v>112.88</v>
          </cell>
        </row>
        <row r="8791">
          <cell r="A8791">
            <v>89700</v>
          </cell>
          <cell r="B8791" t="str">
            <v>TE DE TRANSIÇÃO, CPVC, SOLDÁVEL, DN 22MM X 1/2, INSTALADO EM RAMAL OU SUB-RAMAL DE ÁGUA  FORNECIMENTO E INSTALAÇÃO. AF_12/2014</v>
          </cell>
          <cell r="C8791" t="str">
            <v>UN</v>
          </cell>
          <cell r="D8791">
            <v>18.97</v>
          </cell>
        </row>
        <row r="8792">
          <cell r="A8792">
            <v>89701</v>
          </cell>
          <cell r="B8792" t="str">
            <v>TÊ, PVC, SERIE R, ÁGUA PLUVIAL, DN 150 X 150 MM, JUNTA ELÁSTICA, FORNECIDO E INSTALADO EM CONDUTORES VERTICAIS DE ÁGUAS PLUVIAIS. AF_12/2014</v>
          </cell>
          <cell r="C8792" t="str">
            <v>UN</v>
          </cell>
          <cell r="D8792">
            <v>87.48</v>
          </cell>
        </row>
        <row r="8793">
          <cell r="A8793">
            <v>89702</v>
          </cell>
          <cell r="B8793" t="str">
            <v>TÊ MISTURADOR, CPVC, SOLDÁVEL, DN22MM, INSTALADO EM RAMAL OU SUB-RAMAL DE ÁGUA  FORNECIMENTO E INSTALAÇÃO. AF_12/2014</v>
          </cell>
          <cell r="C8793" t="str">
            <v>UN</v>
          </cell>
          <cell r="D8793">
            <v>18.97</v>
          </cell>
        </row>
        <row r="8794">
          <cell r="A8794">
            <v>89703</v>
          </cell>
          <cell r="B8794" t="str">
            <v>TE MISTURADOR DE TRANSIÇÃO, CPVC, SOLDÁVEL, DN 22MM X 3/4", INSTALADO EM RAMAL OU SUB-RAMAL DE ÁGUA - FORNECIMENTO E INSTALAÇÃO. AF_12/2014</v>
          </cell>
          <cell r="C8794" t="str">
            <v>UN</v>
          </cell>
          <cell r="D8794">
            <v>46.3</v>
          </cell>
        </row>
        <row r="8795">
          <cell r="A8795">
            <v>89704</v>
          </cell>
          <cell r="B8795" t="str">
            <v>TÊ, PVC, SERIE R, ÁGUA PLUVIAL, DN 150 X 100 MM, JUNTA ELÁSTICA, FORNECIDO E INSTALADO EM CONDUTORES VERTICAIS DE ÁGUAS PLUVIAIS. AF_12/2014</v>
          </cell>
          <cell r="C8795" t="str">
            <v>UN</v>
          </cell>
          <cell r="D8795">
            <v>72.849999999999994</v>
          </cell>
        </row>
        <row r="8796">
          <cell r="A8796">
            <v>89705</v>
          </cell>
          <cell r="B8796" t="str">
            <v>TÊ, CPVC, SOLDÁVEL, DN28MM, INSTALADO EM RAMAL OU SUB-RAMAL DE ÁGUA   FORNECIMENTO E INSTALAÇÃO. AF_12/2014</v>
          </cell>
          <cell r="C8796" t="str">
            <v>UN</v>
          </cell>
          <cell r="D8796">
            <v>20.440000000000001</v>
          </cell>
        </row>
        <row r="8797">
          <cell r="A8797">
            <v>89706</v>
          </cell>
          <cell r="B8797" t="str">
            <v>TÊ, CPVC, SOLDÁVEL, DN35MM, INSTALADO EM RAMAL OU SUB-RAMAL DE ÁGUA  FORNECIMENTO E INSTALAÇÃO. AF_12/2014</v>
          </cell>
          <cell r="C8797" t="str">
            <v>UN</v>
          </cell>
          <cell r="D8797">
            <v>48.93</v>
          </cell>
        </row>
        <row r="8798">
          <cell r="A8798">
            <v>89718</v>
          </cell>
          <cell r="B8798" t="str">
            <v>TUBO, CPVC, SOLDÁVEL, DN 35MM, INSTALADO EM RAMAL DE DISTRIBUIÇÃO DE ÁGUA   FORNECIMENTO E INSTALAÇÃO. AF_12/2014</v>
          </cell>
          <cell r="C8798" t="str">
            <v>M</v>
          </cell>
          <cell r="D8798">
            <v>32.270000000000003</v>
          </cell>
        </row>
        <row r="8799">
          <cell r="A8799">
            <v>89719</v>
          </cell>
          <cell r="B8799" t="str">
            <v>JOELHO 90 GRAUS, CPVC, SOLDÁVEL, DN 22MM, INSTALADO EM RAMAL DE DISTRIBUIÇÃO DE ÁGUA   FORNECIMENTO E INSTALAÇÃO. AF_12/2014</v>
          </cell>
          <cell r="C8799" t="str">
            <v>UN</v>
          </cell>
          <cell r="D8799">
            <v>8.94</v>
          </cell>
        </row>
        <row r="8800">
          <cell r="A8800">
            <v>89720</v>
          </cell>
          <cell r="B8800" t="str">
            <v>JOELHO 45 GRAUS, CPVC, SOLDÁVEL, DN 22MM, INSTALADO EM RAMAL DE DISTRIBUIÇÃO DE ÁGUA   FORNECIMENTO E INSTALAÇÃO. AF_12/2014</v>
          </cell>
          <cell r="C8800" t="str">
            <v>UN</v>
          </cell>
          <cell r="D8800">
            <v>10.94</v>
          </cell>
        </row>
        <row r="8801">
          <cell r="A8801">
            <v>89721</v>
          </cell>
          <cell r="B8801" t="str">
            <v>CURVA 90 GRAUS, CPVC, SOLDÁVEL, DN 22MM, INSTALADO EM RAMAL DE DISTRIBUIÇÃO DE ÁGUA - FORNECIMENTO E INSTALAÇÃO. AF_12/2014</v>
          </cell>
          <cell r="C8801" t="str">
            <v>UN</v>
          </cell>
          <cell r="D8801">
            <v>11.61</v>
          </cell>
        </row>
        <row r="8802">
          <cell r="A8802">
            <v>89723</v>
          </cell>
          <cell r="B8802" t="str">
            <v>JOELHO 90 GRAUS, CPVC, SOLDÁVEL, DN 28MM, INSTALADO EM RAMAL DE DISTRIBUIÇÃO DE ÁGUA   FORNECIMENTO E INSTALAÇÃO. AF_12/2014</v>
          </cell>
          <cell r="C8802" t="str">
            <v>UN</v>
          </cell>
          <cell r="D8802">
            <v>15.47</v>
          </cell>
        </row>
        <row r="8803">
          <cell r="A8803">
            <v>89724</v>
          </cell>
          <cell r="B8803" t="str">
            <v>JOELHO 90 GRAUS, PVC, SERIE NORMAL, ESGOTO PREDIAL, DN 40 MM, JUNTA SOLDÁVEL, FORNECIDO E INSTALADO EM RAMAL DE DESCARGA OU RAMAL DE ESGOTO SANITÁRIO. AF_12/2014</v>
          </cell>
          <cell r="C8803" t="str">
            <v>UN</v>
          </cell>
          <cell r="D8803">
            <v>6.58</v>
          </cell>
        </row>
        <row r="8804">
          <cell r="A8804">
            <v>89725</v>
          </cell>
          <cell r="B8804" t="str">
            <v>JOELHO 45 GRAUS, CPVC, SOLDÁVEL, DN 28MM, INSTALADO EM RAMAL DE DISTRIBUIÇÃO DE ÁGUA   FORNECIMENTO E INSTALAÇÃO. AF_12/2014</v>
          </cell>
          <cell r="C8804" t="str">
            <v>UN</v>
          </cell>
          <cell r="D8804">
            <v>15</v>
          </cell>
        </row>
        <row r="8805">
          <cell r="A8805">
            <v>89726</v>
          </cell>
          <cell r="B8805" t="str">
            <v>JOELHO 45 GRAUS, PVC, SERIE NORMAL, ESGOTO PREDIAL, DN 40 MM, JUNTA SOLDÁVEL, FORNECIDO E INSTALADO EM RAMAL DE DESCARGA OU RAMAL DE ESGOTO SANITÁRIO. AF_12/2014</v>
          </cell>
          <cell r="C8805" t="str">
            <v>UN</v>
          </cell>
          <cell r="D8805">
            <v>5.09</v>
          </cell>
        </row>
        <row r="8806">
          <cell r="A8806">
            <v>89727</v>
          </cell>
          <cell r="B8806" t="str">
            <v>CURVA 90 GRAUS, CPVC, SOLDÁVEL, DN 28MM, INSTALADO EM RAMAL DE DISTRIBUIÇÃO DE ÁGUA   FORNECIMENTO E INSTALAÇÃO. AF_12/2014</v>
          </cell>
          <cell r="C8806" t="str">
            <v>UN</v>
          </cell>
          <cell r="D8806">
            <v>17.149999999999999</v>
          </cell>
        </row>
        <row r="8807">
          <cell r="A8807">
            <v>89728</v>
          </cell>
          <cell r="B8807" t="str">
            <v>CURVA CURTA 90 GRAUS, PVC, SERIE NORMAL, ESGOTO PREDIAL, DN 40 MM, JUNTA SOLDÁVEL, FORNECIDO E INSTALADO EM RAMAL DE DESCARGA OU RAMAL DE ESGOTO SANITÁRIO. AF_12/2014</v>
          </cell>
          <cell r="C8807" t="str">
            <v>UN</v>
          </cell>
          <cell r="D8807">
            <v>6.95</v>
          </cell>
        </row>
        <row r="8808">
          <cell r="A8808">
            <v>89729</v>
          </cell>
          <cell r="B8808" t="str">
            <v>JOELHO 90 GRAUS, CPVC, SOLDÁVEL, DN 35MM, INSTALADO EM RAMAL DE DISTRIBUIÇÃO DE ÁGUA   FORNECIMENTO E INSTALAÇÃO. AF_12/2014</v>
          </cell>
          <cell r="C8808" t="str">
            <v>UN</v>
          </cell>
          <cell r="D8808">
            <v>24.29</v>
          </cell>
        </row>
        <row r="8809">
          <cell r="A8809">
            <v>89730</v>
          </cell>
          <cell r="B8809" t="str">
            <v>CURVA LONGA 90 GRAUS, PVC, SERIE NORMAL, ESGOTO PREDIAL, DN 40 MM, JUNTA SOLDÁVEL, FORNECIDO E INSTALADO EM RAMAL DE DESCARGA OU RAMAL DE ESGOTO SANITÁRIO. AF_12/2014</v>
          </cell>
          <cell r="C8809" t="str">
            <v>UN</v>
          </cell>
          <cell r="D8809">
            <v>7.43</v>
          </cell>
        </row>
        <row r="8810">
          <cell r="A8810">
            <v>89731</v>
          </cell>
          <cell r="B8810" t="str">
            <v>JOELHO 90 GRAUS, PVC, SERIE NORMAL, ESGOTO PREDIAL, DN 50 MM, JUNTA ELÁSTICA, FORNECIDO E INSTALADO EM RAMAL DE DESCARGA OU RAMAL DE ESGOTO SANITÁRIO. AF_12/2014</v>
          </cell>
          <cell r="C8810" t="str">
            <v>UN</v>
          </cell>
          <cell r="D8810">
            <v>7.67</v>
          </cell>
        </row>
        <row r="8811">
          <cell r="A8811">
            <v>89732</v>
          </cell>
          <cell r="B8811" t="str">
            <v>JOELHO 45 GRAUS, PVC, SERIE NORMAL, ESGOTO PREDIAL, DN 50 MM, JUNTA ELÁSTICA, FORNECIDO E INSTALADO EM RAMAL DE DESCARGA OU RAMAL DE ESGOTO SANITÁRIO. AF_12/2014</v>
          </cell>
          <cell r="C8811" t="str">
            <v>UN</v>
          </cell>
          <cell r="D8811">
            <v>8.02</v>
          </cell>
        </row>
        <row r="8812">
          <cell r="A8812">
            <v>89733</v>
          </cell>
          <cell r="B8812" t="str">
            <v>CURVA CURTA 90 GRAUS, PVC, SERIE NORMAL, ESGOTO PREDIAL, DN 50 MM, JUNTA ELÁSTICA, FORNECIDO E INSTALADO EM RAMAL DE DESCARGA OU RAMAL DE ESGOTO SANITÁRIO. AF_12/2014</v>
          </cell>
          <cell r="C8812" t="str">
            <v>UN</v>
          </cell>
          <cell r="D8812">
            <v>11.8</v>
          </cell>
        </row>
        <row r="8813">
          <cell r="A8813">
            <v>89734</v>
          </cell>
          <cell r="B8813" t="str">
            <v>JOELHO 45 GRAUS, CPVC, SOLDÁVEL, DN 35MM, INSTALADO EM RAMAL DE DISTRIBUIÇÃO DE ÁGUA   FORNECIMENTO E INSTALAÇÃO. AF_12/2014</v>
          </cell>
          <cell r="C8813" t="str">
            <v>UN</v>
          </cell>
          <cell r="D8813">
            <v>24.29</v>
          </cell>
        </row>
        <row r="8814">
          <cell r="A8814">
            <v>89735</v>
          </cell>
          <cell r="B8814" t="str">
            <v>CURVA LONGA 90 GRAUS, PVC, SERIE NORMAL, ESGOTO PREDIAL, DN 50 MM, JUNTA ELÁSTICA, FORNECIDO E INSTALADO EM RAMAL DE DESCARGA OU RAMAL DE ESGOTO SANITÁRIO. AF_12/2014</v>
          </cell>
          <cell r="C8814" t="str">
            <v>UN</v>
          </cell>
          <cell r="D8814">
            <v>12.38</v>
          </cell>
        </row>
        <row r="8815">
          <cell r="A8815">
            <v>89736</v>
          </cell>
          <cell r="B8815" t="str">
            <v>LUVA, CPVC, SOLDÁVEL, DN 22MM, INSTALADO EM RAMAL DE DISTRIBUIÇÃO DE ÁGUA   FORNECIMENTO E INSTALAÇÃO. AF_12/2014</v>
          </cell>
          <cell r="C8815" t="str">
            <v>UN</v>
          </cell>
          <cell r="D8815">
            <v>5.77</v>
          </cell>
        </row>
        <row r="8816">
          <cell r="A8816">
            <v>89737</v>
          </cell>
          <cell r="B8816" t="str">
            <v>JOELHO 90 GRAUS, PVC, SERIE NORMAL, ESGOTO PREDIAL, DN 75 MM, JUNTA ELÁSTICA, FORNECIDO E INSTALADO EM RAMAL DE DESCARGA OU RAMAL DE ESGOTO SANITÁRIO. AF_12/2014</v>
          </cell>
          <cell r="C8816" t="str">
            <v>UN</v>
          </cell>
          <cell r="D8816">
            <v>12.78</v>
          </cell>
        </row>
        <row r="8817">
          <cell r="A8817">
            <v>89738</v>
          </cell>
          <cell r="B8817" t="str">
            <v>LUVA DE CORRER, CPVC, SOLDÁVEL, DN 22MM, INSTALADO EM RAMAL DE DISTRIBUIÇÃO DE ÁGUA   FORNECIMENTO E INSTALAÇÃO. AF_12/2014</v>
          </cell>
          <cell r="C8817" t="str">
            <v>UN</v>
          </cell>
          <cell r="D8817">
            <v>12.79</v>
          </cell>
        </row>
        <row r="8818">
          <cell r="A8818">
            <v>89739</v>
          </cell>
          <cell r="B8818" t="str">
            <v>JOELHO 45 GRAUS, PVC, SERIE NORMAL, ESGOTO PREDIAL, DN 75 MM, JUNTA ELÁSTICA, FORNECIDO E INSTALADO EM RAMAL DE DESCARGA OU RAMAL DE ESGOTO SANITÁRIO. AF_12/2014</v>
          </cell>
          <cell r="C8818" t="str">
            <v>UN</v>
          </cell>
          <cell r="D8818">
            <v>13.28</v>
          </cell>
        </row>
        <row r="8819">
          <cell r="A8819">
            <v>89740</v>
          </cell>
          <cell r="B8819" t="str">
            <v>LUVA DE TRANSIÇÃO, CPVC, SOLDÁVEL, DN 22MM X 25MM, INSTALADO EM RAMAL DE DISTRIBUIÇÃO DE ÁGUA   FORNECIMENTO E INSTALAÇÃO. AF_12/2014</v>
          </cell>
          <cell r="C8819" t="str">
            <v>UN</v>
          </cell>
          <cell r="D8819">
            <v>5.16</v>
          </cell>
        </row>
        <row r="8820">
          <cell r="A8820">
            <v>89741</v>
          </cell>
          <cell r="B8820" t="str">
            <v>UNIÃO, CPVC, SOLDÁVEL, DN 22MM, INSTALADO EM RAMAL DE DISTRIBUIÇÃO DE ÁGUA   FORNECIMENTO E INSTALAÇÃO. AF_12/2014</v>
          </cell>
          <cell r="C8820" t="str">
            <v>UN</v>
          </cell>
          <cell r="D8820">
            <v>18.13</v>
          </cell>
        </row>
        <row r="8821">
          <cell r="A8821">
            <v>89742</v>
          </cell>
          <cell r="B8821" t="str">
            <v>CURVA CURTA 90 GRAUS, PVC, SERIE NORMAL, ESGOTO PREDIAL, DN 75 MM, JUNTA ELÁSTICA, FORNECIDO E INSTALADO EM RAMAL DE DESCARGA OU RAMAL DE ESGOTO SANITÁRIO. AF_12/2014</v>
          </cell>
          <cell r="C8821" t="str">
            <v>UN</v>
          </cell>
          <cell r="D8821">
            <v>19.940000000000001</v>
          </cell>
        </row>
        <row r="8822">
          <cell r="A8822">
            <v>89743</v>
          </cell>
          <cell r="B8822" t="str">
            <v>CURVA LONGA 90 GRAUS, PVC, SERIE NORMAL, ESGOTO PREDIAL, DN 75 MM, JUNTA ELÁSTICA, FORNECIDO E INSTALADO EM RAMAL DE DESCARGA OU RAMAL DE ESGOTO SANITÁRIO. AF_12/2014</v>
          </cell>
          <cell r="C8822" t="str">
            <v>UN</v>
          </cell>
          <cell r="D8822">
            <v>27.13</v>
          </cell>
        </row>
        <row r="8823">
          <cell r="A8823">
            <v>89744</v>
          </cell>
          <cell r="B8823" t="str">
            <v>JOELHO 90 GRAUS, PVC, SERIE NORMAL, ESGOTO PREDIAL, DN 100 MM, JUNTA ELÁSTICA, FORNECIDO E INSTALADO EM RAMAL DE DESCARGA OU RAMAL DE ESGOTO SANITÁRIO. AF_12/2014</v>
          </cell>
          <cell r="C8823" t="str">
            <v>UN</v>
          </cell>
          <cell r="D8823">
            <v>16.649999999999999</v>
          </cell>
        </row>
        <row r="8824">
          <cell r="A8824">
            <v>89745</v>
          </cell>
          <cell r="B8824" t="str">
            <v>CONECTOR, CPVC, SOLDÁVEL, DN 22MM X 1/2 , INSTALADO EM RAMAL DE DISTRIBUIÇÃO DE ÁGUA   FORNECIMENTO E INSTALAÇÃO. AF_12/2014</v>
          </cell>
          <cell r="C8824" t="str">
            <v>UN</v>
          </cell>
          <cell r="D8824">
            <v>29.56</v>
          </cell>
        </row>
        <row r="8825">
          <cell r="A8825">
            <v>89746</v>
          </cell>
          <cell r="B8825" t="str">
            <v>JOELHO 45 GRAUS, PVC, SERIE NORMAL, ESGOTO PREDIAL, DN 100 MM, JUNTA ELÁSTICA, FORNECIDO E INSTALADO EM RAMAL DE DESCARGA OU RAMAL DE ESGOTO SANITÁRIO. AF_12/2014</v>
          </cell>
          <cell r="C8825" t="str">
            <v>UN</v>
          </cell>
          <cell r="D8825">
            <v>16.62</v>
          </cell>
        </row>
        <row r="8826">
          <cell r="A8826">
            <v>89747</v>
          </cell>
          <cell r="B8826" t="str">
            <v>ADAPTADOR, CPVC, SOLDÁVEL, DN 22MM, INSTALADO EM RAMAL DE DISTRIBUIÇÃO DE ÁGUA   FORNECIMENTO E INSTALAÇÃO. AF_12/2014</v>
          </cell>
          <cell r="C8826" t="str">
            <v>UN</v>
          </cell>
          <cell r="D8826">
            <v>10.41</v>
          </cell>
        </row>
        <row r="8827">
          <cell r="A8827">
            <v>89748</v>
          </cell>
          <cell r="B8827" t="str">
            <v>CURVA CURTA 90 GRAUS, PVC, SERIE NORMAL, ESGOTO PREDIAL, DN 100 MM, JUNTA ELÁSTICA, FORNECIDO E INSTALADO EM RAMAL DE DESCARGA OU RAMAL DE ESGOTO SANITÁRIO. AF_12/2014</v>
          </cell>
          <cell r="C8827" t="str">
            <v>UN</v>
          </cell>
          <cell r="D8827">
            <v>24.44</v>
          </cell>
        </row>
        <row r="8828">
          <cell r="A8828">
            <v>89749</v>
          </cell>
          <cell r="B8828" t="str">
            <v>CURVA DE TRANSPOSIÇÃO, CPVC, SOLDÁVEL, DN 22MM, INSTALADO EM RAMAL DE DISTRIBUIÇÃO DE ÁGUA   FORNECIMENTO E INSTALAÇÃO. AF_12/2014</v>
          </cell>
          <cell r="C8828" t="str">
            <v>UN</v>
          </cell>
          <cell r="D8828">
            <v>12.79</v>
          </cell>
        </row>
        <row r="8829">
          <cell r="A8829">
            <v>89750</v>
          </cell>
          <cell r="B8829" t="str">
            <v>CURVA LONGA 90 GRAUS, PVC, SERIE NORMAL, ESGOTO PREDIAL, DN 100 MM, JUNTA ELÁSTICA, FORNECIDO E INSTALADO EM RAMAL DE DESCARGA OU RAMAL DE ESGOTO SANITÁRIO. AF_12/2014</v>
          </cell>
          <cell r="C8829" t="str">
            <v>UN</v>
          </cell>
          <cell r="D8829">
            <v>38.270000000000003</v>
          </cell>
        </row>
        <row r="8830">
          <cell r="A8830">
            <v>89751</v>
          </cell>
          <cell r="B8830" t="str">
            <v>BUCHA DE REDUÇÃO, CPVC, SOLDÁVEL, DN 22MM X 15MM, INSTALADO EM RAMAL DE DISTRIBUIÇÃO DE ÁGUA   FORNECIMENTO E INSTALAÇÃO. AF_12/2014</v>
          </cell>
          <cell r="C8830" t="str">
            <v>UN</v>
          </cell>
          <cell r="D8830">
            <v>4.1100000000000003</v>
          </cell>
        </row>
        <row r="8831">
          <cell r="A8831">
            <v>89752</v>
          </cell>
          <cell r="B8831" t="str">
            <v>LUVA SIMPLES, PVC, SERIE NORMAL, ESGOTO PREDIAL, DN 40 MM, JUNTA SOLDÁVEL, FORNECIDO E INSTALADO EM RAMAL DE DESCARGA OU RAMAL DE ESGOTO SANITÁRIO. AF_12/2014</v>
          </cell>
          <cell r="C8831" t="str">
            <v>UN</v>
          </cell>
          <cell r="D8831">
            <v>4.22</v>
          </cell>
        </row>
        <row r="8832">
          <cell r="A8832">
            <v>89753</v>
          </cell>
          <cell r="B8832" t="str">
            <v>LUVA SIMPLES, PVC, SERIE NORMAL, ESGOTO PREDIAL, DN 50 MM, JUNTA ELÁSTICA, FORNECIDO E INSTALADO EM RAMAL DE DESCARGA OU RAMAL DE ESGOTO SANITÁRIO. AF_12/2014</v>
          </cell>
          <cell r="C8832" t="str">
            <v>UN</v>
          </cell>
          <cell r="D8832">
            <v>6.2</v>
          </cell>
        </row>
        <row r="8833">
          <cell r="A8833">
            <v>89754</v>
          </cell>
          <cell r="B8833" t="str">
            <v>LUVA DE CORRER, PVC, SERIE NORMAL, ESGOTO PREDIAL, DN 50 MM, JUNTA ELÁSTICA, FORNECIDO E INSTALADO EM RAMAL DE DESCARGA OU RAMAL DE ESGOTO SANITÁRIO. AF_12/2014</v>
          </cell>
          <cell r="C8833" t="str">
            <v>UN</v>
          </cell>
          <cell r="D8833">
            <v>10.4</v>
          </cell>
        </row>
        <row r="8834">
          <cell r="A8834">
            <v>89755</v>
          </cell>
          <cell r="B8834" t="str">
            <v>LUVA, CPVC, SOLDÁVEL, DN 28MM, INSTALADO EM RAMAL DE DISTRIBUIÇÃO DE ÁGUA   FORNECIMENTO E INSTALAÇÃO. AF_12/2014</v>
          </cell>
          <cell r="C8834" t="str">
            <v>UN</v>
          </cell>
          <cell r="D8834">
            <v>9.41</v>
          </cell>
        </row>
        <row r="8835">
          <cell r="A8835">
            <v>89756</v>
          </cell>
          <cell r="B8835" t="str">
            <v>LUVA DE CORRER, CPVC, SOLDÁVEL, DN 28MM, INSTALADO EM RAMAL DE DISTRIBUIÇÃO DE ÁGUA   FORNECIMENTO E INSTALAÇÃO. AF_12/2014</v>
          </cell>
          <cell r="C8835" t="str">
            <v>UN</v>
          </cell>
          <cell r="D8835">
            <v>17.440000000000001</v>
          </cell>
        </row>
        <row r="8836">
          <cell r="A8836">
            <v>89757</v>
          </cell>
          <cell r="B8836" t="str">
            <v>UNIÃO, CPVC, SOLDÁVEL, DN 28MM, INSTALADO EM RAMAL DE DISTRIBUIÇÃO DE ÁGUA   FORNECIMENTO E INSTALAÇÃO. AF_12/2014</v>
          </cell>
          <cell r="C8836" t="str">
            <v>UN</v>
          </cell>
          <cell r="D8836">
            <v>27.68</v>
          </cell>
        </row>
        <row r="8837">
          <cell r="A8837">
            <v>89758</v>
          </cell>
          <cell r="B8837" t="str">
            <v>CONECTOR, CPVC, SOLDÁVEL, DN 28MM X 1 , INSTALADO EM RAMAL DE DISTRIBUIÇÃO DE ÁGUA   FORNECIMENTO E INSTALAÇÃO. AF_12/2014</v>
          </cell>
          <cell r="C8837" t="str">
            <v>UN</v>
          </cell>
          <cell r="D8837">
            <v>44.39</v>
          </cell>
        </row>
        <row r="8838">
          <cell r="A8838">
            <v>89759</v>
          </cell>
          <cell r="B8838" t="str">
            <v>BUCHA DE REDUÇÃO, CPVC, SOLDÁVEL, DN 28MM X 22MM, INSTALADO EM RAMAL DE DISTRIBUIÇÃO DE ÁGUA - FORNECIMENTO E INSTALAÇÃO. AF_12/2014</v>
          </cell>
          <cell r="C8838" t="str">
            <v>UN</v>
          </cell>
          <cell r="D8838">
            <v>5.84</v>
          </cell>
        </row>
        <row r="8839">
          <cell r="A8839">
            <v>89760</v>
          </cell>
          <cell r="B8839" t="str">
            <v>LUVA, CPVC, SOLDÁVEL, DN 35MM, INSTALADO EM RAMAL DE DISTRIBUIÇÃO DE ÁGUA - FORNECIMENTO E INSTALAÇÃO. AF_12/2014</v>
          </cell>
          <cell r="C8839" t="str">
            <v>UN</v>
          </cell>
          <cell r="D8839">
            <v>16.2</v>
          </cell>
        </row>
        <row r="8840">
          <cell r="A8840">
            <v>89761</v>
          </cell>
          <cell r="B8840" t="str">
            <v>LUVA DE CORRER, CPVC, SOLDÁVEL, DN 35MM, INSTALADO EM RAMAL DE DISTRIBUIÇÃO DE ÁGUA - FORNECIMENTO E INSTALAÇÃO. AF_12/2014</v>
          </cell>
          <cell r="C8840" t="str">
            <v>UN</v>
          </cell>
          <cell r="D8840">
            <v>28.21</v>
          </cell>
        </row>
        <row r="8841">
          <cell r="A8841">
            <v>89762</v>
          </cell>
          <cell r="B8841" t="str">
            <v>UNIÃO, CPVC, SOLDÁVEL, DN35MM, INSTALADO EM RAMAL DE DISTRIBUIÇÃO DE ÁGUA - FORNECIMENTO E INSTALAÇÃO. AF_12/2014</v>
          </cell>
          <cell r="C8841" t="str">
            <v>UN</v>
          </cell>
          <cell r="D8841">
            <v>41.09</v>
          </cell>
        </row>
        <row r="8842">
          <cell r="A8842">
            <v>89763</v>
          </cell>
          <cell r="B8842" t="str">
            <v>CONECTOR, CPVC, SOLDÁVEL, DN 35MM X 1 1/4 , INSTALADO EM RAMAL DE DISTRIBUIÇÃO DE ÁGUA - FORNECIMENTO E INSTALAÇÃO. AF_12/2014</v>
          </cell>
          <cell r="C8842" t="str">
            <v>UN</v>
          </cell>
          <cell r="D8842">
            <v>168.5</v>
          </cell>
        </row>
        <row r="8843">
          <cell r="A8843">
            <v>89764</v>
          </cell>
          <cell r="B8843" t="str">
            <v>BUCHA DE REDUÇÃO, CPVC, SOLDÁVEL, DN35MM X 28MM, INSTALADO EM RAMAL DE DISTRIBUIÇÃO DE ÁGUA - FORNECIMENTO E INSTALAÇÃO. AF_12/2014</v>
          </cell>
          <cell r="C8843" t="str">
            <v>UN</v>
          </cell>
          <cell r="D8843">
            <v>30.79</v>
          </cell>
        </row>
        <row r="8844">
          <cell r="A8844">
            <v>89765</v>
          </cell>
          <cell r="B8844" t="str">
            <v>TE, CPVC, SOLDÁVEL, DN 22MM, INSTALADO EM RAMAL DE DISTRIBUIÇÃO DE ÁGUA - FORNECIMENTO E INSTALAÇÃO. AF_12/2014</v>
          </cell>
          <cell r="C8844" t="str">
            <v>UN</v>
          </cell>
          <cell r="D8844">
            <v>11.29</v>
          </cell>
        </row>
        <row r="8845">
          <cell r="A8845">
            <v>89766</v>
          </cell>
          <cell r="B8845" t="str">
            <v>TE DE TRANSIÇÃO, CPVC, SOLDÁVEL, DN 22MM X 1/2 , INSTALADO EM RAMAL DE DISTRIBUIÇÃO DE ÁGUA   FORNECIMENTO E INSTALAÇÃO. AF_12/2014</v>
          </cell>
          <cell r="C8845" t="str">
            <v>UN</v>
          </cell>
          <cell r="D8845">
            <v>18.02</v>
          </cell>
        </row>
        <row r="8846">
          <cell r="A8846">
            <v>89767</v>
          </cell>
          <cell r="B8846" t="str">
            <v>TÊ MISTURADOR, CPVC, SOLDÁVEL, DN 22MM, INSTALADO EM RAMAL DE DISTRIBUIÇÃO DE ÁGUA - FORNECIMENTO E INSTALAÇÃO. AF_12/2014</v>
          </cell>
          <cell r="C8846" t="str">
            <v>UN</v>
          </cell>
          <cell r="D8846">
            <v>18.02</v>
          </cell>
        </row>
        <row r="8847">
          <cell r="A8847">
            <v>89768</v>
          </cell>
          <cell r="B8847" t="str">
            <v>TÊ, CPVC, SOLDÁVEL, DN 28MM, INSTALADO EM RAMAL DE DISTRIBUIÇÃO DE ÁGUA - FORNECIMENTO E INSTALAÇÃO. AF_12/2014</v>
          </cell>
          <cell r="C8847" t="str">
            <v>UN</v>
          </cell>
          <cell r="D8847">
            <v>17.54</v>
          </cell>
        </row>
        <row r="8848">
          <cell r="A8848">
            <v>89769</v>
          </cell>
          <cell r="B8848" t="str">
            <v>TÊ, CPVC, SOLDÁVEL, DN35MM, INSTALADO EM RAMAL DE DISTRIBUIÇÃO DE ÁGUA - FORNECIMENTO E INSTALAÇÃO. AF_12/2014</v>
          </cell>
          <cell r="C8848" t="str">
            <v>UN</v>
          </cell>
          <cell r="D8848">
            <v>45.49</v>
          </cell>
        </row>
        <row r="8849">
          <cell r="A8849">
            <v>89772</v>
          </cell>
          <cell r="B8849" t="str">
            <v>TUBO, CPVC, SOLDÁVEL, DN 54MM, INSTALADO EM PRUMADA DE ÁGUA  FORNECIMENTO E INSTALAÇÃO. AF_12/2014</v>
          </cell>
          <cell r="C8849" t="str">
            <v>M</v>
          </cell>
          <cell r="D8849">
            <v>58.42</v>
          </cell>
        </row>
        <row r="8850">
          <cell r="A8850">
            <v>89774</v>
          </cell>
          <cell r="B8850" t="str">
            <v>LUVA SIMPLES, PVC, SERIE NORMAL, ESGOTO PREDIAL, DN 75 MM, JUNTA ELÁSTICA, FORNECIDO E INSTALADO EM RAMAL DE DESCARGA OU RAMAL DE ESGOTO SANITÁRIO. AF_12/2014</v>
          </cell>
          <cell r="C8850" t="str">
            <v>UN</v>
          </cell>
          <cell r="D8850">
            <v>10.17</v>
          </cell>
        </row>
        <row r="8851">
          <cell r="A8851">
            <v>89776</v>
          </cell>
          <cell r="B8851" t="str">
            <v>LUVA DE CORRER, PVC, SERIE NORMAL, ESGOTO PREDIAL, DN 75 MM, JUNTA ELÁSTICA, FORNECIDO E INSTALADO EM RAMAL DE DESCARGA OU RAMAL DE ESGOTO SANITÁRIO. AF_12/2014</v>
          </cell>
          <cell r="C8851" t="str">
            <v>UN</v>
          </cell>
          <cell r="D8851">
            <v>13.41</v>
          </cell>
        </row>
        <row r="8852">
          <cell r="A8852">
            <v>89777</v>
          </cell>
          <cell r="B8852" t="str">
            <v>JOELHO 90 GRAUS, CPVC, SOLDÁVEL, DN 35MM, INSTALADO EM PRUMADA DE ÁGUA  FORNECIMENTO E INSTALAÇÃO. AF_12/2014</v>
          </cell>
          <cell r="C8852" t="str">
            <v>UN</v>
          </cell>
          <cell r="D8852">
            <v>23.12</v>
          </cell>
        </row>
        <row r="8853">
          <cell r="A8853">
            <v>89778</v>
          </cell>
          <cell r="B8853" t="str">
            <v>LUVA SIMPLES, PVC, SERIE NORMAL, ESGOTO PREDIAL, DN 100 MM, JUNTA ELÁSTICA, FORNECIDO E INSTALADO EM RAMAL DE DESCARGA OU RAMAL DE ESGOTO SANITÁRIO. AF_12/2014</v>
          </cell>
          <cell r="C8853" t="str">
            <v>UN</v>
          </cell>
          <cell r="D8853">
            <v>12.84</v>
          </cell>
        </row>
        <row r="8854">
          <cell r="A8854">
            <v>89779</v>
          </cell>
          <cell r="B8854" t="str">
            <v>LUVA DE CORRER, PVC, SERIE NORMAL, ESGOTO PREDIAL, DN 100 MM, JUNTA ELÁSTICA, FORNECIDO E INSTALADO EM RAMAL DE DESCARGA OU RAMAL DE ESGOTO SANITÁRIO. AF_12/2014</v>
          </cell>
          <cell r="C8854" t="str">
            <v>UN</v>
          </cell>
          <cell r="D8854">
            <v>18.850000000000001</v>
          </cell>
        </row>
        <row r="8855">
          <cell r="A8855">
            <v>89780</v>
          </cell>
          <cell r="B8855" t="str">
            <v>JOELHO 45 GRAUS, CPVC, SOLDÁVEL, DN 35MM, INSTALADO EM PRUMADA DE ÁGUA - FORNECIMENTO E INSTALAÇÃO. AF_12/2014</v>
          </cell>
          <cell r="C8855" t="str">
            <v>UN</v>
          </cell>
          <cell r="D8855">
            <v>23.12</v>
          </cell>
        </row>
        <row r="8856">
          <cell r="A8856">
            <v>89781</v>
          </cell>
          <cell r="B8856" t="str">
            <v>JOELHO 90 GRAUS, CPVC, SOLDÁVEL, DN 42MM, INSTALADO EM PRUMADA DE ÁGUA  FORNECIMENTO E INSTALAÇÃO. AF_12/2014</v>
          </cell>
          <cell r="C8856" t="str">
            <v>UN</v>
          </cell>
          <cell r="D8856">
            <v>35.21</v>
          </cell>
        </row>
        <row r="8857">
          <cell r="A8857">
            <v>89782</v>
          </cell>
          <cell r="B8857" t="str">
            <v>TE, PVC, SERIE NORMAL, ESGOTO PREDIAL, DN 40 X 40 MM, JUNTA SOLDÁVEL, FORNECIDO E INSTALADO EM RAMAL DE DESCARGA OU RAMAL DE ESGOTO SANITÁRIO. AF_12/2014</v>
          </cell>
          <cell r="C8857" t="str">
            <v>UN</v>
          </cell>
          <cell r="D8857">
            <v>8.06</v>
          </cell>
        </row>
        <row r="8858">
          <cell r="A8858">
            <v>89783</v>
          </cell>
          <cell r="B8858" t="str">
            <v>JUNÇÃO SIMPLES, PVC, SERIE NORMAL, ESGOTO PREDIAL, DN 40 MM, JUNTA SOLDÁVEL, FORNECIDO E INSTALADO EM RAMAL DE DESCARGA OU RAMAL DE ESGOTO SANITÁRIO. AF_12/2014</v>
          </cell>
          <cell r="C8858" t="str">
            <v>UN</v>
          </cell>
          <cell r="D8858">
            <v>8.2100000000000009</v>
          </cell>
        </row>
        <row r="8859">
          <cell r="A8859">
            <v>89784</v>
          </cell>
          <cell r="B8859" t="str">
            <v>TE, PVC, SERIE NORMAL, ESGOTO PREDIAL, DN 50 X 50 MM, JUNTA ELÁSTICA, FORNECIDO E INSTALADO EM RAMAL DE DESCARGA OU RAMAL DE ESGOTO SANITÁRIO. AF_12/2014</v>
          </cell>
          <cell r="C8859" t="str">
            <v>UN</v>
          </cell>
          <cell r="D8859">
            <v>13.5</v>
          </cell>
        </row>
        <row r="8860">
          <cell r="A8860">
            <v>89785</v>
          </cell>
          <cell r="B8860" t="str">
            <v>JUNÇÃO SIMPLES, PVC, SERIE NORMAL, ESGOTO PREDIAL, DN 50 X 50 MM, JUNTA ELÁSTICA, FORNECIDO E INSTALADO EM RAMAL DE DESCARGA OU RAMAL DE ESGOTO SANITÁRIO. AF_12/2014</v>
          </cell>
          <cell r="C8860" t="str">
            <v>UN</v>
          </cell>
          <cell r="D8860">
            <v>14.5</v>
          </cell>
        </row>
        <row r="8861">
          <cell r="A8861">
            <v>89786</v>
          </cell>
          <cell r="B8861" t="str">
            <v>TE, PVC, SERIE NORMAL, ESGOTO PREDIAL, DN 75 X 75 MM, JUNTA ELÁSTICA, FORNECIDO E INSTALADO EM RAMAL DE DESCARGA OU RAMAL DE ESGOTO SANITÁRIO. AF_12/2014</v>
          </cell>
          <cell r="C8861" t="str">
            <v>UN</v>
          </cell>
          <cell r="D8861">
            <v>21.85</v>
          </cell>
        </row>
        <row r="8862">
          <cell r="A8862">
            <v>89787</v>
          </cell>
          <cell r="B8862" t="str">
            <v>JOELHO 45 GRAUS, CPVC, SOLDÁVEL, DN 42MM, INSTALADO EM PRUMADA DE ÁGUA  FORNECIMENTO E INSTALAÇÃO. AF_12/2014</v>
          </cell>
          <cell r="C8862" t="str">
            <v>UN</v>
          </cell>
          <cell r="D8862">
            <v>35.21</v>
          </cell>
        </row>
        <row r="8863">
          <cell r="A8863">
            <v>89788</v>
          </cell>
          <cell r="B8863" t="str">
            <v>JOELHO 90 GRAUS, CPVC, SOLDÁVEL, DN 54MM, INSTALADO EM PRUMADA DE ÁGUA  FORNECIMENTO E INSTALAÇÃO. AF_12/2014</v>
          </cell>
          <cell r="C8863" t="str">
            <v>UN</v>
          </cell>
          <cell r="D8863">
            <v>71.03</v>
          </cell>
        </row>
        <row r="8864">
          <cell r="A8864">
            <v>89789</v>
          </cell>
          <cell r="B8864" t="str">
            <v>JOELHO 45 GRAUS, CPVC, SOLDÁVEL, DN 54MM, INSTALADO EM PRUMADA DE ÁGUA  FORNECIMENTO E INSTALAÇÃO. AF_12/2014</v>
          </cell>
          <cell r="C8864" t="str">
            <v>UN</v>
          </cell>
          <cell r="D8864">
            <v>72.209999999999994</v>
          </cell>
        </row>
        <row r="8865">
          <cell r="A8865">
            <v>89790</v>
          </cell>
          <cell r="B8865" t="str">
            <v>JOELHO 90 GRAUS, CPVC, SOLDÁVEL, DN 73MM, INSTALADO EM PRUMADA DE ÁGUA  FORNECIMENTO E INSTALAÇÃO. AF_12/2014</v>
          </cell>
          <cell r="C8865" t="str">
            <v>UN</v>
          </cell>
          <cell r="D8865">
            <v>180.03</v>
          </cell>
        </row>
        <row r="8866">
          <cell r="A8866">
            <v>89791</v>
          </cell>
          <cell r="B8866" t="str">
            <v>JOELHO 45 GRAUS, CPVC, SOLDÁVEL, DN 73MM, INSTALADO EM PRUMADA DE ÁGUA  FORNECIMENTO E INSTALAÇÃO. AF_12/2014</v>
          </cell>
          <cell r="C8866" t="str">
            <v>UN</v>
          </cell>
          <cell r="D8866">
            <v>184.38</v>
          </cell>
        </row>
        <row r="8867">
          <cell r="A8867">
            <v>89792</v>
          </cell>
          <cell r="B8867" t="str">
            <v>JOELHO 90 GRAUS, CPVC, SOLDÁVEL, DN 89MM, INSTALADO EM PRUMADA DE ÁGUA  FORNECIMENTO E INSTALAÇÃO. AF_12/2014</v>
          </cell>
          <cell r="C8867" t="str">
            <v>UN</v>
          </cell>
          <cell r="D8867">
            <v>210.6</v>
          </cell>
        </row>
        <row r="8868">
          <cell r="A8868">
            <v>89793</v>
          </cell>
          <cell r="B8868" t="str">
            <v>JOELHO 45 GRAUS, CPVC, SOLDÁVEL, DN 89MM, INSTALADO EM PRUMADA DE ÁGUA  FORNECIMENTO E INSTALAÇÃO. AF_12/2014</v>
          </cell>
          <cell r="C8868" t="str">
            <v>UN</v>
          </cell>
          <cell r="D8868">
            <v>216.46</v>
          </cell>
        </row>
        <row r="8869">
          <cell r="A8869">
            <v>89794</v>
          </cell>
          <cell r="B8869" t="str">
            <v>LUVA, CPVC, SOLDÁVEL, DN 35MM, INSTALADO EM PRUMADA DE ÁGUA  FORNECIMENTO E INSTALAÇÃO. AF_12/2014</v>
          </cell>
          <cell r="C8869" t="str">
            <v>UN</v>
          </cell>
          <cell r="D8869">
            <v>15.44</v>
          </cell>
        </row>
        <row r="8870">
          <cell r="A8870">
            <v>89795</v>
          </cell>
          <cell r="B8870" t="str">
            <v>JUNÇÃO SIMPLES, PVC, SERIE NORMAL, ESGOTO PREDIAL, DN 75 X 75 MM, JUNTA ELÁSTICA, FORNECIDO E INSTALADO EM RAMAL DE DESCARGA OU RAMAL DE ESGOTO SANITÁRIO. AF_12/2014</v>
          </cell>
          <cell r="C8870" t="str">
            <v>UN</v>
          </cell>
          <cell r="D8870">
            <v>23.22</v>
          </cell>
        </row>
        <row r="8871">
          <cell r="A8871">
            <v>89796</v>
          </cell>
          <cell r="B8871" t="str">
            <v>TE, PVC, SERIE NORMAL, ESGOTO PREDIAL, DN 100 X 100 MM, JUNTA ELÁSTICA, FORNECIDO E INSTALADO EM RAMAL DE DESCARGA OU RAMAL DE ESGOTO SANITÁRIO. AF_12/2014</v>
          </cell>
          <cell r="C8871" t="str">
            <v>UN</v>
          </cell>
          <cell r="D8871">
            <v>27.24</v>
          </cell>
        </row>
        <row r="8872">
          <cell r="A8872">
            <v>89797</v>
          </cell>
          <cell r="B8872" t="str">
            <v>JUNÇÃO SIMPLES, PVC, SERIE NORMAL, ESGOTO PREDIAL, DN 100 X 100 MM, JUNTA ELÁSTICA, FORNECIDO E INSTALADO EM RAMAL DE DESCARGA OU RAMAL DE ESGOTO SANITÁRIO. AF_12/2014</v>
          </cell>
          <cell r="C8872" t="str">
            <v>UN</v>
          </cell>
          <cell r="D8872">
            <v>30.46</v>
          </cell>
        </row>
        <row r="8873">
          <cell r="A8873">
            <v>89801</v>
          </cell>
          <cell r="B8873" t="str">
            <v>JOELHO 90 GRAUS, PVC, SERIE NORMAL, ESGOTO PREDIAL, DN 50 MM, JUNTA ELÁSTICA, FORNECIDO E INSTALADO EM PRUMADA DE ESGOTO SANITÁRIO OU VENTILAÇÃO. AF_12/2014</v>
          </cell>
          <cell r="C8873" t="str">
            <v>UN</v>
          </cell>
          <cell r="D8873">
            <v>4.6500000000000004</v>
          </cell>
        </row>
        <row r="8874">
          <cell r="A8874">
            <v>89802</v>
          </cell>
          <cell r="B8874" t="str">
            <v>JOELHO 45 GRAUS, PVC, SERIE NORMAL, ESGOTO PREDIAL, DN 50 MM, JUNTA ELÁSTICA, FORNECIDO E INSTALADO EM PRUMADA DE ESGOTO SANITÁRIO OU VENTILAÇÃO. AF_12/2014</v>
          </cell>
          <cell r="C8874" t="str">
            <v>UN</v>
          </cell>
          <cell r="D8874">
            <v>5</v>
          </cell>
        </row>
        <row r="8875">
          <cell r="A8875">
            <v>89803</v>
          </cell>
          <cell r="B8875" t="str">
            <v>CURVA CURTA 90 GRAUS, PVC, SERIE NORMAL, ESGOTO PREDIAL, DN 50 MM, JUNTA ELÁSTICA, FORNECIDO E INSTALADO EM PRUMADA DE ESGOTO SANITÁRIO OU VENTILAÇÃO. AF_12/2014</v>
          </cell>
          <cell r="C8875" t="str">
            <v>UN</v>
          </cell>
          <cell r="D8875">
            <v>8.7799999999999994</v>
          </cell>
        </row>
        <row r="8876">
          <cell r="A8876">
            <v>89804</v>
          </cell>
          <cell r="B8876" t="str">
            <v>CURVA LONGA 90 GRAUS, PVC, SERIE NORMAL, ESGOTO PREDIAL, DN 50 MM, JUNTA ELÁSTICA, FORNECIDO E INSTALADO EM PRUMADA DE ESGOTO SANITÁRIO OU VENTILAÇÃO. AF_12/2014</v>
          </cell>
          <cell r="C8876" t="str">
            <v>UN</v>
          </cell>
          <cell r="D8876">
            <v>9.36</v>
          </cell>
        </row>
        <row r="8877">
          <cell r="A8877">
            <v>89805</v>
          </cell>
          <cell r="B8877" t="str">
            <v>JOELHO 90 GRAUS, PVC, SERIE NORMAL, ESGOTO PREDIAL, DN 75 MM, JUNTA ELÁSTICA, FORNECIDO E INSTALADO EM PRUMADA DE ESGOTO SANITÁRIO OU VENTILAÇÃO. AF_12/2014</v>
          </cell>
          <cell r="C8877" t="str">
            <v>UN</v>
          </cell>
          <cell r="D8877">
            <v>9.1</v>
          </cell>
        </row>
        <row r="8878">
          <cell r="A8878">
            <v>89806</v>
          </cell>
          <cell r="B8878" t="str">
            <v>JOELHO 45 GRAUS, PVC, SERIE NORMAL, ESGOTO PREDIAL, DN 75 MM, JUNTA ELÁSTICA, FORNECIDO E INSTALADO EM PRUMADA DE ESGOTO SANITÁRIO OU VENTILAÇÃO. AF_12/2014</v>
          </cell>
          <cell r="C8878" t="str">
            <v>UN</v>
          </cell>
          <cell r="D8878">
            <v>9.6</v>
          </cell>
        </row>
        <row r="8879">
          <cell r="A8879">
            <v>89807</v>
          </cell>
          <cell r="B8879" t="str">
            <v>CURVA CURTA 90 GRAUS, PVC, SERIE NORMAL, ESGOTO PREDIAL, DN 75 MM, JUNTA ELÁSTICA, FORNECIDO E INSTALADO EM PRUMADA DE ESGOTO SANITÁRIO OU VENTILAÇÃO. AF_12/2014</v>
          </cell>
          <cell r="C8879" t="str">
            <v>UN</v>
          </cell>
          <cell r="D8879">
            <v>16.260000000000002</v>
          </cell>
        </row>
        <row r="8880">
          <cell r="A8880">
            <v>89808</v>
          </cell>
          <cell r="B8880" t="str">
            <v>CURVA LONGA 90 GRAUS, PVC, SERIE NORMAL, ESGOTO PREDIAL, DN 75 MM, JUNTA ELÁSTICA, FORNECIDO E INSTALADO EM PRUMADA DE ESGOTO SANITÁRIO OU VENTILAÇÃO. AF_12/2014</v>
          </cell>
          <cell r="C8880" t="str">
            <v>UN</v>
          </cell>
          <cell r="D8880">
            <v>23.45</v>
          </cell>
        </row>
        <row r="8881">
          <cell r="A8881">
            <v>89809</v>
          </cell>
          <cell r="B8881" t="str">
            <v>JOELHO 90 GRAUS, PVC, SERIE NORMAL, ESGOTO PREDIAL, DN 100 MM, JUNTA ELÁSTICA, FORNECIDO E INSTALADO EM PRUMADA DE ESGOTO SANITÁRIO OU VENTILAÇÃO. AF_12/2014</v>
          </cell>
          <cell r="C8881" t="str">
            <v>UN</v>
          </cell>
          <cell r="D8881">
            <v>12.3</v>
          </cell>
        </row>
        <row r="8882">
          <cell r="A8882">
            <v>89810</v>
          </cell>
          <cell r="B8882" t="str">
            <v>JOELHO 45 GRAUS, PVC, SERIE NORMAL, ESGOTO PREDIAL, DN 100 MM, JUNTA ELÁSTICA, FORNECIDO E INSTALADO EM PRUMADA DE ESGOTO SANITÁRIO OU VENTILAÇÃO. AF_12/2014</v>
          </cell>
          <cell r="C8882" t="str">
            <v>UN</v>
          </cell>
          <cell r="D8882">
            <v>12.27</v>
          </cell>
        </row>
        <row r="8883">
          <cell r="A8883">
            <v>89811</v>
          </cell>
          <cell r="B8883" t="str">
            <v>CURVA CURTA 90 GRAUS, PVC, SERIE NORMAL, ESGOTO PREDIAL, DN 100 MM, JUNTA ELÁSTICA, FORNECIDO E INSTALADO EM PRUMADA DE ESGOTO SANITÁRIO OU VENTILAÇÃO. AF_12/2014</v>
          </cell>
          <cell r="C8883" t="str">
            <v>UN</v>
          </cell>
          <cell r="D8883">
            <v>20.09</v>
          </cell>
        </row>
        <row r="8884">
          <cell r="A8884">
            <v>89812</v>
          </cell>
          <cell r="B8884" t="str">
            <v>CURVA LONGA 90 GRAUS, PVC, SERIE NORMAL, ESGOTO PREDIAL, DN 100 MM, JUNTA ELÁSTICA, FORNECIDO E INSTALADO EM PRUMADA DE ESGOTO SANITÁRIO OU VENTILAÇÃO. AF_12/2014</v>
          </cell>
          <cell r="C8884" t="str">
            <v>UN</v>
          </cell>
          <cell r="D8884">
            <v>33.92</v>
          </cell>
        </row>
        <row r="8885">
          <cell r="A8885">
            <v>89813</v>
          </cell>
          <cell r="B8885" t="str">
            <v>LUVA SIMPLES, PVC, SERIE NORMAL, ESGOTO PREDIAL, DN 50 MM, JUNTA ELÁSTICA, FORNECIDO E INSTALADO EM PRUMADA DE ESGOTO SANITÁRIO OU VENTILAÇÃO. AF_12/2014</v>
          </cell>
          <cell r="C8885" t="str">
            <v>UN</v>
          </cell>
          <cell r="D8885">
            <v>4.54</v>
          </cell>
        </row>
        <row r="8886">
          <cell r="A8886">
            <v>89814</v>
          </cell>
          <cell r="B8886" t="str">
            <v>LUVA DE CORRER, PVC, SERIE NORMAL, ESGOTO PREDIAL, DN 50 MM, JUNTA ELÁSTICA, FORNECIDO E INSTALADO EM PRUMADA DE ESGOTO SANITÁRIO OU VENTILAÇÃO. AF_12/2014</v>
          </cell>
          <cell r="C8886" t="str">
            <v>UN</v>
          </cell>
          <cell r="D8886">
            <v>8.74</v>
          </cell>
        </row>
        <row r="8887">
          <cell r="A8887">
            <v>89815</v>
          </cell>
          <cell r="B8887" t="str">
            <v>LUVA DE CORRER, CPVC, SOLDÁVEL, DN 35MM, INSTALADO EM PRUMADA DE ÁGUA  FORNECIMENTO E INSTALAÇÃO. AF_12/2014</v>
          </cell>
          <cell r="C8887" t="str">
            <v>UN</v>
          </cell>
          <cell r="D8887">
            <v>27.45</v>
          </cell>
        </row>
        <row r="8888">
          <cell r="A8888">
            <v>89816</v>
          </cell>
          <cell r="B8888" t="str">
            <v>UNIÃO, CPVC, SOLDÁVEL, DN35MM, INSTALADO EM PRUMADA DE ÁGUA  FORNECIMENTO E INSTALAÇÃO. AF_12/2014</v>
          </cell>
          <cell r="C8888" t="str">
            <v>UN</v>
          </cell>
          <cell r="D8888">
            <v>40.33</v>
          </cell>
        </row>
        <row r="8889">
          <cell r="A8889">
            <v>89817</v>
          </cell>
          <cell r="B8889" t="str">
            <v>LUVA SIMPLES, PVC, SERIE NORMAL, ESGOTO PREDIAL, DN 75 MM, JUNTA ELÁSTICA, FORNECIDO E INSTALADO EM PRUMADA DE ESGOTO SANITÁRIO OU VENTILAÇÃO. AF_12/2014</v>
          </cell>
          <cell r="C8889" t="str">
            <v>UN</v>
          </cell>
          <cell r="D8889">
            <v>7.83</v>
          </cell>
        </row>
        <row r="8890">
          <cell r="A8890">
            <v>89818</v>
          </cell>
          <cell r="B8890" t="str">
            <v>CONECTOR, CPVC, SOLDÁVEL, DN 35MM X 1 1/4, INSTALADO EM PRUMADA DE ÁGUA  FORNECIMENTO E INSTALAÇÃO. AF_12/2014</v>
          </cell>
          <cell r="C8890" t="str">
            <v>UN</v>
          </cell>
          <cell r="D8890">
            <v>167.74</v>
          </cell>
        </row>
        <row r="8891">
          <cell r="A8891">
            <v>89819</v>
          </cell>
          <cell r="B8891" t="str">
            <v>LUVA DE CORRER, PVC, SERIE NORMAL, ESGOTO PREDIAL, DN 75 MM, JUNTA ELÁSTICA, FORNECIDO E INSTALADO EM PRUMADA DE ESGOTO SANITÁRIO OU VENTILAÇÃO. AF_12/2014</v>
          </cell>
          <cell r="C8891" t="str">
            <v>UN</v>
          </cell>
          <cell r="D8891">
            <v>11.07</v>
          </cell>
        </row>
        <row r="8892">
          <cell r="A8892">
            <v>89820</v>
          </cell>
          <cell r="B8892" t="str">
            <v>BUCHA DE REDUÇÃO, CPVC, SOLDÁVEL, DN35MM X 28MM, INSTALADO EM PRUMADA DE ÁGUA  FORNECIMENTO E INSTALAÇÃO. AF_12/2014</v>
          </cell>
          <cell r="C8892" t="str">
            <v>UN</v>
          </cell>
          <cell r="D8892">
            <v>30.03</v>
          </cell>
        </row>
        <row r="8893">
          <cell r="A8893">
            <v>89821</v>
          </cell>
          <cell r="B8893" t="str">
            <v>LUVA SIMPLES, PVC, SERIE NORMAL, ESGOTO PREDIAL, DN 100 MM, JUNTA ELÁSTICA, FORNECIDO E INSTALADO EM PRUMADA DE ESGOTO SANITÁRIO OU VENTILAÇÃO. AF_12/2014</v>
          </cell>
          <cell r="C8893" t="str">
            <v>UN</v>
          </cell>
          <cell r="D8893">
            <v>9.83</v>
          </cell>
        </row>
        <row r="8894">
          <cell r="A8894">
            <v>89822</v>
          </cell>
          <cell r="B8894" t="str">
            <v>LUVA, CPVC, SOLDÁVEL, DN 42MM, INSTALADO EM PRUMADA DE ÁGUA  FORNECIMENTO E INSTALAÇÃO. AF_12/2014</v>
          </cell>
          <cell r="C8894" t="str">
            <v>UN</v>
          </cell>
          <cell r="D8894">
            <v>20.55</v>
          </cell>
        </row>
        <row r="8895">
          <cell r="A8895">
            <v>89823</v>
          </cell>
          <cell r="B8895" t="str">
            <v>LUVA DE CORRER, PVC, SERIE NORMAL, ESGOTO PREDIAL, DN 100 MM, JUNTA ELÁSTICA, FORNECIDO E INSTALADO EM PRUMADA DE ESGOTO SANITÁRIO OU VENTILAÇÃO. AF_12/2014</v>
          </cell>
          <cell r="C8895" t="str">
            <v>UN</v>
          </cell>
          <cell r="D8895">
            <v>15.84</v>
          </cell>
        </row>
        <row r="8896">
          <cell r="A8896">
            <v>89824</v>
          </cell>
          <cell r="B8896" t="str">
            <v>LUVA DE CORRER, CPVC, SOLDÁVEL, DN 42MM, INSTALADO EM PRUMADA DE ÁGUA  FORNECIMENTO E INSTALAÇÃO. AF_12/2014</v>
          </cell>
          <cell r="C8896" t="str">
            <v>UN</v>
          </cell>
          <cell r="D8896">
            <v>37.659999999999997</v>
          </cell>
        </row>
        <row r="8897">
          <cell r="A8897">
            <v>89825</v>
          </cell>
          <cell r="B8897" t="str">
            <v>TE, PVC, SERIE NORMAL, ESGOTO PREDIAL, DN 50 X 50 MM, JUNTA ELÁSTICA, FORNECIDO E INSTALADO EM PRUMADA DE ESGOTO SANITÁRIO OU VENTILAÇÃO. AF_12/2014</v>
          </cell>
          <cell r="C8897" t="str">
            <v>UN</v>
          </cell>
          <cell r="D8897">
            <v>9.83</v>
          </cell>
        </row>
        <row r="8898">
          <cell r="A8898">
            <v>89826</v>
          </cell>
          <cell r="B8898" t="str">
            <v>LUVA DE TRANSIÇÃO, CPVC, SOLDÁVEL, DN42MM X 1.1/2, INSTALADO EM PRUMADA DE ÁGUA  FORNECIMENTO E INSTALAÇÃO. AF_12/2014</v>
          </cell>
          <cell r="C8898" t="str">
            <v>UN</v>
          </cell>
          <cell r="D8898">
            <v>170.9</v>
          </cell>
        </row>
        <row r="8899">
          <cell r="A8899">
            <v>89827</v>
          </cell>
          <cell r="B8899" t="str">
            <v>JUNÇÃO SIMPLES, PVC, SERIE NORMAL, ESGOTO PREDIAL, DN 50 X 50 MM, JUNTA ELÁSTICA, FORNECIDO E INSTALADO EM PRUMADA DE ESGOTO SANITÁRIO OU VENTILAÇÃO. AF_12/2014</v>
          </cell>
          <cell r="C8899" t="str">
            <v>UN</v>
          </cell>
          <cell r="D8899">
            <v>10.83</v>
          </cell>
        </row>
        <row r="8900">
          <cell r="A8900">
            <v>89828</v>
          </cell>
          <cell r="B8900" t="str">
            <v>UNIÃO, CPVC, SOLDÁVEL, DN42MM, INSTALADO EM PRUMADA DE ÁGUA  FORNECIMENTO E INSTALAÇÃO. AF_12/2014</v>
          </cell>
          <cell r="C8900" t="str">
            <v>UN</v>
          </cell>
          <cell r="D8900">
            <v>58.78</v>
          </cell>
        </row>
        <row r="8901">
          <cell r="A8901">
            <v>89829</v>
          </cell>
          <cell r="B8901" t="str">
            <v>TE, PVC, SERIE NORMAL, ESGOTO PREDIAL, DN 75 X 75 MM, JUNTA ELÁSTICA, FORNECIDO E INSTALADO EM PRUMADA DE ESGOTO SANITÁRIO OU VENTILAÇÃO. AF_12/2014</v>
          </cell>
          <cell r="C8901" t="str">
            <v>UN</v>
          </cell>
          <cell r="D8901">
            <v>17.16</v>
          </cell>
        </row>
        <row r="8902">
          <cell r="A8902">
            <v>89830</v>
          </cell>
          <cell r="B8902" t="str">
            <v>JUNÇÃO SIMPLES, PVC, SERIE NORMAL, ESGOTO PREDIAL, DN 75 X 75 MM, JUNTA ELÁSTICA, FORNECIDO E INSTALADO EM PRUMADA DE ESGOTO SANITÁRIO OU VENTILAÇÃO. AF_12/2014</v>
          </cell>
          <cell r="C8902" t="str">
            <v>UN</v>
          </cell>
          <cell r="D8902">
            <v>18.53</v>
          </cell>
        </row>
        <row r="8903">
          <cell r="A8903">
            <v>89831</v>
          </cell>
          <cell r="B8903" t="str">
            <v>CONECTOR, CPVC, SOLDÁVEL, DN 42MM X 1.1/2, INSTALADO EM PRUMADA DE ÁGUA  FORNECIMENTO E INSTALAÇÃO. AF_12/2014</v>
          </cell>
          <cell r="C8903" t="str">
            <v>UN</v>
          </cell>
          <cell r="D8903">
            <v>204.87</v>
          </cell>
        </row>
        <row r="8904">
          <cell r="A8904">
            <v>89832</v>
          </cell>
          <cell r="B8904" t="str">
            <v>BUCHA DE REDUÇÃO, CPVC, SOLDÁVEL, DN 42MM X 22MM, INSTALADO EM RAMAL DE DISTRIBUIÇÃO DE ÁGUA - FORNECIMENTO E INSTALAÇÃO. AF_12/2014</v>
          </cell>
          <cell r="C8904" t="str">
            <v>UN</v>
          </cell>
          <cell r="D8904">
            <v>39.61</v>
          </cell>
        </row>
        <row r="8905">
          <cell r="A8905">
            <v>89833</v>
          </cell>
          <cell r="B8905" t="str">
            <v>TE, PVC, SERIE NORMAL, ESGOTO PREDIAL, DN 100 X 100 MM, JUNTA ELÁSTICA, FORNECIDO E INSTALADO EM PRUMADA DE ESGOTO SANITÁRIO OU VENTILAÇÃO. AF_12/2014</v>
          </cell>
          <cell r="C8905" t="str">
            <v>UN</v>
          </cell>
          <cell r="D8905">
            <v>21.56</v>
          </cell>
        </row>
        <row r="8906">
          <cell r="A8906">
            <v>89834</v>
          </cell>
          <cell r="B8906" t="str">
            <v>JUNÇÃO SIMPLES, PVC, SERIE NORMAL, ESGOTO PREDIAL, DN 100 X 100 MM, JUNTA ELÁSTICA, FORNECIDO E INSTALADO EM PRUMADA DE ESGOTO SANITÁRIO OU VENTILAÇÃO. AF_12/2014</v>
          </cell>
          <cell r="C8906" t="str">
            <v>UN</v>
          </cell>
          <cell r="D8906">
            <v>24.78</v>
          </cell>
        </row>
        <row r="8907">
          <cell r="A8907">
            <v>89835</v>
          </cell>
          <cell r="B8907" t="str">
            <v>LUVA, CPVC, SOLDÁVEL, DN 54MM, INSTALADO EM PRUMADA DE ÁGUA  FORNECIMENTO E INSTALAÇÃO. AF_12/2014</v>
          </cell>
          <cell r="C8907" t="str">
            <v>UN</v>
          </cell>
          <cell r="D8907">
            <v>38.31</v>
          </cell>
        </row>
        <row r="8908">
          <cell r="A8908">
            <v>89836</v>
          </cell>
          <cell r="B8908" t="str">
            <v>LUVA DE TRANSIÇÃO, CPVC, SOLDÁVEL, DN 54MM X 2, INSTALADO EM PRUMADA DE ÁGUA  FORNECIMENTO E INSTALAÇÃO. AF_12/2014</v>
          </cell>
          <cell r="C8908" t="str">
            <v>UN</v>
          </cell>
          <cell r="D8908">
            <v>277.11</v>
          </cell>
        </row>
        <row r="8909">
          <cell r="A8909">
            <v>89837</v>
          </cell>
          <cell r="B8909" t="str">
            <v>UNIÃO, CPVC, SOLDÁVEL, DN 54MM, INSTALADO EM PRUMADA DE ÁGUA  FORNECIMENTO E INSTALAÇÃO. AF_12/2014</v>
          </cell>
          <cell r="C8909" t="str">
            <v>UN</v>
          </cell>
          <cell r="D8909">
            <v>136.30000000000001</v>
          </cell>
        </row>
        <row r="8910">
          <cell r="A8910">
            <v>89838</v>
          </cell>
          <cell r="B8910" t="str">
            <v>LUVA, CPVC, SOLDÁVEL, DN 73MM, INSTALADO EM PRUMADA DE ÁGUA  FORNECIMENTO E INSTALAÇÃO. AF_12/2014</v>
          </cell>
          <cell r="C8910" t="str">
            <v>UN</v>
          </cell>
          <cell r="D8910">
            <v>148.41</v>
          </cell>
        </row>
        <row r="8911">
          <cell r="A8911">
            <v>89839</v>
          </cell>
          <cell r="B8911" t="str">
            <v>UNIÃO, CPVC, SOLDÁVEL, DN 73MM, INSTALADO EM PRUMADA DE ÁGUA  FORNECIMENTO E INSTALAÇÃO. AF_12/2014</v>
          </cell>
          <cell r="C8911" t="str">
            <v>UN</v>
          </cell>
          <cell r="D8911">
            <v>197.55</v>
          </cell>
        </row>
        <row r="8912">
          <cell r="A8912">
            <v>89840</v>
          </cell>
          <cell r="B8912" t="str">
            <v>LUVA, CPVC, SOLDÁVEL, DN 89MM, INSTALADO EM PRUMADA DE ÁGUA  FORNECIMENTO E INSTALAÇÃO. AF_12/2014</v>
          </cell>
          <cell r="C8912" t="str">
            <v>UN</v>
          </cell>
          <cell r="D8912">
            <v>169.27</v>
          </cell>
        </row>
        <row r="8913">
          <cell r="A8913">
            <v>89841</v>
          </cell>
          <cell r="B8913" t="str">
            <v>UNIÃO, CPVC, SOLDÁVEL, DN 89MM, INSTALADO EM PRUMADA DE ÁGUA  FORNECIMENTO E INSTALAÇÃO. AF_12/2014</v>
          </cell>
          <cell r="C8913" t="str">
            <v>UN</v>
          </cell>
          <cell r="D8913">
            <v>290.32</v>
          </cell>
        </row>
        <row r="8914">
          <cell r="A8914">
            <v>89842</v>
          </cell>
          <cell r="B8914" t="str">
            <v>TÊ, CPVC, SOLDÁVEL, DN 35MM, INSTALADO EM PRUMADA DE ÁGUA  FORNECIMENTO E INSTALAÇÃO. AF_12/2014</v>
          </cell>
          <cell r="C8914" t="str">
            <v>UN</v>
          </cell>
          <cell r="D8914">
            <v>43.96</v>
          </cell>
        </row>
        <row r="8915">
          <cell r="A8915">
            <v>89844</v>
          </cell>
          <cell r="B8915" t="str">
            <v>TE, CPVC, SOLDÁVEL, DN  42MM, INSTALADO EM PRUMADA DE ÁGUA  FORNECIMENTO E INSTALAÇÃO. AF_12/2014</v>
          </cell>
          <cell r="C8915" t="str">
            <v>UN</v>
          </cell>
          <cell r="D8915">
            <v>56.34</v>
          </cell>
        </row>
        <row r="8916">
          <cell r="A8916">
            <v>89845</v>
          </cell>
          <cell r="B8916" t="str">
            <v>TÊ, CPVC, SOLDÁVEL, DN 54 MM, INSTALADO EM PRUMADA DE ÁGUA  FORNECIMENTO E INSTALAÇÃO. AF_12/2014</v>
          </cell>
          <cell r="C8916" t="str">
            <v>UN</v>
          </cell>
          <cell r="D8916">
            <v>88.87</v>
          </cell>
        </row>
        <row r="8917">
          <cell r="A8917">
            <v>89846</v>
          </cell>
          <cell r="B8917" t="str">
            <v>TÊ, CPVC, SOLDÁVEL, DN 73MM, INSTALADO EM PRUMADA DE ÁGUA  FORNECIMENTO E INSTALAÇÃO. AF_12/2014</v>
          </cell>
          <cell r="C8917" t="str">
            <v>UN</v>
          </cell>
          <cell r="D8917">
            <v>204.98</v>
          </cell>
        </row>
        <row r="8918">
          <cell r="A8918">
            <v>89847</v>
          </cell>
          <cell r="B8918" t="str">
            <v>TÊ, CPVC, SOLDÁVEL, DN 89MM, INSTALADO EM PRUMADA DE ÁGUA  FORNECIMENTO E INSTALAÇÃO. AF_12/2014</v>
          </cell>
          <cell r="C8918" t="str">
            <v>UN</v>
          </cell>
          <cell r="D8918">
            <v>250.75</v>
          </cell>
        </row>
        <row r="8919">
          <cell r="A8919">
            <v>89850</v>
          </cell>
          <cell r="B8919" t="str">
            <v>JOELHO 90 GRAUS, PVC, SERIE NORMAL, ESGOTO PREDIAL, DN 100 MM, JUNTA ELÁSTICA, FORNECIDO E INSTALADO EM SUBCOLETOR AÉREO DE ESGOTO SANITÁRIO. AF_12/2014</v>
          </cell>
          <cell r="C8919" t="str">
            <v>UN</v>
          </cell>
          <cell r="D8919">
            <v>16.309999999999999</v>
          </cell>
        </row>
        <row r="8920">
          <cell r="A8920">
            <v>89851</v>
          </cell>
          <cell r="B8920" t="str">
            <v>JOELHO 45 GRAUS, PVC, SERIE NORMAL, ESGOTO PREDIAL, DN 100 MM, JUNTA ELÁSTICA, FORNECIDO E INSTALADO EM SUBCOLETOR AÉREO DE ESGOTO SANITÁRIO. AF_12/2014</v>
          </cell>
          <cell r="C8920" t="str">
            <v>UN</v>
          </cell>
          <cell r="D8920">
            <v>16.28</v>
          </cell>
        </row>
        <row r="8921">
          <cell r="A8921">
            <v>89852</v>
          </cell>
          <cell r="B8921" t="str">
            <v>CURVA CURTA 90 GRAUS, PVC, SERIE NORMAL, ESGOTO PREDIAL, DN 100 MM, JUNTA ELÁSTICA, FORNECIDO E INSTALADO EM SUBCOLETOR AÉREO DE ESGOTO SANITÁRIO. AF_12/2014</v>
          </cell>
          <cell r="C8921" t="str">
            <v>UN</v>
          </cell>
          <cell r="D8921">
            <v>24.1</v>
          </cell>
        </row>
        <row r="8922">
          <cell r="A8922">
            <v>89853</v>
          </cell>
          <cell r="B8922" t="str">
            <v>CURVA LONGA 90 GRAUS, PVC, SERIE NORMAL, ESGOTO PREDIAL, DN 100 MM, JUNTA ELÁSTICA, FORNECIDO E INSTALADO EM SUBCOLETOR AÉREO DE ESGOTO SANITÁRIO. AF_12/2014</v>
          </cell>
          <cell r="C8922" t="str">
            <v>UN</v>
          </cell>
          <cell r="D8922">
            <v>37.93</v>
          </cell>
        </row>
        <row r="8923">
          <cell r="A8923">
            <v>89854</v>
          </cell>
          <cell r="B8923" t="str">
            <v>JOELHO 90 GRAUS, PVC, SERIE NORMAL, ESGOTO PREDIAL, DN 150 MM, JUNTA ELÁSTICA, FORNECIDO E INSTALADO EM SUBCOLETOR AÉREO DE ESGOTO SANITÁRIO. AF_12/2014</v>
          </cell>
          <cell r="C8923" t="str">
            <v>UN</v>
          </cell>
          <cell r="D8923">
            <v>51.16</v>
          </cell>
        </row>
        <row r="8924">
          <cell r="A8924">
            <v>89855</v>
          </cell>
          <cell r="B8924" t="str">
            <v>JOELHO 45 GRAUS, PVC, SERIE NORMAL, ESGOTO PREDIAL, DN 150 MM, JUNTA ELÁSTICA, FORNECIDO E INSTALADO EM SUBCOLETOR AÉREO DE ESGOTO SANITÁRIO. AF_12/2014</v>
          </cell>
          <cell r="C8924" t="str">
            <v>UN</v>
          </cell>
          <cell r="D8924">
            <v>53.94</v>
          </cell>
        </row>
        <row r="8925">
          <cell r="A8925">
            <v>89856</v>
          </cell>
          <cell r="B8925" t="str">
            <v>LUVA SIMPLES, PVC, SERIE NORMAL, ESGOTO PREDIAL, DN 100 MM, JUNTA ELÁSTICA, FORNECIDO E INSTALADO EM SUBCOLETOR AÉREO DE ESGOTO SANITÁRIO. AF_12/2014</v>
          </cell>
          <cell r="C8925" t="str">
            <v>UN</v>
          </cell>
          <cell r="D8925">
            <v>12.51</v>
          </cell>
        </row>
        <row r="8926">
          <cell r="A8926">
            <v>89857</v>
          </cell>
          <cell r="B8926" t="str">
            <v>LUVA DE CORRER, PVC, SERIE NORMAL, ESGOTO PREDIAL, DN 100 MM, JUNTA ELÁSTICA, FORNECIDO E INSTALADO EM SUBCOLETOR AÉREO DE ESGOTO SANITÁRIO. AF_12/2014</v>
          </cell>
          <cell r="C8926" t="str">
            <v>UN</v>
          </cell>
          <cell r="D8926">
            <v>18.52</v>
          </cell>
        </row>
        <row r="8927">
          <cell r="A8927">
            <v>89859</v>
          </cell>
          <cell r="B8927" t="str">
            <v>LUVA DE CORRER, PVC, SERIE NORMAL, ESGOTO PREDIAL, DN 150 MM, JUNTA ELÁSTICA, FORNECIDO E INSTALADO EM SUBCOLETOR AÉREO DE ESGOTO SANITÁRIO. AF_12/2014</v>
          </cell>
          <cell r="C8927" t="str">
            <v>UN</v>
          </cell>
          <cell r="D8927">
            <v>59.01</v>
          </cell>
        </row>
        <row r="8928">
          <cell r="A8928">
            <v>89860</v>
          </cell>
          <cell r="B8928" t="str">
            <v>TE, PVC, SERIE NORMAL, ESGOTO PREDIAL, DN 100 X 100 MM, JUNTA ELÁSTICA, FORNECIDO E INSTALADO EM SUBCOLETOR AÉREO DE ESGOTO SANITÁRIO. AF_12/2014</v>
          </cell>
          <cell r="C8928" t="str">
            <v>UN</v>
          </cell>
          <cell r="D8928">
            <v>26.91</v>
          </cell>
        </row>
        <row r="8929">
          <cell r="A8929">
            <v>89861</v>
          </cell>
          <cell r="B8929" t="str">
            <v>JUNÇÃO SIMPLES, PVC, SERIE NORMAL, ESGOTO PREDIAL, DN 100 X 100 MM, JUNTA ELÁSTICA, FORNECIDO E INSTALADO EM SUBCOLETOR AÉREO DE ESGOTO SANITÁRIO. AF_12/2014</v>
          </cell>
          <cell r="C8929" t="str">
            <v>UN</v>
          </cell>
          <cell r="D8929">
            <v>30.13</v>
          </cell>
        </row>
        <row r="8930">
          <cell r="A8930">
            <v>89862</v>
          </cell>
          <cell r="B8930" t="str">
            <v>TE, PVC, SERIE NORMAL, ESGOTO PREDIAL, DN 150 X 150 MM, JUNTA ELÁSTICA, FORNECIDO E INSTALADO EM SUBCOLETOR AÉREO DE ESGOTO SANITÁRIO. AF_12/2014</v>
          </cell>
          <cell r="C8930" t="str">
            <v>UN</v>
          </cell>
          <cell r="D8930">
            <v>58.83</v>
          </cell>
        </row>
        <row r="8931">
          <cell r="A8931">
            <v>89863</v>
          </cell>
          <cell r="B8931" t="str">
            <v>JUNÇÃO SIMPLES, PVC, SERIE NORMAL, ESGOTO PREDIAL, DN 150 X 150 MM, JUNTA ELÁSTICA, FORNECIDO E INSTALADO EM SUBCOLETOR AÉREO DE ESGOTO SANITÁRIO. AF_12/2014</v>
          </cell>
          <cell r="C8931" t="str">
            <v>UN</v>
          </cell>
          <cell r="D8931">
            <v>112.65</v>
          </cell>
        </row>
        <row r="8932">
          <cell r="A8932">
            <v>89866</v>
          </cell>
          <cell r="B8932" t="str">
            <v>JOELHO 90 GRAUS, PVC, SOLDÁVEL, DN 25MM, INSTALADO EM DRENO DE AR-CONDICIONADO - FORNECIMENTO E INSTALAÇÃO. AF_12/2014</v>
          </cell>
          <cell r="C8932" t="str">
            <v>UN</v>
          </cell>
          <cell r="D8932">
            <v>3.5</v>
          </cell>
        </row>
        <row r="8933">
          <cell r="A8933">
            <v>89867</v>
          </cell>
          <cell r="B8933" t="str">
            <v>JOELHO 45 GRAUS, PVC, SOLDÁVEL, DN 25MM, INSTALADO EM DRENO DE AR-CONDICIONADO - FORNECIMENTO E INSTALAÇÃO. AF_12/2014</v>
          </cell>
          <cell r="C8933" t="str">
            <v>UN</v>
          </cell>
          <cell r="D8933">
            <v>3.98</v>
          </cell>
        </row>
        <row r="8934">
          <cell r="A8934">
            <v>89868</v>
          </cell>
          <cell r="B8934" t="str">
            <v>LUVA, PVC, SOLDÁVEL, DN 25MM, INSTALADO EM DRENO DE AR-CONDICIONADO - FORNECIMENTO E INSTALAÇÃO. AF_12/2014</v>
          </cell>
          <cell r="C8934" t="str">
            <v>UN</v>
          </cell>
          <cell r="D8934">
            <v>2.5299999999999998</v>
          </cell>
        </row>
        <row r="8935">
          <cell r="A8935">
            <v>89869</v>
          </cell>
          <cell r="B8935" t="str">
            <v>TE, PVC, SOLDÁVEL, DN 25MM, INSTALADO EM DRENO DE AR-CONDICIONADO - FORNECIMENTO E INSTALAÇÃO. AF_12/2014</v>
          </cell>
          <cell r="C8935" t="str">
            <v>UN</v>
          </cell>
          <cell r="D8935">
            <v>5.51</v>
          </cell>
        </row>
        <row r="8936">
          <cell r="A8936">
            <v>89979</v>
          </cell>
          <cell r="B8936" t="str">
            <v>LUVA COM BUCHA DE LATÃO, PVC, SOLDÁVEL, DN 32MM X 1 , INSTALADO EM RAMAL OU SUB-RAMAL DE ÁGUA   FORNECIMENTO E INSTALAÇÃO. AF_12/2014</v>
          </cell>
          <cell r="C8936" t="str">
            <v>UN</v>
          </cell>
          <cell r="D8936">
            <v>16.45</v>
          </cell>
        </row>
        <row r="8937">
          <cell r="A8937">
            <v>89980</v>
          </cell>
          <cell r="B8937" t="str">
            <v>LUVA COM BUCHA DE LATÃO, PVC, SOLDÁVEL, DN 25MM X 3/4, INSTALADO EM PRUMADA DE ÁGUA - FORNECIMENTO E INSTALAÇÃO. AF_12/2014</v>
          </cell>
          <cell r="C8937" t="str">
            <v>UN</v>
          </cell>
          <cell r="D8937">
            <v>6.23</v>
          </cell>
        </row>
        <row r="8938">
          <cell r="A8938">
            <v>89981</v>
          </cell>
          <cell r="B8938" t="str">
            <v>LUVA SOLDÁVEL E COM BUCHA DE LATÃO, PVC, SOLDÁVEL, DN 32MM X 1 , INSTALADO EM PRUMADA DE ÁGUA   FORNECIMENTO E INSTALAÇÃO. AF_12/2014</v>
          </cell>
          <cell r="C8938" t="str">
            <v>UN</v>
          </cell>
          <cell r="D8938">
            <v>14.04</v>
          </cell>
        </row>
        <row r="8939">
          <cell r="A8939">
            <v>90373</v>
          </cell>
          <cell r="B8939" t="str">
            <v>JOELHO 90 GRAUS COM BUCHA DE LATÃO, PVC, SOLDÁVEL, DN 25MM, X 1/2 INSTALADO EM RAMAL OU SUB-RAMAL DE ÁGUA - FORNECIMENTO E INSTALAÇÃO. AF_12/2014</v>
          </cell>
          <cell r="C8939" t="str">
            <v>UN</v>
          </cell>
          <cell r="D8939">
            <v>9.59</v>
          </cell>
        </row>
        <row r="8940">
          <cell r="A8940">
            <v>90374</v>
          </cell>
          <cell r="B8940" t="str">
            <v>TÊ COM BUCHA DE LATÃO NA BOLSA CENTRAL, PVC, SOLDÁVEL, DN 25MM X 3/4, INSTALADO EM RAMAL OU SUB-RAMAL DE ÁGUA - FORNECIMENTO E INSTALAÇÃO. AF_03/2015</v>
          </cell>
          <cell r="C8940" t="str">
            <v>UN</v>
          </cell>
          <cell r="D8940">
            <v>14.73</v>
          </cell>
        </row>
        <row r="8941">
          <cell r="A8941">
            <v>90375</v>
          </cell>
          <cell r="B8941" t="str">
            <v>BUCHA DE REDUÇÃO, PVC, SOLDÁVEL, DN 40MM X 32MM, INSTALADO EM RAMAL OU SUB-RAMAL DE ÁGUA - FORNECIMENTO E INSTALAÇÃO. AF_03/2015</v>
          </cell>
          <cell r="C8941" t="str">
            <v>UN</v>
          </cell>
          <cell r="D8941">
            <v>6.2</v>
          </cell>
        </row>
        <row r="8942">
          <cell r="A8942">
            <v>92287</v>
          </cell>
          <cell r="B8942" t="str">
            <v>COTOVELO EM COBRE, DN 22 MM, 90 GRAUS, SEM ANEL DE SOLDA, INSTALADO EM PRUMADA   FORNECIMENTO E INSTALAÇÃO. AF_12/2015</v>
          </cell>
          <cell r="C8942" t="str">
            <v>UN</v>
          </cell>
          <cell r="D8942">
            <v>14.56</v>
          </cell>
        </row>
        <row r="8943">
          <cell r="A8943">
            <v>92288</v>
          </cell>
          <cell r="B8943" t="str">
            <v>COTOVELO EM COBRE, DN 28 MM, 90 GRAUS, SEM ANEL DE SOLDA, INSTALADO EM PRUMADA  FORNECIMENTO E INSTALAÇÃO. AF_12/2015</v>
          </cell>
          <cell r="C8943" t="str">
            <v>UN</v>
          </cell>
          <cell r="D8943">
            <v>22.73</v>
          </cell>
        </row>
        <row r="8944">
          <cell r="A8944">
            <v>92289</v>
          </cell>
          <cell r="B8944" t="str">
            <v>COTOVELO EM COBRE, DN 35 MM, 90 GRAUS, SEM ANEL DE SOLDA, INSTALADO EM PRUMADA  FORNECIMENTO E INSTALAÇÃO. AF_12/2015</v>
          </cell>
          <cell r="C8944" t="str">
            <v>UN</v>
          </cell>
          <cell r="D8944">
            <v>40.32</v>
          </cell>
        </row>
        <row r="8945">
          <cell r="A8945">
            <v>92290</v>
          </cell>
          <cell r="B8945" t="str">
            <v>COTOVELO EM COBRE, DN 42 MM, 90 GRAUS, SEM ANEL DE SOLDA, INSTALADO EM PRUMADA  FORNECIMENTO E INSTALAÇÃO. AF_12/2015</v>
          </cell>
          <cell r="C8945" t="str">
            <v>UN</v>
          </cell>
          <cell r="D8945">
            <v>61.6</v>
          </cell>
        </row>
        <row r="8946">
          <cell r="A8946">
            <v>92291</v>
          </cell>
          <cell r="B8946" t="str">
            <v>COTOVELO EM COBRE, DN 54 MM, 90 GRAUS, SEM ANEL DE SOLDA, INSTALADO EM PRUMADA  FORNECIMENTO E INSTALAÇÃO. AF_12/2015</v>
          </cell>
          <cell r="C8946" t="str">
            <v>UN</v>
          </cell>
          <cell r="D8946">
            <v>94.69</v>
          </cell>
        </row>
        <row r="8947">
          <cell r="A8947">
            <v>92292</v>
          </cell>
          <cell r="B8947" t="str">
            <v>COTOVELO EM COBRE, DN 66 MM, 90 GRAUS, SEM ANEL DE SOLDA, INSTALADO EM PRUMADA  FORNECIMENTO E INSTALAÇÃO. AF_12/2015</v>
          </cell>
          <cell r="C8947" t="str">
            <v>UN</v>
          </cell>
          <cell r="D8947">
            <v>298.41000000000003</v>
          </cell>
        </row>
        <row r="8948">
          <cell r="A8948">
            <v>92293</v>
          </cell>
          <cell r="B8948" t="str">
            <v>LUVA EM COBRE, DN 22 MM, SEM ANEL DE SOLDA, INSTALADO EM PRUMADA  FORNECIMENTO E INSTALAÇÃO. AF_12/2015</v>
          </cell>
          <cell r="C8948" t="str">
            <v>UN</v>
          </cell>
          <cell r="D8948">
            <v>8.31</v>
          </cell>
        </row>
        <row r="8949">
          <cell r="A8949">
            <v>92294</v>
          </cell>
          <cell r="B8949" t="str">
            <v>LUVA EM COBRE, DN 28 MM, SEM ANEL DE SOLDA, INSTALADO EM PRUMADA  FORNECIMENTO E INSTALAÇÃO. AF_12/2015</v>
          </cell>
          <cell r="C8949" t="str">
            <v>UN</v>
          </cell>
          <cell r="D8949">
            <v>13.91</v>
          </cell>
        </row>
        <row r="8950">
          <cell r="A8950">
            <v>92295</v>
          </cell>
          <cell r="B8950" t="str">
            <v>LUVA EM COBRE, DN 35 MM, SEM ANEL DE SOLDA, INSTALADO EM PRUMADA  FORNECIMENTO E INSTALAÇÃO. AF_12/2015</v>
          </cell>
          <cell r="C8950" t="str">
            <v>UN</v>
          </cell>
          <cell r="D8950">
            <v>26.24</v>
          </cell>
        </row>
        <row r="8951">
          <cell r="A8951">
            <v>92296</v>
          </cell>
          <cell r="B8951" t="str">
            <v>LUVA EM COBRE, DN 42 MM, SEM ANEL DE SOLDA, INSTALADO EM PRUMADA  FORNECIMENTO E INSTALAÇÃO. AF_12/2015</v>
          </cell>
          <cell r="C8951" t="str">
            <v>UN</v>
          </cell>
          <cell r="D8951">
            <v>35.06</v>
          </cell>
        </row>
        <row r="8952">
          <cell r="A8952">
            <v>92297</v>
          </cell>
          <cell r="B8952" t="str">
            <v>LUVA EM COBRE, DN 54 MM, SEM ANEL DE SOLDA, INSTALADO EM PRUMADA  FORNECIMENTO E INSTALAÇÃO. AF_12/2015</v>
          </cell>
          <cell r="C8952" t="str">
            <v>UN</v>
          </cell>
          <cell r="D8952">
            <v>54.4</v>
          </cell>
        </row>
        <row r="8953">
          <cell r="A8953">
            <v>92298</v>
          </cell>
          <cell r="B8953" t="str">
            <v>LUVA EM COBRE, DN 66 MM, SEM ANEL DE SOLDA, INSTALADO EM PRUMADA  FORNECIMENTO E INSTALAÇÃO. AF_12/2015</v>
          </cell>
          <cell r="C8953" t="str">
            <v>UN</v>
          </cell>
          <cell r="D8953">
            <v>154.22</v>
          </cell>
        </row>
        <row r="8954">
          <cell r="A8954">
            <v>92299</v>
          </cell>
          <cell r="B8954" t="str">
            <v>TE EM COBRE, DN 22 MM, SEM ANEL DE SOLDA, INSTALADO EM PRUMADA  FORNECIMENTO E INSTALAÇÃO. AF_12/2015</v>
          </cell>
          <cell r="C8954" t="str">
            <v>UN</v>
          </cell>
          <cell r="D8954">
            <v>19.190000000000001</v>
          </cell>
        </row>
        <row r="8955">
          <cell r="A8955">
            <v>92300</v>
          </cell>
          <cell r="B8955" t="str">
            <v>TE EM COBRE, DN 28 MM, SEM ANEL DE SOLDA, INSTALADO EM PRUMADA  FORNECIMENTO E INSTALAÇÃO. AF_12/2015</v>
          </cell>
          <cell r="C8955" t="str">
            <v>UN</v>
          </cell>
          <cell r="D8955">
            <v>28.89</v>
          </cell>
        </row>
        <row r="8956">
          <cell r="A8956">
            <v>92301</v>
          </cell>
          <cell r="B8956" t="str">
            <v>TE EM COBRE, DN 35 MM, SEM ANEL DE SOLDA, INSTALADO EM PRUMADA  FORNECIMENTO E INSTALAÇÃO. AF_12/2015</v>
          </cell>
          <cell r="C8956" t="str">
            <v>UN</v>
          </cell>
          <cell r="D8956">
            <v>57.46</v>
          </cell>
        </row>
        <row r="8957">
          <cell r="A8957">
            <v>92302</v>
          </cell>
          <cell r="B8957" t="str">
            <v>TE EM COBRE, DN 42 MM, SEM ANEL DE SOLDA, INSTALADO EM PRUMADA  FORNECIMENTO E INSTALAÇÃO. AF_12/2015</v>
          </cell>
          <cell r="C8957" t="str">
            <v>UN</v>
          </cell>
          <cell r="D8957">
            <v>76.28</v>
          </cell>
        </row>
        <row r="8958">
          <cell r="A8958">
            <v>92303</v>
          </cell>
          <cell r="B8958" t="str">
            <v>TE EM COBRE, DN 54 MM, SEM ANEL DE SOLDA, INSTALADO EM PRUMADA  FORNECIMENTO E INSTALAÇÃO. AF_12/2015</v>
          </cell>
          <cell r="C8958" t="str">
            <v>UN</v>
          </cell>
          <cell r="D8958">
            <v>140.59</v>
          </cell>
        </row>
        <row r="8959">
          <cell r="A8959">
            <v>92304</v>
          </cell>
          <cell r="B8959" t="str">
            <v>TE EM COBRE, DN 66 MM, SEM ANEL DE SOLDA, INSTALADO EM PRUMADA  FORNECIMENTO E INSTALAÇÃO. AF_12/2015</v>
          </cell>
          <cell r="C8959" t="str">
            <v>UN</v>
          </cell>
          <cell r="D8959">
            <v>368.1</v>
          </cell>
        </row>
        <row r="8960">
          <cell r="A8960">
            <v>92311</v>
          </cell>
          <cell r="B8960" t="str">
            <v>COTOVELO EM COBRE, DN 15 MM, 90 GRAUS, SEM ANEL DE SOLDA, INSTALADO EM RAMAL DE DISTRIBUIÇÃO  FORNECIMENTO E INSTALAÇÃO. AF_12/2015</v>
          </cell>
          <cell r="C8960" t="str">
            <v>UN</v>
          </cell>
          <cell r="D8960">
            <v>9.86</v>
          </cell>
        </row>
        <row r="8961">
          <cell r="A8961">
            <v>92312</v>
          </cell>
          <cell r="B8961" t="str">
            <v>COTOVELO EM COBRE, DN 22 MM, 90 GRAUS, SEM ANEL DE SOLDA, INSTALADO EM RAMAL DE DISTRIBUIÇÃO  FORNECIMENTO E INSTALAÇÃO. AF_12/2015</v>
          </cell>
          <cell r="C8961" t="str">
            <v>UN</v>
          </cell>
          <cell r="D8961">
            <v>16.649999999999999</v>
          </cell>
        </row>
        <row r="8962">
          <cell r="A8962">
            <v>92313</v>
          </cell>
          <cell r="B8962" t="str">
            <v>COTOVELO EM COBRE, DN 28 MM, 90 GRAUS, SEM ANEL DE SOLDA, INSTALADO EM RAMAL DE DISTRIBUIÇÃO  FORNECIMENTO E INSTALAÇÃO. AF_12/2015</v>
          </cell>
          <cell r="C8962" t="str">
            <v>UN</v>
          </cell>
          <cell r="D8962">
            <v>24.82</v>
          </cell>
        </row>
        <row r="8963">
          <cell r="A8963">
            <v>92314</v>
          </cell>
          <cell r="B8963" t="str">
            <v>LUVA EM COBRE, DN 15 MM, SEM ANEL DE SOLDA, INSTALADO EM RAMAL DE DISTRIBUIÇÃO  FORNECIMENTO E INSTALAÇÃO. AF_12/2015</v>
          </cell>
          <cell r="C8963" t="str">
            <v>UN</v>
          </cell>
          <cell r="D8963">
            <v>6.38</v>
          </cell>
        </row>
        <row r="8964">
          <cell r="A8964">
            <v>92315</v>
          </cell>
          <cell r="B8964" t="str">
            <v>LUVA EM COBRE, DN 22 MM, SEM ANEL DE SOLDA, INSTALADO EM RAMAL DE DISTRIBUIÇÃO  FORNECIMENTO E INSTALAÇÃO. AF_12/2015</v>
          </cell>
          <cell r="C8964" t="str">
            <v>UN</v>
          </cell>
          <cell r="D8964">
            <v>9.74</v>
          </cell>
        </row>
        <row r="8965">
          <cell r="A8965">
            <v>92316</v>
          </cell>
          <cell r="B8965" t="str">
            <v>LUVA EM COBRE, DN 28 MM, SEM ANEL DE SOLDA, INSTALADO EM RAMAL DE DISTRIBUIÇÃO  FORNECIMENTO E INSTALAÇÃO. AF_12/2015</v>
          </cell>
          <cell r="C8965" t="str">
            <v>UN</v>
          </cell>
          <cell r="D8965">
            <v>15.32</v>
          </cell>
        </row>
        <row r="8966">
          <cell r="A8966">
            <v>92317</v>
          </cell>
          <cell r="B8966" t="str">
            <v>TE EM COBRE, DN 15 MM, SEM ANEL DE SOLDA, INSTALADO EM RAMAL DE DISTRIBUIÇÃO  FORNECIMENTO E INSTALAÇÃO. AF_12/2015</v>
          </cell>
          <cell r="C8966" t="str">
            <v>UN</v>
          </cell>
          <cell r="D8966">
            <v>13.43</v>
          </cell>
        </row>
        <row r="8967">
          <cell r="A8967">
            <v>92318</v>
          </cell>
          <cell r="B8967" t="str">
            <v>TE EM COBRE, DN 22 MM, SEM ANEL DE SOLDA, INSTALADO EM RAMAL DE DISTRIBUIÇÃO  FORNECIMENTO E INSTALAÇÃO. AF_12/2015</v>
          </cell>
          <cell r="C8967" t="str">
            <v>UN</v>
          </cell>
          <cell r="D8967">
            <v>21.99</v>
          </cell>
        </row>
        <row r="8968">
          <cell r="A8968">
            <v>92319</v>
          </cell>
          <cell r="B8968" t="str">
            <v>TE EM COBRE, DN 28 MM, SEM ANEL DE SOLDA, INSTALADO EM RAMAL DE DISTRIBUIÇÃO  FORNECIMENTO E INSTALAÇÃO. AF_12/2015</v>
          </cell>
          <cell r="C8968" t="str">
            <v>UN</v>
          </cell>
          <cell r="D8968">
            <v>31.69</v>
          </cell>
        </row>
        <row r="8969">
          <cell r="A8969">
            <v>92326</v>
          </cell>
          <cell r="B8969" t="str">
            <v>COTOVELO EM COBRE, DN 15 MM, 90 GRAUS, SEM ANEL DE SOLDA, INSTALADO EM RAMAL E SUB-RAMAL  FORNECIMENTO E INSTALAÇÃO. AF_12/2015</v>
          </cell>
          <cell r="C8969" t="str">
            <v>UN</v>
          </cell>
          <cell r="D8969">
            <v>11.02</v>
          </cell>
        </row>
        <row r="8970">
          <cell r="A8970">
            <v>92327</v>
          </cell>
          <cell r="B8970" t="str">
            <v>COTOVELO EM COBRE, DN 22 MM, 90 GRAUS, SEM ANEL DE SOLDA, INSTALADO EM RAMAL E SUB-RAMAL  FORNECIMENTO E INSTALAÇÃO. AF_12/2015</v>
          </cell>
          <cell r="C8970" t="str">
            <v>UN</v>
          </cell>
          <cell r="D8970">
            <v>18.600000000000001</v>
          </cell>
        </row>
        <row r="8971">
          <cell r="A8971">
            <v>92328</v>
          </cell>
          <cell r="B8971" t="str">
            <v>COTOVELO EM COBRE, DN 28 MM, 90 GRAUS, SEM ANEL DE SOLDA, INSTALADO EM RAMAL E SUB-RAMAL  FORNECIMENTO E INSTALAÇÃO. AF_12/2015</v>
          </cell>
          <cell r="C8971" t="str">
            <v>UN</v>
          </cell>
          <cell r="D8971">
            <v>28.24</v>
          </cell>
        </row>
        <row r="8972">
          <cell r="A8972">
            <v>92329</v>
          </cell>
          <cell r="B8972" t="str">
            <v>LUVA EM COBRE, DN 15 MM, SEM ANEL DE SOLDA, INSTALADO EM RAMAL E SUB-RAMAL  FORNECIMENTO E INSTALAÇÃO. AF_12/2015</v>
          </cell>
          <cell r="C8972" t="str">
            <v>UN</v>
          </cell>
          <cell r="D8972">
            <v>6.51</v>
          </cell>
        </row>
        <row r="8973">
          <cell r="A8973">
            <v>92330</v>
          </cell>
          <cell r="B8973" t="str">
            <v>LUVA EM COBRE, DN 22 MM, SEM ANEL DE SOLDA, INSTALADO EM RAMAL E SUB-RAMAL  FORNECIMENTO E INSTALAÇÃO. AF_12/2015</v>
          </cell>
          <cell r="C8973" t="str">
            <v>UN</v>
          </cell>
          <cell r="D8973">
            <v>11.01</v>
          </cell>
        </row>
        <row r="8974">
          <cell r="A8974">
            <v>92331</v>
          </cell>
          <cell r="B8974" t="str">
            <v>LUVA EM COBRE, DN 28 MM, SEM ANEL DE SOLDA, INSTALADO EM RAMAL E SUB-RAMAL  FORNECIMENTO E INSTALAÇÃO. AF_12/2015</v>
          </cell>
          <cell r="C8974" t="str">
            <v>UN</v>
          </cell>
          <cell r="D8974">
            <v>17.62</v>
          </cell>
        </row>
        <row r="8975">
          <cell r="A8975">
            <v>92332</v>
          </cell>
          <cell r="B8975" t="str">
            <v>TE EM COBRE, DN 15 MM, SEM ANEL DE SOLDA, INSTALADO EM RAMAL E SUB-RAMAL  FORNECIMENTO E INSTALAÇÃO. AF_12/2015</v>
          </cell>
          <cell r="C8975" t="str">
            <v>UN</v>
          </cell>
          <cell r="D8975">
            <v>13.63</v>
          </cell>
        </row>
        <row r="8976">
          <cell r="A8976">
            <v>92333</v>
          </cell>
          <cell r="B8976" t="str">
            <v>TE EM COBRE, DN 22 MM, SEM ANEL DE SOLDA, INSTALADO EM RAMAL E SUB-RAMAL  FORNECIMENTO E INSTALAÇÃO. AF_12/2015</v>
          </cell>
          <cell r="C8976" t="str">
            <v>UN</v>
          </cell>
          <cell r="D8976">
            <v>24.54</v>
          </cell>
        </row>
        <row r="8977">
          <cell r="A8977">
            <v>92334</v>
          </cell>
          <cell r="B8977" t="str">
            <v>TE EM COBRE, DN 28 MM, SEM ANEL DE SOLDA, INSTALADO EM RAMAL E SUB-RAMAL  FORNECIMENTO E INSTALAÇÃO. AF_12/2015</v>
          </cell>
          <cell r="C8977" t="str">
            <v>UN</v>
          </cell>
          <cell r="D8977">
            <v>36.270000000000003</v>
          </cell>
        </row>
        <row r="8978">
          <cell r="A8978">
            <v>92344</v>
          </cell>
          <cell r="B8978" t="str">
            <v>NIPLE, EM FERRO GALVANIZADO, DN 50 (2"), CONEXÃO ROSQUEADA, INSTALADO EM PRUMADAS - FORNECIMENTO E INSTALAÇÃO. AF_12/2015</v>
          </cell>
          <cell r="C8978" t="str">
            <v>UN</v>
          </cell>
          <cell r="D8978">
            <v>37.67</v>
          </cell>
        </row>
        <row r="8979">
          <cell r="A8979">
            <v>92345</v>
          </cell>
          <cell r="B8979" t="str">
            <v>LUVA, EM FERRO GALVANIZADO, DN 50 (2"), CONEXÃO ROSQUEADA, INSTALADO EM PRUMADAS - FORNECIMENTO E INSTALAÇÃO. AF_12/2015</v>
          </cell>
          <cell r="C8979" t="str">
            <v>UN</v>
          </cell>
          <cell r="D8979">
            <v>37.659999999999997</v>
          </cell>
        </row>
        <row r="8980">
          <cell r="A8980">
            <v>92346</v>
          </cell>
          <cell r="B8980" t="str">
            <v>NIPLE, EM FERRO GALVANIZADO, DN 65 (2 1/2"), CONEXÃO ROSQUEADA, INSTALADO EM PRUMADAS - FORNECIMENTO E INSTALAÇÃO. AF_12/2015</v>
          </cell>
          <cell r="C8980" t="str">
            <v>UN</v>
          </cell>
          <cell r="D8980">
            <v>48.01</v>
          </cell>
        </row>
        <row r="8981">
          <cell r="A8981">
            <v>92347</v>
          </cell>
          <cell r="B8981" t="str">
            <v>LUVA, EM FERRO GALVANIZADO, DN 65 (2 1/2"), CONEXÃO ROSQUEADA, INSTALADO EM PRUMADAS - FORNECIMENTO E INSTALAÇÃO. AF_12/2015</v>
          </cell>
          <cell r="C8981" t="str">
            <v>UN</v>
          </cell>
          <cell r="D8981">
            <v>52.6</v>
          </cell>
        </row>
        <row r="8982">
          <cell r="A8982">
            <v>92348</v>
          </cell>
          <cell r="B8982" t="str">
            <v>NIPLE, EM FERRO GALVANIZADO, DN 80 (3"), CONEXÃO ROSQUEADA, INSTALADO EM PRUMADAS - FORNECIMENTO E INSTALAÇÃO. AF_12/2015</v>
          </cell>
          <cell r="C8982" t="str">
            <v>UN</v>
          </cell>
          <cell r="D8982">
            <v>65.03</v>
          </cell>
        </row>
        <row r="8983">
          <cell r="A8983">
            <v>92349</v>
          </cell>
          <cell r="B8983" t="str">
            <v>LUVA, EM FERRO GALVANIZADO, DN 80 (3"), CONEXÃO ROSQUEADA, INSTALADO EM PRUMADAS - FORNECIMENTO E INSTALAÇÃO. AF_12/2015</v>
          </cell>
          <cell r="C8983" t="str">
            <v>UN</v>
          </cell>
          <cell r="D8983">
            <v>69.12</v>
          </cell>
        </row>
        <row r="8984">
          <cell r="A8984">
            <v>92350</v>
          </cell>
          <cell r="B8984" t="str">
            <v>JOELHO 45 GRAUS, EM FERRO GALVANIZADO, DN 50 (2"), CONEXÃO ROSQUEADA, INSTALADO EM PRUMADAS - FORNECIMENTO E INSTALAÇÃO. AF_12/2015</v>
          </cell>
          <cell r="C8984" t="str">
            <v>UN</v>
          </cell>
          <cell r="D8984">
            <v>56.04</v>
          </cell>
        </row>
        <row r="8985">
          <cell r="A8985">
            <v>92351</v>
          </cell>
          <cell r="B8985" t="str">
            <v>JOELHO 90 GRAUS, EM FERRO GALVANIZADO, DN 50 (2"), CONEXÃO ROSQUEADA, INSTALADO EM PRUMADAS - FORNECIMENTO E INSTALAÇÃO. AF_12/2015</v>
          </cell>
          <cell r="C8985" t="str">
            <v>UN</v>
          </cell>
          <cell r="D8985">
            <v>55.02</v>
          </cell>
        </row>
        <row r="8986">
          <cell r="A8986">
            <v>92352</v>
          </cell>
          <cell r="B8986" t="str">
            <v>JOELHO 45 GRAUS, EM FERRO GALVANIZADO, DN 65 (2 1/2"), CONEXÃO ROSQUEADA, INSTALADO EM PRUMADAS - FORNECIMENTO E INSTALAÇÃO. AF_12/2015</v>
          </cell>
          <cell r="C8986" t="str">
            <v>UN</v>
          </cell>
          <cell r="D8986">
            <v>80.739999999999995</v>
          </cell>
        </row>
        <row r="8987">
          <cell r="A8987">
            <v>92353</v>
          </cell>
          <cell r="B8987" t="str">
            <v>JOELHO 90 GRAUS, EM FERRO GALVANIZADO, DN 65 (2 1/2"), CONEXÃO ROSQUEADA, INSTALADO EM PRUMADAS - FORNECIMENTO E INSTALAÇÃO. AF_12/2015</v>
          </cell>
          <cell r="C8987" t="str">
            <v>UN</v>
          </cell>
          <cell r="D8987">
            <v>76.239999999999995</v>
          </cell>
        </row>
        <row r="8988">
          <cell r="A8988">
            <v>92354</v>
          </cell>
          <cell r="B8988" t="str">
            <v>JOELHO 45 GRAUS, EM FERRO GALVANIZADO, DN 80 (3"), CONEXÃO ROSQUEADA, INSTALADO EM PRUMADAS - FORNECIMENTO E INSTALAÇÃO. AF_12/2015</v>
          </cell>
          <cell r="C8988" t="str">
            <v>UN</v>
          </cell>
          <cell r="D8988">
            <v>104.48</v>
          </cell>
        </row>
        <row r="8989">
          <cell r="A8989">
            <v>92355</v>
          </cell>
          <cell r="B8989" t="str">
            <v>JOELHO 90 GRAUS, EM FERRO GALVANIZADO, DN 80 (3"), CONEXÃO ROSQUEADA, INSTALADO EM PRUMADAS - FORNECIMENTO E INSTALAÇÃO. AF_12/2015</v>
          </cell>
          <cell r="C8989" t="str">
            <v>UN</v>
          </cell>
          <cell r="D8989">
            <v>95.83</v>
          </cell>
        </row>
        <row r="8990">
          <cell r="A8990">
            <v>92356</v>
          </cell>
          <cell r="B8990" t="str">
            <v>TÊ, EM FERRO GALVANIZADO, DN 50 (2"), CONEXÃO ROSQUEADA, INSTALADO EM PRUMADAS - FORNECIMENTO E INSTALAÇÃO. AF_12/2015</v>
          </cell>
          <cell r="C8990" t="str">
            <v>UN</v>
          </cell>
          <cell r="D8990">
            <v>73.38</v>
          </cell>
        </row>
        <row r="8991">
          <cell r="A8991">
            <v>92357</v>
          </cell>
          <cell r="B8991" t="str">
            <v>TÊ, EM FERRO GALVANIZADO, DN 65 (2 1/2"), CONEXÃO ROSQUEADA, INSTALADO EM PRUMADAS - FORNECIMENTO E INSTALAÇÃO. AF_12/2015</v>
          </cell>
          <cell r="C8991" t="str">
            <v>UN</v>
          </cell>
          <cell r="D8991">
            <v>103.95</v>
          </cell>
        </row>
        <row r="8992">
          <cell r="A8992">
            <v>92358</v>
          </cell>
          <cell r="B8992" t="str">
            <v>TÊ, EM FERRO GALVANIZADO, DN 80 (3"), CONEXÃO ROSQUEADA, INSTALADO EM PRUMADAS - FORNECIMENTO E INSTALAÇÃO. AF_12/2015</v>
          </cell>
          <cell r="C8992" t="str">
            <v>UN</v>
          </cell>
          <cell r="D8992">
            <v>126.98</v>
          </cell>
        </row>
        <row r="8993">
          <cell r="A8993">
            <v>92369</v>
          </cell>
          <cell r="B8993" t="str">
            <v>NIPLE, EM FERRO GALVANIZADO, DN 25 (1"), CONEXÃO ROSQUEADA, INSTALADO EM REDE DE ALIMENTAÇÃO PARA HIDRANTE - FORNECIMENTO E INSTALAÇÃO. AF_12/2015</v>
          </cell>
          <cell r="C8993" t="str">
            <v>UN</v>
          </cell>
          <cell r="D8993">
            <v>21.75</v>
          </cell>
        </row>
        <row r="8994">
          <cell r="A8994">
            <v>92370</v>
          </cell>
          <cell r="B8994" t="str">
            <v>LUVA, EM FERRO GALVANIZADO, DN 25 (1"), CONEXÃO ROSQUEADA, INSTALADO EM REDE DE ALIMENTAÇÃO PARA HIDRANTE - FORNECIMENTO E INSTALAÇÃO. AF_12/2015</v>
          </cell>
          <cell r="C8994" t="str">
            <v>UN</v>
          </cell>
          <cell r="D8994">
            <v>22.58</v>
          </cell>
        </row>
        <row r="8995">
          <cell r="A8995">
            <v>92371</v>
          </cell>
          <cell r="B8995" t="str">
            <v>NIPLE, EM FERRO GALVANIZADO, DN 32 (1 1/4"), CONEXÃO ROSQUEADA, INSTALADO EM REDE DE ALIMENTAÇÃO PARA HIDRANTE - FORNECIMENTO E INSTALAÇÃO. AF_12/2015</v>
          </cell>
          <cell r="C8995" t="str">
            <v>UN</v>
          </cell>
          <cell r="D8995">
            <v>25.69</v>
          </cell>
        </row>
        <row r="8996">
          <cell r="A8996">
            <v>92372</v>
          </cell>
          <cell r="B8996" t="str">
            <v>LUVA, EM FERRO GALVANIZADO, DN 32 (1 1/4"), CONEXÃO ROSQUEADA, INSTALADO EM REDE DE ALIMENTAÇÃO PARA HIDRANTE - FORNECIMENTO E INSTALAÇÃO. AF_12/2015</v>
          </cell>
          <cell r="C8996" t="str">
            <v>UN</v>
          </cell>
          <cell r="D8996">
            <v>26.46</v>
          </cell>
        </row>
        <row r="8997">
          <cell r="A8997">
            <v>92373</v>
          </cell>
          <cell r="B8997" t="str">
            <v>NIPLE, EM FERRO GALVANIZADO, DN 40 (1 1/2"), CONEXÃO ROSQUEADA, INSTALADO EM REDE DE ALIMENTAÇÃO PARA HIDRANTE - FORNECIMENTO E INSTALAÇÃO. AF_12/2015</v>
          </cell>
          <cell r="C8997" t="str">
            <v>UN</v>
          </cell>
          <cell r="D8997">
            <v>29.87</v>
          </cell>
        </row>
        <row r="8998">
          <cell r="A8998">
            <v>92374</v>
          </cell>
          <cell r="B8998" t="str">
            <v>LUVA, EM FERRO GALVANIZADO, DN 40 (1 1/2"), CONEXÃO ROSQUEADA, INSTALADO EM REDE DE ALIMENTAÇÃO PARA HIDRANTE - FORNECIMENTO E INSTALAÇÃO. AF_12/2015</v>
          </cell>
          <cell r="C8998" t="str">
            <v>UN</v>
          </cell>
          <cell r="D8998">
            <v>30.02</v>
          </cell>
        </row>
        <row r="8999">
          <cell r="A8999">
            <v>92375</v>
          </cell>
          <cell r="B8999" t="str">
            <v>NIPLE, EM FERRO GALVANIZADO, DN 50 (2"), CONEXÃO ROSQUEADA, INSTALADO EM REDE DE ALIMENTAÇÃO PARA HIDRANTE - FORNECIMENTO E INSTALAÇÃO. AF_12/2015</v>
          </cell>
          <cell r="C8999" t="str">
            <v>UN</v>
          </cell>
          <cell r="D8999">
            <v>37.630000000000003</v>
          </cell>
        </row>
        <row r="9000">
          <cell r="A9000">
            <v>92376</v>
          </cell>
          <cell r="B9000" t="str">
            <v>LUVA, EM FERRO GALVANIZADO, DN 50 (2"), CONEXÃO ROSQUEADA, INSTALADO EM REDE DE ALIMENTAÇÃO PARA HIDRANTE - FORNECIMENTO E INSTALAÇÃO. AF_12/2015</v>
          </cell>
          <cell r="C9000" t="str">
            <v>UN</v>
          </cell>
          <cell r="D9000">
            <v>37.619999999999997</v>
          </cell>
        </row>
        <row r="9001">
          <cell r="A9001">
            <v>92377</v>
          </cell>
          <cell r="B9001" t="str">
            <v>NIPLE, EM FERRO GALVANIZADO, DN 65 (2 1/2"), CONEXÃO ROSQUEADA, INSTALADO EM REDE DE ALIMENTAÇÃO PARA HIDRANTE - FORNECIMENTO E INSTALAÇÃO. AF_12/2015</v>
          </cell>
          <cell r="C9001" t="str">
            <v>UN</v>
          </cell>
          <cell r="D9001">
            <v>49.15</v>
          </cell>
        </row>
        <row r="9002">
          <cell r="A9002">
            <v>92378</v>
          </cell>
          <cell r="B9002" t="str">
            <v>LUVA, EM FERRO GALVANIZADO, DN 65 (2 1/2"), CONEXÃO ROSQUEADA, INSTALADO EM REDE DE ALIMENTAÇÃO PARA HIDRANTE - FORNECIMENTO E INSTALAÇÃO. AF_12/2015</v>
          </cell>
          <cell r="C9002" t="str">
            <v>UN</v>
          </cell>
          <cell r="D9002">
            <v>53.74</v>
          </cell>
        </row>
        <row r="9003">
          <cell r="A9003">
            <v>92379</v>
          </cell>
          <cell r="B9003" t="str">
            <v>NIPLE, EM FERRO GALVANIZADO, DN 80 (3"), CONEXÃO ROSQUEADA, INSTALADO EM REDE DE ALIMENTAÇÃO PARA HIDRANTE - FORNECIMENTO E INSTALAÇÃO. AF_12/2015</v>
          </cell>
          <cell r="C9003" t="str">
            <v>UN</v>
          </cell>
          <cell r="D9003">
            <v>67.37</v>
          </cell>
        </row>
        <row r="9004">
          <cell r="A9004">
            <v>92380</v>
          </cell>
          <cell r="B9004" t="str">
            <v>LUVA, EM FERRO GALVANIZADO, DN 80 (3"), CONEXÃO ROSQUEADA, INSTALADO EM REDE DE ALIMENTAÇÃO PARA HIDRANTE - FORNECIMENTO E INSTALAÇÃO. AF_12/2015</v>
          </cell>
          <cell r="C9004" t="str">
            <v>UN</v>
          </cell>
          <cell r="D9004">
            <v>71.459999999999994</v>
          </cell>
        </row>
        <row r="9005">
          <cell r="A9005">
            <v>92381</v>
          </cell>
          <cell r="B9005" t="str">
            <v>JOELHO 45 GRAUS, EM FERRO GALVANIZADO, DN 25 (1"), CONEXÃO ROSQUEADA, INSTALADO EM REDE DE ALIMENTAÇÃO PARA HIDRANTE - FORNECIMENTO E INSTALAÇÃO. AF_12/2015</v>
          </cell>
          <cell r="C9005" t="str">
            <v>UN</v>
          </cell>
          <cell r="D9005">
            <v>32.82</v>
          </cell>
        </row>
        <row r="9006">
          <cell r="A9006">
            <v>92382</v>
          </cell>
          <cell r="B9006" t="str">
            <v>JOELHO 90 GRAUS, EM FERRO GALVANIZADO, DN 25 (1"), CONEXÃO ROSQUEADA, INSTALADO EM REDE DE ALIMENTAÇÃO PARA HIDRANTE - FORNECIMENTO E INSTALAÇÃO. AF_12/2015</v>
          </cell>
          <cell r="C9006" t="str">
            <v>UN</v>
          </cell>
          <cell r="D9006">
            <v>31.73</v>
          </cell>
        </row>
        <row r="9007">
          <cell r="A9007">
            <v>92383</v>
          </cell>
          <cell r="B9007" t="str">
            <v>JOELHO 45 GRAUS, EM FERRO GALVANIZADO, DN 32 (1 1/4"), CONEXÃO ROSQUEADA, INSTALADO EM REDE DE ALIMENTAÇÃO PARA HIDRANTE - FORNECIMENTO E INSTALAÇÃO. AF_12/2015</v>
          </cell>
          <cell r="C9007" t="str">
            <v>UN</v>
          </cell>
          <cell r="D9007">
            <v>40.07</v>
          </cell>
        </row>
        <row r="9008">
          <cell r="A9008">
            <v>92384</v>
          </cell>
          <cell r="B9008" t="str">
            <v>JOELHO 90 GRAUS, EM FERRO GALVANIZADO, DN 32 (1 1/4"), CONEXÃO ROSQUEADA, INSTALADO EM REDE DE ALIMENTAÇÃO PARA HIDRANTE - FORNECIMENTO E INSTALAÇÃO. AF_12/2015</v>
          </cell>
          <cell r="C9008" t="str">
            <v>UN</v>
          </cell>
          <cell r="D9008">
            <v>37.89</v>
          </cell>
        </row>
        <row r="9009">
          <cell r="A9009">
            <v>92385</v>
          </cell>
          <cell r="B9009" t="str">
            <v>JOELHO 45 GRAUS, EM FERRO GALVANIZADO, DN 40 (1 1/2"), CONEXÃO ROSQUEADA, INSTALADO EM REDE DE ALIMENTAÇÃO PARA HIDRANTE - FORNECIMENTO E INSTALAÇÃO. AF_12/2015</v>
          </cell>
          <cell r="C9009" t="str">
            <v>UN</v>
          </cell>
          <cell r="D9009">
            <v>45.49</v>
          </cell>
        </row>
        <row r="9010">
          <cell r="A9010">
            <v>92386</v>
          </cell>
          <cell r="B9010" t="str">
            <v>JOELHO 90 GRAUS, EM FERRO GALVANIZADO, DN 40 (1 1/2"), CONEXÃO ROSQUEADA, INSTALADO EM REDE DE ALIMENTAÇÃO PARA HIDRANTE - FORNECIMENTO E INSTALAÇÃO. AF_12/2015</v>
          </cell>
          <cell r="C9010" t="str">
            <v>UN</v>
          </cell>
          <cell r="D9010">
            <v>43.98</v>
          </cell>
        </row>
        <row r="9011">
          <cell r="A9011">
            <v>92387</v>
          </cell>
          <cell r="B9011" t="str">
            <v>JOELHO 45 GRAUS, EM FERRO GALVANIZADO, DN 50 (2"), CONEXÃO ROSQUEADA, INSTALADO EM REDE DE ALIMENTAÇÃO PARA HIDRANTE - FORNECIMENTO E INSTALAÇÃO. AF_12/2015</v>
          </cell>
          <cell r="C9011" t="str">
            <v>UN</v>
          </cell>
          <cell r="D9011">
            <v>55.97</v>
          </cell>
        </row>
        <row r="9012">
          <cell r="A9012">
            <v>92388</v>
          </cell>
          <cell r="B9012" t="str">
            <v>JOELHO 90 GRAUS, EM FERRO GALVANIZADO, DN 50 (2"), CONEXÃO ROSQUEADA, INSTALADO EM REDE DE ALIMENTAÇÃO PARA HIDRANTE - FORNECIMENTO E INSTALAÇÃO. AF_12/2015</v>
          </cell>
          <cell r="C9012" t="str">
            <v>UN</v>
          </cell>
          <cell r="D9012">
            <v>54.95</v>
          </cell>
        </row>
        <row r="9013">
          <cell r="A9013">
            <v>92389</v>
          </cell>
          <cell r="B9013" t="str">
            <v>JOELHO 45 GRAUS, EM FERRO GALVANIZADO, DN 65 (2 1/2"), CONEXÃO ROSQUEADA, INSTALADO EM REDE DE ALIMENTAÇÃO PARA HIDRANTE - FORNECIMENTO E INSTALAÇÃO. AF_12/2015</v>
          </cell>
          <cell r="C9013" t="str">
            <v>UN</v>
          </cell>
          <cell r="D9013">
            <v>82.48</v>
          </cell>
        </row>
        <row r="9014">
          <cell r="A9014">
            <v>92390</v>
          </cell>
          <cell r="B9014" t="str">
            <v>JOELHO 90 GRAUS, EM FERRO GALVANIZADO, DN 65 (2 1/2"), CONEXÃO ROSQUEADA, INSTALADO EM REDE DE ALIMENTAÇÃO PARA HIDRANTE - FORNECIMENTO E INSTALAÇÃO. AF_12/2015</v>
          </cell>
          <cell r="C9014" t="str">
            <v>UN</v>
          </cell>
          <cell r="D9014">
            <v>77.98</v>
          </cell>
        </row>
        <row r="9015">
          <cell r="A9015">
            <v>92635</v>
          </cell>
          <cell r="B9015" t="str">
            <v>JOELHO 45 GRAUS, EM FERRO GALVANIZADO, CONEXÃO ROSQUEADA, DN 80 (3"), INSTALADO EM REDE DE ALIMENTAÇÃO PARA HIDRANTE - FORNECIMENTO E INSTALAÇÃO. AF_12/2015</v>
          </cell>
          <cell r="C9015" t="str">
            <v>UN</v>
          </cell>
          <cell r="D9015">
            <v>107.99</v>
          </cell>
        </row>
        <row r="9016">
          <cell r="A9016">
            <v>92636</v>
          </cell>
          <cell r="B9016" t="str">
            <v>JOELHO 90 GRAUS, EM FERRO GALVANIZADO, CONEXÃO ROSQUEADA, DN 80 (3"), INSTALADO EM REDE DE ALIMENTAÇÃO PARA HIDRANTE - FORNECIMENTO E INSTALAÇÃO. AF_12/2015</v>
          </cell>
          <cell r="C9016" t="str">
            <v>UN</v>
          </cell>
          <cell r="D9016">
            <v>99.34</v>
          </cell>
        </row>
        <row r="9017">
          <cell r="A9017">
            <v>92637</v>
          </cell>
          <cell r="B9017" t="str">
            <v>TÊ, EM FERRO GALVANIZADO, CONEXÃO ROSQUEADA, DN 25 (1"), INSTALADO EM REDE DE ALIMENTAÇÃO PARA HIDRANTE - FORNECIMENTO E INSTALAÇÃO. AF_12/2015</v>
          </cell>
          <cell r="C9017" t="str">
            <v>UN</v>
          </cell>
          <cell r="D9017">
            <v>42.74</v>
          </cell>
        </row>
        <row r="9018">
          <cell r="A9018">
            <v>92638</v>
          </cell>
          <cell r="B9018" t="str">
            <v>TÊ, EM FERRO GALVANIZADO, CONEXÃO ROSQUEADA, DN 32 (1 1/4"), INSTALADO EM REDE DE ALIMENTAÇÃO PARA HIDRANTE - FORNECIMENTO E INSTALAÇÃO. AF_12/2015</v>
          </cell>
          <cell r="C9018" t="str">
            <v>UN</v>
          </cell>
          <cell r="D9018">
            <v>50.82</v>
          </cell>
        </row>
        <row r="9019">
          <cell r="A9019">
            <v>92639</v>
          </cell>
          <cell r="B9019" t="str">
            <v>TÊ, EM FERRO GALVANIZADO, CONEXÃO ROSQUEADA, DN 40 (1 1/2"), INSTALADO EM REDE DE ALIMENTAÇÃO PARA HIDRANTE - FORNECIMENTO E INSTALAÇÃO. AF_12/2015</v>
          </cell>
          <cell r="C9019" t="str">
            <v>UN</v>
          </cell>
          <cell r="D9019">
            <v>58.12</v>
          </cell>
        </row>
        <row r="9020">
          <cell r="A9020">
            <v>92640</v>
          </cell>
          <cell r="B9020" t="str">
            <v>TÊ, EM FERRO GALVANIZADO, CONEXÃO ROSQUEADA, DN 50 (2"), INSTALADO EM REDE DE ALIMENTAÇÃO PARA HIDRANTE - FORNECIMENTO E INSTALAÇÃO. AF_12/2015</v>
          </cell>
          <cell r="C9020" t="str">
            <v>UN</v>
          </cell>
          <cell r="D9020">
            <v>73.28</v>
          </cell>
        </row>
        <row r="9021">
          <cell r="A9021">
            <v>92642</v>
          </cell>
          <cell r="B9021" t="str">
            <v>TÊ, EM FERRO GALVANIZADO, CONEXÃO ROSQUEADA, DN 65 (2 1/2"), INSTALADO EM REDE DE ALIMENTAÇÃO PARA HIDRANTE - FORNECIMENTO E INSTALAÇÃO. AF_12/2015</v>
          </cell>
          <cell r="C9021" t="str">
            <v>UN</v>
          </cell>
          <cell r="D9021">
            <v>106.22</v>
          </cell>
        </row>
        <row r="9022">
          <cell r="A9022">
            <v>92644</v>
          </cell>
          <cell r="B9022" t="str">
            <v>TÊ, EM FERRO GALVANIZADO, CONEXÃO ROSQUEADA, DN 80 (3"), INSTALADO EM REDE DE ALIMENTAÇÃO PARA HIDRANTE - FORNECIMENTO E INSTALAÇÃO. AF_12/2015</v>
          </cell>
          <cell r="C9022" t="str">
            <v>UN</v>
          </cell>
          <cell r="D9022">
            <v>131.66</v>
          </cell>
        </row>
        <row r="9023">
          <cell r="A9023">
            <v>92657</v>
          </cell>
          <cell r="B9023" t="str">
            <v>NIPLE, EM FERRO GALVANIZADO, CONEXÃO ROSQUEADA, DN 25 (1"), INSTALADO EM REDE DE ALIMENTAÇÃO PARA SPRINKLER - FORNECIMENTO E INSTALAÇÃO. AF_12/2015</v>
          </cell>
          <cell r="C9023" t="str">
            <v>UN</v>
          </cell>
          <cell r="D9023">
            <v>15.43</v>
          </cell>
        </row>
        <row r="9024">
          <cell r="A9024">
            <v>92658</v>
          </cell>
          <cell r="B9024" t="str">
            <v>LUVA, EM FERRO GALVANIZADO, CONEXÃO ROSQUEADA, DN 25 (1"), INSTALADO EM REDE DE ALIMENTAÇÃO PARA SPRINKLER - FORNECIMENTO E INSTALAÇÃO. AF_12/2015</v>
          </cell>
          <cell r="C9024" t="str">
            <v>UN</v>
          </cell>
          <cell r="D9024">
            <v>16.260000000000002</v>
          </cell>
        </row>
        <row r="9025">
          <cell r="A9025">
            <v>92659</v>
          </cell>
          <cell r="B9025" t="str">
            <v>NIPLE, EM FERRO GALVANIZADO, CONEXÃO ROSQUEADA, DN 32 (1 1/4"), INSTALADO EM REDE DE ALIMENTAÇÃO PARA SPRINKLER - FORNECIMENTO E INSTALAÇÃO. AF_12/2015</v>
          </cell>
          <cell r="C9025" t="str">
            <v>UN</v>
          </cell>
          <cell r="D9025">
            <v>18.510000000000002</v>
          </cell>
        </row>
        <row r="9026">
          <cell r="A9026">
            <v>92660</v>
          </cell>
          <cell r="B9026" t="str">
            <v>LUVA, EM FERRO GALVANIZADO, CONEXÃO ROSQUEADA, DN 32 (1 1/4"), INSTALADO EM REDE DE ALIMENTAÇÃO PARA SPRINKLER - FORNECIMENTO E INSTALAÇÃO. AF_12/2015</v>
          </cell>
          <cell r="C9026" t="str">
            <v>UN</v>
          </cell>
          <cell r="D9026">
            <v>19.28</v>
          </cell>
        </row>
        <row r="9027">
          <cell r="A9027">
            <v>92661</v>
          </cell>
          <cell r="B9027" t="str">
            <v>NIPLE, EM FERRO GALVANIZADO, CONEXÃO ROSQUEADA, DN 40 (1 1/2"), INSTALADO EM REDE DE ALIMENTAÇÃO PARA SPRINKLER - FORNECIMENTO E INSTALAÇÃO. AF_12/2015</v>
          </cell>
          <cell r="C9027" t="str">
            <v>UN</v>
          </cell>
          <cell r="D9027">
            <v>21.69</v>
          </cell>
        </row>
        <row r="9028">
          <cell r="A9028">
            <v>92662</v>
          </cell>
          <cell r="B9028" t="str">
            <v>LUVA, EM FERRO GALVANIZADO, CONEXÃO ROSQUEADA, DN 40 (1 1/2"), INSTALADO EM REDE DE ALIMENTAÇÃO PARA SPRINKLER - FORNECIMENTO E INSTALAÇÃO. AF_12/2015</v>
          </cell>
          <cell r="C9028" t="str">
            <v>UN</v>
          </cell>
          <cell r="D9028">
            <v>21.84</v>
          </cell>
        </row>
        <row r="9029">
          <cell r="A9029">
            <v>92663</v>
          </cell>
          <cell r="B9029" t="str">
            <v>NIPLE, EM FERRO GALVANIZADO, CONEXÃO ROSQUEADA, DN 50 (2"), INSTALADO EM REDE DE ALIMENTAÇÃO PARA SPRINKLER - FORNECIMENTO E INSTALAÇÃO. AF_12/2015</v>
          </cell>
          <cell r="C9029" t="str">
            <v>UN</v>
          </cell>
          <cell r="D9029">
            <v>28.2</v>
          </cell>
        </row>
        <row r="9030">
          <cell r="A9030">
            <v>92664</v>
          </cell>
          <cell r="B9030" t="str">
            <v>LUVA, EM FERRO GALVANIZADO, CONEXÃO ROSQUEADA, DN 50 (2"), INSTALADO EM REDE DE ALIMENTAÇÃO PARA SPRINKLER - FORNECIMENTO E INSTALAÇÃO. AF_12/2015</v>
          </cell>
          <cell r="C9030" t="str">
            <v>UN</v>
          </cell>
          <cell r="D9030">
            <v>28.19</v>
          </cell>
        </row>
        <row r="9031">
          <cell r="A9031">
            <v>92665</v>
          </cell>
          <cell r="B9031" t="str">
            <v>NIPLE, EM FERRO GALVANIZADO, CONEXÃO ROSQUEADA, DN 65 (2 1/2"), INSTALADO EM REDE DE ALIMENTAÇÃO PARA SPRINKLER - FORNECIMENTO E INSTALAÇÃO. AF_12/2015</v>
          </cell>
          <cell r="C9031" t="str">
            <v>UN</v>
          </cell>
          <cell r="D9031">
            <v>37.85</v>
          </cell>
        </row>
        <row r="9032">
          <cell r="A9032">
            <v>92666</v>
          </cell>
          <cell r="B9032" t="str">
            <v>LUVA, EM FERRO GALVANIZADO, CONEXÃO ROSQUEADA, DN 65 (2 1/2"), INSTALADO EM REDE DE ALIMENTAÇÃO PARA SPRINKLER - FORNECIMENTO E INSTALAÇÃO. AF_12/2015</v>
          </cell>
          <cell r="C9032" t="str">
            <v>UN</v>
          </cell>
          <cell r="D9032">
            <v>42.44</v>
          </cell>
        </row>
        <row r="9033">
          <cell r="A9033">
            <v>92667</v>
          </cell>
          <cell r="B9033" t="str">
            <v>NIPLE, EM FERRO GALVANIZADO, CONEXÃO ROSQUEADA, DN 80 (3"), INSTALADO EM REDE DE ALIMENTAÇÃO PARA SPRINKLER - FORNECIMENTO E INSTALAÇÃO. AF_12/2015</v>
          </cell>
          <cell r="C9033" t="str">
            <v>UN</v>
          </cell>
          <cell r="D9033">
            <v>54.24</v>
          </cell>
        </row>
        <row r="9034">
          <cell r="A9034">
            <v>92668</v>
          </cell>
          <cell r="B9034" t="str">
            <v>LUVA, EM FERRO GALVANIZADO, CONEXÃO ROSQUEADA, DN 80 (3"), INSTALADO EM REDE DE ALIMENTAÇÃO PARA SPRINKLER - FORNECIMENTO E INSTALAÇÃO. AF_12/2015</v>
          </cell>
          <cell r="C9034" t="str">
            <v>UN</v>
          </cell>
          <cell r="D9034">
            <v>58.33</v>
          </cell>
        </row>
        <row r="9035">
          <cell r="A9035">
            <v>92669</v>
          </cell>
          <cell r="B9035" t="str">
            <v>JOELHO 45 GRAUS, EM FERRO GALVANIZADO, CONEXÃO ROSQUEADA, DN 25 (1"), INSTALADO EM REDE DE ALIMENTAÇÃO PARA SPRINKLER - FORNECIMENTO E INSTALAÇÃO. AF_12/2015</v>
          </cell>
          <cell r="C9035" t="str">
            <v>UN</v>
          </cell>
          <cell r="D9035">
            <v>23.33</v>
          </cell>
        </row>
        <row r="9036">
          <cell r="A9036">
            <v>92670</v>
          </cell>
          <cell r="B9036" t="str">
            <v>JOELHO 90 GRAUS, EM FERRO GALVANIZADO, CONEXÃO ROSQUEADA, DN 25 (1"), INSTALADO EM REDE DE ALIMENTAÇÃO PARA SPRINKLER - FORNECIMENTO E INSTALAÇÃO. AF_12/2015</v>
          </cell>
          <cell r="C9036" t="str">
            <v>UN</v>
          </cell>
          <cell r="D9036">
            <v>22.24</v>
          </cell>
        </row>
        <row r="9037">
          <cell r="A9037">
            <v>92671</v>
          </cell>
          <cell r="B9037" t="str">
            <v>JOELHO 45 GRAUS, EM FERRO GALVANIZADO, CONEXÃO ROSQUEADA, DN 32 (1 1/4"), INSTALADO EM REDE DE ALIMENTAÇÃO PARA SPRINKLER - FORNECIMENTO E INSTALAÇÃO. AF_12/2015</v>
          </cell>
          <cell r="C9037" t="str">
            <v>UN</v>
          </cell>
          <cell r="D9037">
            <v>29.3</v>
          </cell>
        </row>
        <row r="9038">
          <cell r="A9038">
            <v>92672</v>
          </cell>
          <cell r="B9038" t="str">
            <v>JOELHO 90 GRAUS, EM FERRO GALVANIZADO, CONEXÃO ROSQUEADA, DN 32 (1 1/4"), INSTALADO EM REDE DE ALIMENTAÇÃO PARA SPRINKLER - FORNECIMENTO E INSTALAÇÃO. AF_12/2015</v>
          </cell>
          <cell r="C9038" t="str">
            <v>UN</v>
          </cell>
          <cell r="D9038">
            <v>27.12</v>
          </cell>
        </row>
        <row r="9039">
          <cell r="A9039">
            <v>92673</v>
          </cell>
          <cell r="B9039" t="str">
            <v>JOELHO 45 GRAUS, EM FERRO GALVANIZADO, CONEXÃO ROSQUEADA, DN 40 (1 1/2"), INSTALADO EM REDE DE ALIMENTAÇÃO PARA SPRINKLER - FORNECIMENTO E INSTALAÇÃO. AF_12/2015</v>
          </cell>
          <cell r="C9039" t="str">
            <v>UN</v>
          </cell>
          <cell r="D9039">
            <v>33.22</v>
          </cell>
        </row>
        <row r="9040">
          <cell r="A9040">
            <v>92674</v>
          </cell>
          <cell r="B9040" t="str">
            <v>JOELHO 90 GRAUS, EM FERRO GALVANIZADO, CONEXÃO ROSQUEADA, DN 40 (1 1/2"), INSTALADO EM REDE DE ALIMENTAÇÃO PARA SPRINKLER - FORNECIMENTO E INSTALAÇÃO. AF_12/2015</v>
          </cell>
          <cell r="C9040" t="str">
            <v>UN</v>
          </cell>
          <cell r="D9040">
            <v>31.71</v>
          </cell>
        </row>
        <row r="9041">
          <cell r="A9041">
            <v>92675</v>
          </cell>
          <cell r="B9041" t="str">
            <v>JOELHO 45 GRAUS, EM FERRO GALVANIZADO, CONEXÃO ROSQUEADA, DN 50 (2"), INSTALADO EM REDE DE ALIMENTAÇÃO PARA SPRINKLER - FORNECIMENTO E INSTALAÇÃO. AF_12/2015</v>
          </cell>
          <cell r="C9041" t="str">
            <v>UN</v>
          </cell>
          <cell r="D9041">
            <v>41.87</v>
          </cell>
        </row>
        <row r="9042">
          <cell r="A9042">
            <v>92676</v>
          </cell>
          <cell r="B9042" t="str">
            <v>JOELHO 90 GRAUS, EM FERRO GALVANIZADO, CONEXÃO ROSQUEADA, DN 50 (2"), INSTALADO EM REDE DE ALIMENTAÇÃO PARA SPRINKLER - FORNECIMENTO E INSTALAÇÃO. AF_12/2015</v>
          </cell>
          <cell r="C9042" t="str">
            <v>UN</v>
          </cell>
          <cell r="D9042">
            <v>40.85</v>
          </cell>
        </row>
        <row r="9043">
          <cell r="A9043">
            <v>92677</v>
          </cell>
          <cell r="B9043" t="str">
            <v>JOELHO 45 GRAUS, EM FERRO GALVANIZADO, CONEXÃO ROSQUEADA, DN 65 (2 1/2"), INSTALADO EM REDE DE ALIMENTAÇÃO PARA SPRINKLER - FORNECIMENTO E INSTALAÇÃO. AF_12/2015</v>
          </cell>
          <cell r="C9043" t="str">
            <v>UN</v>
          </cell>
          <cell r="D9043">
            <v>65.569999999999993</v>
          </cell>
        </row>
        <row r="9044">
          <cell r="A9044">
            <v>92678</v>
          </cell>
          <cell r="B9044" t="str">
            <v>JOELHO 90 GRAUS, EM FERRO GALVANIZADO, CONEXÃO ROSQUEADA, DN 65 (2 1/2"), INSTALADO EM REDE DE ALIMENTAÇÃO PARA SPRINKLER - FORNECIMENTO E INSTALAÇÃO. AF_12/2015</v>
          </cell>
          <cell r="C9044" t="str">
            <v>UN</v>
          </cell>
          <cell r="D9044">
            <v>61.07</v>
          </cell>
        </row>
        <row r="9045">
          <cell r="A9045">
            <v>92679</v>
          </cell>
          <cell r="B9045" t="str">
            <v>JOELHO 45 GRAUS, EM FERRO GALVANIZADO, CONEXÃO ROSQUEADA, DN 80 (3"), INSTALADO EM REDE DE ALIMENTAÇÃO PARA SPRINKLER - FORNECIMENTO E INSTALAÇÃO. AF_12/2015</v>
          </cell>
          <cell r="C9045" t="str">
            <v>UN</v>
          </cell>
          <cell r="D9045">
            <v>88.31</v>
          </cell>
        </row>
        <row r="9046">
          <cell r="A9046">
            <v>92680</v>
          </cell>
          <cell r="B9046" t="str">
            <v>JOELHO 90 GRAUS, EM FERRO GALVANIZADO, CONEXÃO ROSQUEADA, DN 80 (3"), INSTALADO EM REDE DE ALIMENTAÇÃO PARA SPRINKLER - FORNECIMENTO E INSTALAÇÃO. AF_12/2015</v>
          </cell>
          <cell r="C9046" t="str">
            <v>UN</v>
          </cell>
          <cell r="D9046">
            <v>79.66</v>
          </cell>
        </row>
        <row r="9047">
          <cell r="A9047">
            <v>92681</v>
          </cell>
          <cell r="B9047" t="str">
            <v>TÊ, EM FERRO GALVANIZADO, CONEXÃO ROSQUEADA, DN 25 (1"), INSTALADO EM REDE DE ALIMENTAÇÃO PARA SPRINKLER - FORNECIMENTO E INSTALAÇÃO. AF_12/2015</v>
          </cell>
          <cell r="C9047" t="str">
            <v>UN</v>
          </cell>
          <cell r="D9047">
            <v>30.07</v>
          </cell>
        </row>
        <row r="9048">
          <cell r="A9048">
            <v>92682</v>
          </cell>
          <cell r="B9048" t="str">
            <v>TÊ, EM FERRO GALVANIZADO, CONEXÃO ROSQUEADA, DN 32 (1 1/4"), INSTALADO EM REDE DE ALIMENTAÇÃO PARA SPRINKLER - FORNECIMENTO E INSTALAÇÃO. AF_12/2015</v>
          </cell>
          <cell r="C9048" t="str">
            <v>UN</v>
          </cell>
          <cell r="D9048">
            <v>36.409999999999997</v>
          </cell>
        </row>
        <row r="9049">
          <cell r="A9049">
            <v>92683</v>
          </cell>
          <cell r="B9049" t="str">
            <v>TÊ, EM FERRO GALVANIZADO, CONEXÃO ROSQUEADA, DN 40 (1 1/2"), INSTALADO EM REDE DE ALIMENTAÇÃO PARA SPRINKLER - FORNECIMENTO E INSTALAÇÃO. AF_12/2015</v>
          </cell>
          <cell r="C9049" t="str">
            <v>UN</v>
          </cell>
          <cell r="D9049">
            <v>41.78</v>
          </cell>
        </row>
        <row r="9050">
          <cell r="A9050">
            <v>92684</v>
          </cell>
          <cell r="B9050" t="str">
            <v>TÊ, EM FERRO GALVANIZADO, CONEXÃO ROSQUEADA, DN 50 (2"), INSTALADO EM REDE DE ALIMENTAÇÃO PARA SPRINKLER - FORNECIMENTO E INSTALAÇÃO. AF_12/2015</v>
          </cell>
          <cell r="C9050" t="str">
            <v>UN</v>
          </cell>
          <cell r="D9050">
            <v>54.46</v>
          </cell>
        </row>
        <row r="9051">
          <cell r="A9051">
            <v>92685</v>
          </cell>
          <cell r="B9051" t="str">
            <v>TÊ, EM FERRO GALVANIZADO, CONEXÃO ROSQUEADA, DN 65 (2 1/2"), INSTALADO EM REDE DE ALIMENTAÇÃO PARA SPRINKLER - FORNECIMENTO E INSTALAÇÃO. AF_12/2015</v>
          </cell>
          <cell r="C9051" t="str">
            <v>UN</v>
          </cell>
          <cell r="D9051">
            <v>83.7</v>
          </cell>
        </row>
        <row r="9052">
          <cell r="A9052">
            <v>92686</v>
          </cell>
          <cell r="B9052" t="str">
            <v>TÊ, EM FERRO GALVANIZADO, CONEXÃO ROSQUEADA, DN 80 (3"), INSTALADO EM REDE DE ALIMENTAÇÃO PARA SPRINKLER - FORNECIMENTO E INSTALAÇÃO. AF_12/2015</v>
          </cell>
          <cell r="C9052" t="str">
            <v>UN</v>
          </cell>
          <cell r="D9052">
            <v>105.39</v>
          </cell>
        </row>
        <row r="9053">
          <cell r="A9053">
            <v>92692</v>
          </cell>
          <cell r="B9053" t="str">
            <v>NIPLE, EM FERRO GALVANIZADO, CONEXÃO ROSQUEADA, DN 15 (1/2"), INSTALADO EM RAMAIS E SUB-RAMAIS DE GÁS - FORNECIMENTO E INSTALAÇÃO. AF_12/2015</v>
          </cell>
          <cell r="C9053" t="str">
            <v>UN</v>
          </cell>
          <cell r="D9053">
            <v>8.43</v>
          </cell>
        </row>
        <row r="9054">
          <cell r="A9054">
            <v>92693</v>
          </cell>
          <cell r="B9054" t="str">
            <v>LUVA, EM FERRO GALVANIZADO, CONEXÃO ROSQUEADA, DN 15 (1/2"), INSTALADO EM RAMAIS E SUB-RAMAIS DE GÁS - FORNECIMENTO E INSTALAÇÃO. AF_12/2015</v>
          </cell>
          <cell r="C9054" t="str">
            <v>UN</v>
          </cell>
          <cell r="D9054">
            <v>8.61</v>
          </cell>
        </row>
        <row r="9055">
          <cell r="A9055">
            <v>92694</v>
          </cell>
          <cell r="B9055" t="str">
            <v>NIPLE, EM FERRO GALVANIZADO, CONEXÃO ROSQUEADA, DN 20 (3/4"), INSTALADO EM RAMAIS E SUB-RAMAIS DE GÁS - FORNECIMENTO E INSTALAÇÃO. AF_12/2015</v>
          </cell>
          <cell r="C9055" t="str">
            <v>UN</v>
          </cell>
          <cell r="D9055">
            <v>13.62</v>
          </cell>
        </row>
        <row r="9056">
          <cell r="A9056">
            <v>92695</v>
          </cell>
          <cell r="B9056" t="str">
            <v>LUVA, EM FERRO GALVANIZADO, CONEXÃO ROSQUEADA, DN 20 (3/4"), INSTALADO EM RAMAIS E SUB-RAMAIS DE GÁS - FORNECIMENTO E INSTALAÇÃO. AF_12/2015</v>
          </cell>
          <cell r="C9056" t="str">
            <v>UN</v>
          </cell>
          <cell r="D9056">
            <v>13.8</v>
          </cell>
        </row>
        <row r="9057">
          <cell r="A9057">
            <v>92696</v>
          </cell>
          <cell r="B9057" t="str">
            <v>NIPLE, EM FERRO GALVANIZADO, CONEXÃO ROSQUEADA, DN 25 (1"), INSTALADO EM RAMAIS E SUB-RAMAIS DE GÁS - FORNECIMENTO E INSTALAÇÃO. AF_12/2015</v>
          </cell>
          <cell r="C9057" t="str">
            <v>UN</v>
          </cell>
          <cell r="D9057">
            <v>21.48</v>
          </cell>
        </row>
        <row r="9058">
          <cell r="A9058">
            <v>92697</v>
          </cell>
          <cell r="B9058" t="str">
            <v>LUVA, EM FERRO GALVANIZADO, CONEXÃO ROSQUEADA, DN 25 (1"), INSTALADO EM RAMAIS E SUB-RAMAIS DE GÁS - FORNECIMENTO E INSTALAÇÃO. AF_12/2015</v>
          </cell>
          <cell r="C9058" t="str">
            <v>UN</v>
          </cell>
          <cell r="D9058">
            <v>22.31</v>
          </cell>
        </row>
        <row r="9059">
          <cell r="A9059">
            <v>92698</v>
          </cell>
          <cell r="B9059" t="str">
            <v>JOELHO 45 GRAUS, EM FERRO GALVANIZADO, CONEXÃO ROSQUEADA, DN 15 (1/2"), INSTALADO EM RAMAIS E SUB-RAMAIS DE GÁS - FORNECIMENTO E INSTALAÇÃO. AF_12/2015</v>
          </cell>
          <cell r="C9059" t="str">
            <v>UN</v>
          </cell>
          <cell r="D9059">
            <v>12.48</v>
          </cell>
        </row>
        <row r="9060">
          <cell r="A9060">
            <v>92699</v>
          </cell>
          <cell r="B9060" t="str">
            <v>JOELHO 90 GRAUS, EM FERRO GALVANIZADO, CONEXÃO ROSQUEADA, DN 15 (1/2"), INSTALADO EM RAMAIS E SUB-RAMAIS DE GÁS - FORNECIMENTO E INSTALAÇÃO. AF_12/2015</v>
          </cell>
          <cell r="C9060" t="str">
            <v>UN</v>
          </cell>
          <cell r="D9060">
            <v>11.88</v>
          </cell>
        </row>
        <row r="9061">
          <cell r="A9061">
            <v>92700</v>
          </cell>
          <cell r="B9061" t="str">
            <v>JOELHO 45 GRAUS, EM FERRO GALVANIZADO, CONEXÃO ROSQUEADA, DN 20 (3/4"), INSTALADO EM RAMAIS E SUB-RAMAIS DE GÁS - FORNECIMENTO E INSTALAÇÃO. AF_12/2015</v>
          </cell>
          <cell r="C9061" t="str">
            <v>UN</v>
          </cell>
          <cell r="D9061">
            <v>20.59</v>
          </cell>
        </row>
        <row r="9062">
          <cell r="A9062">
            <v>92701</v>
          </cell>
          <cell r="B9062" t="str">
            <v>JOELHO 90 GRAUS, EM FERRO GALVANIZADO, CONEXÃO ROSQUEADA, DN 20 (3/4"), INSTALADO EM RAMAIS E SUB-RAMAIS DE GÁS - FORNECIMENTO E INSTALAÇÃO. AF_12/2015</v>
          </cell>
          <cell r="C9062" t="str">
            <v>UN</v>
          </cell>
          <cell r="D9062">
            <v>19.7</v>
          </cell>
        </row>
        <row r="9063">
          <cell r="A9063">
            <v>92702</v>
          </cell>
          <cell r="B9063" t="str">
            <v>JOELHO 45 GRAUS, EM FERRO GALVANIZADO, CONEXÃO ROSQUEADA, DN 25 (1"), INSTALADO EM RAMAIS E SUB-RAMAIS DE GÁS - FORNECIMENTO E INSTALAÇÃO. AF_12/2015</v>
          </cell>
          <cell r="C9063" t="str">
            <v>UN</v>
          </cell>
          <cell r="D9063">
            <v>32.450000000000003</v>
          </cell>
        </row>
        <row r="9064">
          <cell r="A9064">
            <v>92703</v>
          </cell>
          <cell r="B9064" t="str">
            <v>JOELHO 90 GRAUS, EM FERRO GALVANIZADO, CONEXÃO ROSQUEADA, DN 25 (1"), INSTALADO EM RAMAIS E SUB-RAMAIS DE GÁS - FORNECIMENTO E INSTALAÇÃO. AF_12/2015</v>
          </cell>
          <cell r="C9064" t="str">
            <v>UN</v>
          </cell>
          <cell r="D9064">
            <v>31.36</v>
          </cell>
        </row>
        <row r="9065">
          <cell r="A9065">
            <v>92704</v>
          </cell>
          <cell r="B9065" t="str">
            <v>TÊ, EM FERRO GALVANIZADO, CONEXÃO ROSQUEADA, DN 15 (1/2"), INSTALADO EM RAMAIS E SUB-RAMAIS DE GÁS - FORNECIMENTO E INSTALAÇÃO. AF_12/2015</v>
          </cell>
          <cell r="C9065" t="str">
            <v>UN</v>
          </cell>
          <cell r="D9065">
            <v>15.99</v>
          </cell>
        </row>
        <row r="9066">
          <cell r="A9066">
            <v>92705</v>
          </cell>
          <cell r="B9066" t="str">
            <v>TÊ, EM FERRO GALVANIZADO, CONEXÃO ROSQUEADA, DN 20 (3/4"), INSTALADO EM RAMAIS E SUB-RAMAIS DE GÁS - FORNECIMENTO E INSTALAÇÃO. AF_12/2015</v>
          </cell>
          <cell r="C9066" t="str">
            <v>UN</v>
          </cell>
          <cell r="D9066">
            <v>26.07</v>
          </cell>
        </row>
        <row r="9067">
          <cell r="A9067">
            <v>92706</v>
          </cell>
          <cell r="B9067" t="str">
            <v>TÊ, EM FERRO GALVANIZADO, CONEXÃO ROSQUEADA, DN 25 (1"), INSTALADO EM RAMAIS E SUB-RAMAIS DE GÁS - FORNECIMENTO E INSTALAÇÃO. AF_12/2015</v>
          </cell>
          <cell r="C9067" t="str">
            <v>UN</v>
          </cell>
          <cell r="D9067">
            <v>42.24</v>
          </cell>
        </row>
        <row r="9068">
          <cell r="A9068">
            <v>92889</v>
          </cell>
          <cell r="B9068" t="str">
            <v>UNIÃO, EM FERRO GALVANIZADO, DN 50 (2"), CONEXÃO ROSQUEADA, INSTALADO EM PRUMADAS - FORNECIMENTO E INSTALAÇÃO. AF_12/2015</v>
          </cell>
          <cell r="C9068" t="str">
            <v>UN</v>
          </cell>
          <cell r="D9068">
            <v>67.47</v>
          </cell>
        </row>
        <row r="9069">
          <cell r="A9069">
            <v>92890</v>
          </cell>
          <cell r="B9069" t="str">
            <v>UNIÃO, EM FERRO GALVANIZADO, DN 65 (2 1/2"), CONEXÃO ROSQUEADA, INSTALADO EM PRUMADAS - FORNECIMENTO E INSTALAÇÃO. AF_12/2015</v>
          </cell>
          <cell r="C9069" t="str">
            <v>UN</v>
          </cell>
          <cell r="D9069">
            <v>99.26</v>
          </cell>
        </row>
        <row r="9070">
          <cell r="A9070">
            <v>92891</v>
          </cell>
          <cell r="B9070" t="str">
            <v>UNIÃO, EM FERRO GALVANIZADO, DN 80 (3"), CONEXÃO ROSQUEADA, INSTALADO EM PRUMADAS - FORNECIMENTO E INSTALAÇÃO. AF_12/2015</v>
          </cell>
          <cell r="C9070" t="str">
            <v>UN</v>
          </cell>
          <cell r="D9070">
            <v>142.57</v>
          </cell>
        </row>
        <row r="9071">
          <cell r="A9071">
            <v>92892</v>
          </cell>
          <cell r="B9071" t="str">
            <v>UNIÃO, EM FERRO GALVANIZADO, DN 25 (1"), CONEXÃO ROSQUEADA, INSTALADO EM REDE DE ALIMENTAÇÃO PARA HIDRANTE - FORNECIMENTO E INSTALAÇÃO. AF_12/2015</v>
          </cell>
          <cell r="C9071" t="str">
            <v>UN</v>
          </cell>
          <cell r="D9071">
            <v>31.45</v>
          </cell>
        </row>
        <row r="9072">
          <cell r="A9072">
            <v>92893</v>
          </cell>
          <cell r="B9072" t="str">
            <v>UNIÃO, EM FERRO GALVANIZADO, DN 32 (1 1/4"), CONEXÃO ROSQUEADA, INSTALADO EM REDE DE ALIMENTAÇÃO PARA HIDRANTE - FORNECIMENTO E INSTALAÇÃO. AF_12/2015</v>
          </cell>
          <cell r="C9072" t="str">
            <v>UN</v>
          </cell>
          <cell r="D9072">
            <v>42.95</v>
          </cell>
        </row>
        <row r="9073">
          <cell r="A9073">
            <v>92894</v>
          </cell>
          <cell r="B9073" t="str">
            <v>UNIÃO, EM FERRO GALVANIZADO, DN 40 (1 1/2"), CONEXÃO ROSQUEADA, INSTALADO EM REDE DE ALIMENTAÇÃO PARA HIDRANTE - FORNECIMENTO E INSTALAÇÃO. AF_12/2015</v>
          </cell>
          <cell r="C9073" t="str">
            <v>UN</v>
          </cell>
          <cell r="D9073">
            <v>50.72</v>
          </cell>
        </row>
        <row r="9074">
          <cell r="A9074">
            <v>92895</v>
          </cell>
          <cell r="B9074" t="str">
            <v>UNIÃO, EM FERRO GALVANIZADO, DN 50 (2"), CONEXÃO ROSQUEADA, INSTALADO EM REDE DE ALIMENTAÇÃO PARA HIDRANTE - FORNECIMENTO E INSTALAÇÃO. AF_12/2015</v>
          </cell>
          <cell r="C9074" t="str">
            <v>UN</v>
          </cell>
          <cell r="D9074">
            <v>67.430000000000007</v>
          </cell>
        </row>
        <row r="9075">
          <cell r="A9075">
            <v>92896</v>
          </cell>
          <cell r="B9075" t="str">
            <v>UNIÃO, EM FERRO GALVANIZADO, DN 65 (2 1/2"), CONEXÃO ROSQUEADA, INSTALADO EM REDE DE ALIMENTAÇÃO PARA HIDRANTE - FORNECIMENTO E INSTALAÇÃO. AF_12/2015</v>
          </cell>
          <cell r="C9075" t="str">
            <v>UN</v>
          </cell>
          <cell r="D9075">
            <v>100.4</v>
          </cell>
        </row>
        <row r="9076">
          <cell r="A9076">
            <v>92897</v>
          </cell>
          <cell r="B9076" t="str">
            <v>UNIÃO, EM FERRO GALVANIZADO, DN 80 (3"), CONEXÃO ROSQUEADA, INSTALADO EM REDE DE ALIMENTAÇÃO PARA HIDRANTE - FORNECIMENTO E INSTALAÇÃO. AF_12/2015</v>
          </cell>
          <cell r="C9076" t="str">
            <v>UN</v>
          </cell>
          <cell r="D9076">
            <v>144.91</v>
          </cell>
        </row>
        <row r="9077">
          <cell r="A9077">
            <v>92898</v>
          </cell>
          <cell r="B9077" t="str">
            <v>UNIÃO, EM FERRO GALVANIZADO, CONEXÃO ROSQUEADA, DN 25 (1"), INSTALADO EM REDE DE ALIMENTAÇÃO PARA SPRINKLER - FORNECIMENTO E INSTALAÇÃO. AF_12/2015</v>
          </cell>
          <cell r="C9077" t="str">
            <v>UN</v>
          </cell>
          <cell r="D9077">
            <v>25.13</v>
          </cell>
        </row>
        <row r="9078">
          <cell r="A9078">
            <v>92899</v>
          </cell>
          <cell r="B9078" t="str">
            <v>UNIÃO, EM FERRO GALVANIZADO, CONEXÃO ROSQUEADA, DN 32 (1 1/4"), INSTALADO EM REDE DE ALIMENTAÇÃO PARA SPRINKLER - FORNECIMENTO E INSTALAÇÃO. AF_12/2015</v>
          </cell>
          <cell r="C9078" t="str">
            <v>UN</v>
          </cell>
          <cell r="D9078">
            <v>35.770000000000003</v>
          </cell>
        </row>
        <row r="9079">
          <cell r="A9079">
            <v>92900</v>
          </cell>
          <cell r="B9079" t="str">
            <v>UNIÃO, EM FERRO GALVANIZADO, CONEXÃO ROSQUEADA, DN 40 (1 1/2"), INSTALADO EM REDE DE ALIMENTAÇÃO PARA SPRINKLER - FORNECIMENTO E INSTALAÇÃO. AF_12/2015</v>
          </cell>
          <cell r="C9079" t="str">
            <v>UN</v>
          </cell>
          <cell r="D9079">
            <v>42.54</v>
          </cell>
        </row>
        <row r="9080">
          <cell r="A9080">
            <v>92901</v>
          </cell>
          <cell r="B9080" t="str">
            <v>UNIÃO, EM FERRO GALVANIZADO, CONEXÃO ROSQUEADA, DN 50 (2"), INSTALADO EM REDE DE ALIMENTAÇÃO PARA SPRINKLER - FORNECIMENTO E INSTALAÇÃO. AF_12/2015</v>
          </cell>
          <cell r="C9080" t="str">
            <v>UN</v>
          </cell>
          <cell r="D9080">
            <v>58</v>
          </cell>
        </row>
        <row r="9081">
          <cell r="A9081">
            <v>92902</v>
          </cell>
          <cell r="B9081" t="str">
            <v>UNIÃO, EM FERRO GALVANIZADO, CONEXÃO ROSQUEADA, DN 65 (2 1/2"), INSTALADO EM REDE DE ALIMENTAÇÃO PARA SPRINKLER - FORNECIMENTO E INSTALAÇÃO. AF_12/2015</v>
          </cell>
          <cell r="C9081" t="str">
            <v>UN</v>
          </cell>
          <cell r="D9081">
            <v>89.1</v>
          </cell>
        </row>
        <row r="9082">
          <cell r="A9082">
            <v>92903</v>
          </cell>
          <cell r="B9082" t="str">
            <v>UNIÃO, EM FERRO GALVANIZADO, CONEXÃO ROSQUEADA, DN 80 (3"), INSTALADO EM REDE DE ALIMENTAÇÃO PARA SPRINKLER - FORNECIMENTO E INSTALAÇÃO. AF_12/2015</v>
          </cell>
          <cell r="C9082" t="str">
            <v>UN</v>
          </cell>
          <cell r="D9082">
            <v>131.78</v>
          </cell>
        </row>
        <row r="9083">
          <cell r="A9083">
            <v>92904</v>
          </cell>
          <cell r="B9083" t="str">
            <v>UNIÃO, EM FERRO GALVANIZADO, CONEXÃO ROSQUEADA, DN 15 (1/2"), INSTALADO EM RAMAIS E SUB-RAMAIS DE GÁS - FORNECIMENTO E INSTALAÇÃO. AF_12/2015</v>
          </cell>
          <cell r="C9083" t="str">
            <v>UN</v>
          </cell>
          <cell r="D9083">
            <v>16.760000000000002</v>
          </cell>
        </row>
        <row r="9084">
          <cell r="A9084">
            <v>92905</v>
          </cell>
          <cell r="B9084" t="str">
            <v>UNIÃO, EM FERRO GALVANIZADO, CONEXÃO ROSQUEADA, DN 20 (3/4"), INSTALADO EM RAMAIS E SUB-RAMAIS DE GÁS - FORNECIMENTO E INSTALAÇÃO. AF_12/2015</v>
          </cell>
          <cell r="C9084" t="str">
            <v>UN</v>
          </cell>
          <cell r="D9084">
            <v>24.48</v>
          </cell>
        </row>
        <row r="9085">
          <cell r="A9085">
            <v>92906</v>
          </cell>
          <cell r="B9085" t="str">
            <v>UNIÃO, EM FERRO GALVANIZADO, CONEXÃO ROSQUEADA, DN 25 (1"), INSTALADO EM RAMAIS E SUB-RAMAIS DE GÁS - FORNECIMENTO E INSTALAÇÃO. AF_12/2015</v>
          </cell>
          <cell r="C9085" t="str">
            <v>UN</v>
          </cell>
          <cell r="D9085">
            <v>31.18</v>
          </cell>
        </row>
        <row r="9086">
          <cell r="A9086">
            <v>92907</v>
          </cell>
          <cell r="B9086" t="str">
            <v>LUVA DE REDUÇÃO, EM FERRO GALVANIZADO, 2" X 1 1/2", CONEXÃO ROSQUEADA, INSTALADO EM PRUMADAS - FORNECIMENTO E INSTALAÇÃO. AF_12/2015</v>
          </cell>
          <cell r="C9086" t="str">
            <v>UN</v>
          </cell>
          <cell r="D9086">
            <v>39.39</v>
          </cell>
        </row>
        <row r="9087">
          <cell r="A9087">
            <v>92908</v>
          </cell>
          <cell r="B9087" t="str">
            <v>LUVA DE REDUÇÃO, EM FERRO GALVANIZADO, 2" X 1 1/4", CONEXÃO ROSQUEADA, INSTALADO EM PRUMADAS - FORNECIMENTO E INSTALAÇÃO. AF_12/2015</v>
          </cell>
          <cell r="C9087" t="str">
            <v>UN</v>
          </cell>
          <cell r="D9087">
            <v>39.39</v>
          </cell>
        </row>
        <row r="9088">
          <cell r="A9088">
            <v>92909</v>
          </cell>
          <cell r="B9088" t="str">
            <v>LUVA DE REDUÇÃO, EM FERRO GALVANIZADO, 2" X 1", CONEXÃO ROSQUEADA, INSTALADO EM PRUMADAS - FORNECIMENTO E INSTALAÇÃO. AF_12/2015</v>
          </cell>
          <cell r="C9088" t="str">
            <v>UN</v>
          </cell>
          <cell r="D9088">
            <v>39.39</v>
          </cell>
        </row>
        <row r="9089">
          <cell r="A9089">
            <v>92910</v>
          </cell>
          <cell r="B9089" t="str">
            <v>LUVA DE REDUÇÃO, EM FERRO GALVANIZADO, 2 1/2" X 1 1/2", CONEXÃO ROSQUEADA, INSTALADO EM PRUMADAS - FORNECIMENTO E INSTALAÇÃO. AF_12/2015</v>
          </cell>
          <cell r="C9089" t="str">
            <v>UN</v>
          </cell>
          <cell r="D9089">
            <v>54.54</v>
          </cell>
        </row>
        <row r="9090">
          <cell r="A9090">
            <v>92911</v>
          </cell>
          <cell r="B9090" t="str">
            <v>LUVA DE REDUÇÃO, EM FERRO GALVANIZADO, 2 1/2" X 2", CONEXÃO ROSQUEADA, INSTALADO EM PRUMADAS - FORNECIMENTO E INSTALAÇÃO. AF_12/2015</v>
          </cell>
          <cell r="C9090" t="str">
            <v>UN</v>
          </cell>
          <cell r="D9090">
            <v>54.54</v>
          </cell>
        </row>
        <row r="9091">
          <cell r="A9091">
            <v>92912</v>
          </cell>
          <cell r="B9091" t="str">
            <v>LUVA DE REDUÇÃO, EM FERRO GALVANIZADO, 3" X 1 1/2", CONEXÃO ROSQUEADA, INSTALADO EM PRUMADAS - FORNECIMENTO E INSTALAÇÃO. AF_12/2015</v>
          </cell>
          <cell r="C9091" t="str">
            <v>UN</v>
          </cell>
          <cell r="D9091">
            <v>70.55</v>
          </cell>
        </row>
        <row r="9092">
          <cell r="A9092">
            <v>92913</v>
          </cell>
          <cell r="B9092" t="str">
            <v>LUVA DE REDUÇÃO, EM FERRO GALVANIZADO, 3" X 2 1/2", CONEXÃO ROSQUEADA, INSTALADO EM PRUMADAS - FORNECIMENTO E INSTALAÇÃO. AF_12/2015</v>
          </cell>
          <cell r="C9092" t="str">
            <v>UN</v>
          </cell>
          <cell r="D9092">
            <v>72.510000000000005</v>
          </cell>
        </row>
        <row r="9093">
          <cell r="A9093">
            <v>92914</v>
          </cell>
          <cell r="B9093" t="str">
            <v>LUVA DE REDUÇÃO, EM FERRO GALVANIZADO, 3" X 2", CONEXÃO ROSQUEADA, INSTALADO EM PRUMADAS - FORNECIMENTO E INSTALAÇÃO. AF_12/2015</v>
          </cell>
          <cell r="C9093" t="str">
            <v>UN</v>
          </cell>
          <cell r="D9093">
            <v>72.510000000000005</v>
          </cell>
        </row>
        <row r="9094">
          <cell r="A9094">
            <v>92918</v>
          </cell>
          <cell r="B9094" t="str">
            <v>LUVA DE REDUÇÃO, EM FERRO GALVANIZADO, 1" X 1/2", CONEXÃO ROSQUEADA, INSTALADO EM REDE DE ALIMENTAÇÃO PARA HIDRANTE - FORNECIMENTO E INSTALAÇÃO. AF_12/2015</v>
          </cell>
          <cell r="C9094" t="str">
            <v>UN</v>
          </cell>
          <cell r="D9094">
            <v>22.51</v>
          </cell>
        </row>
        <row r="9095">
          <cell r="A9095">
            <v>92920</v>
          </cell>
          <cell r="B9095" t="str">
            <v>LUVA DE REDUÇÃO, EM FERRO GALVANIZADO, 1" X 3/4", CONEXÃO ROSQUEADA, INSTALADO EM REDE DE ALIMENTAÇÃO PARA HIDRANTE - FORNECIMENTO E INSTALAÇÃO. AF_12/2015</v>
          </cell>
          <cell r="C9095" t="str">
            <v>UN</v>
          </cell>
          <cell r="D9095">
            <v>22.62</v>
          </cell>
        </row>
        <row r="9096">
          <cell r="A9096">
            <v>92925</v>
          </cell>
          <cell r="B9096" t="str">
            <v>LUVA DE REDUÇÃO, EM FERRO GALVANIZADO, 1 1/4" X 1", CONEXÃO ROSQUEADA, INSTALADO EM REDE DE ALIMENTAÇÃO PARA HIDRANTE - FORNECIMENTO E INSTALAÇÃO. AF_12/2015</v>
          </cell>
          <cell r="C9096" t="str">
            <v>UN</v>
          </cell>
          <cell r="D9096">
            <v>27.07</v>
          </cell>
        </row>
        <row r="9097">
          <cell r="A9097">
            <v>92926</v>
          </cell>
          <cell r="B9097" t="str">
            <v>LUVA DE REDUÇÃO, EM FERRO GALVANIZADO, 1 1/4" X 1/2", CONEXÃO ROSQUEADA, INSTALADO EM REDE DE ALIMENTAÇÃO PARA HIDRANTE - FORNECIMENTO E INSTALAÇÃO. AF_12/2015</v>
          </cell>
          <cell r="C9097" t="str">
            <v>UN</v>
          </cell>
          <cell r="D9097">
            <v>27.07</v>
          </cell>
        </row>
        <row r="9098">
          <cell r="A9098">
            <v>92927</v>
          </cell>
          <cell r="B9098" t="str">
            <v>LUVA DE REDUÇÃO, EM FERRO GALVANIZADO, 1 1/4" X 3/4", CONEXÃO ROSQUEADA, INSTALADO EM REDE DE ALIMENTAÇÃO PARA HIDRANTE - FORNECIMENTO E INSTALAÇÃO. AF_12/2015</v>
          </cell>
          <cell r="C9098" t="str">
            <v>UN</v>
          </cell>
          <cell r="D9098">
            <v>27.07</v>
          </cell>
        </row>
        <row r="9099">
          <cell r="A9099">
            <v>92928</v>
          </cell>
          <cell r="B9099" t="str">
            <v>LUVA DE REDUÇÃO, EM FERRO GALVANIZADO, 1 1/2" X 1 1/4", CONEXÃO ROSQUEADA, INSTALADO EM REDE DE ALIMENTAÇÃO PARA HIDRANTE - FORNECIMENTO E INSTALAÇÃO. AF_12/2015</v>
          </cell>
          <cell r="C9099" t="str">
            <v>UN</v>
          </cell>
          <cell r="D9099">
            <v>30.66</v>
          </cell>
        </row>
        <row r="9100">
          <cell r="A9100">
            <v>92929</v>
          </cell>
          <cell r="B9100" t="str">
            <v>LUVA DE REDUÇÃO, EM FERRO GALVANIZADO, 1 1/2" X 1", CONEXÃO ROSQUEADA, INSTALADO EM REDE DE ALIMENTAÇÃO PARA HIDRANTE - FORNECIMENTO E INSTALAÇÃO. AF_12/2015</v>
          </cell>
          <cell r="C9100" t="str">
            <v>UN</v>
          </cell>
          <cell r="D9100">
            <v>30.66</v>
          </cell>
        </row>
        <row r="9101">
          <cell r="A9101">
            <v>92930</v>
          </cell>
          <cell r="B9101" t="str">
            <v>LUVA DE REDUÇÃO, EM FERRO GALVANIZADO, 1 1/2" X 3/4", CONEXÃO ROSQUEADA, INSTALADO EM REDE DE ALIMENTAÇÃO PARA HIDRANTE - FORNECIMENTO E INSTALAÇÃO. AF_12/2015</v>
          </cell>
          <cell r="C9101" t="str">
            <v>UN</v>
          </cell>
          <cell r="D9101">
            <v>30.66</v>
          </cell>
        </row>
        <row r="9102">
          <cell r="A9102">
            <v>92931</v>
          </cell>
          <cell r="B9102" t="str">
            <v>LUVA DE REDUÇÃO, EM FERRO GALVANIZADO, 2" X 1 1/2", CONEXÃO ROSQUEADA, INSTALADO EM REDE DE ALIMENTAÇÃO PARA HIDRANTE - FORNECIMENTO E INSTALAÇÃO. AF_12/2015</v>
          </cell>
          <cell r="C9102" t="str">
            <v>UN</v>
          </cell>
          <cell r="D9102">
            <v>39.35</v>
          </cell>
        </row>
        <row r="9103">
          <cell r="A9103">
            <v>92932</v>
          </cell>
          <cell r="B9103" t="str">
            <v>LUVA DE REDUÇÃO, EM FERRO GALVANIZADO, 2" X 1 1/4", CONEXÃO ROSQUEADA, INSTALADO EM REDE DE ALIMENTAÇÃO PARA HIDRANTE - FORNECIMENTO E INSTALAÇÃO. AF_12/2015</v>
          </cell>
          <cell r="C9103" t="str">
            <v>UN</v>
          </cell>
          <cell r="D9103">
            <v>39.35</v>
          </cell>
        </row>
        <row r="9104">
          <cell r="A9104">
            <v>92933</v>
          </cell>
          <cell r="B9104" t="str">
            <v>LUVA DE REDUÇÃO, EM FERRO GALVANIZADO, 2" X 1", CONEXÃO ROSQUEADA, INSTALADO EM REDE DE ALIMENTAÇÃO PARA HIDRANTE - FORNECIMENTO E INSTALAÇÃO. AF_12/2015</v>
          </cell>
          <cell r="C9104" t="str">
            <v>UN</v>
          </cell>
          <cell r="D9104">
            <v>39.35</v>
          </cell>
        </row>
        <row r="9105">
          <cell r="A9105">
            <v>92934</v>
          </cell>
          <cell r="B9105" t="str">
            <v>LUVA DE REDUÇÃO, EM FERRO GALVANIZADO, 2 1/2" X 1 1/2", CONEXÃO ROSQUEADA, INSTALADO EM REDE DE ALIMENTAÇÃO PARA HIDRANTE - FORNECIMENTO E INSTALAÇÃO. AF_12/2015</v>
          </cell>
          <cell r="C9105" t="str">
            <v>UN</v>
          </cell>
          <cell r="D9105">
            <v>55.68</v>
          </cell>
        </row>
        <row r="9106">
          <cell r="A9106">
            <v>92935</v>
          </cell>
          <cell r="B9106" t="str">
            <v>LUVA DE REDUÇÃO, EM FERRO GALVANIZADO, 2 1/2" X 2", CONEXÃO ROSQUEADA, INSTALADO EM REDE DE ALIMENTAÇÃO PARA HIDRANTE - FORNECIMENTO E INSTALAÇÃO. AF_12/2015</v>
          </cell>
          <cell r="C9106" t="str">
            <v>UN</v>
          </cell>
          <cell r="D9106">
            <v>55.68</v>
          </cell>
        </row>
        <row r="9107">
          <cell r="A9107">
            <v>92936</v>
          </cell>
          <cell r="B9107" t="str">
            <v>LUVA DE REDUÇÃO, EM FERRO GALVANIZADO, 3" X 2 1/2", CONEXÃO ROSQUEADA, INSTALADO EM REDE DE ALIMENTAÇÃO PARA HIDRANTE - FORNECIMENTO E INSTALAÇÃO. AF_12/2015</v>
          </cell>
          <cell r="C9107" t="str">
            <v>UN</v>
          </cell>
          <cell r="D9107">
            <v>74.849999999999994</v>
          </cell>
        </row>
        <row r="9108">
          <cell r="A9108">
            <v>92937</v>
          </cell>
          <cell r="B9108" t="str">
            <v>LUVA DE REDUÇÃO, EM FERRO GALVANIZADO, 3" X 2", CONEXÃO ROSQUEADA, INSTALADO EM REDE DE ALIMENTAÇÃO PARA HIDRANTE - FORNECIMENTO E INSTALAÇÃO. AF_12/2015</v>
          </cell>
          <cell r="C9108" t="str">
            <v>UN</v>
          </cell>
          <cell r="D9108">
            <v>74.849999999999994</v>
          </cell>
        </row>
        <row r="9109">
          <cell r="A9109">
            <v>92938</v>
          </cell>
          <cell r="B9109" t="str">
            <v>LUVA DE REDUÇÃO, EM FERRO GALVANIZADO, 1" X 1/2", CONEXÃO ROSQUEADA, INSTALADO EM REDE DE ALIMENTAÇÃO PARA SPRINKLER - FORNECIMENTO E INSTALAÇÃO. AF_12/2015</v>
          </cell>
          <cell r="C9109" t="str">
            <v>UN</v>
          </cell>
          <cell r="D9109">
            <v>16.190000000000001</v>
          </cell>
        </row>
        <row r="9110">
          <cell r="A9110">
            <v>92939</v>
          </cell>
          <cell r="B9110" t="str">
            <v>LUVA DE REDUÇÃO, EM FERRO GALVANIZADO, 1" X 3/4", CONEXÃO ROSQUEADA, INSTALADO EM REDE DE ALIMENTAÇÃO PARA SPRINKLER - FORNECIMENTO E INSTALAÇÃO. AF_12/2015</v>
          </cell>
          <cell r="C9110" t="str">
            <v>UN</v>
          </cell>
          <cell r="D9110">
            <v>16.3</v>
          </cell>
        </row>
        <row r="9111">
          <cell r="A9111">
            <v>92940</v>
          </cell>
          <cell r="B9111" t="str">
            <v>LUVA DE REDUÇÃO, EM FERRO GALVANIZADO, 1 1/4" X 1", CONEXÃO ROSQUEADA, INSTALADO EM REDE DE ALIMENTAÇÃO PARA SPRINKLER - FORNECIMENTO E INSTALAÇÃO. AF_12/2015</v>
          </cell>
          <cell r="C9111" t="str">
            <v>UN</v>
          </cell>
          <cell r="D9111">
            <v>19.89</v>
          </cell>
        </row>
        <row r="9112">
          <cell r="A9112">
            <v>92941</v>
          </cell>
          <cell r="B9112" t="str">
            <v>LUVA DE REDUÇÃO, EM FERRO GALVANIZADO, 1 1/4" X 1/2", CONEXÃO ROSQUEADA, INSTALADO EM REDE DE ALIMENTAÇÃO PARA SPRINKLER - FORNECIMENTO E INSTALAÇÃO. AF_12/2015</v>
          </cell>
          <cell r="C9112" t="str">
            <v>UN</v>
          </cell>
          <cell r="D9112">
            <v>19.89</v>
          </cell>
        </row>
        <row r="9113">
          <cell r="A9113">
            <v>92942</v>
          </cell>
          <cell r="B9113" t="str">
            <v>LUVA DE REDUÇÃO, EM FERRO GALVANIZADO, 1 1/4" X 3/4", CONEXÃO ROSQUEADA, INSTALADO EM REDE DE ALIMENTAÇÃO PARA SPRINKLER - FORNECIMENTO E INSTALAÇÃO. AF_12/2015</v>
          </cell>
          <cell r="C9113" t="str">
            <v>UN</v>
          </cell>
          <cell r="D9113">
            <v>19.89</v>
          </cell>
        </row>
        <row r="9114">
          <cell r="A9114">
            <v>92943</v>
          </cell>
          <cell r="B9114" t="str">
            <v>LUVA DE REDUÇÃO, EM FERRO GALVANIZADO, 1 1/2" X 1 1/4", CONEXÃO ROSQUEADA, INSTALADO EM REDE DE ALIMENTAÇÃO PARA SPRINKLER - FORNECIMENTO E INSTALAÇÃO. AF_12/2015</v>
          </cell>
          <cell r="C9114" t="str">
            <v>UN</v>
          </cell>
          <cell r="D9114">
            <v>22.48</v>
          </cell>
        </row>
        <row r="9115">
          <cell r="A9115">
            <v>92944</v>
          </cell>
          <cell r="B9115" t="str">
            <v>LUVA DE REDUÇÃO, EM FERRO GALVANIZADO, 1 1/2" X 1", CONEXÃO ROSQUEADA, INSTALADO EM REDE DE ALIMENTAÇÃO PARA SPRINKLER - FORNECIMENTO E INSTALAÇÃO. AF_12/2015</v>
          </cell>
          <cell r="C9115" t="str">
            <v>UN</v>
          </cell>
          <cell r="D9115">
            <v>22.48</v>
          </cell>
        </row>
        <row r="9116">
          <cell r="A9116">
            <v>92945</v>
          </cell>
          <cell r="B9116" t="str">
            <v>LUVA DE REDUÇÃO, EM FERRO GALVANIZADO, 1 1/2" X 3/4", CONEXÃO ROSQUEADA, INSTALADO EM REDE DE ALIMENTAÇÃO PARA SPRINKLER - FORNECIMENTO E INSTALAÇÃO. AF_12/2015</v>
          </cell>
          <cell r="C9116" t="str">
            <v>UN</v>
          </cell>
          <cell r="D9116">
            <v>22.48</v>
          </cell>
        </row>
        <row r="9117">
          <cell r="A9117">
            <v>92946</v>
          </cell>
          <cell r="B9117" t="str">
            <v>LUVA DE REDUÇÃO, EM FERRO GALVANIZADO, 2" X 1 1/2", CONEXÃO ROSQUEADA, INSTALADO EM REDE DE ALIMENTAÇÃO PARA SPRINKLER - FORNECIMENTO E INSTALAÇÃO. AF_12/2015</v>
          </cell>
          <cell r="C9117" t="str">
            <v>UN</v>
          </cell>
          <cell r="D9117">
            <v>29.92</v>
          </cell>
        </row>
        <row r="9118">
          <cell r="A9118">
            <v>92947</v>
          </cell>
          <cell r="B9118" t="str">
            <v>LUVA DE REDUÇÃO, EM FERRO GALVANIZADO, 2" X 1 1/4", CONEXÃO ROSQUEADA, INSTALADO EM REDE DE ALIMENTAÇÃO PARA SPRINKLER - FORNECIMENTO E INSTALAÇÃO. AF_12/2015</v>
          </cell>
          <cell r="C9118" t="str">
            <v>UN</v>
          </cell>
          <cell r="D9118">
            <v>29.92</v>
          </cell>
        </row>
        <row r="9119">
          <cell r="A9119">
            <v>92948</v>
          </cell>
          <cell r="B9119" t="str">
            <v>LUVA DE REDUÇÃO, EM FERRO GALVANIZADO, 2" X 1", CONEXÃO ROSQUEADA, INSTALADO EM REDE DE ALIMENTAÇÃO PARA SPRINKLER - FORNECIMENTO E INSTALAÇÃO. AF_12/2015</v>
          </cell>
          <cell r="C9119" t="str">
            <v>UN</v>
          </cell>
          <cell r="D9119">
            <v>29.92</v>
          </cell>
        </row>
        <row r="9120">
          <cell r="A9120">
            <v>92949</v>
          </cell>
          <cell r="B9120" t="str">
            <v>LUVA DE REDUÇÃO, EM FERRO GALVANIZADO, 2 1/2" X 1 1/2", CONEXÃO ROSQUEADA, INSTALADO EM REDE DE ALIMENTAÇÃO PARA SPRINKLER - FORNECIMENTO E INSTALAÇÃO. AF_12/2015</v>
          </cell>
          <cell r="C9120" t="str">
            <v>UN</v>
          </cell>
          <cell r="D9120">
            <v>44.38</v>
          </cell>
        </row>
        <row r="9121">
          <cell r="A9121">
            <v>92950</v>
          </cell>
          <cell r="B9121" t="str">
            <v>LUVA DE REDUÇÃO, EM FERRO GALVANIZADO, 2 1/2" X 2", CONEXÃO ROSQUEADA, INSTALADO EM REDE DE ALIMENTAÇÃO PARA SPRINKLER - FORNECIMENTO E INSTALAÇÃO. AF_12/2015</v>
          </cell>
          <cell r="C9121" t="str">
            <v>UN</v>
          </cell>
          <cell r="D9121">
            <v>44.38</v>
          </cell>
        </row>
        <row r="9122">
          <cell r="A9122">
            <v>92951</v>
          </cell>
          <cell r="B9122" t="str">
            <v>LUVA DE REDUÇÃO, EM FERRO GALVANIZADO, 3" X 2 1/2", CONEXÃO ROSQUEADA, INSTALADO EM REDE DE ALIMENTAÇÃO PARA SPRINKLER - FORNECIMENTO E INSTALAÇÃO. AF_12/2015</v>
          </cell>
          <cell r="C9122" t="str">
            <v>UN</v>
          </cell>
          <cell r="D9122">
            <v>61.72</v>
          </cell>
        </row>
        <row r="9123">
          <cell r="A9123">
            <v>92952</v>
          </cell>
          <cell r="B9123" t="str">
            <v>LUVA DE REDUÇÃO, EM FERRO GALVANIZADO, 3" X 2", CONEXÃO ROSQUEADA, INSTALADO EM REDE DE ALIMENTAÇÃO PARA SPRINKLER - FORNECIMENTO E INSTALAÇÃO. AF_12/2015</v>
          </cell>
          <cell r="C9123" t="str">
            <v>UN</v>
          </cell>
          <cell r="D9123">
            <v>61.72</v>
          </cell>
        </row>
        <row r="9124">
          <cell r="A9124">
            <v>92953</v>
          </cell>
          <cell r="B9124" t="str">
            <v>LUVA DE REDUÇÃO, EM FERRO GALVANIZADO, 3/4" X 1/2", CONEXÃO ROSQUEADA, INSTALADO EM RAMAIS E SUB-RAMAIS DE GÁS - FORNECIMENTO E INSTALAÇÃO. AF_12/2015</v>
          </cell>
          <cell r="C9124" t="str">
            <v>UN</v>
          </cell>
          <cell r="D9124">
            <v>14.4</v>
          </cell>
        </row>
        <row r="9125">
          <cell r="A9125">
            <v>93050</v>
          </cell>
          <cell r="B9125" t="str">
            <v>LUVA PASSANTE EM COBRE, DN 22 MM, SEM ANEL DE SOLDA, INSTALADO EM PRUMADA  FORNECIMENTO E INSTALAÇÃO. AF_01/2016</v>
          </cell>
          <cell r="C9125" t="str">
            <v>UN</v>
          </cell>
          <cell r="D9125">
            <v>9.42</v>
          </cell>
        </row>
        <row r="9126">
          <cell r="A9126">
            <v>93051</v>
          </cell>
          <cell r="B9126" t="str">
            <v>BUCHA DE REDUÇÃO EM COBRE, DN 22 MM X 15 MM, SEM ANEL DE SOLDA, BOLSA X BOLSA, INSTALADO EM PRUMADA  FORNECIMENTO E INSTALAÇÃO. AF_01/2016</v>
          </cell>
          <cell r="C9126" t="str">
            <v>UN</v>
          </cell>
          <cell r="D9126">
            <v>8.66</v>
          </cell>
        </row>
        <row r="9127">
          <cell r="A9127">
            <v>93052</v>
          </cell>
          <cell r="B9127" t="str">
            <v>JUNTA DE EXPANSÃO EM COBRE, DN 22 MM, PONTA X PONTA, INSTALADO EM PRUMADA  FORNECIMENTO E INSTALAÇÃO. AF_01/2016</v>
          </cell>
          <cell r="C9127" t="str">
            <v>UN</v>
          </cell>
          <cell r="D9127">
            <v>439.59</v>
          </cell>
        </row>
        <row r="9128">
          <cell r="A9128">
            <v>93054</v>
          </cell>
          <cell r="B9128" t="str">
            <v>CONECTOR EM BRONZE/LATÃO, DN 22 MM X 3/4", SEM ANEL DE SOLDA, BOLSA X ROSCA F, INSTALADO EM PRUMADA  FORNECIMENTO E INSTALAÇÃO. AF_01/2016</v>
          </cell>
          <cell r="C9128" t="str">
            <v>UN</v>
          </cell>
          <cell r="D9128">
            <v>18.39</v>
          </cell>
        </row>
        <row r="9129">
          <cell r="A9129">
            <v>93055</v>
          </cell>
          <cell r="B9129" t="str">
            <v>CURVA DE TRANSPOSIÇÃO EM BRONZE/LATÃO, DN 22 MM, SEM ANEL DE SOLDA, BOLSA X BOLSA, INSTALADO EM PRUMADA  FORNECIMENTO E INSTALAÇÃO. AF_01/2016</v>
          </cell>
          <cell r="C9129" t="str">
            <v>UN</v>
          </cell>
          <cell r="D9129">
            <v>37.909999999999997</v>
          </cell>
        </row>
        <row r="9130">
          <cell r="A9130">
            <v>93056</v>
          </cell>
          <cell r="B9130" t="str">
            <v>LUVA PASSANTE EM COBRE, DN 28 MM, SEM ANEL DE SOLDA, INSTALADO EM PRUMADA  FORNECIMENTO E INSTALAÇÃO. AF_01/2016</v>
          </cell>
          <cell r="C9130" t="str">
            <v>UN</v>
          </cell>
          <cell r="D9130">
            <v>13.91</v>
          </cell>
        </row>
        <row r="9131">
          <cell r="A9131">
            <v>93057</v>
          </cell>
          <cell r="B9131" t="str">
            <v>BUCHA DE REDUÇÃO EM COBRE, DN 28 MM X 22 MM, SEM ANEL DE SOLDA, PONTA X BOLSA, INSTALADO EM PRUMADA  FORNECIMENTO E INSTALAÇÃO. AF_01/2016</v>
          </cell>
          <cell r="C9131" t="str">
            <v>UN</v>
          </cell>
          <cell r="D9131">
            <v>12.08</v>
          </cell>
        </row>
        <row r="9132">
          <cell r="A9132">
            <v>93058</v>
          </cell>
          <cell r="B9132" t="str">
            <v>JUNTA DE EXPANSÃO EM COBRE, DN 28 MM, PONTA X PONTA, INSTALADO EM PRUMADA  FORNECIMENTO E INSTALAÇÃO. AF_01/2016</v>
          </cell>
          <cell r="C9132" t="str">
            <v>UN</v>
          </cell>
          <cell r="D9132">
            <v>483.39</v>
          </cell>
        </row>
        <row r="9133">
          <cell r="A9133">
            <v>93059</v>
          </cell>
          <cell r="B9133" t="str">
            <v>CONECTOR EM BRONZE/LATÃO, DN 28 MM X 1/2", SEM ANEL DE SOLDA, BOLSA X ROSCA F, INSTALADO EM PRUMADA  FORNECIMENTO E INSTALAÇÃO. AF_01/2016</v>
          </cell>
          <cell r="C9133" t="str">
            <v>UN</v>
          </cell>
          <cell r="D9133">
            <v>25.34</v>
          </cell>
        </row>
        <row r="9134">
          <cell r="A9134">
            <v>93060</v>
          </cell>
          <cell r="B9134" t="str">
            <v>CURVA DE TRANSPOSIÇÃO EM BRONZE/LATÃO, DN 28 MM, SEM ANEL DE SOLDA, BOLSA X BOLSA, INSTALADO EM PRUMADA  FORNECIMENTO E INSTALAÇÃO. AF_01/2016</v>
          </cell>
          <cell r="C9134" t="str">
            <v>UN</v>
          </cell>
          <cell r="D9134">
            <v>66.290000000000006</v>
          </cell>
        </row>
        <row r="9135">
          <cell r="A9135">
            <v>93061</v>
          </cell>
          <cell r="B9135" t="str">
            <v>LUVA PASSANTE EM COBRE, DN 35 MM, SEM ANEL DE SOLDA, INSTALADO EM PRUMADA  FORNECIMENTO E INSTALAÇÃO. AF_01/2016</v>
          </cell>
          <cell r="C9135" t="str">
            <v>UN</v>
          </cell>
          <cell r="D9135">
            <v>26.35</v>
          </cell>
        </row>
        <row r="9136">
          <cell r="A9136">
            <v>93062</v>
          </cell>
          <cell r="B9136" t="str">
            <v>BUCHA DE REDUÇÃO EM COBRE, DN 35 MM X 28 MM, SEM ANEL DE SOLDA, PONTA X BOLSA, INSTALADO EM PRUMADA  FORNECIMENTO E INSTALAÇÃO. AF_01/2016</v>
          </cell>
          <cell r="C9136" t="str">
            <v>UN</v>
          </cell>
          <cell r="D9136">
            <v>22.81</v>
          </cell>
        </row>
        <row r="9137">
          <cell r="A9137">
            <v>93063</v>
          </cell>
          <cell r="B9137" t="str">
            <v>JUNTA DE EXPANSÃO EM BRONZE/LATÃO, DN 35 MM, PONTA X PONTA, INSTALADO EM PRUMADA  FORNECIMENTO E INSTALAÇÃO. AF_01/2016</v>
          </cell>
          <cell r="C9137" t="str">
            <v>UN</v>
          </cell>
          <cell r="D9137">
            <v>553.65</v>
          </cell>
        </row>
        <row r="9138">
          <cell r="A9138">
            <v>93064</v>
          </cell>
          <cell r="B9138" t="str">
            <v>LUVA PASSANTE EM COBRE, DN 42 MM, SEM ANEL DE SOLDA, INSTALADO EM PRUMADA  FORNECIMENTO E INSTALAÇÃO. AF_01/2016</v>
          </cell>
          <cell r="C9138" t="str">
            <v>UN</v>
          </cell>
          <cell r="D9138">
            <v>40.86</v>
          </cell>
        </row>
        <row r="9139">
          <cell r="A9139">
            <v>93065</v>
          </cell>
          <cell r="B9139" t="str">
            <v>BUCHA DE REDUÇÃO EM COBRE, DN 42 MM X 35 MM, SEM ANEL DE SOLDA, PONTA X BOLSA, INSTALADO EM PRUMADA  FORNECIMENTO E INSTALAÇÃO. AF_01/2016</v>
          </cell>
          <cell r="C9139" t="str">
            <v>UN</v>
          </cell>
          <cell r="D9139">
            <v>38.25</v>
          </cell>
        </row>
        <row r="9140">
          <cell r="A9140">
            <v>93066</v>
          </cell>
          <cell r="B9140" t="str">
            <v>JUNTA DE EXPANSÃO EM BRONZE/LATÃO, DN 42 MM, PONTA X PONTA, INSTALADO EM PRUMADA  FORNECIMENTO E INSTALAÇÃO. AF_01/2016</v>
          </cell>
          <cell r="C9140" t="str">
            <v>UN</v>
          </cell>
          <cell r="D9140">
            <v>695.04</v>
          </cell>
        </row>
        <row r="9141">
          <cell r="A9141">
            <v>93067</v>
          </cell>
          <cell r="B9141" t="str">
            <v>LUVA PASSANTE EM COBRE, DN 54 MM, SEM ANEL DE SOLDA, INSTALADO EM PRUMADA  FORNECIMENTO E INSTALAÇÃO. AF_01/2016</v>
          </cell>
          <cell r="C9141" t="str">
            <v>UN</v>
          </cell>
          <cell r="D9141">
            <v>60.73</v>
          </cell>
        </row>
        <row r="9142">
          <cell r="A9142">
            <v>93068</v>
          </cell>
          <cell r="B9142" t="str">
            <v>BUCHA DE REDUÇÃO EM COBRE, DN 54 MM X 42 MM, SEM ANEL DE SOLDA, PONTA X BOLSA, INSTALADO EM PRUMADA  FORNECIMENTO E INSTALAÇÃO. AF_01/2016</v>
          </cell>
          <cell r="C9142" t="str">
            <v>UN</v>
          </cell>
          <cell r="D9142">
            <v>53.05</v>
          </cell>
        </row>
        <row r="9143">
          <cell r="A9143">
            <v>93069</v>
          </cell>
          <cell r="B9143" t="str">
            <v>JUNTA DE EXPANSÃO EM BRONZE/LATÃO, DN 54 MM, PONTA X PONTA, INSTALADO EM PRUMADA  FORNECIMENTO E INSTALAÇÃO. AF_01/2016</v>
          </cell>
          <cell r="C9143" t="str">
            <v>UN</v>
          </cell>
          <cell r="D9143">
            <v>963.32</v>
          </cell>
        </row>
        <row r="9144">
          <cell r="A9144">
            <v>93070</v>
          </cell>
          <cell r="B9144" t="str">
            <v>LUVA PASSANTE EM COBRE, DN 66 MM, SEM ANEL DE SOLDA, INSTALADO EM PRUMADA  FORNECIMENTO E INSTALAÇÃO. AF_01/2016</v>
          </cell>
          <cell r="C9144" t="str">
            <v>UN</v>
          </cell>
          <cell r="D9144">
            <v>154.22</v>
          </cell>
        </row>
        <row r="9145">
          <cell r="A9145">
            <v>93071</v>
          </cell>
          <cell r="B9145" t="str">
            <v>BUCHA DE REDUÇÃO EM COBRE, DN 66 MM X 54 MM, SEM ANEL DE SOLDA, PONTA X BOLSA, INSTALADO EM PRUMADA  FORNECIMENTO E INSTALAÇÃO. AF_01/2016</v>
          </cell>
          <cell r="C9145" t="str">
            <v>UN</v>
          </cell>
          <cell r="D9145">
            <v>143.15</v>
          </cell>
        </row>
        <row r="9146">
          <cell r="A9146">
            <v>93072</v>
          </cell>
          <cell r="B9146" t="str">
            <v>JUNTA DE EXPANSÃO EM BRONZE/LATÃO, DN 66 MM, PONTA X PONTA, INSTALADO EM PRUMADA  FORNECIMENTO E INSTALAÇÃO. AF_01/2016</v>
          </cell>
          <cell r="C9146" t="str">
            <v>UN</v>
          </cell>
          <cell r="D9146">
            <v>1271.1099999999999</v>
          </cell>
        </row>
        <row r="9147">
          <cell r="A9147">
            <v>93073</v>
          </cell>
          <cell r="B9147" t="str">
            <v>TE DUPLA CURVA EM BRONZE/LATÃO, DN 3/4" X 22 MM X 3/4", SEM ANEL DE SOLDA, ROSCA F X BOLSA X ROSCA F, INSTALADO EM PRUMADA  FORNECIMENTO E INSTALAÇÃO. AF_01/2016</v>
          </cell>
          <cell r="C9147" t="str">
            <v>UN</v>
          </cell>
          <cell r="D9147">
            <v>69.28</v>
          </cell>
        </row>
        <row r="9148">
          <cell r="A9148">
            <v>93074</v>
          </cell>
          <cell r="B9148" t="str">
            <v>CURVA EM COBRE, DN 15 MM, 45 GRAUS, SEM ANEL DE SOLDA, BOLSA X BOLSA, INSTALADO EM RAMAL DE DISTRIBUIÇÃO  FORNECIMENTO E INSTALAÇÃO. AF_01/2016</v>
          </cell>
          <cell r="C9148" t="str">
            <v>UN</v>
          </cell>
          <cell r="D9148">
            <v>9.83</v>
          </cell>
        </row>
        <row r="9149">
          <cell r="A9149">
            <v>93075</v>
          </cell>
          <cell r="B9149" t="str">
            <v>COTOVELO EM BRONZE/LATÃO, DN 15 MM X 1/2", 90 GRAUS, SEM ANEL DE SOLDA, BOLSA X ROSCA F, INSTALADO EM RAMAL DE DISTRIBUIÇÃO  FORNECIMENTO E INSTALAÇÃO. AF_01/2016</v>
          </cell>
          <cell r="C9149" t="str">
            <v>UN</v>
          </cell>
          <cell r="D9149">
            <v>17.14</v>
          </cell>
        </row>
        <row r="9150">
          <cell r="A9150">
            <v>93076</v>
          </cell>
          <cell r="B9150" t="str">
            <v>CURVA EM COBRE, DN 22 MM, 45 GRAUS, SEM ANEL DE SOLDA, BOLSA X BOLSA, INSTALADO EM RAMAL DE DISTRIBUIÇÃO  FORNECIMENTO E INSTALAÇÃO. AF_01/2016</v>
          </cell>
          <cell r="C9150" t="str">
            <v>UN</v>
          </cell>
          <cell r="D9150">
            <v>16.399999999999999</v>
          </cell>
        </row>
        <row r="9151">
          <cell r="A9151">
            <v>93077</v>
          </cell>
          <cell r="B9151" t="str">
            <v>COTOVELO EM BRONZE/LATÃO, DN 22 MM X 1/2", 90 GRAUS, SEM ANEL DE SOLDA, BOLSA X ROSCA F, INSTALADO EM RAMAL DE DISTRIBUIÇÃO  FORNECIMENTO E INSTALAÇÃO. AF_01/2016</v>
          </cell>
          <cell r="C9151" t="str">
            <v>UN</v>
          </cell>
          <cell r="D9151">
            <v>24.61</v>
          </cell>
        </row>
        <row r="9152">
          <cell r="A9152">
            <v>93078</v>
          </cell>
          <cell r="B9152" t="str">
            <v>COTOVELO EM BRONZE/LATÃO, DN 22 MM X 3/4", 90 GRAUS, SEM ANEL DE SOLDA, BOLSA X ROSCA F, INSTALADO EM RAMAL DE DISTRIBUIÇÃO  FORNECIMENTO E INSTALAÇÃO. AF_01/2016</v>
          </cell>
          <cell r="C9152" t="str">
            <v>UN</v>
          </cell>
          <cell r="D9152">
            <v>26.76</v>
          </cell>
        </row>
        <row r="9153">
          <cell r="A9153">
            <v>93079</v>
          </cell>
          <cell r="B9153" t="str">
            <v>CURVA EM COBRE, DN 28 MM, 45 GRAUS, SEM ANEL DE SOLDA, BOLSA X BOLSA, INSTALADO EM RAMAL DE DISTRIBUIÇÃO  FORNECIMENTO E INSTALAÇÃO. AF_01/2016</v>
          </cell>
          <cell r="C9153" t="str">
            <v>UN</v>
          </cell>
          <cell r="D9153">
            <v>23.32</v>
          </cell>
        </row>
        <row r="9154">
          <cell r="A9154">
            <v>93080</v>
          </cell>
          <cell r="B9154" t="str">
            <v>LUVA PASSANTE EM COBRE, DN 15 MM, SEM ANEL DE SOLDA, INSTALADO EM RAMAL DE DISTRIBUIÇÃO  FORNECIMENTO E INSTALAÇÃO. AF_01/2016</v>
          </cell>
          <cell r="C9154" t="str">
            <v>UN</v>
          </cell>
          <cell r="D9154">
            <v>6.41</v>
          </cell>
        </row>
        <row r="9155">
          <cell r="A9155">
            <v>93081</v>
          </cell>
          <cell r="B9155" t="str">
            <v>CONECTOR EM BRONZE/LATÃO, DN 15 MM X 1/2", SEM ANEL DE SOLDA, BOLSA X ROSCA F, INSTALADO EM RAMAL DE DISTRIBUIÇÃO  FORNECIMENTO E INSTALAÇÃO. AF_01/2016</v>
          </cell>
          <cell r="C9155" t="str">
            <v>UN</v>
          </cell>
          <cell r="D9155">
            <v>15.68</v>
          </cell>
        </row>
        <row r="9156">
          <cell r="A9156">
            <v>93082</v>
          </cell>
          <cell r="B9156" t="str">
            <v>CURVA DE TRANSPOSIÇÃO EM BRONZE/LATÃO, DN 15 MM, SEM ANEL DE SOLDA, BOLSA X BOLSA, INSTALADO EM RAMAL DE DISTRIBUIÇÃO  FORNECIMENTO E INSTALAÇÃO. AF_01/2016</v>
          </cell>
          <cell r="C9156" t="str">
            <v>UN</v>
          </cell>
          <cell r="D9156">
            <v>19.37</v>
          </cell>
        </row>
        <row r="9157">
          <cell r="A9157">
            <v>93083</v>
          </cell>
          <cell r="B9157" t="str">
            <v>JUNTA DE EXPANSÃO EM COBRE, DN 15 MM, PONTA X PONTA, INSTALADO EM RAMAL DE DISTRIBUIÇÃO  FORNECIMENTO E INSTALAÇÃO. AF_01/2016</v>
          </cell>
          <cell r="C9157" t="str">
            <v>UN</v>
          </cell>
          <cell r="D9157">
            <v>379.79</v>
          </cell>
        </row>
        <row r="9158">
          <cell r="A9158">
            <v>93084</v>
          </cell>
          <cell r="B9158" t="str">
            <v>LUVA PASSANTE EM COBRE, DN 22 MM, SEM ANEL DE SOLDA, INSTALADO EM RAMAL DE DISTRIBUIÇÃO  FORNECIMENTO E INSTALAÇÃO. AF_01/2016</v>
          </cell>
          <cell r="C9158" t="str">
            <v>UN</v>
          </cell>
          <cell r="D9158">
            <v>10.85</v>
          </cell>
        </row>
        <row r="9159">
          <cell r="A9159">
            <v>93085</v>
          </cell>
          <cell r="B9159" t="str">
            <v>BUCHA DE REDUÇÃO EM COBRE, DN 22 MM X 15 MM, SEM ANEL DE SOLDA, PONTA X BOLSA, INSTALADO EM RAMAL DE DISTRIBUIÇÃO  FORNECIMENTO E INSTALAÇÃO. AF_01/2016</v>
          </cell>
          <cell r="C9159" t="str">
            <v>UN</v>
          </cell>
          <cell r="D9159">
            <v>10.09</v>
          </cell>
        </row>
        <row r="9160">
          <cell r="A9160">
            <v>93086</v>
          </cell>
          <cell r="B9160" t="str">
            <v>JUNTA DE EXPANSÃO EM COBRE, DN 22 MM, PONTA X PONTA, INSTALADO EM RAMAL DE DISTRIBUIÇÃO  FORNECIMENTO E INSTALAÇÃO. AF_01/2016</v>
          </cell>
          <cell r="C9160" t="str">
            <v>UN</v>
          </cell>
          <cell r="D9160">
            <v>441.02</v>
          </cell>
        </row>
        <row r="9161">
          <cell r="A9161">
            <v>93087</v>
          </cell>
          <cell r="B9161" t="str">
            <v>CONECTOR EM BRONZE/LATÃO, DN 22 MM X 1/2", SEM ANEL DE SOLDA, BOLSA X ROSCA F, INSTALADO EM RAMAL DE DISTRIBUIÇÃO  FORNECIMENTO E INSTALAÇÃO. AF_01/2016</v>
          </cell>
          <cell r="C9161" t="str">
            <v>UN</v>
          </cell>
          <cell r="D9161">
            <v>16.96</v>
          </cell>
        </row>
        <row r="9162">
          <cell r="A9162">
            <v>93088</v>
          </cell>
          <cell r="B9162" t="str">
            <v>CONECTOR EM BRONZE/LATÃO, DN 22 MM X 3/4", SEM ANEL DE SOLDA, BOLSA X ROSCA F, INSTALADO EM RAMAL DE DISTRIBUIÇÃO  FORNECIMENTO E INSTALAÇÃO. AF_01/2016</v>
          </cell>
          <cell r="C9162" t="str">
            <v>UN</v>
          </cell>
          <cell r="D9162">
            <v>19.93</v>
          </cell>
        </row>
        <row r="9163">
          <cell r="A9163">
            <v>93089</v>
          </cell>
          <cell r="B9163" t="str">
            <v>CURVA DE TRANSPOSIÇÃO EM BRONZE/LATÃO, DN 22 MM, SEM ANEL DE SOLDA, BOLSA X BOLSA, INSTALADO EM RAMAL DE DISTRIBUIÇÃO  FORNECIMENTO E INSTALAÇÃO. AF_01/2016</v>
          </cell>
          <cell r="C9163" t="str">
            <v>UN</v>
          </cell>
          <cell r="D9163">
            <v>39.340000000000003</v>
          </cell>
        </row>
        <row r="9164">
          <cell r="A9164">
            <v>93090</v>
          </cell>
          <cell r="B9164" t="str">
            <v>LUVA PASSANTE EM COBRE, DN 28 MM, SEM ANEL DE SOLDA, INSTALADO EM RAMAL DE DISTRIBUIÇÃO  FORNECIMENTO E INSTALAÇÃO. AF_01/2016</v>
          </cell>
          <cell r="C9164" t="str">
            <v>UN</v>
          </cell>
          <cell r="D9164">
            <v>15.32</v>
          </cell>
        </row>
        <row r="9165">
          <cell r="A9165">
            <v>93091</v>
          </cell>
          <cell r="B9165" t="str">
            <v>BUCHA DE REDUÇÃO EM COBRE, DN 28 MM X 22 MM, SEM ANEL DE SOLDA, INSTALADO EM RAMAL DE DISTRIBUIÇÃO  FORNECIMENTO E INSTALAÇÃO. AF_01/2016</v>
          </cell>
          <cell r="C9165" t="str">
            <v>UN</v>
          </cell>
          <cell r="D9165">
            <v>13.49</v>
          </cell>
        </row>
        <row r="9166">
          <cell r="A9166">
            <v>93092</v>
          </cell>
          <cell r="B9166" t="str">
            <v>JUNTA DE EXPANSÃO EM COBRE, DN 28 MM, PONTA X PONTA, INSTALADO EM RAMAL DE DISTRIBUIÇÃO  FORNECIMENTO E INSTALAÇÃO. AF_01/2016</v>
          </cell>
          <cell r="C9166" t="str">
            <v>UN</v>
          </cell>
          <cell r="D9166">
            <v>484.8</v>
          </cell>
        </row>
        <row r="9167">
          <cell r="A9167">
            <v>93093</v>
          </cell>
          <cell r="B9167" t="str">
            <v>CONECTOR EM BRONZE/LATÃO, DN 28 MM X 1/2", SEM ANEL DE SOLDA, BOLSA X ROSCA F, INSTALADO EM RAMAL DE DISTRIBUIÇÃO  FORNECIMENTO E INSTALAÇÃO. AF_01/2016</v>
          </cell>
          <cell r="C9167" t="str">
            <v>UN</v>
          </cell>
          <cell r="D9167">
            <v>26.75</v>
          </cell>
        </row>
        <row r="9168">
          <cell r="A9168">
            <v>93094</v>
          </cell>
          <cell r="B9168" t="str">
            <v>CURVA DE TRANSPOSIÇÃO EM BRONZE/LATÃO, DN 28 MM, SEM ANEL DE SOLDA, BOLSA X BOLSA, INSTALADO EM RAMAL DE DISTRIBUIÇÃO  FORNECIMENTO E INSTALAÇÃO. AF_01/2016</v>
          </cell>
          <cell r="C9168" t="str">
            <v>UN</v>
          </cell>
          <cell r="D9168">
            <v>67.7</v>
          </cell>
        </row>
        <row r="9169">
          <cell r="A9169">
            <v>93095</v>
          </cell>
          <cell r="B9169" t="str">
            <v>TE DUPLA CURVA EM BRONZE/LATÃO, DN 1/2" X 15 MM X 1/2", SEM ANEL DE SOLDA, ROSCA F X BOLSA X ROSCA F, INSTALADO EM RAMAL DE DISTRIBUIÇÃO  FORNECIMENTO E INSTALAÇÃO. AF_01/2016</v>
          </cell>
          <cell r="C9169" t="str">
            <v>UN</v>
          </cell>
          <cell r="D9169">
            <v>50.31</v>
          </cell>
        </row>
        <row r="9170">
          <cell r="A9170">
            <v>93096</v>
          </cell>
          <cell r="B9170" t="str">
            <v>TE DUPLA CURVA EM BRONZE/LATÃO, DN 3/4" X 22 MM X 3/4", SEM ANEL DE SOLDA, ROSCA F X BOLSA X ROSCA F, INSTALADO EM RAMAL DE DISTRIBUIÇÃO  FORNECIMENTO E INSTALAÇÃO. AF_01/2016</v>
          </cell>
          <cell r="C9170" t="str">
            <v>UN</v>
          </cell>
          <cell r="D9170">
            <v>72.08</v>
          </cell>
        </row>
        <row r="9171">
          <cell r="A9171">
            <v>93097</v>
          </cell>
          <cell r="B9171" t="str">
            <v>CURVA EM COBRE, DN 15 MM, 45 GRAUS, SEM ANEL DE SOLDA, BOLSA X BOLSA, INSTALADO EM RAMAL E SUB-RAMAL  FORNECIMENTO E INSTALAÇÃO. AF_01/2016</v>
          </cell>
          <cell r="C9171" t="str">
            <v>UN</v>
          </cell>
          <cell r="D9171">
            <v>10</v>
          </cell>
        </row>
        <row r="9172">
          <cell r="A9172">
            <v>93098</v>
          </cell>
          <cell r="B9172" t="str">
            <v>COTOVELO EM BRONZE/LATÃO, DN 15 MM X 1/2", 90 GRAUS, SEM ANEL DE SOLDA, BOLSA X ROSCA F, INSTALADO EM RAMAL E SUB-RAMAL  FORNECIMENTO E INSTALAÇÃO. AF_01/2016</v>
          </cell>
          <cell r="C9172" t="str">
            <v>UN</v>
          </cell>
          <cell r="D9172">
            <v>17.309999999999999</v>
          </cell>
        </row>
        <row r="9173">
          <cell r="A9173">
            <v>93099</v>
          </cell>
          <cell r="B9173" t="str">
            <v>CURVA EM COBRE, DN 22 MM, 45 GRAUS, SEM ANEL DE SOLDA, BOLSA X BOLSA, INSTALADO EM RAMAL E SUB-RAMAL  FORNECIMENTO E INSTALAÇÃO. AF_01/2016</v>
          </cell>
          <cell r="C9173" t="str">
            <v>UN</v>
          </cell>
          <cell r="D9173">
            <v>18.350000000000001</v>
          </cell>
        </row>
        <row r="9174">
          <cell r="A9174">
            <v>93100</v>
          </cell>
          <cell r="B9174" t="str">
            <v>COTOVELO EM BRONZE/LATÃO, DN 22 MM X 1/2", 90 GRAUS, SEM ANEL DE SOLDA, BOLSA X ROSCA F, INSTALADO EM RAMAL E SUB-RAMAL  FORNECIMENTO E INSTALAÇÃO. AF_01/2016</v>
          </cell>
          <cell r="C9174" t="str">
            <v>UN</v>
          </cell>
          <cell r="D9174">
            <v>26.56</v>
          </cell>
        </row>
        <row r="9175">
          <cell r="A9175">
            <v>93101</v>
          </cell>
          <cell r="B9175" t="str">
            <v>COTOVELO EM BRONZE/LATÃO, DN 22 MM X 3/4", 90 GRAUS, SEM ANEL DE SOLDA, BOLSA X ROSCA F, INSTALADO EM RAMAL E SUB-RAMAL  FORNECIMENTO E INSTALAÇÃO. AF_01/2016</v>
          </cell>
          <cell r="C9175" t="str">
            <v>UN</v>
          </cell>
          <cell r="D9175">
            <v>28.71</v>
          </cell>
        </row>
        <row r="9176">
          <cell r="A9176">
            <v>93102</v>
          </cell>
          <cell r="B9176" t="str">
            <v>CURVA EM COBRE, DN 28 MM, 45 GRAUS, SEM ANEL DE SOLDA, BOLSA X BOLSA, INSTALADO EM RAMAL E SUB-RAMAL  FORNECIMENTO E INSTALAÇÃO. AF_01/2016</v>
          </cell>
          <cell r="C9176" t="str">
            <v>UN</v>
          </cell>
          <cell r="D9176">
            <v>25.08</v>
          </cell>
        </row>
        <row r="9177">
          <cell r="A9177">
            <v>93103</v>
          </cell>
          <cell r="B9177" t="str">
            <v>LUVA PASSANTE EM COBRE, DN 15 MM, SEM ANEL DE SOLDA, INSTALADO EM RAMAL E SUB-RAMAL  FORNECIMENTO E INSTALAÇÃO. AF_01/2016</v>
          </cell>
          <cell r="C9177" t="str">
            <v>UN</v>
          </cell>
          <cell r="D9177">
            <v>6.54</v>
          </cell>
        </row>
        <row r="9178">
          <cell r="A9178">
            <v>93104</v>
          </cell>
          <cell r="B9178" t="str">
            <v>CONECTOR EM BRONZE/LATÃO, DN 15 MM X 1/2", SEM ANEL DE SOLDA, BOLSA X ROSCA F, INSTALADO EM RAMAL E SUB-RAMAL  FORNECIMENTO E INSTALAÇÃO. AF_01/2016</v>
          </cell>
          <cell r="C9178" t="str">
            <v>UN</v>
          </cell>
          <cell r="D9178">
            <v>15.81</v>
          </cell>
        </row>
        <row r="9179">
          <cell r="A9179">
            <v>93105</v>
          </cell>
          <cell r="B9179" t="str">
            <v>CURVA DE TRANSPOSIÇÃO EM BRONZE/LATÃO, DN 15 MM, SEM ANEL DE SOLDA, BOLSA X BOLSA, INSTALADO EM RAMAL E SUB-RAMAL  FORNECIMENTO E INSTALAÇÃO. AF_01/2016</v>
          </cell>
          <cell r="C9179" t="str">
            <v>UN</v>
          </cell>
          <cell r="D9179">
            <v>19.5</v>
          </cell>
        </row>
        <row r="9180">
          <cell r="A9180">
            <v>93106</v>
          </cell>
          <cell r="B9180" t="str">
            <v>JUNTA DE EXPANSÃO EM COBRE, DN 15 MM, PONTA X PONTA, INSTALADO EM RAMAL E SUB-RAMAL  FORNECIMENTO E INSTALAÇÃO. AF_01/2016</v>
          </cell>
          <cell r="C9180" t="str">
            <v>UN</v>
          </cell>
          <cell r="D9180">
            <v>379.92</v>
          </cell>
        </row>
        <row r="9181">
          <cell r="A9181">
            <v>93107</v>
          </cell>
          <cell r="B9181" t="str">
            <v>LUVA PASSANTE EM COBRE, DN 22 MM, SEM ANEL DE SOLDA, INSTALADO EM RAMAL E SUB-RAMAL  FORNECIMENTO E INSTALAÇÃO. AF_01/2016</v>
          </cell>
          <cell r="C9181" t="str">
            <v>UN</v>
          </cell>
          <cell r="D9181">
            <v>12.12</v>
          </cell>
        </row>
        <row r="9182">
          <cell r="A9182">
            <v>93108</v>
          </cell>
          <cell r="B9182" t="str">
            <v>BUCHA DE REDUÇÃO EM COBRE, DN 22 MM X 15 MM, SEM ANEL DE SOLDA, PONTA X BOLSA, INSTALADO EM RAMAL E SUB-RAMAL  FORNECIMENTO E INSTALAÇÃO. AF_01/2016</v>
          </cell>
          <cell r="C9182" t="str">
            <v>UN</v>
          </cell>
          <cell r="D9182">
            <v>11.36</v>
          </cell>
        </row>
        <row r="9183">
          <cell r="A9183">
            <v>93109</v>
          </cell>
          <cell r="B9183" t="str">
            <v>JUNTA DE EXPANSÃO EM COBRE, DN 22 MM, PONTA X PONTA, INSTALADO EM RAMAL E SUB-RAMAL  FORNECIMENTO E INSTALAÇÃO. AF_01/2016</v>
          </cell>
          <cell r="C9183" t="str">
            <v>UN</v>
          </cell>
          <cell r="D9183">
            <v>442.29</v>
          </cell>
        </row>
        <row r="9184">
          <cell r="A9184">
            <v>93110</v>
          </cell>
          <cell r="B9184" t="str">
            <v>CONECTOR EM BRONZE/LATÃO, DN 22 MM X 1/2", SEM ANEL DE SOLDA, BOLSA X ROSCA F, INSTALADO EM RAMAL E SUB-RAMAL  FORNECIMENTO E INSTALAÇÃO. AF_01/2016</v>
          </cell>
          <cell r="C9184" t="str">
            <v>UN</v>
          </cell>
          <cell r="D9184">
            <v>18.23</v>
          </cell>
        </row>
        <row r="9185">
          <cell r="A9185">
            <v>93111</v>
          </cell>
          <cell r="B9185" t="str">
            <v>CONECTOR EM BRONZE/LATÃO, DN 22 MM X 3/4", SEM ANEL DE SOLDA, BOLSA X ROSCA F, INSTALADO EM RAMAL E SUB-RAMAL  FORNECIMENTO E INSTALAÇÃO. AF_01/2016</v>
          </cell>
          <cell r="C9185" t="str">
            <v>UN</v>
          </cell>
          <cell r="D9185">
            <v>21.09</v>
          </cell>
        </row>
        <row r="9186">
          <cell r="A9186">
            <v>93112</v>
          </cell>
          <cell r="B9186" t="str">
            <v>CURVA DE TRANSPOSIÇÃO EM BRONZE/LATÃO, DN 22 MM, SEM ANEL DE SOLDA, BOLSA X BOLSA, INSTALADO EM RAMAL E SUB-RAMAL  FORNECIMENTO E INSTALAÇÃO. AF_01/2016</v>
          </cell>
          <cell r="C9186" t="str">
            <v>UN</v>
          </cell>
          <cell r="D9186">
            <v>40.61</v>
          </cell>
        </row>
        <row r="9187">
          <cell r="A9187">
            <v>93113</v>
          </cell>
          <cell r="B9187" t="str">
            <v>LUVA PASSANTE EM COBRE, DN 28 MM, SEM ANEL DE SOLDA, INSTALADO EM RAMAL E SUB-RAMAL  FORNECIMENTO E INSTALAÇÃO. AF_01/2016</v>
          </cell>
          <cell r="C9187" t="str">
            <v>UN</v>
          </cell>
          <cell r="D9187">
            <v>17.62</v>
          </cell>
        </row>
        <row r="9188">
          <cell r="A9188">
            <v>93114</v>
          </cell>
          <cell r="B9188" t="str">
            <v>CONECTOR EM BRONZE/LATÃO, DN 28 MM X 1/2", SEM ANEL DE SOLDA, BOLSA X ROSCA F, INSTALADO EM RAMAL E SUB-RAMAL  FORNECIMENTO E INSTALAÇÃO. AF_01/2016</v>
          </cell>
          <cell r="C9188" t="str">
            <v>UN</v>
          </cell>
          <cell r="D9188">
            <v>29.05</v>
          </cell>
        </row>
        <row r="9189">
          <cell r="A9189">
            <v>93115</v>
          </cell>
          <cell r="B9189" t="str">
            <v>CURVA DE TRANSPOSIÇÃO EM BRONZE/LATÃO, DN 28 MM, SEM ANEL DE SOLDA, BOLSA X BOLSA, INSTALADO EM RAMAL E SUB-RAMAL  FORNECIMENTO E INSTALAÇÃO. AF_01/2016</v>
          </cell>
          <cell r="C9189" t="str">
            <v>UN</v>
          </cell>
          <cell r="D9189">
            <v>70</v>
          </cell>
        </row>
        <row r="9190">
          <cell r="A9190">
            <v>93116</v>
          </cell>
          <cell r="B9190" t="str">
            <v>JUNTA DE EXPANSÃO EM COBRE, DN 28 MM, PONTA X PONTA, INSTALADO EM RAMAL E SUB-RAMAL  FORNECIMENTO E INSTALAÇÃO. AF_01/2016</v>
          </cell>
          <cell r="C9190" t="str">
            <v>UN</v>
          </cell>
          <cell r="D9190">
            <v>487.1</v>
          </cell>
        </row>
        <row r="9191">
          <cell r="A9191">
            <v>93117</v>
          </cell>
          <cell r="B9191" t="str">
            <v>TE DUPLA CURVA EM BRONZE/LATÃO, DN 1/2" X 15 MM X 1/2", SEM ANEL DE SOLDA, ROSCA F X BOLSA X ROSCA F, INSTALADO EM RAMAL E SUB-RAMAL  FORNECIMENTO E INSTALAÇÃO. AF_01/2016</v>
          </cell>
          <cell r="C9191" t="str">
            <v>UN</v>
          </cell>
          <cell r="D9191">
            <v>50.51</v>
          </cell>
        </row>
        <row r="9192">
          <cell r="A9192">
            <v>93118</v>
          </cell>
          <cell r="B9192" t="str">
            <v>TE DUPLA CURVA EM BRONZE/LATÃO, DN 3/4" X 22 MM X 3/4", SEM ANEL DE SOLDA, ROSCA F X BOLSA X ROSCA F, INSTALADO EM RAMAL E SUB-RAMAL  FORNECIMENTO E INSTALAÇÃO. AF_01/2016</v>
          </cell>
          <cell r="C9192" t="str">
            <v>UN</v>
          </cell>
          <cell r="D9192">
            <v>74.63</v>
          </cell>
        </row>
        <row r="9193">
          <cell r="A9193">
            <v>93119</v>
          </cell>
          <cell r="B9193" t="str">
            <v>CURVA EM COBRE, DN 22 MM, 45 GRAUS, SEM ANEL DE SOLDA, BOLSA X BOLSA, INSTALADO EM PRUMADA  FORNECIMENTO E INSTALAÇÃO. AF_01/2016</v>
          </cell>
          <cell r="C9193" t="str">
            <v>UN</v>
          </cell>
          <cell r="D9193">
            <v>14.31</v>
          </cell>
        </row>
        <row r="9194">
          <cell r="A9194">
            <v>93120</v>
          </cell>
          <cell r="B9194" t="str">
            <v>COTOVELO EM BRONZE/LATÃO, DN 22 MM X 1/2", 90 GRAUS, SEM ANEL DE SOLDA, BOLSA X ROSCA F, INSTALADO EM PRUMADA  FORNECIMENTO E INSTALAÇÃO. AF_01/2016</v>
          </cell>
          <cell r="C9194" t="str">
            <v>UN</v>
          </cell>
          <cell r="D9194">
            <v>22.52</v>
          </cell>
        </row>
        <row r="9195">
          <cell r="A9195">
            <v>93121</v>
          </cell>
          <cell r="B9195" t="str">
            <v>COTOVELO EM BRONZE/LATÃO, DN 22 MM X 3/4", 90 GRAUS, SEM ANEL DE SOLDA, BOLSA X ROSCA F, INSTALADO EM PRUMADA  FORNECIMENTO E INSTALAÇÃO. AF_01/2016</v>
          </cell>
          <cell r="C9195" t="str">
            <v>UN</v>
          </cell>
          <cell r="D9195">
            <v>24.67</v>
          </cell>
        </row>
        <row r="9196">
          <cell r="A9196">
            <v>93122</v>
          </cell>
          <cell r="B9196" t="str">
            <v>CURVA EM COBRE, DN 28 MM, 45 GRAUS, SEM ANEL DE SOLDA, BOLSA X BOLSA, INSTALADO EM PRUMADA  FORNECIMENTO E INSTALAÇÃO. AF_01/2016</v>
          </cell>
          <cell r="C9196" t="str">
            <v>UN</v>
          </cell>
          <cell r="D9196">
            <v>21.23</v>
          </cell>
        </row>
        <row r="9197">
          <cell r="A9197">
            <v>93123</v>
          </cell>
          <cell r="B9197" t="str">
            <v>CURVA EM COBRE, DN 35 MM, 45 GRAUS, SEM ANEL DE SOLDA, BOLSA X BOLSA, INSTALADO EM PRUMADA  FORNECIMENTO E INSTALAÇÃO. AF_01/2016</v>
          </cell>
          <cell r="C9197" t="str">
            <v>UN</v>
          </cell>
          <cell r="D9197">
            <v>47.67</v>
          </cell>
        </row>
        <row r="9198">
          <cell r="A9198">
            <v>93124</v>
          </cell>
          <cell r="B9198" t="str">
            <v>CURVA EM COBRE, DN 42 MM, 45 GRAUS, SEM ANEL DE SOLDA, BOLSA X BOLSA, INSTALADO EM PRUMADA  FORNECIMENTO E INSTALAÇÃO. AF_01/2016</v>
          </cell>
          <cell r="C9198" t="str">
            <v>UN</v>
          </cell>
          <cell r="D9198">
            <v>75.400000000000006</v>
          </cell>
        </row>
        <row r="9199">
          <cell r="A9199">
            <v>93125</v>
          </cell>
          <cell r="B9199" t="str">
            <v>CURVA EM COBRE, DN 54 MM, 45 GRAUS, SEM ANEL DE SOLDA, BOLSA X BOLSA, INSTALADO EM PRUMADA  FORNECIMENTO E INSTALAÇÃO. AF_01/2016</v>
          </cell>
          <cell r="C9199" t="str">
            <v>UN</v>
          </cell>
          <cell r="D9199">
            <v>109.97</v>
          </cell>
        </row>
        <row r="9200">
          <cell r="A9200">
            <v>93126</v>
          </cell>
          <cell r="B9200" t="str">
            <v>CURVA EM COBRE, DN 66 MM, 45 GRAUS, SEM ANEL DE SOLDA, BOLSA X BOLSA, INSTALADO EM PRUMADA  FORNECIMENTO E INSTALAÇÃO. AF_01/2016</v>
          </cell>
          <cell r="C9200" t="str">
            <v>UN</v>
          </cell>
          <cell r="D9200">
            <v>245.28</v>
          </cell>
        </row>
        <row r="9201">
          <cell r="A9201">
            <v>93133</v>
          </cell>
          <cell r="B9201" t="str">
            <v>BUCHA DE REDUÇÃO EM COBRE, DN 28 MM X 22 MM, SEM ANEL DE SOLDA, INSTALADO EM RAMAL E SUB-RAMAL  FORNECIMENTO E INSTALAÇÃO. AF_01/2016</v>
          </cell>
          <cell r="C9201" t="str">
            <v>UN</v>
          </cell>
          <cell r="D9201">
            <v>15.79</v>
          </cell>
        </row>
        <row r="9202">
          <cell r="A9202">
            <v>94465</v>
          </cell>
          <cell r="B9202" t="str">
            <v>LUVA, EM FERRO GALVANIZADO, CONEXÃO ROSQUEADA, DN 50 (2), INSTALADO EM RESERVAÇÃO DE ÁGUA DE EDIFICAÇÃO QUE POSSUA RESERVATÓRIO DE FIBRA/FIBROCIMENTO  FORNECIMENTO E INSTALAÇÃO. AF_06/2016</v>
          </cell>
          <cell r="C9202" t="str">
            <v>UN</v>
          </cell>
          <cell r="D9202">
            <v>27.71</v>
          </cell>
        </row>
        <row r="9203">
          <cell r="A9203">
            <v>94466</v>
          </cell>
          <cell r="B9203" t="str">
            <v>NIPLE, EM FERRO GALVANIZADO, CONEXÃO ROSQUEADA, DN 50 (2), INSTALADO EM RESERVAÇÃO DE ÁGUA DE EDIFICAÇÃO QUE POSSUA RESERVATÓRIO DE FIBRA/FIBROCIMENTO  FORNECIMENTO E INSTALAÇÃO. AF_06/2016</v>
          </cell>
          <cell r="C9203" t="str">
            <v>UN</v>
          </cell>
          <cell r="D9203">
            <v>27.72</v>
          </cell>
        </row>
        <row r="9204">
          <cell r="A9204">
            <v>94467</v>
          </cell>
          <cell r="B9204" t="str">
            <v>LUVA, EM FERRO GALVANIZADO, CONEXÃO ROSQUEADA, DN 65 (2 1/2), INSTALADO EM RESERVAÇÃO DE ÁGUA DE EDIFICAÇÃO QUE POSSUA RESERVATÓRIO DE FIBRA/FIBROCIMENTO  FORNECIMENTO E INSTALAÇÃO. AF_06/2016</v>
          </cell>
          <cell r="C9204" t="str">
            <v>UN</v>
          </cell>
          <cell r="D9204">
            <v>40.64</v>
          </cell>
        </row>
        <row r="9205">
          <cell r="A9205">
            <v>94468</v>
          </cell>
          <cell r="B9205" t="str">
            <v>NIPLE, EM FERRO GALVANIZADO, CONEXÃO ROSQUEADA, DN 65 (2 1/2), INSTALADO EM RESERVAÇÃO DE ÁGUA DE EDIFICAÇÃO QUE POSSUA RESERVATÓRIO DE FIBRA/FIBROCIMENTO  FORNECIMENTO E INSTALAÇÃO. AF_06/2016</v>
          </cell>
          <cell r="C9205" t="str">
            <v>UN</v>
          </cell>
          <cell r="D9205">
            <v>36.049999999999997</v>
          </cell>
        </row>
        <row r="9206">
          <cell r="A9206">
            <v>94469</v>
          </cell>
          <cell r="B9206" t="str">
            <v>LUVA, EM FERRO GALVANIZADO, CONEXÃO ROSQUEADA, DN 80 (3), INSTALADO EM RESERVAÇÃO DE ÁGUA DE EDIFICAÇÃO QUE POSSUA RESERVATÓRIO DE FIBRA/FIBROCIMENTO  FORNECIMENTO E INSTALAÇÃO. AF_06/2016</v>
          </cell>
          <cell r="C9206" t="str">
            <v>UN</v>
          </cell>
          <cell r="D9206">
            <v>58.24</v>
          </cell>
        </row>
        <row r="9207">
          <cell r="A9207">
            <v>94470</v>
          </cell>
          <cell r="B9207" t="str">
            <v>NIPLE, EM FERRO GALVANIZADO, CONEXÃO ROSQUEADA, DN 80 (3), INSTALADO EM RESERVAÇÃO DE ÁGUA DE EDIFICAÇÃO QUE POSSUA RESERVATÓRIO DE FIBRA/FIBROCIMENTO  FORNECIMENTO E INSTALAÇÃO. AF_06/2016</v>
          </cell>
          <cell r="C9207" t="str">
            <v>UN</v>
          </cell>
          <cell r="D9207">
            <v>54.15</v>
          </cell>
        </row>
        <row r="9208">
          <cell r="A9208">
            <v>94471</v>
          </cell>
          <cell r="B9208" t="str">
            <v>COTOVELO 90 GRAUS, EM FERRO GALVANIZADO, CONEXÃO ROSQUEADA, DN 50 (2), INSTALADO EM RESERVAÇÃO DE ÁGUA DE EDIFICAÇÃO QUE POSSUA RESERVATÓRIO DE FIBRA/FIBROCIMENTO  FORNECIMENTO E INSTALAÇÃO. AF_06/2016</v>
          </cell>
          <cell r="C9208" t="str">
            <v>UN</v>
          </cell>
          <cell r="D9208">
            <v>40.130000000000003</v>
          </cell>
        </row>
        <row r="9209">
          <cell r="A9209">
            <v>94472</v>
          </cell>
          <cell r="B9209" t="str">
            <v>COTOVELO 45 GRAUS, EM FERRO GALVANIZADO, CONEXÃO ROSQUEADA, DN 50 (2), INSTALADO EM RESERVAÇÃO DE ÁGUA DE EDIFICAÇÃO QUE POSSUA RESERVATÓRIO DE FIBRA/FIBROCIMENTO  FORNECIMENTO E INSTALAÇÃO. AF_06/2016</v>
          </cell>
          <cell r="C9209" t="str">
            <v>UN</v>
          </cell>
          <cell r="D9209">
            <v>41.15</v>
          </cell>
        </row>
        <row r="9210">
          <cell r="A9210">
            <v>94473</v>
          </cell>
          <cell r="B9210" t="str">
            <v>COTOVELO 90 GRAUS, EM FERRO GALVANIZADO, CONEXÃO ROSQUEADA, DN 65 (2 1/2), INSTALADO EM RESERVAÇÃO DE ÁGUA DE EDIFICAÇÃO QUE POSSUA RESERVATÓRIO DE FIBRA/FIBROCIMENTO  FORNECIMENTO E INSTALAÇÃO. AF_06/2016</v>
          </cell>
          <cell r="C9210" t="str">
            <v>UN</v>
          </cell>
          <cell r="D9210">
            <v>58.4</v>
          </cell>
        </row>
        <row r="9211">
          <cell r="A9211">
            <v>94474</v>
          </cell>
          <cell r="B9211" t="str">
            <v>COTOVELO 45 GRAUS, EM FERRO GALVANIZADO, CONEXÃO ROSQUEADA, DN 65 (2 1/2), INSTALADO EM RESERVAÇÃO DE ÁGUA DE EDIFICAÇÃO QUE POSSUA RESERVATÓRIO DE FIBRA/FIBROCIMENTO  FORNECIMENTO E INSTALAÇÃO. AF_06/2016</v>
          </cell>
          <cell r="C9211" t="str">
            <v>UN</v>
          </cell>
          <cell r="D9211">
            <v>62.9</v>
          </cell>
        </row>
        <row r="9212">
          <cell r="A9212">
            <v>94475</v>
          </cell>
          <cell r="B9212" t="str">
            <v>COTOVELO 90 GRAUS, EM FERRO GALVANIZADO, CONEXÃO ROSQUEADA, DN 80 (3), INSTALADO EM RESERVAÇÃO DE ÁGUA DE EDIFICAÇÃO QUE POSSUA RESERVATÓRIO DE FIBRA/FIBROCIMENTO  FORNECIMENTO E INSTALAÇÃO. AF_06/2016</v>
          </cell>
          <cell r="C9212" t="str">
            <v>UN</v>
          </cell>
          <cell r="D9212">
            <v>79.53</v>
          </cell>
        </row>
        <row r="9213">
          <cell r="A9213">
            <v>94476</v>
          </cell>
          <cell r="B9213" t="str">
            <v>COTOVELO 45 GRAUS, EM FERRO GALVANIZADO, CONEXÃO ROSQUEADA, DN 80 (3), INSTALADO EM RESERVAÇÃO DE ÁGUA DE EDIFICAÇÃO QUE POSSUA RESERVATÓRIO DE FIBRA/FIBROCIMENTO  FORNECIMENTO E INSTALAÇÃO. AF_06/2016</v>
          </cell>
          <cell r="C9213" t="str">
            <v>UN</v>
          </cell>
          <cell r="D9213">
            <v>88.18</v>
          </cell>
        </row>
        <row r="9214">
          <cell r="A9214">
            <v>94477</v>
          </cell>
          <cell r="B9214" t="str">
            <v>TÊ, EM FERRO GALVANIZADO, CONEXÃO ROSQUEADA, DN 50 (2), INSTALADO EM RESERVAÇÃO DE ÁGUA DE EDIFICAÇÃO QUE POSSUA RESERVATÓRIO DE FIBRA/FIBROCIMENTO  FORNECIMENTO E INSTALAÇÃO. AF_06/2016</v>
          </cell>
          <cell r="C9214" t="str">
            <v>UN</v>
          </cell>
          <cell r="D9214">
            <v>53.43</v>
          </cell>
        </row>
        <row r="9215">
          <cell r="A9215">
            <v>94478</v>
          </cell>
          <cell r="B9215" t="str">
            <v>TÊ, EM FERRO GALVANIZADO, CONEXÃO ROSQUEADA, DN 65 (2 1/2), INSTALADO EM RESERVAÇÃO DE ÁGUA DE EDIFICAÇÃO QUE POSSUA RESERVATÓRIO DE FIBRA/FIBROCIMENTO  FORNECIMENTO E INSTALAÇÃO. AF_06/2016</v>
          </cell>
          <cell r="C9215" t="str">
            <v>UN</v>
          </cell>
          <cell r="D9215">
            <v>80.069999999999993</v>
          </cell>
        </row>
        <row r="9216">
          <cell r="A9216">
            <v>94479</v>
          </cell>
          <cell r="B9216" t="str">
            <v>TÊ, EM FERRO GALVANIZADO, CONEXÃO ROSQUEADA, DN 80 (3), INSTALADO EM RESERVAÇÃO DE ÁGUA DE EDIFICAÇÃO QUE POSSUA RESERVATÓRIO DE FIBRA/FIBROCIMENTO  FORNECIMENTO E INSTALAÇÃO. AF_06/2016</v>
          </cell>
          <cell r="C9216" t="str">
            <v>UN</v>
          </cell>
          <cell r="D9216">
            <v>105.17</v>
          </cell>
        </row>
        <row r="9217">
          <cell r="A9217">
            <v>94606</v>
          </cell>
          <cell r="B9217" t="str">
            <v>LUVA EM COBRE, DN 54 MM, SEM ANEL DE SOLDA, INSTALADO EM RESERVAÇÃO DE ÁGUA DE EDIFICAÇÃO QUE POSSUA RESERVATÓRIO DE FIBRA/FIBROCIMENTO  FORNECIMENTO E INSTALAÇÃO. AF_06/2016</v>
          </cell>
          <cell r="C9217" t="str">
            <v>UN</v>
          </cell>
          <cell r="D9217">
            <v>64.569999999999993</v>
          </cell>
        </row>
        <row r="9218">
          <cell r="A9218">
            <v>94608</v>
          </cell>
          <cell r="B9218" t="str">
            <v>LUVA EM COBRE, DN 66 MM, SEM ANEL DE SOLDA, INSTALADO EM RESERVAÇÃO DE ÁGUA DE EDIFICAÇÃO QUE POSSUA RESERVATÓRIO DE FIBRA/FIBROCIMENTO  FORNECIMENTO E INSTALAÇÃO. AF_06/2016</v>
          </cell>
          <cell r="C9218" t="str">
            <v>UN</v>
          </cell>
          <cell r="D9218">
            <v>161.91999999999999</v>
          </cell>
        </row>
        <row r="9219">
          <cell r="A9219">
            <v>94610</v>
          </cell>
          <cell r="B9219" t="str">
            <v>LUVA EM COBRE, DN 79 MM, SEM ANEL DE SOLDA, INSTALADO EM RESERVAÇÃO DE ÁGUA DE EDIFICAÇÃO QUE POSSUA RESERVATÓRIO DE FIBRA/FIBROCIMENTO  FORNECIMENTO E INSTALAÇÃO. AF_06/2016</v>
          </cell>
          <cell r="C9219" t="str">
            <v>UN</v>
          </cell>
          <cell r="D9219">
            <v>241.4</v>
          </cell>
        </row>
        <row r="9220">
          <cell r="A9220">
            <v>94612</v>
          </cell>
          <cell r="B9220" t="str">
            <v>LUVA DE COBRE, DN 104 MM, SEM ANEL DE SOLDA, INSTALADO EM RESERVAÇÃO DE ÁGUA DE EDIFICAÇÃO QUE POSSUA RESERVATÓRIO DE FIBRA/FIBROCIMENTO  FORNECIMENTO E INSTALAÇÃO. AF_06/2016</v>
          </cell>
          <cell r="C9220" t="str">
            <v>UN</v>
          </cell>
          <cell r="D9220">
            <v>339.67</v>
          </cell>
        </row>
        <row r="9221">
          <cell r="A9221">
            <v>94614</v>
          </cell>
          <cell r="B9221" t="str">
            <v>COTOVELO EM COBRE, DN 54 MM, 90 GRAUS, SEM ANEL DE SOLDA, INSTALADO EM RESERVAÇÃO DE ÁGUA DE EDIFICAÇÃO QUE POSSUA RESERVATÓRIO DE FIBRA/FIBROCIMENTO  FORNECIMENTO E INSTALAÇÃO. AF_06/2016</v>
          </cell>
          <cell r="C9221" t="str">
            <v>UN</v>
          </cell>
          <cell r="D9221">
            <v>109.64</v>
          </cell>
        </row>
        <row r="9222">
          <cell r="A9222">
            <v>94615</v>
          </cell>
          <cell r="B9222" t="str">
            <v>CURVA EM COBRE, DN 54 MM, 45 GRAUS, SEM ANEL DE SOLDA, BOLSA X BOLSA, INSTALADO EM RESERVAÇÃO DE ÁGUA DE EDIFICAÇÃO QUE POSSUA RESERVATÓRIO DE FIBRA/FIBROCIMENTO  FORNECIMENTO E INSTALAÇÃO. AF_06/2016</v>
          </cell>
          <cell r="C9222" t="str">
            <v>UN</v>
          </cell>
          <cell r="D9222">
            <v>124.92</v>
          </cell>
        </row>
        <row r="9223">
          <cell r="A9223">
            <v>94616</v>
          </cell>
          <cell r="B9223" t="str">
            <v>COTOVELO EM COBRE, DN 66 MM, 90 GRAUS, SEM ANEL DE SOLDA, INSTALADO EM RESERVAÇÃO DE ÁGUA DE EDIFICAÇÃO QUE POSSUA RESERVATÓRIO DE FIBRA/FIBROCIMENTO  FORNECIMENTO E INSTALAÇÃO. AF_06/2016</v>
          </cell>
          <cell r="C9223" t="str">
            <v>UN</v>
          </cell>
          <cell r="D9223">
            <v>310.49</v>
          </cell>
        </row>
        <row r="9224">
          <cell r="A9224">
            <v>94617</v>
          </cell>
          <cell r="B9224" t="str">
            <v>CURVA EM COBRE, DN 66 MM, 45 GRAUS, SEM ANEL DE SOLDA, BOLSA X BOLSA, INSTALADO EM RESERVAÇÃO DE ÁGUA DE EDIFICAÇÃO QUE POSSUA RESERVATÓRIO DE FIBRA/FIBROCIMENTO  FORNECIMENTO E INSTALAÇÃO. AF_06/2016</v>
          </cell>
          <cell r="C9224" t="str">
            <v>UN</v>
          </cell>
          <cell r="D9224">
            <v>257.36</v>
          </cell>
        </row>
        <row r="9225">
          <cell r="A9225">
            <v>94618</v>
          </cell>
          <cell r="B9225" t="str">
            <v>COTOVELO EM COBRE, DN 79 MM, 90 GRAUS, SEM ANEL DE SOLDA, INSTALADO EM RESERVAÇÃO DE ÁGUA DE EDIFICAÇÃO QUE POSSUA RESERVATÓRIO DE FIBRA/FIBROCIMENTO  FORNECIMENTO E INSTALAÇÃO. AF_06/2016</v>
          </cell>
          <cell r="C9225" t="str">
            <v>UN</v>
          </cell>
          <cell r="D9225">
            <v>304.57</v>
          </cell>
        </row>
        <row r="9226">
          <cell r="A9226">
            <v>94620</v>
          </cell>
          <cell r="B9226" t="str">
            <v>COTOVELO EM COBRE, DN 104 MM, 90 GRAUS, SEM ANEL DE SOLDA, INSTALADO EM RESERVAÇÃO DE ÁGUA DE EDIFICAÇÃO QUE POSSUA RESERVATÓRIO DE FIBRA/FIBROCIMENTO  FORNECIMENTO E INSTALAÇÃO. AF_06/2016</v>
          </cell>
          <cell r="C9226" t="str">
            <v>UN</v>
          </cell>
          <cell r="D9226">
            <v>702.02</v>
          </cell>
        </row>
        <row r="9227">
          <cell r="A9227">
            <v>94622</v>
          </cell>
          <cell r="B9227" t="str">
            <v>TE EM COBRE, DN 54 MM, SEM ANEL DE SOLDA, INSTALADO EM RESERVAÇÃO DE ÁGUA DE EDIFICAÇÃO QUE POSSUA RESERVATÓRIO DE FIBRA/FIBROCIMENTO  FORNECIMENTO E INSTALAÇÃO. AF_06/2016</v>
          </cell>
          <cell r="C9227" t="str">
            <v>UN</v>
          </cell>
          <cell r="D9227">
            <v>160.82</v>
          </cell>
        </row>
        <row r="9228">
          <cell r="A9228">
            <v>94623</v>
          </cell>
          <cell r="B9228" t="str">
            <v>TE EM COBRE, DN 66 MM, SEM ANEL DE SOLDA, INSTALADO EM RESERVAÇÃO DE ÁGUA DE EDIFICAÇÃO QUE POSSUA RESERVATÓRIO DE FIBRA/FIBROCIMENTO  FORNECIMENTO E INSTALAÇÃO. AF_06/2016</v>
          </cell>
          <cell r="C9228" t="str">
            <v>UN</v>
          </cell>
          <cell r="D9228">
            <v>384.23</v>
          </cell>
        </row>
        <row r="9229">
          <cell r="A9229">
            <v>94624</v>
          </cell>
          <cell r="B9229" t="str">
            <v>TE EM COBRE, DN 79 MM, SEM ANEL DE SOLDA, INSTALADO EM RESERVAÇÃO DE ÁGUA DE EDIFICAÇÃO QUE POSSUA RESERVATÓRIO DE FIBRA/FIBROCIMENTO  FORNECIMENTO E INSTALAÇÃO. AF_06/2016</v>
          </cell>
          <cell r="C9229" t="str">
            <v>UN</v>
          </cell>
          <cell r="D9229">
            <v>586.61</v>
          </cell>
        </row>
        <row r="9230">
          <cell r="A9230">
            <v>94625</v>
          </cell>
          <cell r="B9230" t="str">
            <v>TE EM COBRE, DN 104 MM, SEM ANEL DE SOLDA, INSTALADO EM RESERVAÇÃO DE ÁGUA DE EDIFICAÇÃO QUE POSSUA RESERVATÓRIO DE FIBRA/FIBROCIMENTO  FORNECIMENTO E INSTALAÇÃO. AF_06/2016</v>
          </cell>
          <cell r="C9230" t="str">
            <v>UN</v>
          </cell>
          <cell r="D9230">
            <v>1225.8900000000001</v>
          </cell>
        </row>
        <row r="9231">
          <cell r="A9231">
            <v>94656</v>
          </cell>
          <cell r="B9231" t="str">
            <v>ADAPTADOR CURTO COM BOLSA E ROSCA PARA REGISTRO, PVC, SOLDÁVEL, DN  25 MM X 3/4 , INSTALADO EM RESERVAÇÃO DE ÁGUA DE EDIFICAÇÃO QUE POSSUA RESERVATÓRIO DE FIBRA/FIBROCIMENTO   FORNECIMENTO E INSTALAÇÃO. AF_06/2016</v>
          </cell>
          <cell r="C9231" t="str">
            <v>UN</v>
          </cell>
          <cell r="D9231">
            <v>4.26</v>
          </cell>
        </row>
        <row r="9232">
          <cell r="A9232">
            <v>94657</v>
          </cell>
          <cell r="B9232" t="str">
            <v>LUVA PVC, SOLDÁVEL, DN  25 MM, INSTALADA EM RESERVAÇÃO DE ÁGUA DE EDIFICAÇÃO QUE POSSUA RESERVATÓRIO DE FIBRA/FIBROCIMENTO   FORNECIMENTO E INSTALAÇÃO. AF_06/2016</v>
          </cell>
          <cell r="C9232" t="str">
            <v>UN</v>
          </cell>
          <cell r="D9232">
            <v>4.2</v>
          </cell>
        </row>
        <row r="9233">
          <cell r="A9233">
            <v>94658</v>
          </cell>
          <cell r="B9233" t="str">
            <v>ADAPTADOR CURTO COM BOLSA E ROSCA PARA REGISTRO, PVC, SOLDÁVEL, DN 32 MM X 1 , INSTALADO EM RESERVAÇÃO DE ÁGUA DE EDIFICAÇÃO QUE POSSUA RESERVATÓRIO DE FIBRA/FIBROCIMENTO   FORNECIMENTO E INSTALAÇÃO. AF_06/2016</v>
          </cell>
          <cell r="C9233" t="str">
            <v>UN</v>
          </cell>
          <cell r="D9233">
            <v>4.84</v>
          </cell>
        </row>
        <row r="9234">
          <cell r="A9234">
            <v>94659</v>
          </cell>
          <cell r="B9234" t="str">
            <v>LUVA PVC, SOLDÁVEL, DN 32 MM, INSTALADA EM RESERVAÇÃO DE ÁGUA DE EDIFICAÇÃO QUE POSSUA RESERVATÓRIO DE FIBRA/FIBROCIMENTO   FORNECIMENTO E INSTALAÇÃO. AF_06/2016</v>
          </cell>
          <cell r="C9234" t="str">
            <v>UN</v>
          </cell>
          <cell r="D9234">
            <v>4.91</v>
          </cell>
        </row>
        <row r="9235">
          <cell r="A9235">
            <v>94660</v>
          </cell>
          <cell r="B9235" t="str">
            <v>ADAPTADOR CURTO COM BOLSA E ROSCA PARA REGISTRO, PVC, SOLDÁVEL, DN 40 MM X 1 1/4 , INSTALADO EM RESERVAÇÃO DE ÁGUA DE EDIFICAÇÃO QUE POSSUA RESERVATÓRIO DE FIBRA/FIBROCIMENTO   FORNECIMENTO E INSTALAÇÃO. AF_06/2016</v>
          </cell>
          <cell r="C9235" t="str">
            <v>UN</v>
          </cell>
          <cell r="D9235">
            <v>7.86</v>
          </cell>
        </row>
        <row r="9236">
          <cell r="A9236">
            <v>94661</v>
          </cell>
          <cell r="B9236" t="str">
            <v>LUVA, PVC, SOLDÁVEL, DN 40 MM, INSTALADO EM RESERVAÇÃO DE ÁGUA DE EDIFICAÇÃO QUE POSSUA RESERVATÓRIO DE FIBRA/FIBROCIMENTO   FORNECIMENTO E INSTALAÇÃO. AF_06/2016</v>
          </cell>
          <cell r="C9236" t="str">
            <v>UN</v>
          </cell>
          <cell r="D9236">
            <v>8.15</v>
          </cell>
        </row>
        <row r="9237">
          <cell r="A9237">
            <v>94662</v>
          </cell>
          <cell r="B9237" t="str">
            <v>ADAPTADOR CURTO COM BOLSA E ROSCA PARA REGISTRO, PVC, SOLDÁVEL, DN 50 MM X 1 1/2 , INSTALADO EM RESERVAÇÃO DE ÁGUA DE EDIFICAÇÃO QUE POSSUA RESERVATÓRIO DE FIBRA/FIBROCIMENTO   FORNECIMENTO E INSTALAÇÃO. AF_06/2016</v>
          </cell>
          <cell r="C9237" t="str">
            <v>UN</v>
          </cell>
          <cell r="D9237">
            <v>8.4600000000000009</v>
          </cell>
        </row>
        <row r="9238">
          <cell r="A9238">
            <v>94663</v>
          </cell>
          <cell r="B9238" t="str">
            <v>LUVA, PVC, SOLDÁVEL, DN 50 MM, INSTALADO EM RESERVAÇÃO DE ÁGUA DE EDIFICAÇÃO QUE POSSUA RESERVATÓRIO DE FIBRA/FIBROCIMENTO   FORNECIMENTO E INSTALAÇÃO. AF_06/2016</v>
          </cell>
          <cell r="C9238" t="str">
            <v>UN</v>
          </cell>
          <cell r="D9238">
            <v>8.57</v>
          </cell>
        </row>
        <row r="9239">
          <cell r="A9239">
            <v>94664</v>
          </cell>
          <cell r="B9239" t="str">
            <v>ADAPTADOR CURTO COM BOLSA E ROSCA PARA REGISTRO, PVC, SOLDÁVEL, DN 60 MM X 2 , INSTALADO EM RESERVAÇÃO DE ÁGUA DE EDIFICAÇÃO QUE POSSUA RESERVATÓRIO DE FIBRA/FIBROCIMENTO   FORNECIMENTO E INSTALAÇÃO. AF_06/2016</v>
          </cell>
          <cell r="C9239" t="str">
            <v>UN</v>
          </cell>
          <cell r="D9239">
            <v>17.829999999999998</v>
          </cell>
        </row>
        <row r="9240">
          <cell r="A9240">
            <v>94665</v>
          </cell>
          <cell r="B9240" t="str">
            <v>LUVA, PVC, SOLDÁVEL, DN 60 MM, INSTALADO EM RESERVAÇÃO DE ÁGUA DE EDIFICAÇÃO QUE POSSUA RESERVATÓRIO DE FIBRA/FIBROCIMENTO   FORNECIMENTO E INSTALAÇÃO. AF_06/2016</v>
          </cell>
          <cell r="C9240" t="str">
            <v>UN</v>
          </cell>
          <cell r="D9240">
            <v>17.82</v>
          </cell>
        </row>
        <row r="9241">
          <cell r="A9241">
            <v>94666</v>
          </cell>
          <cell r="B9241" t="str">
            <v>ADAPTADOR CURTO COM BOLSA E ROSCA PARA REGISTRO, PVC, SOLDÁVEL, DN 75 MM X 2 1/2 , INSTALADO EM RESERVAÇÃO DE ÁGUA DE EDIFICAÇÃO QUE POSSUA RESERVATÓRIO DE FIBRA/FIBROCIMENTO   FORNECIMENTO E INSTALAÇÃO. AF_06/2016</v>
          </cell>
          <cell r="C9241" t="str">
            <v>UN</v>
          </cell>
          <cell r="D9241">
            <v>21.23</v>
          </cell>
        </row>
        <row r="9242">
          <cell r="A9242">
            <v>94667</v>
          </cell>
          <cell r="B9242" t="str">
            <v>LUVA, PVC, SOLDÁVEL, DN 75 MM, INSTALADO EM RESERVAÇÃO DE ÁGUA DE EDIFICAÇÃO QUE POSSUA RESERVATÓRIO DE FIBRA/FIBROCIMENTO   FORNECIMENTO E INSTALAÇÃO. AF_06/2016</v>
          </cell>
          <cell r="C9242" t="str">
            <v>UN</v>
          </cell>
          <cell r="D9242">
            <v>23.36</v>
          </cell>
        </row>
        <row r="9243">
          <cell r="A9243">
            <v>94668</v>
          </cell>
          <cell r="B9243" t="str">
            <v>ADAPTADOR CURTO COM BOLSA E ROSCA PARA REGISTRO, PVC, SOLDÁVEL, DN 85 MM X 3 , INSTALADO EM RESERVAÇÃO DE ÁGUA DE EDIFICAÇÃO QUE POSSUA RESERVATÓRIO DE FIBRA/FIBROCIMENTO   FORNECIMENTO E INSTALAÇÃO. AF_06/2016</v>
          </cell>
          <cell r="C9243" t="str">
            <v>UN</v>
          </cell>
          <cell r="D9243">
            <v>36.53</v>
          </cell>
        </row>
        <row r="9244">
          <cell r="A9244">
            <v>94669</v>
          </cell>
          <cell r="B9244" t="str">
            <v>LUVA, PVC, SOLDÁVEL, DN 85 MM, INSTALADO EM RESERVAÇÃO DE ÁGUA DE EDIFICAÇÃO QUE POSSUA RESERVATÓRIO DE FIBRA/FIBROCIMENTO   FORNECIMENTO E INSTALAÇÃO. AF_06/2016</v>
          </cell>
          <cell r="C9244" t="str">
            <v>UN</v>
          </cell>
          <cell r="D9244">
            <v>48.43</v>
          </cell>
        </row>
        <row r="9245">
          <cell r="A9245">
            <v>94670</v>
          </cell>
          <cell r="B9245" t="str">
            <v>ADAPTADOR CURTO COM BOLSA E ROSCA PARA REGISTRO, PVC, SOLDÁVEL, DN 110 MM X 4 , INSTALADO EM RESERVAÇÃO DE ÁGUA DE EDIFICAÇÃO QUE POSSUA RESERVATÓRIO DE FIBRA/FIBROCIMENTO   FORNECIMENTO E INSTALAÇÃO. AF_06/2016</v>
          </cell>
          <cell r="C9245" t="str">
            <v>UN</v>
          </cell>
          <cell r="D9245">
            <v>47.12</v>
          </cell>
        </row>
        <row r="9246">
          <cell r="A9246">
            <v>94671</v>
          </cell>
          <cell r="B9246" t="str">
            <v>LUVA, PVC, SOLDÁVEL, DN 110 MM, INSTALADO EM RESERVAÇÃO DE ÁGUA DE EDIFICAÇÃO QUE POSSUA RESERVATÓRIO DE FIBRA/FIBROCIMENTO   FORNECIMENTO E INSTALAÇÃO. AF_06/2016</v>
          </cell>
          <cell r="C9246" t="str">
            <v>UN</v>
          </cell>
          <cell r="D9246">
            <v>66.97</v>
          </cell>
        </row>
        <row r="9247">
          <cell r="A9247">
            <v>94672</v>
          </cell>
          <cell r="B9247" t="str">
            <v>JOELHO 90 GRAUS COM BUCHA DE LATÃO, PVC, SOLDÁVEL, DN  25 MM, X 3/4 INSTALADO EM RESERVAÇÃO DE ÁGUA DE EDIFICAÇÃO QUE POSSUA RESERVATÓRIO DE FIBRA/FIBROCIMENTO   FORNECIMENTO E INSTALAÇÃO. AF_06/2016</v>
          </cell>
          <cell r="C9247" t="str">
            <v>UN</v>
          </cell>
          <cell r="D9247">
            <v>7.14</v>
          </cell>
        </row>
        <row r="9248">
          <cell r="A9248">
            <v>94673</v>
          </cell>
          <cell r="B9248" t="str">
            <v>CURVA 90 GRAUS, PVC, SOLDÁVEL, DN  25 MM, INSTALADO EM RESERVAÇÃO DE ÁGUA DE EDIFICAÇÃO QUE POSSUA RESERVATÓRIO DE FIBRA/FIBROCIMENTO   FORNECIMENTO E INSTALAÇÃO. AF_06/2016</v>
          </cell>
          <cell r="C9248" t="str">
            <v>UN</v>
          </cell>
          <cell r="D9248">
            <v>6.98</v>
          </cell>
        </row>
        <row r="9249">
          <cell r="A9249">
            <v>94674</v>
          </cell>
          <cell r="B9249" t="str">
            <v>JOELHO 90 GRAUS, PVC, SOLDÁVEL, DN 32 MM INSTALADO EM RESERVAÇÃO DE ÁGUA DE EDIFICAÇÃO QUE POSSUA RESERVATÓRIO DE FIBRA/FIBROCIMENTO   FORNECIMENTO E INSTALAÇÃO. AF_06/2016</v>
          </cell>
          <cell r="C9249" t="str">
            <v>UN</v>
          </cell>
          <cell r="D9249">
            <v>6.42</v>
          </cell>
        </row>
        <row r="9250">
          <cell r="A9250">
            <v>94675</v>
          </cell>
          <cell r="B9250" t="str">
            <v>CURVA 90 GRAUS, PVC, SOLDÁVEL, DN 32 MM, INSTALADO EM RESERVAÇÃO DE ÁGUA DE EDIFICAÇÃO QUE POSSUA RESERVATÓRIO DE FIBRA/FIBROCIMENTO   FORNECIMENTO E INSTALAÇÃO. AF_06/2016</v>
          </cell>
          <cell r="C9250" t="str">
            <v>UN</v>
          </cell>
          <cell r="D9250">
            <v>9.42</v>
          </cell>
        </row>
        <row r="9251">
          <cell r="A9251">
            <v>94676</v>
          </cell>
          <cell r="B9251" t="str">
            <v>JOELHO 90 GRAUS, PVC, SOLDÁVEL, DN 40 MM INSTALADO EM RESERVAÇÃO DE ÁGUA DE EDIFICAÇÃO QUE POSSUA RESERVATÓRIO DE FIBRA/FIBROCIMENTO   FORNECIMENTO E INSTALAÇÃO. AF_06/2016</v>
          </cell>
          <cell r="C9251" t="str">
            <v>UN</v>
          </cell>
          <cell r="D9251">
            <v>10.85</v>
          </cell>
        </row>
        <row r="9252">
          <cell r="A9252">
            <v>94677</v>
          </cell>
          <cell r="B9252" t="str">
            <v>CURVA 90 GRAUS, PVC, SOLDÁVEL, DN 40 MM, INSTALADO EM RESERVAÇÃO DE ÁGUA DE EDIFICAÇÃO QUE POSSUA RESERVATÓRIO DE FIBRA/FIBROCIMENTO   FORNECIMENTO E INSTALAÇÃO. AF_06/2016</v>
          </cell>
          <cell r="C9252" t="str">
            <v>UN</v>
          </cell>
          <cell r="D9252">
            <v>15.36</v>
          </cell>
        </row>
        <row r="9253">
          <cell r="A9253">
            <v>94678</v>
          </cell>
          <cell r="B9253" t="str">
            <v>JOELHO 90 GRAUS, PVC, SOLDÁVEL, DN 50 MM INSTALADO EM RESERVAÇÃO DE ÁGUA DE EDIFICAÇÃO QUE POSSUA RESERVATÓRIO DE FIBRA/FIBROCIMENTO   FORNECIMENTO E INSTALAÇÃO. AF_06/2016</v>
          </cell>
          <cell r="C9253" t="str">
            <v>UN</v>
          </cell>
          <cell r="D9253">
            <v>11.11</v>
          </cell>
        </row>
        <row r="9254">
          <cell r="A9254">
            <v>94679</v>
          </cell>
          <cell r="B9254" t="str">
            <v>CURVA 90 GRAUS, PVC, SOLDÁVEL, DN 50 MM, INSTALADO EM RESERVAÇÃO DE ÁGUA DE EDIFICAÇÃO QUE POSSUA RESERVATÓRIO DE FIBRA/FIBROCIMENTO   FORNECIMENTO E INSTALAÇÃO. AF_06/2016</v>
          </cell>
          <cell r="C9254" t="str">
            <v>UN</v>
          </cell>
          <cell r="D9254">
            <v>17.059999999999999</v>
          </cell>
        </row>
        <row r="9255">
          <cell r="A9255">
            <v>94680</v>
          </cell>
          <cell r="B9255" t="str">
            <v>JOELHO 90 GRAUS, PVC, SOLDÁVEL, DN 60 MM INSTALADO EM RESERVAÇÃO DE ÁGUA DE EDIFICAÇÃO QUE POSSUA RESERVATÓRIO DE FIBRA/FIBROCIMENTO   FORNECIMENTO E INSTALAÇÃO. AF_06/2016</v>
          </cell>
          <cell r="C9255" t="str">
            <v>UN</v>
          </cell>
          <cell r="D9255">
            <v>28.65</v>
          </cell>
        </row>
        <row r="9256">
          <cell r="A9256">
            <v>94681</v>
          </cell>
          <cell r="B9256" t="str">
            <v>CURVA 90 GRAUS, PVC, SOLDÁVEL, DN 60 MM, INSTALADO EM RESERVAÇÃO DE ÁGUA DE EDIFICAÇÃO QUE POSSUA RESERVATÓRIO DE FIBRA/FIBROCIMENTO   FORNECIMENTO E INSTALAÇÃO. AF_06/2016</v>
          </cell>
          <cell r="C9256" t="str">
            <v>UN</v>
          </cell>
          <cell r="D9256">
            <v>36.799999999999997</v>
          </cell>
        </row>
        <row r="9257">
          <cell r="A9257">
            <v>94682</v>
          </cell>
          <cell r="B9257" t="str">
            <v>JOELHO 90 GRAUS, PVC, SOLDÁVEL, DN 75 MM INSTALADO EM RESERVAÇÃO DE ÁGUA DE EDIFICAÇÃO QUE POSSUA RESERVATÓRIO DE FIBRA/FIBROCIMENTO   FORNECIMENTO E INSTALAÇÃO. AF_06/2016</v>
          </cell>
          <cell r="C9257" t="str">
            <v>UN</v>
          </cell>
          <cell r="D9257">
            <v>70.56</v>
          </cell>
        </row>
        <row r="9258">
          <cell r="A9258">
            <v>94683</v>
          </cell>
          <cell r="B9258" t="str">
            <v>CURVA 90 GRAUS, PVC, SOLDÁVEL, DN 75 MM, INSTALADO EM RESERVAÇÃO DE ÁGUA DE EDIFICAÇÃO QUE POSSUA RESERVATÓRIO DE FIBRA/FIBROCIMENTO   FORNECIMENTO E INSTALAÇÃO. AF_06/2016</v>
          </cell>
          <cell r="C9258" t="str">
            <v>UN</v>
          </cell>
          <cell r="D9258">
            <v>46.65</v>
          </cell>
        </row>
        <row r="9259">
          <cell r="A9259">
            <v>94684</v>
          </cell>
          <cell r="B9259" t="str">
            <v>JOELHO 90 GRAUS, PVC, SOLDÁVEL, DN 85 MM INSTALADO EM RESERVAÇÃO DE ÁGUA DE EDIFICAÇÃO QUE POSSUA RESERVATÓRIO DE FIBRA/FIBROCIMENTO   FORNECIMENTO E INSTALAÇÃO. AF_06/2016</v>
          </cell>
          <cell r="C9259" t="str">
            <v>UN</v>
          </cell>
          <cell r="D9259">
            <v>91.69</v>
          </cell>
        </row>
        <row r="9260">
          <cell r="A9260">
            <v>94685</v>
          </cell>
          <cell r="B9260" t="str">
            <v>CURVA 90 GRAUS, PVC, SOLDÁVEL, DN 85 MM, INSTALADO EM RESERVAÇÃO DE ÁGUA DE EDIFICAÇÃO QUE POSSUA RESERVATÓRIO DE FIBRA/FIBROCIMENTO   FORNECIMENTO E INSTALAÇÃO. AF_06/2016</v>
          </cell>
          <cell r="C9260" t="str">
            <v>UN</v>
          </cell>
          <cell r="D9260">
            <v>71.790000000000006</v>
          </cell>
        </row>
        <row r="9261">
          <cell r="A9261">
            <v>94686</v>
          </cell>
          <cell r="B9261" t="str">
            <v>JOELHO 90 GRAUS, PVC, SOLDÁVEL, DN 110 MM INSTALADO EM RESERVAÇÃO DE ÁGUA DE EDIFICAÇÃO QUE POSSUA RESERVATÓRIO DE FIBRA/FIBROCIMENTO   FORNECIMENTO E INSTALAÇÃO. AF_06/2016</v>
          </cell>
          <cell r="C9261" t="str">
            <v>UN</v>
          </cell>
          <cell r="D9261">
            <v>166.72</v>
          </cell>
        </row>
        <row r="9262">
          <cell r="A9262">
            <v>94687</v>
          </cell>
          <cell r="B9262" t="str">
            <v>CURVA 90 GRAUS, PVC, SOLDÁVEL, DN 110 MM, INSTALADO EM RESERVAÇÃO DE ÁGUA DE EDIFICAÇÃO QUE POSSUA RESERVATÓRIO DE FIBRA/FIBROCIMENTO   FORNECIMENTO E INSTALAÇÃO. AF_06/2016</v>
          </cell>
          <cell r="C9262" t="str">
            <v>UN</v>
          </cell>
          <cell r="D9262">
            <v>136.72</v>
          </cell>
        </row>
        <row r="9263">
          <cell r="A9263">
            <v>94688</v>
          </cell>
          <cell r="B9263" t="str">
            <v>TÊ, PVC, SOLDÁVEL, DN  25 MM INSTALADO EM RESERVAÇÃO DE ÁGUA DE EDIFICAÇÃO QUE POSSUA RESERVATÓRIO DE FIBRA/FIBROCIMENTO   FORNECIMENTO E INSTALAÇÃO. AF_06/2016</v>
          </cell>
          <cell r="C9263" t="str">
            <v>UN</v>
          </cell>
          <cell r="D9263">
            <v>7.66</v>
          </cell>
        </row>
        <row r="9264">
          <cell r="A9264">
            <v>94689</v>
          </cell>
          <cell r="B9264" t="str">
            <v>TÊ COM BUCHA DE LATÃO NA BOLSA CENTRAL, PVC, SOLDÁVEL, DN  25 MM X 3/4 , INSTALADO EM RESERVAÇÃO DE ÁGUA DE EDIFICAÇÃO QUE POSSUA RESERVATÓRIO DE FIBRA/FIBROCIMENTO   FORNECIMENTO E INSTALAÇÃO. AF_06/2016</v>
          </cell>
          <cell r="C9264" t="str">
            <v>UN</v>
          </cell>
          <cell r="D9264">
            <v>9.82</v>
          </cell>
        </row>
        <row r="9265">
          <cell r="A9265">
            <v>94690</v>
          </cell>
          <cell r="B9265" t="str">
            <v>TÊ, PVC, SOLDÁVEL, DN 32 MM INSTALADO EM RESERVAÇÃO DE ÁGUA DE EDIFICAÇÃO QUE POSSUA RESERVATÓRIO DE FIBRA/FIBROCIMENTO   FORNECIMENTO E INSTALAÇÃO. AF_06/2016</v>
          </cell>
          <cell r="C9265" t="str">
            <v>UN</v>
          </cell>
          <cell r="D9265">
            <v>9.4700000000000006</v>
          </cell>
        </row>
        <row r="9266">
          <cell r="A9266">
            <v>94691</v>
          </cell>
          <cell r="B9266" t="str">
            <v>TÊ DE REDUÇÃO, PVC, SOLDÁVEL, DN 32 MM X  25 MM, INSTALADO EM RESERVAÇÃO DE ÁGUA DE EDIFICAÇÃO QUE POSSUA RESERVATÓRIO DE FIBRA/FIBROCIMENTO   FORNECIMENTO E INSTALAÇÃO. AF_06/2016</v>
          </cell>
          <cell r="C9266" t="str">
            <v>UN</v>
          </cell>
          <cell r="D9266">
            <v>10.72</v>
          </cell>
        </row>
        <row r="9267">
          <cell r="A9267">
            <v>94692</v>
          </cell>
          <cell r="B9267" t="str">
            <v>TÊ, PVC, SOLDÁVEL, DN 40 MM INSTALADO EM RESERVAÇÃO DE ÁGUA DE EDIFICAÇÃO QUE POSSUA RESERVATÓRIO DE FIBRA/FIBROCIMENTO   FORNECIMENTO E INSTALAÇÃO. AF_06/2016</v>
          </cell>
          <cell r="C9267" t="str">
            <v>UN</v>
          </cell>
          <cell r="D9267">
            <v>16.12</v>
          </cell>
        </row>
        <row r="9268">
          <cell r="A9268">
            <v>94693</v>
          </cell>
          <cell r="B9268" t="str">
            <v>TÊ DE REDUÇÃO, PVC, SOLDÁVEL, DN 40 MM X 32 MM, INSTALADO EM RESERVAÇÃO DE ÁGUA DE EDIFICAÇÃO QUE POSSUA RESERVATÓRIO DE FIBRA/FIBROCIMENTO   FORNECIMENTO E INSTALAÇÃO. AF_06/2016</v>
          </cell>
          <cell r="C9268" t="str">
            <v>UN</v>
          </cell>
          <cell r="D9268">
            <v>16.75</v>
          </cell>
        </row>
        <row r="9269">
          <cell r="A9269">
            <v>94694</v>
          </cell>
          <cell r="B9269" t="str">
            <v>TÊ, PVC, SOLDÁVEL, DN 50 MM INSTALADO EM RESERVAÇÃO DE ÁGUA DE EDIFICAÇÃO QUE POSSUA RESERVATÓRIO DE FIBRA/FIBROCIMENTO   FORNECIMENTO E INSTALAÇÃO. AF_06/2016</v>
          </cell>
          <cell r="C9269" t="str">
            <v>UN</v>
          </cell>
          <cell r="D9269">
            <v>16.79</v>
          </cell>
        </row>
        <row r="9270">
          <cell r="A9270">
            <v>94695</v>
          </cell>
          <cell r="B9270" t="str">
            <v>TÊ DE REDUÇÃO, PVC, SOLDÁVEL, DN 50 MM X 40 MM, INSTALADO EM RESERVAÇÃO DE ÁGUA DE EDIFICAÇÃO QUE POSSUA RESERVATÓRIO DE FIBRA/FIBROCIMENTO   FORNECIMENTO E INSTALAÇÃO. AF_06/2016</v>
          </cell>
          <cell r="C9270" t="str">
            <v>UN</v>
          </cell>
          <cell r="D9270">
            <v>21.65</v>
          </cell>
        </row>
        <row r="9271">
          <cell r="A9271">
            <v>94696</v>
          </cell>
          <cell r="B9271" t="str">
            <v>TÊ, PVC, SOLDÁVEL, DN 60 MM INSTALADO EM RESERVAÇÃO DE ÁGUA DE EDIFICAÇÃO QUE POSSUA RESERVATÓRIO DE FIBRA/FIBROCIMENTO   FORNECIMENTO E INSTALAÇÃO. AF_06/2016</v>
          </cell>
          <cell r="C9271" t="str">
            <v>UN</v>
          </cell>
          <cell r="D9271">
            <v>37.479999999999997</v>
          </cell>
        </row>
        <row r="9272">
          <cell r="A9272">
            <v>94697</v>
          </cell>
          <cell r="B9272" t="str">
            <v>TÊ, PVC, SOLDÁVEL, DN 75 MM INSTALADO EM RESERVAÇÃO DE ÁGUA DE EDIFICAÇÃO QUE POSSUA RESERVATÓRIO DE FIBRA/FIBROCIMENTO   FORNECIMENTO E INSTALAÇÃO. AF_06/2016</v>
          </cell>
          <cell r="C9272" t="str">
            <v>UN</v>
          </cell>
          <cell r="D9272">
            <v>56.3</v>
          </cell>
        </row>
        <row r="9273">
          <cell r="A9273">
            <v>94698</v>
          </cell>
          <cell r="B9273" t="str">
            <v>TÊ DE REDUÇÃO, PVC, SOLDÁVEL, DN 75 MM X 50 MM, INSTALADO EM RESERVAÇÃO DE ÁGUA DE EDIFICAÇÃO QUE POSSUA RESERVATÓRIO DE FIBRA/FIBROCIMENTO   FORNECIMENTO E INSTALAÇÃO. AF_06/2016</v>
          </cell>
          <cell r="C9273" t="str">
            <v>UN</v>
          </cell>
          <cell r="D9273">
            <v>49.68</v>
          </cell>
        </row>
        <row r="9274">
          <cell r="A9274">
            <v>94699</v>
          </cell>
          <cell r="B9274" t="str">
            <v>TÊ, PVC, SOLDÁVEL, DN 85 MM INSTALADO EM RESERVAÇÃO DE ÁGUA DE EDIFICAÇÃO QUE POSSUA RESERVATÓRIO DE FIBRA/FIBROCIMENTO   FORNECIMENTO E INSTALAÇÃO. AF_06/2016</v>
          </cell>
          <cell r="C9274" t="str">
            <v>UN</v>
          </cell>
          <cell r="D9274">
            <v>95.16</v>
          </cell>
        </row>
        <row r="9275">
          <cell r="A9275">
            <v>94700</v>
          </cell>
          <cell r="B9275" t="str">
            <v>TÊ DE REDUÇÃO, PVC, SOLDÁVEL, DN 85 MM X 60 MM, INSTALADO EM RESERVAÇÃO DE ÁGUA DE EDIFICAÇÃO QUE POSSUA RESERVATÓRIO DE FIBRA/FIBROCIMENTO   FORNECIMENTO E INSTALAÇÃO. AF_06/2016</v>
          </cell>
          <cell r="C9275" t="str">
            <v>UN</v>
          </cell>
          <cell r="D9275">
            <v>81.62</v>
          </cell>
        </row>
        <row r="9276">
          <cell r="A9276">
            <v>94701</v>
          </cell>
          <cell r="B9276" t="str">
            <v>TÊ, PVC, SOLDÁVEL, DN 110 MM INSTALADO EM RESERVAÇÃO DE ÁGUA DE EDIFICAÇÃO QUE POSSUA RESERVATÓRIO DE FIBRA/FIBROCIMENTO   FORNECIMENTO E INSTALAÇÃO. AF_06/2016</v>
          </cell>
          <cell r="C9276" t="str">
            <v>UN</v>
          </cell>
          <cell r="D9276">
            <v>138.11000000000001</v>
          </cell>
        </row>
        <row r="9277">
          <cell r="A9277">
            <v>94702</v>
          </cell>
          <cell r="B9277" t="str">
            <v>TÊ DE REDUÇÃO, PVC, SOLDÁVEL, DN 110 MM X 60 MM, INSTALADO EM RESERVAÇÃO DE ÁGUA DE EDIFICAÇÃO QUE POSSUA RESERVATÓRIO DE FIBRA/FIBROCIMENTO   FORNECIMENTO E INSTALAÇÃO. AF_06/2016</v>
          </cell>
          <cell r="C9277" t="str">
            <v>UN</v>
          </cell>
          <cell r="D9277">
            <v>131.18</v>
          </cell>
        </row>
        <row r="9278">
          <cell r="A9278">
            <v>94703</v>
          </cell>
          <cell r="B9278" t="str">
            <v>ADAPTADOR COM FLANGE E ANEL DE VEDAÇÃO, PVC, SOLDÁVEL, DN  25 MM X 3/4 , INSTALADO EM RESERVAÇÃO DE ÁGUA DE EDIFICAÇÃO QUE POSSUA RESERVATÓRIO DE FIBRA/FIBROCIMENTO   FORNECIMENTO E INSTALAÇÃO. AF_06/2016</v>
          </cell>
          <cell r="C9278" t="str">
            <v>UN</v>
          </cell>
          <cell r="D9278">
            <v>12.71</v>
          </cell>
        </row>
        <row r="9279">
          <cell r="A9279">
            <v>94704</v>
          </cell>
          <cell r="B9279" t="str">
            <v>ADAPTADOR COM FLANGE E ANEL DE VEDAÇÃO, PVC, SOLDÁVEL, DN 32 MM X 1 , INSTALADO EM RESERVAÇÃO DE ÁGUA DE EDIFICAÇÃO QUE POSSUA RESERVATÓRIO DE FIBRA/FIBROCIMENTO   FORNECIMENTO E INSTALAÇÃO. AF_06/2016</v>
          </cell>
          <cell r="C9279" t="str">
            <v>UN</v>
          </cell>
          <cell r="D9279">
            <v>14.79</v>
          </cell>
        </row>
        <row r="9280">
          <cell r="A9280">
            <v>94705</v>
          </cell>
          <cell r="B9280" t="str">
            <v>ADAPTADOR COM FLANGE E ANEL DE VEDAÇÃO, PVC, SOLDÁVEL, DN 40 MM X 1 1/4 , INSTALADO EM RESERVAÇÃO DE ÁGUA DE EDIFICAÇÃO QUE POSSUA RESERVATÓRIO DE FIBRA/FIBROCIMENTO   FORNECIMENTO E INSTALAÇÃO. AF_06/2016</v>
          </cell>
          <cell r="C9280" t="str">
            <v>UN</v>
          </cell>
          <cell r="D9280">
            <v>17.940000000000001</v>
          </cell>
        </row>
        <row r="9281">
          <cell r="A9281">
            <v>94706</v>
          </cell>
          <cell r="B9281" t="str">
            <v>ADAPTADOR COM FLANGE E ANEL DE VEDAÇÃO, PVC, SOLDÁVEL, DN 50 MM X 1 1/2 , INSTALADO EM RESERVAÇÃO DE ÁGUA DE EDIFICAÇÃO QUE POSSUA RESERVATÓRIO DE FIBRA/FIBROCIMENTO   FORNECIMENTO E INSTALAÇÃO. AF_06/2016</v>
          </cell>
          <cell r="C9281" t="str">
            <v>UN</v>
          </cell>
          <cell r="D9281">
            <v>26.12</v>
          </cell>
        </row>
        <row r="9282">
          <cell r="A9282">
            <v>94707</v>
          </cell>
          <cell r="B9282" t="str">
            <v>ADAPTADOR COM FLANGE E ANEL DE VEDAÇÃO, PVC, SOLDÁVEL, DN 60 MM X 2 , INSTALADO EM RESERVAÇÃO DE ÁGUA DE EDIFICAÇÃO QUE POSSUA RESERVATÓRIO DE FIBRA/FIBROCIMENTO   FORNECIMENTO E INSTALAÇÃO. AF_06/2016</v>
          </cell>
          <cell r="C9282" t="str">
            <v>UN</v>
          </cell>
          <cell r="D9282">
            <v>31.96</v>
          </cell>
        </row>
        <row r="9283">
          <cell r="A9283">
            <v>94708</v>
          </cell>
          <cell r="B9283" t="str">
            <v>ADAPTADOR COM FLANGES LIVRES, PVC, SOLDÁVEL, DN  25 MM X 3/4 , INSTALADO EM RESERVAÇÃO DE ÁGUA DE EDIFICAÇÃO QUE POSSUA RESERVATÓRIO DE FIBRA/FIBROCIMENTO   FORNECIMENTO E INSTALAÇÃO. AF_06/2016</v>
          </cell>
          <cell r="C9283" t="str">
            <v>UN</v>
          </cell>
          <cell r="D9283">
            <v>16.77</v>
          </cell>
        </row>
        <row r="9284">
          <cell r="A9284">
            <v>94709</v>
          </cell>
          <cell r="B9284" t="str">
            <v>ADAPTADOR COM FLANGES LIVRES, PVC, SOLDÁVEL, DN 32 MM X 1 , INSTALADO EM RESERVAÇÃO DE ÁGUA DE EDIFICAÇÃO QUE POSSUA RESERVATÓRIO DE FIBRA/FIBROCIMENTO   FORNECIMENTO E INSTALAÇÃO. AF_06/2016</v>
          </cell>
          <cell r="C9284" t="str">
            <v>UN</v>
          </cell>
          <cell r="D9284">
            <v>20.91</v>
          </cell>
        </row>
        <row r="9285">
          <cell r="A9285">
            <v>94710</v>
          </cell>
          <cell r="B9285" t="str">
            <v>ADAPTADOR COM FLANGES LIVRES, PVC, SOLDÁVEL, DN 40 MM X 1 1/4 , INSTALADO EM RESERVAÇÃO DE ÁGUA DE EDIFICAÇÃO QUE POSSUA RESERVATÓRIO DE FIBRA/FIBROCIMENTO   FORNECIMENTO E INSTALAÇÃO. AF_06/2016</v>
          </cell>
          <cell r="C9285" t="str">
            <v>UN</v>
          </cell>
          <cell r="D9285">
            <v>31.2</v>
          </cell>
        </row>
        <row r="9286">
          <cell r="A9286">
            <v>94711</v>
          </cell>
          <cell r="B9286" t="str">
            <v>ADAPTADOR COM FLANGES LIVRES, PVC, SOLDÁVEL, DN 50 MM X 1 1/2 , INSTALADO EM RESERVAÇÃO DE ÁGUA DE EDIFICAÇÃO QUE POSSUA RESERVATÓRIO DE FIBRA/FIBROCIMENTO   FORNECIMENTO E INSTALAÇÃO. AF_06/2016</v>
          </cell>
          <cell r="C9286" t="str">
            <v>UN</v>
          </cell>
          <cell r="D9286">
            <v>37.94</v>
          </cell>
        </row>
        <row r="9287">
          <cell r="A9287">
            <v>94712</v>
          </cell>
          <cell r="B9287" t="str">
            <v>ADAPTADOR COM FLANGES LIVRES, PVC, SOLDÁVEL, DN 60 MM X 2 , INSTALADO EM RESERVAÇÃO DE ÁGUA DE EDIFICAÇÃO QUE POSSUA RESERVATÓRIO DE FIBRA/FIBROCIMENTO   FORNECIMENTO E INSTALAÇÃO. AF_06/2016</v>
          </cell>
          <cell r="C9287" t="str">
            <v>UN</v>
          </cell>
          <cell r="D9287">
            <v>49.75</v>
          </cell>
        </row>
        <row r="9288">
          <cell r="A9288">
            <v>94713</v>
          </cell>
          <cell r="B9288" t="str">
            <v>ADAPTADOR COM FLANGES LIVRES, PVC, SOLDÁVEL, DN 75 MM X 2 1/2 , INSTALADO EM RESERVAÇÃO DE ÁGUA DE EDIFICAÇÃO QUE POSSUA RESERVATÓRIO DE FIBRA/FIBROCIMENTO   FORNECIMENTO E INSTALAÇÃO. AF_06/2016</v>
          </cell>
          <cell r="C9288" t="str">
            <v>UN</v>
          </cell>
          <cell r="D9288">
            <v>124.68</v>
          </cell>
        </row>
        <row r="9289">
          <cell r="A9289">
            <v>94714</v>
          </cell>
          <cell r="B9289" t="str">
            <v>ADAPTADOR COM FLANGES LIVRES, PVC, SOLDÁVEL, DN 85 MM X 3 , INSTALADO EM RESERVAÇÃO DE ÁGUA DE EDIFICAÇÃO QUE POSSUA RESERVATÓRIO DE FIBRA/FIBROCIMENTO   FORNECIMENTO E INSTALAÇÃO. AF_06/2016</v>
          </cell>
          <cell r="C9289" t="str">
            <v>UN</v>
          </cell>
          <cell r="D9289">
            <v>167.88</v>
          </cell>
        </row>
        <row r="9290">
          <cell r="A9290">
            <v>94715</v>
          </cell>
          <cell r="B9290" t="str">
            <v>ADAPTADOR COM FLANGES LIVRES, PVC, SOLDÁVEL, DN 110 MM X 4 , INSTALADO EM RESERVAÇÃO DE ÁGUA DE EDIFICAÇÃO QUE POSSUA RESERVATÓRIO DE FIBRA/FIBROCIMENTO   FORNECIMENTO E INSTALAÇÃO. AF_06/2016</v>
          </cell>
          <cell r="C9290" t="str">
            <v>UN</v>
          </cell>
          <cell r="D9290">
            <v>230.54</v>
          </cell>
        </row>
        <row r="9291">
          <cell r="A9291">
            <v>94724</v>
          </cell>
          <cell r="B9291" t="str">
            <v>CONECTOR, CPVC, SOLDÁVEL, DN 22 MM X 3/4, INSTALADO EM RESERVAÇÃO DE ÁGUA DE EDIFICAÇÃO QUE POSSUA RESERVATÓRIO DE FIBRA/FIBROCIMENTO  FORNECIMENTO E INSTALAÇÃO. AF_06/2016</v>
          </cell>
          <cell r="C9291" t="str">
            <v>UN</v>
          </cell>
          <cell r="D9291">
            <v>27.83</v>
          </cell>
        </row>
        <row r="9292">
          <cell r="A9292">
            <v>94725</v>
          </cell>
          <cell r="B9292" t="str">
            <v>LUVA, CPVC, SOLDÁVEL, DN 22 MM, INSTALADO EM RESERVAÇÃO DE ÁGUA DE EDIFICAÇÃO QUE POSSUA RESERVATÓRIO DE FIBRA/FIBROCIMENTO  FORNECIMENTO E INSTALAÇÃO. AF_06/2016</v>
          </cell>
          <cell r="C9292" t="str">
            <v>UN</v>
          </cell>
          <cell r="D9292">
            <v>5.73</v>
          </cell>
        </row>
        <row r="9293">
          <cell r="A9293">
            <v>94726</v>
          </cell>
          <cell r="B9293" t="str">
            <v>CONECTOR, CPVC, SOLDÁVEL, DN 28 MM X 1, INSTALADO EM RESERVAÇÃO DE ÁGUA DE EDIFICAÇÃO QUE POSSUA RESERVATÓRIO DE FIBRA/FIBROCIMENTO  FORNECIMENTO E INSTALAÇÃO. AF_06/2016</v>
          </cell>
          <cell r="C9293" t="str">
            <v>UN</v>
          </cell>
          <cell r="D9293">
            <v>43.64</v>
          </cell>
        </row>
        <row r="9294">
          <cell r="A9294">
            <v>94727</v>
          </cell>
          <cell r="B9294" t="str">
            <v>LUVA, CPVC, SOLDÁVEL, DN 28 MM, INSTALADO EM RESERVAÇÃO DE ÁGUA DE EDIFICAÇÃO QUE POSSUA RESERVATÓRIO DE FIBRA/FIBROCIMENTO  FORNECIMENTO E INSTALAÇÃO. AF_06/2016</v>
          </cell>
          <cell r="C9294" t="str">
            <v>UN</v>
          </cell>
          <cell r="D9294">
            <v>8.66</v>
          </cell>
        </row>
        <row r="9295">
          <cell r="A9295">
            <v>94728</v>
          </cell>
          <cell r="B9295" t="str">
            <v>CONECTOR, CPVC, SOLDÁVEL, DN 35 MM X 1 1/4, INSTALADO EM RESERVAÇÃO DE ÁGUA DE EDIFICAÇÃO QUE POSSUA RESERVATÓRIO DE FIBRA/FIBROCIMENTO  FORNECIMENTO E INSTALAÇÃO. AF_06/2016</v>
          </cell>
          <cell r="C9295" t="str">
            <v>UN</v>
          </cell>
          <cell r="D9295">
            <v>168.07</v>
          </cell>
        </row>
        <row r="9296">
          <cell r="A9296">
            <v>94729</v>
          </cell>
          <cell r="B9296" t="str">
            <v>LUVA, CPVC, SOLDÁVEL, DN 35 MM, INSTALADO EM RESERVAÇÃO DE ÁGUA DE EDIFICAÇÃO QUE POSSUA RESERVATÓRIO DE FIBRA/FIBROCIMENTO  FORNECIMENTO E INSTALAÇÃO. AF_06/2016</v>
          </cell>
          <cell r="C9296" t="str">
            <v>UN</v>
          </cell>
          <cell r="D9296">
            <v>15.77</v>
          </cell>
        </row>
        <row r="9297">
          <cell r="A9297">
            <v>94730</v>
          </cell>
          <cell r="B9297" t="str">
            <v>CONECTOR, CPVC, SOLDÁVEL, DN 42 MM X 1 1/2, INSTALADO EM RESERVAÇÃO DE ÁGUA DE EDIFICAÇÃO QUE POSSUA RESERVATÓRIO DE FIBRA/FIBROCIMENTO  FORNECIMENTO E INSTALAÇÃO. AF_06/2016</v>
          </cell>
          <cell r="C9297" t="str">
            <v>UN</v>
          </cell>
          <cell r="D9297">
            <v>204.53</v>
          </cell>
        </row>
        <row r="9298">
          <cell r="A9298">
            <v>94731</v>
          </cell>
          <cell r="B9298" t="str">
            <v>LUVA, CPVC, SOLDÁVEL, DN 42 MM, INSTALADO EM RESERVAÇÃO DE ÁGUA DE EDIFICAÇÃO QUE POSSUA RESERVATÓRIO DE FIBRA/FIBROCIMENTO  FORNECIMENTO E INSTALAÇÃO. AF_06/2016</v>
          </cell>
          <cell r="C9298" t="str">
            <v>UN</v>
          </cell>
          <cell r="D9298">
            <v>20.21</v>
          </cell>
        </row>
        <row r="9299">
          <cell r="A9299">
            <v>94733</v>
          </cell>
          <cell r="B9299" t="str">
            <v>LUVA, CPVC, SOLDÁVEL, DN 54 MM, INSTALADO EM RESERVAÇÃO DE ÁGUA DE EDIFICAÇÃO QUE POSSUA RESERVATÓRIO DE FIBRA/FIBROCIMENTO  FORNECIMENTO E INSTALAÇÃO. AF_06/2016</v>
          </cell>
          <cell r="C9299" t="str">
            <v>UN</v>
          </cell>
          <cell r="D9299">
            <v>39.619999999999997</v>
          </cell>
        </row>
        <row r="9300">
          <cell r="A9300">
            <v>94737</v>
          </cell>
          <cell r="B9300" t="str">
            <v>LUVA, CPVC, SOLDÁVEL, DN 89 MM, INSTALADO EM RESERVAÇÃO DE ÁGUA DE EDIFICAÇÃO QUE POSSUA RESERVATÓRIO DE FIBRA/FIBROCIMENTO  FORNECIMENTO E INSTALAÇÃO. AF_06/2016</v>
          </cell>
          <cell r="C9300" t="str">
            <v>UN</v>
          </cell>
          <cell r="D9300">
            <v>172.03</v>
          </cell>
        </row>
        <row r="9301">
          <cell r="A9301">
            <v>94740</v>
          </cell>
          <cell r="B9301" t="str">
            <v>JOELHO 90 GRAUS, CPVC, SOLDÁVEL, DN 22 MM, INSTALADO EM RESERVAÇÃO DE ÁGUA DE EDIFICAÇÃO QUE POSSUA RESERVATÓRIO DE FIBRA/FIBROCIMENTO  FORNECIMENTO E INSTALAÇÃO. AF_06/2016</v>
          </cell>
          <cell r="C9301" t="str">
            <v>UN</v>
          </cell>
          <cell r="D9301">
            <v>9.2200000000000006</v>
          </cell>
        </row>
        <row r="9302">
          <cell r="A9302">
            <v>94741</v>
          </cell>
          <cell r="B9302" t="str">
            <v>CURVA 90 GRAUS, CPVC, SOLDÁVEL, DN 22 MM, INSTALADO EM RESERVAÇÃO DE ÁGUA DE EDIFICAÇÃO QUE POSSUA RESERVATÓRIO DE FIBRA/FIBROCIMENTO  FORNECIMENTO E INSTALAÇÃO. AF_06/2016</v>
          </cell>
          <cell r="C9302" t="str">
            <v>UN</v>
          </cell>
          <cell r="D9302">
            <v>11.89</v>
          </cell>
        </row>
        <row r="9303">
          <cell r="A9303">
            <v>94742</v>
          </cell>
          <cell r="B9303" t="str">
            <v>JOELHO 90 GRAUS, CPVC, SOLDÁVEL, DN 28 MM, INSTALADO EM RESERVAÇÃO DE ÁGUA DE EDIFICAÇÃO QUE POSSUA RESERVATÓRIO DE FIBRA/FIBROCIMENTO  FORNECIMENTO E INSTALAÇÃO. AF_06/2016</v>
          </cell>
          <cell r="C9303" t="str">
            <v>UN</v>
          </cell>
          <cell r="D9303">
            <v>14.88</v>
          </cell>
        </row>
        <row r="9304">
          <cell r="A9304">
            <v>94743</v>
          </cell>
          <cell r="B9304" t="str">
            <v>CURVA 90 GRAUS, CPVC, SOLDÁVEL, DN 28 MM, INSTALADO EM RESERVAÇÃO DE ÁGUA DE EDIFICAÇÃO QUE POSSUA RESERVATÓRIO DE FIBRA/FIBROCIMENTO  FORNECIMENTO E INSTALAÇÃO. AF_06/2016</v>
          </cell>
          <cell r="C9304" t="str">
            <v>UN</v>
          </cell>
          <cell r="D9304">
            <v>16.559999999999999</v>
          </cell>
        </row>
        <row r="9305">
          <cell r="A9305">
            <v>94744</v>
          </cell>
          <cell r="B9305" t="str">
            <v>JOELHO 90 GRAUS, CPVC, SOLDÁVEL, DN 35 MM, INSTALADO EM RESERVAÇÃO DE ÁGUA DE EDIFICAÇÃO QUE POSSUA RESERVATÓRIO DE FIBRA/FIBROCIMENTO  FORNECIMENTO E INSTALAÇÃO. AF_06/2016</v>
          </cell>
          <cell r="C9305" t="str">
            <v>UN</v>
          </cell>
          <cell r="D9305">
            <v>24.19</v>
          </cell>
        </row>
        <row r="9306">
          <cell r="A9306">
            <v>94746</v>
          </cell>
          <cell r="B9306" t="str">
            <v>JOELHO 90 GRAUS, CPVC, SOLDÁVEL, DN 42 MM, INSTALADO EM RESERVAÇÃO DE ÁGUA DE EDIFICAÇÃO QUE POSSUA RESERVATÓRIO DE FIBRA/FIBROCIMENTO  FORNECIMENTO E INSTALAÇÃO. AF_06/2016</v>
          </cell>
          <cell r="C9306" t="str">
            <v>UN</v>
          </cell>
          <cell r="D9306">
            <v>35.44</v>
          </cell>
        </row>
        <row r="9307">
          <cell r="A9307">
            <v>94748</v>
          </cell>
          <cell r="B9307" t="str">
            <v>JOELHO 90 GRAUS, CPVC, SOLDÁVEL, DN 54 MM, INSTALADO EM RESERVAÇÃO DE ÁGUA DE EDIFICAÇÃO QUE POSSUA RESERVATÓRIO DE FIBRA/FIBROCIMENTO  FORNECIMENTO E INSTALAÇÃO. AF_06/2016</v>
          </cell>
          <cell r="C9307" t="str">
            <v>UN</v>
          </cell>
          <cell r="D9307">
            <v>73.88</v>
          </cell>
        </row>
        <row r="9308">
          <cell r="A9308">
            <v>94750</v>
          </cell>
          <cell r="B9308" t="str">
            <v>JOELHO 90 GRAUS, CPVC, SOLDÁVEL, DN 73 MM, INSTALADO EM RESERVAÇÃO DE ÁGUA DE EDIFICAÇÃO QUE POSSUA RESERVATÓRIO DE FIBRA/FIBROCIMENTO  FORNECIMENTO E INSTALAÇÃO. AF_06/2016</v>
          </cell>
          <cell r="C9308" t="str">
            <v>UN</v>
          </cell>
          <cell r="D9308">
            <v>180.34</v>
          </cell>
        </row>
        <row r="9309">
          <cell r="A9309">
            <v>94752</v>
          </cell>
          <cell r="B9309" t="str">
            <v>JOELHO 90 GRAUS, CPVC, SOLDÁVEL, DN 89 MM, INSTALADO EM RESERVAÇÃO DE ÁGUA DE EDIFICAÇÃO QUE POSSUA RESERVATÓRIO DE FIBRA/FIBROCIMENTO  FORNECIMENTO E INSTALAÇÃO. AF_06/2016</v>
          </cell>
          <cell r="C9309" t="str">
            <v>UN</v>
          </cell>
          <cell r="D9309">
            <v>217.11</v>
          </cell>
        </row>
        <row r="9310">
          <cell r="A9310">
            <v>94756</v>
          </cell>
          <cell r="B9310" t="str">
            <v>TE, CPVC, SOLDÁVEL, DN 22 MM, INSTALADO EM RESERVAÇÃO DE ÁGUA DE EDIFICAÇÃO QUE POSSUA RESERVATÓRIO DE FIBRA/FIBROCIMENTO  FORNECIMENTO E INSTALAÇÃO. AF_06/2016</v>
          </cell>
          <cell r="C9310" t="str">
            <v>UN</v>
          </cell>
          <cell r="D9310">
            <v>11.53</v>
          </cell>
        </row>
        <row r="9311">
          <cell r="A9311">
            <v>94757</v>
          </cell>
          <cell r="B9311" t="str">
            <v>TE, CPVC, SOLDÁVEL, DN 28 MM, INSTALADO EM RESERVAÇÃO DE ÁGUA DE EDIFICAÇÃO QUE POSSUA RESERVATÓRIO DE FIBRA/FIBROCIMENTO  FORNECIMENTO E INSTALAÇÃO. AF_06/2016</v>
          </cell>
          <cell r="C9311" t="str">
            <v>UN</v>
          </cell>
          <cell r="D9311">
            <v>16.579999999999998</v>
          </cell>
        </row>
        <row r="9312">
          <cell r="A9312">
            <v>94758</v>
          </cell>
          <cell r="B9312" t="str">
            <v>TE, CPVC, SOLDÁVEL, DN 35 MM, INSTALADO EM RESERVAÇÃO DE ÁGUA DE EDIFICAÇÃO QUE POSSUA RESERVATÓRIO DE FIBRA/FIBROCIMENTO  FORNECIMENTO E INSTALAÇÃO. AF_06/2016</v>
          </cell>
          <cell r="C9312" t="str">
            <v>UN</v>
          </cell>
          <cell r="D9312">
            <v>45.13</v>
          </cell>
        </row>
        <row r="9313">
          <cell r="A9313">
            <v>94759</v>
          </cell>
          <cell r="B9313" t="str">
            <v>TE, CPVC, SOLDÁVEL, DN 42 MM, INSTALADO EM RESERVAÇÃO DE ÁGUA DE EDIFICAÇÃO QUE POSSUA RESERVATÓRIO DE FIBRA/FIBROCIMENTO  FORNECIMENTO E INSTALAÇÃO. AF_06/2016</v>
          </cell>
          <cell r="C9313" t="str">
            <v>UN</v>
          </cell>
          <cell r="D9313">
            <v>56.36</v>
          </cell>
        </row>
        <row r="9314">
          <cell r="A9314">
            <v>94760</v>
          </cell>
          <cell r="B9314" t="str">
            <v>TE, CPVC, SOLDÁVEL, DN 54 MM, INSTALADO EM RESERVAÇÃO DE ÁGUA DE EDIFICAÇÃO QUE POSSUA RESERVATÓRIO DE FIBRA/FIBROCIMENTO  FORNECIMENTO E INSTALAÇÃO. AF_06/2016</v>
          </cell>
          <cell r="C9314" t="str">
            <v>UN</v>
          </cell>
          <cell r="D9314">
            <v>92.35</v>
          </cell>
        </row>
        <row r="9315">
          <cell r="A9315">
            <v>94761</v>
          </cell>
          <cell r="B9315" t="str">
            <v>TE, CPVC, SOLDÁVEL, DN 73 MM, INSTALADO EM RESERVAÇÃO DE ÁGUA DE EDIFICAÇÃO QUE POSSUA RESERVATÓRIO DE FIBRA/FIBROCIMENTO  FORNECIMENTO E INSTALAÇÃO. AF_06/2016</v>
          </cell>
          <cell r="C9315" t="str">
            <v>UN</v>
          </cell>
          <cell r="D9315">
            <v>204.87</v>
          </cell>
        </row>
        <row r="9316">
          <cell r="A9316">
            <v>94762</v>
          </cell>
          <cell r="B9316" t="str">
            <v>TE, CPVC, SOLDÁVEL, DN 89 MM, INSTALADO EM RESERVAÇÃO DE ÁGUA DE EDIFICAÇÃO QUE POSSUA RESERVATÓRIO DE FIBRA/FIBROCIMENTO  FORNECIMENTO E INSTALAÇÃO. AF_06/2016</v>
          </cell>
          <cell r="C9316" t="str">
            <v>UN</v>
          </cell>
          <cell r="D9316">
            <v>258.72000000000003</v>
          </cell>
        </row>
        <row r="9317">
          <cell r="A9317">
            <v>94783</v>
          </cell>
          <cell r="B9317" t="str">
            <v>ADAPTADOR COM FLANGE E ANEL DE VEDAÇÃO, PVC, SOLDÁVEL, DN  20 MM X 1/2 , INSTALADO EM RESERVAÇÃO DE ÁGUA DE EDIFICAÇÃO QUE POSSUA RESERVATÓRIO DE FIBRA/FIBROCIMENTO   FORNECIMENTO E INSTALAÇÃO. AF_06/2016</v>
          </cell>
          <cell r="C9317" t="str">
            <v>UN</v>
          </cell>
          <cell r="D9317">
            <v>11.8</v>
          </cell>
        </row>
        <row r="9318">
          <cell r="A9318">
            <v>94785</v>
          </cell>
          <cell r="B9318" t="str">
            <v>ADAPTADOR COM FLANGES LIVRES, PVC, SOLDÁVEL LONGO, DN 32 MM X 1 , INSTALADO EM RESERVAÇÃO DE ÁGUA DE EDIFICAÇÃO QUE POSSUA RESERVATÓRIO DE FIBRA/FIBROCIMENTO   FORNECIMENTO E INSTALAÇÃO. AF_06/2016</v>
          </cell>
          <cell r="C9318" t="str">
            <v>UN</v>
          </cell>
          <cell r="D9318">
            <v>21.21</v>
          </cell>
        </row>
        <row r="9319">
          <cell r="A9319">
            <v>94786</v>
          </cell>
          <cell r="B9319" t="str">
            <v>ADAPTADOR COM FLANGES LIVRES, PVC, SOLDÁVEL LONGO, DN 40 MM X 1 1/4 , INSTALADO EM RESERVAÇÃO DE ÁGUA DE EDIFICAÇÃO QUE POSSUA RESERVATÓRIO DE FIBRA/FIBROCIMENTO   FORNECIMENTO E INSTALAÇÃO. AF_06/2016</v>
          </cell>
          <cell r="C9319" t="str">
            <v>UN</v>
          </cell>
          <cell r="D9319">
            <v>27.08</v>
          </cell>
        </row>
        <row r="9320">
          <cell r="A9320">
            <v>94787</v>
          </cell>
          <cell r="B9320" t="str">
            <v>ADAPTADOR COM FLANGES LIVRES, PVC, SOLDÁVEL LONGO, DN 50 MM X 1 1/2 , INSTALADO EM RESERVAÇÃO DE ÁGUA DE EDIFICAÇÃO QUE POSSUA RESERVATÓRIO DE FIBRA/FIBROCIMENTO   FORNECIMENTO E INSTALAÇÃO. AF_06/2016</v>
          </cell>
          <cell r="C9320" t="str">
            <v>UN</v>
          </cell>
          <cell r="D9320">
            <v>36.39</v>
          </cell>
        </row>
        <row r="9321">
          <cell r="A9321">
            <v>94788</v>
          </cell>
          <cell r="B9321" t="str">
            <v>ADAPTADOR COM FLANGES LIVRES, PVC, SOLDÁVEL LONGO, DN 60 MM X 2 , INSTALADO EM RESERVAÇÃO DE ÁGUA DE EDIFICAÇÃO QUE POSSUA RESERVATÓRIO DE FIBRA/FIBROCIMENTO   FORNECIMENTO E INSTALAÇÃO. AF_06/2016</v>
          </cell>
          <cell r="C9321" t="str">
            <v>UN</v>
          </cell>
          <cell r="D9321">
            <v>51.16</v>
          </cell>
        </row>
        <row r="9322">
          <cell r="A9322">
            <v>94789</v>
          </cell>
          <cell r="B9322" t="str">
            <v>ADAPTADOR COM FLANGES LIVRES, PVC, SOLDÁVEL LONGO, DN 75 MM X 2 1/2 , INSTALADO EM RESERVAÇÃO DE ÁGUA DE EDIFICAÇÃO QUE POSSUA RESERVATÓRIO DE FIBRA/FIBROCIMENTO   FORNECIMENTO E INSTALAÇÃO. AF_06/2016</v>
          </cell>
          <cell r="C9322" t="str">
            <v>UN</v>
          </cell>
          <cell r="D9322">
            <v>153.63999999999999</v>
          </cell>
        </row>
        <row r="9323">
          <cell r="A9323">
            <v>94790</v>
          </cell>
          <cell r="B9323" t="str">
            <v>ADAPTADOR COM FLANGES LIVRES, PVC, SOLDÁVEL LONGO, DN 85 MM X 3 , INSTALADO EM RESERVAÇÃO DE ÁGUA DE EDIFICAÇÃO QUE POSSUA RESERVATÓRIO DE FIBRA/FIBROCIMENTO   FORNECIMENTO E INSTALAÇÃO. AF_06/2016</v>
          </cell>
          <cell r="C9323" t="str">
            <v>UN</v>
          </cell>
          <cell r="D9323">
            <v>177.21</v>
          </cell>
        </row>
        <row r="9324">
          <cell r="A9324">
            <v>94791</v>
          </cell>
          <cell r="B9324" t="str">
            <v>ADAPTADOR COM FLANGES LIVRES, PVC, SOLDÁVEL LONGO, DN 110 MM X 4 , INSTALADO EM RESERVAÇÃO DE ÁGUA DE EDIFICAÇÃO QUE POSSUA RESERVATÓRIO DE FIBRA/FIBROCIMENTO   FORNECIMENTO E INSTALAÇÃO. AF_06/2016</v>
          </cell>
          <cell r="C9324" t="str">
            <v>UN</v>
          </cell>
          <cell r="D9324">
            <v>246.95</v>
          </cell>
        </row>
        <row r="9325">
          <cell r="A9325">
            <v>94863</v>
          </cell>
          <cell r="B9325" t="str">
            <v>LUVA, CPVC, SOLDÁVEL, DN 73 MM, INSTALADO EM RESERVAÇÃO DE ÁGUA DE EDIFICAÇÃO QUE POSSUA RESERVATÓRIO DE FIBRA/FIBROCIMENTO  FORNECIMENTO E INSTALAÇÃO. AF_06/2016</v>
          </cell>
          <cell r="C9325" t="str">
            <v>UN</v>
          </cell>
          <cell r="D9325">
            <v>148.32</v>
          </cell>
        </row>
        <row r="9326">
          <cell r="A9326">
            <v>95141</v>
          </cell>
          <cell r="B9326" t="str">
            <v>ADAPTADOR COM FLANGES LIVRES, PVC, SOLDÁVEL LONGO, DN  25 MM X 3/4 , INSTALADO EM RESERVAÇÃO DE ÁGUA DE EDIFICAÇÃO QUE POSSUA RESERVATÓRIO DE FIBRA/FIBROCIMENTO    FORNECIMENTO E INSTALAÇÃO. AF_06/2016</v>
          </cell>
          <cell r="C9326" t="str">
            <v>UN</v>
          </cell>
          <cell r="D9326">
            <v>19.93</v>
          </cell>
        </row>
        <row r="9327">
          <cell r="A9327">
            <v>95237</v>
          </cell>
          <cell r="B9327" t="str">
            <v>LUVA COM BUCHA DE LATÃO, PVC, SOLDÁVEL, DN 32MM X 1 , INSTALADO EM RAMAL DE DISTRIBUIÇÃO DE ÁGUA   FORNECIMENTO E INSTALAÇÃO. AF_12/2014</v>
          </cell>
          <cell r="C9327" t="str">
            <v>UN</v>
          </cell>
          <cell r="D9327">
            <v>14.8</v>
          </cell>
        </row>
        <row r="9328">
          <cell r="A9328">
            <v>95693</v>
          </cell>
          <cell r="B9328" t="str">
            <v>LUVA SIMPLES, PVC, SÉRIE NORMAL, ESGOTO PREDIAL, DN 150 MM, JUNTA ELÁSTICA, FORNECIDO E INSTALADO EM SUBCOLETOR AÉREO DE ESGOTO SANITÁRIO. AF_12/2014</v>
          </cell>
          <cell r="C9328" t="str">
            <v>UN</v>
          </cell>
          <cell r="D9328">
            <v>34.65</v>
          </cell>
        </row>
        <row r="9329">
          <cell r="A9329">
            <v>95694</v>
          </cell>
          <cell r="B9329" t="str">
            <v>CURVA 90 GRAUS, PVC, SERIE R, ÁGUA PLUVIAL, DN 100 MM, JUNTA ELÁSTICA, FORNECIDO E INSTALADO EM RAMAL DE ENCAMINHAMENTO. AF_12/2014</v>
          </cell>
          <cell r="C9329" t="str">
            <v>UN</v>
          </cell>
          <cell r="D9329">
            <v>40.9</v>
          </cell>
        </row>
        <row r="9330">
          <cell r="A9330">
            <v>95695</v>
          </cell>
          <cell r="B9330" t="str">
            <v>CURVA 90 GRAUS, PVC, SERIE R, ÁGUA PLUVIAL, DN 100 MM, JUNTA ELÁSTICA, FORNECIDO E INSTALADO EM CONDUTORES VERTICAIS DE ÁGUAS PLUVIAIS. AF_12/2014</v>
          </cell>
          <cell r="C9330" t="str">
            <v>UN</v>
          </cell>
          <cell r="D9330">
            <v>39.57</v>
          </cell>
        </row>
        <row r="9331">
          <cell r="A9331">
            <v>95696</v>
          </cell>
          <cell r="B9331" t="str">
            <v>SPRINKLER TIPO PENDENTE, 68 °C, UNIÃO POR ROSCA DN 15 (1/2") - FORNECIMENTO E INSTALAÇÃO. AF_12/2015</v>
          </cell>
          <cell r="C9331" t="str">
            <v>UN</v>
          </cell>
          <cell r="D9331">
            <v>27.39</v>
          </cell>
        </row>
        <row r="9332">
          <cell r="A9332">
            <v>96637</v>
          </cell>
          <cell r="B9332" t="str">
            <v>JOELHO 90 GRAUS, PPR, DN 25 MM, CLASSE PN 25, INSTALADO EM RAMAL OU SUB-RAMAL DE ÁGUA  FORNECIMENTO E INSTALAÇÃO . AF_06/2015</v>
          </cell>
          <cell r="C9332" t="str">
            <v>UN</v>
          </cell>
          <cell r="D9332">
            <v>10.01</v>
          </cell>
        </row>
        <row r="9333">
          <cell r="A9333">
            <v>96638</v>
          </cell>
          <cell r="B9333" t="str">
            <v>JOELHO 45 GRAUS, PPR, DN 25 MM, CLASSE PN 25, INSTALADO EM RAMAL OU SUB-RAMAL DE ÁGUA  FORNECIMENTO E INSTALAÇÃO . AF_06/2015</v>
          </cell>
          <cell r="C9333" t="str">
            <v>UN</v>
          </cell>
          <cell r="D9333">
            <v>9.61</v>
          </cell>
        </row>
        <row r="9334">
          <cell r="A9334">
            <v>96639</v>
          </cell>
          <cell r="B9334" t="str">
            <v>LUVA, PPR, DN 25 MM, CLASSE PN 25, INSTALADO EM RAMAL OU SUB-RAMAL DE ÁGUA  FORNECIMENTO E INSTALAÇÃO . AF_06/2015</v>
          </cell>
          <cell r="C9334" t="str">
            <v>UN</v>
          </cell>
          <cell r="D9334">
            <v>6.99</v>
          </cell>
        </row>
        <row r="9335">
          <cell r="A9335">
            <v>96640</v>
          </cell>
          <cell r="B9335" t="str">
            <v>CONECTOR MACHO, PPR, 25 X 1/2'', CLASSE PN 25, INSTALADO EM RAMAL OU SUB-RAMAL DE ÁGUA   FORNECIMENTO E INSTALAÇÃO . AF_06/2015</v>
          </cell>
          <cell r="C9335" t="str">
            <v>UN</v>
          </cell>
          <cell r="D9335">
            <v>17.91</v>
          </cell>
        </row>
        <row r="9336">
          <cell r="A9336">
            <v>96641</v>
          </cell>
          <cell r="B9336" t="str">
            <v>CONECTOR FÊMEA, PPR, 25 X 1/2'', CLASSE PN 25, INSTALADO EM RAMAL OU SUB-RAMAL DE ÁGUA   FORNECIMENTO E INSTALAÇÃO . AF_06/2015</v>
          </cell>
          <cell r="C9336" t="str">
            <v>UN</v>
          </cell>
          <cell r="D9336">
            <v>14.01</v>
          </cell>
        </row>
        <row r="9337">
          <cell r="A9337">
            <v>96642</v>
          </cell>
          <cell r="B9337" t="str">
            <v>TÊ NORMAL, PPR, DN 25 MM, CLASSE PN 25, INSTALADO EM RAMAL OU SUB-RAMAL DE ÁGUA  FORNECIMENTO E INSTALAÇÃO . AF_06/2015</v>
          </cell>
          <cell r="C9337" t="str">
            <v>UN</v>
          </cell>
          <cell r="D9337">
            <v>13.24</v>
          </cell>
        </row>
        <row r="9338">
          <cell r="A9338">
            <v>96643</v>
          </cell>
          <cell r="B9338" t="str">
            <v>TÊ MISTURADOR, PPR, 25 X 3/4'' , CLASSE PN 25, INSTALADO EM RAMAL OU SUB-RAMAL DE ÁGUA  FORNECIMENTO E INSTALAÇÃO . AF_06/2015</v>
          </cell>
          <cell r="C9338" t="str">
            <v>UN</v>
          </cell>
          <cell r="D9338">
            <v>36.11</v>
          </cell>
        </row>
        <row r="9339">
          <cell r="A9339">
            <v>96650</v>
          </cell>
          <cell r="B9339" t="str">
            <v>JOELHO 90 GRAUS, PPR, DN 25 MM, CLASSE PN 25, INSTALADO EM RAMAL DE DISTRIBUIÇÃO  FORNECIMENTO E INSTALAÇÃO . AF_06/2015</v>
          </cell>
          <cell r="C9339" t="str">
            <v>UN</v>
          </cell>
          <cell r="D9339">
            <v>7.47</v>
          </cell>
        </row>
        <row r="9340">
          <cell r="A9340">
            <v>96651</v>
          </cell>
          <cell r="B9340" t="str">
            <v>JOELHO 45 GRAUS, PPR, DN 25 MM, CLASSE PN 25, INSTALADO EM RAMAL DE DISTRIBUIÇÃO DE ÁGUA  FORNECIMENTO E INSTALAÇÃO . AF_06/2015</v>
          </cell>
          <cell r="C9340" t="str">
            <v>UN</v>
          </cell>
          <cell r="D9340">
            <v>7.07</v>
          </cell>
        </row>
        <row r="9341">
          <cell r="A9341">
            <v>96652</v>
          </cell>
          <cell r="B9341" t="str">
            <v>JOELHO 90 GRAUS, PPR, DN 32 MM, CLASSE PN 25, INSTALADO EM RAMAL DE DISTRIBUIÇÃO  FORNECIMENTO E INSTALAÇÃO . AF_06/2015</v>
          </cell>
          <cell r="C9341" t="str">
            <v>UN</v>
          </cell>
          <cell r="D9341">
            <v>14.21</v>
          </cell>
        </row>
        <row r="9342">
          <cell r="A9342">
            <v>96653</v>
          </cell>
          <cell r="B9342" t="str">
            <v>JOELHO 45 GRAUS, PPR, DN 32 MM, CLASSE PN 25, INSTALADO EM RAMAL DE DISTRIBUIÇÃO DE ÁGUA  FORNECIMENTO E INSTALAÇÃO . AF_06/2015</v>
          </cell>
          <cell r="C9342" t="str">
            <v>UN</v>
          </cell>
          <cell r="D9342">
            <v>14.16</v>
          </cell>
        </row>
        <row r="9343">
          <cell r="A9343">
            <v>96654</v>
          </cell>
          <cell r="B9343" t="str">
            <v>JOELHO 90 GRAUS, PPR, DN 40 MM, CLASSE PN 25, INSTALADO EM RAMAL DE DISTRIBUIÇÃO  FORNECIMENTO E INSTALAÇÃO . AF_06/2015</v>
          </cell>
          <cell r="C9343" t="str">
            <v>UN</v>
          </cell>
          <cell r="D9343">
            <v>23.55</v>
          </cell>
        </row>
        <row r="9344">
          <cell r="A9344">
            <v>96655</v>
          </cell>
          <cell r="B9344" t="str">
            <v>JOELHO 45 GRAUS, PPR, DN 40 MM, CLASSE PN 25, INSTALADO EM RAMAL DE DISTRIBUIÇÃO DE ÁGUA  FORNECIMENTO E INSTALAÇÃO . AF_06/2015</v>
          </cell>
          <cell r="C9344" t="str">
            <v>UN</v>
          </cell>
          <cell r="D9344">
            <v>23.12</v>
          </cell>
        </row>
        <row r="9345">
          <cell r="A9345">
            <v>96656</v>
          </cell>
          <cell r="B9345" t="str">
            <v>LUVA, PPR, DN 25 MM, CLASSE PN 25, INSTALADO EM RAMAL DE DISTRIBUIÇÃO DE ÁGUA  FORNECIMENTO E INSTALAÇÃO . AF_06/2015</v>
          </cell>
          <cell r="C9345" t="str">
            <v>UN</v>
          </cell>
          <cell r="D9345">
            <v>5.32</v>
          </cell>
        </row>
        <row r="9346">
          <cell r="A9346">
            <v>96657</v>
          </cell>
          <cell r="B9346" t="str">
            <v>CONECTOR MACHO, PPR, 25 X 1/2, CLASSE PN 25, INSTALADO EM RAMAL DE DISTRIBUIÇÃO DE ÁGUA  FORNECIMENTO E INSTALAÇÃO . AF_06/2015</v>
          </cell>
          <cell r="C9346" t="str">
            <v>UN</v>
          </cell>
          <cell r="D9346">
            <v>16.239999999999998</v>
          </cell>
        </row>
        <row r="9347">
          <cell r="A9347">
            <v>96658</v>
          </cell>
          <cell r="B9347" t="str">
            <v>CONECTOR FÊMEA, PPR, 25 X 1/2'', CLASSE PN 25, INSTALADO EM RAMAL DE DISTRIBUIÇÃO DE ÁGUA   FORNECIMENTO E INSTALAÇÃO . AF_06/2015</v>
          </cell>
          <cell r="C9347" t="str">
            <v>UN</v>
          </cell>
          <cell r="D9347">
            <v>12.34</v>
          </cell>
        </row>
        <row r="9348">
          <cell r="A9348">
            <v>96659</v>
          </cell>
          <cell r="B9348" t="str">
            <v>LUVA, PPR, DN 32 MM, CLASSE PN 25, INSTALADO EM RAMAL DE DISTRIBUIÇÃO DE ÁGUA  FORNECIMENTO E INSTALAÇÃO. AF_06/2015</v>
          </cell>
          <cell r="C9348" t="str">
            <v>UN</v>
          </cell>
          <cell r="D9348">
            <v>9.61</v>
          </cell>
        </row>
        <row r="9349">
          <cell r="A9349">
            <v>96660</v>
          </cell>
          <cell r="B9349" t="str">
            <v>CONECTOR MACHO, PPR, 32 X 3/4'', CLASSE PN 25, INSTALADO EM RAMAL DE DISTRIBUIÇÃO DE ÁGUA   FORNECIMENTO E INSTALAÇÃO. AF_06/2015</v>
          </cell>
          <cell r="C9349" t="str">
            <v>UN</v>
          </cell>
          <cell r="D9349">
            <v>27.82</v>
          </cell>
        </row>
        <row r="9350">
          <cell r="A9350">
            <v>96661</v>
          </cell>
          <cell r="B9350" t="str">
            <v>CONECTOR FÊMEA, PPR, 32 X 3/4'', CLASSE PN 25, INSTALADO EM RAMAL DE DISTRIBUIÇÃO DE ÁGUA   FORNECIMENTO E INSTALAÇÃO . AF_06/2015</v>
          </cell>
          <cell r="C9350" t="str">
            <v>UN</v>
          </cell>
          <cell r="D9350">
            <v>21.82</v>
          </cell>
        </row>
        <row r="9351">
          <cell r="A9351">
            <v>96662</v>
          </cell>
          <cell r="B9351" t="str">
            <v>BUCHA DE REDUÇÃO, PPR, 32 X 25, CLASSE PN 25, INSTALADO EM RAMAL DE DISTRIBUIÇÃO DE ÁGUA  FORNECIMENTO E INSTALAÇÃO . AF_06/2015</v>
          </cell>
          <cell r="C9351" t="str">
            <v>UN</v>
          </cell>
          <cell r="D9351">
            <v>9.81</v>
          </cell>
        </row>
        <row r="9352">
          <cell r="A9352">
            <v>96663</v>
          </cell>
          <cell r="B9352" t="str">
            <v>LUVA, PPR, DN 40 MM, CLASSE PN 25, INSTALADO EM RAMAL DE DISTRIBUIÇÃO DE ÁGUA  FORNECIMENTO E INSTALAÇÃO. AF_06/2015</v>
          </cell>
          <cell r="C9352" t="str">
            <v>UN</v>
          </cell>
          <cell r="D9352">
            <v>17.43</v>
          </cell>
        </row>
        <row r="9353">
          <cell r="A9353">
            <v>96664</v>
          </cell>
          <cell r="B9353" t="str">
            <v>BUCHA DE REDUÇÃO, PPR, 40 X 25, CLASSE PN 25, INSTALADO EM RAMAL DE DISTRIBUIÇÃO DE ÁGUA  FORNECIMENTO E INSTALAÇÃO . AF_06/2015</v>
          </cell>
          <cell r="C9353" t="str">
            <v>UN</v>
          </cell>
          <cell r="D9353">
            <v>18.71</v>
          </cell>
        </row>
        <row r="9354">
          <cell r="A9354">
            <v>96665</v>
          </cell>
          <cell r="B9354" t="str">
            <v>TÊ NORMAL, PPR, DN 25 MM, CLASSE PN 25, INSTALADO EM RAMAL DE DISTRIBUIÇÃO DE ÁGUA  FORNECIMENTO E INSTALAÇÃO . AF_06/2015</v>
          </cell>
          <cell r="C9354" t="str">
            <v>UN</v>
          </cell>
          <cell r="D9354">
            <v>9.83</v>
          </cell>
        </row>
        <row r="9355">
          <cell r="A9355">
            <v>96666</v>
          </cell>
          <cell r="B9355" t="str">
            <v>TÊ NORMAL, PPR, DN 32 MM, CLASSE PN 25, INSTALADO EM RAMAL DE DISTRIBUIÇÃO DE ÁGUA  FORNECIMENTO E INSTALAÇÃO . AF_06/2015</v>
          </cell>
          <cell r="C9355" t="str">
            <v>UN</v>
          </cell>
          <cell r="D9355">
            <v>19.04</v>
          </cell>
        </row>
        <row r="9356">
          <cell r="A9356">
            <v>96667</v>
          </cell>
          <cell r="B9356" t="str">
            <v>TÊ NORMAL, PPR, DN 40 MM, CLASSE PN 25, INSTALADO EM RAMAL DE DISTRIBUIÇÃO DE ÁGUA  FORNECIMENTO E INSTALAÇÃO . AF_06/2015</v>
          </cell>
          <cell r="C9356" t="str">
            <v>UN</v>
          </cell>
          <cell r="D9356">
            <v>33.18</v>
          </cell>
        </row>
        <row r="9357">
          <cell r="A9357">
            <v>96684</v>
          </cell>
          <cell r="B9357" t="str">
            <v>JOELHO 90 GRAUS, PPR, DN 25 MM, CLASSE PN 25, INSTALADO EM PRUMADA DE ÁGUA  FORNECIMENTO E INSTALAÇÃO . AF_06/2015</v>
          </cell>
          <cell r="C9357" t="str">
            <v>UN</v>
          </cell>
          <cell r="D9357">
            <v>3.66</v>
          </cell>
        </row>
        <row r="9358">
          <cell r="A9358">
            <v>96685</v>
          </cell>
          <cell r="B9358" t="str">
            <v>JOELHO 45 GRAUS, PPR, DN 25 MM, CLASSE PN 25, INSTALADO EM PRUMADA DE ÁGUA  FORNECIMENTO E INSTALAÇÃO . AF_06/2015</v>
          </cell>
          <cell r="C9358" t="str">
            <v>UN</v>
          </cell>
          <cell r="D9358">
            <v>3.26</v>
          </cell>
        </row>
        <row r="9359">
          <cell r="A9359">
            <v>96686</v>
          </cell>
          <cell r="B9359" t="str">
            <v>JOELHO 90 GRAUS, PPR, DN 32 MM, CLASSE PN 25, INSTALADO EM PRUMADA DE ÁGUA  FORNECIMENTO E INSTALAÇÃO . AF_06/2015</v>
          </cell>
          <cell r="C9359" t="str">
            <v>UN</v>
          </cell>
          <cell r="D9359">
            <v>5.49</v>
          </cell>
        </row>
        <row r="9360">
          <cell r="A9360">
            <v>96687</v>
          </cell>
          <cell r="B9360" t="str">
            <v>JOELHO 45 GRAUS, PPR, DN 32 MM, CLASSE PN 25, INSTALADO EM PRUMADA DE ÁGUA  FORNECIMENTO E INSTALAÇÃO . AF_06/2015</v>
          </cell>
          <cell r="C9360" t="str">
            <v>UN</v>
          </cell>
          <cell r="D9360">
            <v>5.44</v>
          </cell>
        </row>
        <row r="9361">
          <cell r="A9361">
            <v>96688</v>
          </cell>
          <cell r="B9361" t="str">
            <v>JOELHO 90 GRAUS, PPR, DN 40 MM, CLASSE PN 25, INSTALADO EM PRUMADA DE ÁGUA  FORNECIMENTO E INSTALAÇÃO . AF_06/2015</v>
          </cell>
          <cell r="C9361" t="str">
            <v>UN</v>
          </cell>
          <cell r="D9361">
            <v>9.4499999999999993</v>
          </cell>
        </row>
        <row r="9362">
          <cell r="A9362">
            <v>96689</v>
          </cell>
          <cell r="B9362" t="str">
            <v>JOELHO 45 GRAUS, PPR, DN 40 MM, CLASSE PN 25, INSTALADO EM PRUMADA DE ÁGUA  FORNECIMENTO E INSTALAÇÃO . AF_06/2015</v>
          </cell>
          <cell r="C9362" t="str">
            <v>UN</v>
          </cell>
          <cell r="D9362">
            <v>9.02</v>
          </cell>
        </row>
        <row r="9363">
          <cell r="A9363">
            <v>96690</v>
          </cell>
          <cell r="B9363" t="str">
            <v>JOELHO 90 GRAUS, PPR, DN 50 MM, CLASSE PN 25, INSTALADO EM PRUMADA DE ÁGUA  FORNECIMENTO E INSTALAÇÃO . AF_06/2015</v>
          </cell>
          <cell r="C9363" t="str">
            <v>UN</v>
          </cell>
          <cell r="D9363">
            <v>17.63</v>
          </cell>
        </row>
        <row r="9364">
          <cell r="A9364">
            <v>96691</v>
          </cell>
          <cell r="B9364" t="str">
            <v>JOELHO 45 GRAUS, PPR, DN 50 MM, CLASSE PN 25, INSTALADO EM PRUMADA DE ÁGUA  FORNECIMENTO E INSTALAÇÃO . AF_06/2015</v>
          </cell>
          <cell r="C9364" t="str">
            <v>UN</v>
          </cell>
          <cell r="D9364">
            <v>18.21</v>
          </cell>
        </row>
        <row r="9365">
          <cell r="A9365">
            <v>96692</v>
          </cell>
          <cell r="B9365" t="str">
            <v>JOELHO 90 GRAUS, PPR, DN 63 MM, CLASSE PN 25, INSTALADO EM PRUMADA DE ÁGUA  FORNECIMENTO E INSTALAÇÃO . AF_06/2015</v>
          </cell>
          <cell r="C9365" t="str">
            <v>UN</v>
          </cell>
          <cell r="D9365">
            <v>26.65</v>
          </cell>
        </row>
        <row r="9366">
          <cell r="A9366">
            <v>96693</v>
          </cell>
          <cell r="B9366" t="str">
            <v>JOELHO 45 GRAUS, PPR, DN 63 MM, CLASSE PN 25, INSTALADO EM PRUMADA DE ÁGUA  FORNECIMENTO E INSTALAÇÃO . AF_06/2015</v>
          </cell>
          <cell r="C9366" t="str">
            <v>UN</v>
          </cell>
          <cell r="D9366">
            <v>25.22</v>
          </cell>
        </row>
        <row r="9367">
          <cell r="A9367">
            <v>96694</v>
          </cell>
          <cell r="B9367" t="str">
            <v>JOELHO 90 GRAUS, PPR, DN 75 MM, CLASSE PN 25, INSTALADO EM PRUMADA DE ÁGUA  FORNECIMENTO E INSTALAÇÃO . AF_06/2015</v>
          </cell>
          <cell r="C9367" t="str">
            <v>UN</v>
          </cell>
          <cell r="D9367">
            <v>58.87</v>
          </cell>
        </row>
        <row r="9368">
          <cell r="A9368">
            <v>96695</v>
          </cell>
          <cell r="B9368" t="str">
            <v>JOELHO 45 GRAUS, PPR, DN 75 MM, CLASSE PN 25, INSTALADO EM PRUMADA DE ÁGUA  FORNECIMENTO E INSTALAÇÃO . AF_06/2015</v>
          </cell>
          <cell r="C9368" t="str">
            <v>UN</v>
          </cell>
          <cell r="D9368">
            <v>57.19</v>
          </cell>
        </row>
        <row r="9369">
          <cell r="A9369">
            <v>96696</v>
          </cell>
          <cell r="B9369" t="str">
            <v>JOELHO 90 GRAUS, PPR, DN 90 MM, CLASSE PN 25, INSTALADO EM PRUMADA DE ÁGUA  FORNECIMENTO E INSTALAÇÃO . AF_06/2015</v>
          </cell>
          <cell r="C9369" t="str">
            <v>UN</v>
          </cell>
          <cell r="D9369">
            <v>88.69</v>
          </cell>
        </row>
        <row r="9370">
          <cell r="A9370">
            <v>96697</v>
          </cell>
          <cell r="B9370" t="str">
            <v>JOELHO 90 GRAUS, PPR, DN 110 MM, CLASSE PN 25, INSTALADO EM PRUMADA DE ÁGUA  FORNECIMENTO E INSTALAÇÃO . AF_06/2015</v>
          </cell>
          <cell r="C9370" t="str">
            <v>UN</v>
          </cell>
          <cell r="D9370">
            <v>132.69999999999999</v>
          </cell>
        </row>
        <row r="9371">
          <cell r="A9371">
            <v>96698</v>
          </cell>
          <cell r="B9371" t="str">
            <v>LUVA, PPR, DN 25 MM, CLASSE PN 25, INSTALADO EM PRUMADA DE ÁGUA  FORNECIMENTO E INSTALAÇÃO . AF_06/2015</v>
          </cell>
          <cell r="C9371" t="str">
            <v>UN</v>
          </cell>
          <cell r="D9371">
            <v>2.77</v>
          </cell>
        </row>
        <row r="9372">
          <cell r="A9372">
            <v>96699</v>
          </cell>
          <cell r="B9372" t="str">
            <v>CONECTOR MACHO, PPR, 25 X 1/2'', CLASSE PN 25, INSTALADO EM PRUMADA DE ÁGUA   FORNECIMENTO E INSTALAÇÃO . AF_06/2015</v>
          </cell>
          <cell r="C9372" t="str">
            <v>UN</v>
          </cell>
          <cell r="D9372">
            <v>13.69</v>
          </cell>
        </row>
        <row r="9373">
          <cell r="A9373">
            <v>96700</v>
          </cell>
          <cell r="B9373" t="str">
            <v>CONECTOR FÊMEA, PPR, 25 X 1/2'', CLASSE PN 25, INSTALADO EM PRUMADA DE ÁGUA   FORNECIMENTO E INSTALAÇÃO . AF_06/2015</v>
          </cell>
          <cell r="C9373" t="str">
            <v>UN</v>
          </cell>
          <cell r="D9373">
            <v>9.7899999999999991</v>
          </cell>
        </row>
        <row r="9374">
          <cell r="A9374">
            <v>96701</v>
          </cell>
          <cell r="B9374" t="str">
            <v>LUVA, PPR, DN 32 MM, CLASSE PN 25, INSTALADO EM PRUMADA DE ÁGUA  FORNECIMENTO E INSTALAÇÃO. AF_06/2015</v>
          </cell>
          <cell r="C9374" t="str">
            <v>UN</v>
          </cell>
          <cell r="D9374">
            <v>3.8</v>
          </cell>
        </row>
        <row r="9375">
          <cell r="A9375">
            <v>96702</v>
          </cell>
          <cell r="B9375" t="str">
            <v>BUCHA DE REDUÇÃO, PPR, 32 X 25, CLASSE PN 25, INSTALADO EM PRUMADA DE ÁGUA  FORNECIMENTO E INSTALAÇÃO . AF_06/2015</v>
          </cell>
          <cell r="C9375" t="str">
            <v>UN</v>
          </cell>
          <cell r="D9375">
            <v>4</v>
          </cell>
        </row>
        <row r="9376">
          <cell r="A9376">
            <v>96703</v>
          </cell>
          <cell r="B9376" t="str">
            <v>LUVA, PPR, DN 40 MM, CLASSE PN 25, INSTALADO EM PRUMADA DE ÁGUA  FORNECIMENTO E INSTALAÇÃO. AF_06/2015</v>
          </cell>
          <cell r="C9376" t="str">
            <v>UN</v>
          </cell>
          <cell r="D9376">
            <v>8.01</v>
          </cell>
        </row>
        <row r="9377">
          <cell r="A9377">
            <v>96704</v>
          </cell>
          <cell r="B9377" t="str">
            <v>BUCHA DE REDUÇÃO, PPR, 40 X 25, CLASSE PN 25, INSTALADO EM PRUMADA DE ÁGUA  FORNECIMENTO E INSTALAÇÃO . AF_06/2015</v>
          </cell>
          <cell r="C9377" t="str">
            <v>UN</v>
          </cell>
          <cell r="D9377">
            <v>9.2899999999999991</v>
          </cell>
        </row>
        <row r="9378">
          <cell r="A9378">
            <v>96705</v>
          </cell>
          <cell r="B9378" t="str">
            <v>LUVA, PPR, DN 50 MM, CLASSE PN 25, INSTALADO EM PRUMADA DE ÁGUA  FORNECIMENTO E INSTALAÇÃO. AF_06/2015</v>
          </cell>
          <cell r="C9378" t="str">
            <v>UN</v>
          </cell>
          <cell r="D9378">
            <v>12.07</v>
          </cell>
        </row>
        <row r="9379">
          <cell r="A9379">
            <v>96706</v>
          </cell>
          <cell r="B9379" t="str">
            <v>LUVA, PPR, DN 63 MM, CLASSE PN 25, INSTALADO EM PRUMADA DE ÁGUA  FORNECIMENTO E INSTALAÇÃO. AF_06/2015</v>
          </cell>
          <cell r="C9379" t="str">
            <v>UN</v>
          </cell>
          <cell r="D9379">
            <v>18.13</v>
          </cell>
        </row>
        <row r="9380">
          <cell r="A9380">
            <v>96707</v>
          </cell>
          <cell r="B9380" t="str">
            <v>LUVA, PPR, DN 75 MM, CLASSE PN 25, INSTALADO EM PRUMADA DE ÁGUA  FORNECIMENTO E INSTALAÇÃO. AF_06/2015</v>
          </cell>
          <cell r="C9380" t="str">
            <v>UN</v>
          </cell>
          <cell r="D9380">
            <v>37.82</v>
          </cell>
        </row>
        <row r="9381">
          <cell r="A9381">
            <v>96708</v>
          </cell>
          <cell r="B9381" t="str">
            <v>LUVA, PPR, DN 90 MM, CLASSE PN 25, INSTALADO EM PRUMADA DE ÁGUA  FORNECIMENTO E INSTALAÇÃO. AF_06/2015</v>
          </cell>
          <cell r="C9381" t="str">
            <v>UN</v>
          </cell>
          <cell r="D9381">
            <v>59.7</v>
          </cell>
        </row>
        <row r="9382">
          <cell r="A9382">
            <v>96709</v>
          </cell>
          <cell r="B9382" t="str">
            <v>LUVA, PPR, DN 110 MM, CLASSE PN 25, INSTALADO EM PRUMADA DE ÁGUA  FORNECIMENTO E INSTALAÇÃO. AF_06/2015</v>
          </cell>
          <cell r="C9382" t="str">
            <v>UN</v>
          </cell>
          <cell r="D9382">
            <v>94.37</v>
          </cell>
        </row>
        <row r="9383">
          <cell r="A9383">
            <v>96710</v>
          </cell>
          <cell r="B9383" t="str">
            <v>TÊ NORMAL, PPR, DN 25 MM, CLASSE PN 25, INSTALADO EM PRUMADA DE ÁGUA  FORNECIMENTO E INSTALAÇÃO . AF_06/2015</v>
          </cell>
          <cell r="C9383" t="str">
            <v>UN</v>
          </cell>
          <cell r="D9383">
            <v>4.78</v>
          </cell>
        </row>
        <row r="9384">
          <cell r="A9384">
            <v>96711</v>
          </cell>
          <cell r="B9384" t="str">
            <v>TÊ NORMAL, PPR, DN 32 MM, CLASSE PN 25, INSTALADO EM PRUMADA DE ÁGUA  FORNECIMENTO E INSTALAÇÃO . AF_06/2015</v>
          </cell>
          <cell r="C9384" t="str">
            <v>UN</v>
          </cell>
          <cell r="D9384">
            <v>7.44</v>
          </cell>
        </row>
        <row r="9385">
          <cell r="A9385">
            <v>96712</v>
          </cell>
          <cell r="B9385" t="str">
            <v>TÊ NORMAL, PPR, DN 40 MM, CLASSE PN 25, INSTALADO EM PRUMADA DE ÁGUA  FORNECIMENTO E INSTALAÇÃO . AF_06/2015</v>
          </cell>
          <cell r="C9385" t="str">
            <v>UN</v>
          </cell>
          <cell r="D9385">
            <v>14.34</v>
          </cell>
        </row>
        <row r="9386">
          <cell r="A9386">
            <v>96713</v>
          </cell>
          <cell r="B9386" t="str">
            <v>TÊ NORMAL, PPR, DN 50 MM, CLASSE PN 25, INSTALADO EM PRUMADA DE ÁGUA  FORNECIMENTO E INSTALAÇÃO . AF_06/2015</v>
          </cell>
          <cell r="C9386" t="str">
            <v>UN</v>
          </cell>
          <cell r="D9386">
            <v>19.88</v>
          </cell>
        </row>
        <row r="9387">
          <cell r="A9387">
            <v>96714</v>
          </cell>
          <cell r="B9387" t="str">
            <v>TÊ NORMAL, PPR, DN 63 MM, CLASSE PN 25, INSTALADO EM PRUMADA DE ÁGUA  FORNECIMENTO E INSTALAÇÃO . AF_06/2015</v>
          </cell>
          <cell r="C9387" t="str">
            <v>UN</v>
          </cell>
          <cell r="D9387">
            <v>33.590000000000003</v>
          </cell>
        </row>
        <row r="9388">
          <cell r="A9388">
            <v>96715</v>
          </cell>
          <cell r="B9388" t="str">
            <v>TÊ NORMAL, PPR, DN 75 MM, CLASSE PN 25, INSTALADO EM PRUMADA DE ÁGUA  FORNECIMENTO E INSTALAÇÃO . AF_06/2015</v>
          </cell>
          <cell r="C9388" t="str">
            <v>UN</v>
          </cell>
          <cell r="D9388">
            <v>63.27</v>
          </cell>
        </row>
        <row r="9389">
          <cell r="A9389">
            <v>96716</v>
          </cell>
          <cell r="B9389" t="str">
            <v>TÊ NORMAL, PPR, DN 90 MM, CLASSE PN 25, INSTALADO EM PRUMADA DE ÁGUA  FORNECIMENTO E INSTALAÇÃO . AF_06/2015</v>
          </cell>
          <cell r="C9389" t="str">
            <v>UN</v>
          </cell>
          <cell r="D9389">
            <v>95.05</v>
          </cell>
        </row>
        <row r="9390">
          <cell r="A9390">
            <v>96717</v>
          </cell>
          <cell r="B9390" t="str">
            <v>TÊ NORMAL, PPR, DN 110 MM, CLASSE PN 25, INSTALADO EM PRUMADA DE ÁGUA  FORNECIMENTO E INSTALAÇÃO . AF_06/2015</v>
          </cell>
          <cell r="C9390" t="str">
            <v>UN</v>
          </cell>
          <cell r="D9390">
            <v>149.74</v>
          </cell>
        </row>
        <row r="9391">
          <cell r="A9391">
            <v>96736</v>
          </cell>
          <cell r="B9391" t="str">
            <v>LUVA, PPR, DN 20 MM, CLASSE PN 25, INSTALADO EM RESERVAÇÃO DE ÁGUA DE EDIFICAÇÃO QUE POSSUA RESERVATÓRIO DE FIBRA/FIBROCIMENTO  FORNECIMENTO E INSTALAÇÃO. AF_06/2016</v>
          </cell>
          <cell r="C9391" t="str">
            <v>UN</v>
          </cell>
          <cell r="D9391">
            <v>4.01</v>
          </cell>
        </row>
        <row r="9392">
          <cell r="A9392">
            <v>96737</v>
          </cell>
          <cell r="B9392" t="str">
            <v>LUVA, PPR, DN 25 MM, CLASSE PN 25, INSTALADO EM RESERVAÇÃO DE ÁGUA DE EDIFICAÇÃO QUE POSSUA RESERVATÓRIO DE FIBRA/FIBROCIMENTO  FORNECIMENTO E INSTALAÇÃO. AF_06/2016</v>
          </cell>
          <cell r="C9392" t="str">
            <v>UN</v>
          </cell>
          <cell r="D9392">
            <v>4.6100000000000003</v>
          </cell>
        </row>
        <row r="9393">
          <cell r="A9393">
            <v>96738</v>
          </cell>
          <cell r="B9393" t="str">
            <v>CONECTOR MACHO, PPR, 25 X 1/2'', CLASSE PN 25,  INSTALADO EM RESERVAÇÃO DE ÁGUA DE EDIFICAÇÃO QUE POSSUA RESERVATÓRIO DE FIBRA/FIBROCIMENTO   FORNECIMENTO E INSTALAÇÃO. AF_06/2016</v>
          </cell>
          <cell r="C9393" t="str">
            <v>UN</v>
          </cell>
          <cell r="D9393">
            <v>15.53</v>
          </cell>
        </row>
        <row r="9394">
          <cell r="A9394">
            <v>96739</v>
          </cell>
          <cell r="B9394" t="str">
            <v>LUVA, PPR, DN 32 MM, CLASSE PN 25, INSTALADO EM RESERVAÇÃO DE ÁGUA DE EDIFICAÇÃO QUE POSSUA RESERVATÓRIO DE FIBRA/FIBROCIMENTO  FORNECIMENTO E INSTALAÇÃO. AF_06/2016</v>
          </cell>
          <cell r="C9394" t="str">
            <v>UN</v>
          </cell>
          <cell r="D9394">
            <v>5.96</v>
          </cell>
        </row>
        <row r="9395">
          <cell r="A9395">
            <v>96740</v>
          </cell>
          <cell r="B9395" t="str">
            <v>CONECTOR MACHO, PPR, 32 X 3/4'', CLASSE PN 25,  INSTALADO EM RESERVAÇÃO DE ÁGUA DE EDIFICAÇÃO QUE POSSUA RESERVATÓRIO DE FIBRA/FIBROCIMENTO   FORNECIMENTO E INSTALAÇÃO. AF_06/2016</v>
          </cell>
          <cell r="C9395" t="str">
            <v>UN</v>
          </cell>
          <cell r="D9395">
            <v>24.17</v>
          </cell>
        </row>
        <row r="9396">
          <cell r="A9396">
            <v>96741</v>
          </cell>
          <cell r="B9396" t="str">
            <v>LUVA, PPR, DN 40 MM, CLASSE PN 25, INSTALADO EM RESERVAÇÃO DE ÁGUA DE EDIFICAÇÃO QUE POSSUA RESERVATÓRIO DE FIBRA/FIBROCIMENTO  FORNECIMENTO E INSTALAÇÃO. AF_06/2016</v>
          </cell>
          <cell r="C9396" t="str">
            <v>UN</v>
          </cell>
          <cell r="D9396">
            <v>9.51</v>
          </cell>
        </row>
        <row r="9397">
          <cell r="A9397">
            <v>96742</v>
          </cell>
          <cell r="B9397" t="str">
            <v>LUVA, PPR, DN 50 MM, CLASSE PN 25, INSTALADO EM RESERVAÇÃO DE ÁGUA DE EDIFICAÇÃO QUE POSSUA RESERVATÓRIO DE FIBRA/FIBROCIMENTO  FORNECIMENTO E INSTALAÇÃO. AF_06/2016</v>
          </cell>
          <cell r="C9397" t="str">
            <v>UN</v>
          </cell>
          <cell r="D9397">
            <v>14.45</v>
          </cell>
        </row>
        <row r="9398">
          <cell r="A9398">
            <v>96743</v>
          </cell>
          <cell r="B9398" t="str">
            <v>LUVA, PPR, DN 63 MM, CLASSE PN 25, INSTALADO EM RESERVAÇÃO DE ÁGUA DE EDIFICAÇÃO QUE POSSUA RESERVATÓRIO DE FIBRA/FIBROCIMENTO  FORNECIMENTO E INSTALAÇÃO. AF_06/2016</v>
          </cell>
          <cell r="C9398" t="str">
            <v>UN</v>
          </cell>
          <cell r="D9398">
            <v>18.77</v>
          </cell>
        </row>
        <row r="9399">
          <cell r="A9399">
            <v>96744</v>
          </cell>
          <cell r="B9399" t="str">
            <v>LUVA, PPR, DN 75 MM, CLASSE PN 25, INSTALADO EM RESERVAÇÃO DE ÁGUA DE EDIFICAÇÃO QUE POSSUA RESERVATÓRIO DE FIBRA/FIBROCIMENTO  FORNECIMENTO E INSTALAÇÃO. AF_06/2016</v>
          </cell>
          <cell r="C9399" t="str">
            <v>UN</v>
          </cell>
          <cell r="D9399">
            <v>40.15</v>
          </cell>
        </row>
        <row r="9400">
          <cell r="A9400">
            <v>96745</v>
          </cell>
          <cell r="B9400" t="str">
            <v>LUVA, PPR, DN 90 MM, CLASSE PN 25, INSTALADO EM RESERVAÇÃO DE ÁGUA DE EDIFICAÇÃO QUE POSSUA RESERVATÓRIO DE FIBRA/FIBROCIMENTO  FORNECIMENTO E INSTALAÇÃO. AF_06/2016</v>
          </cell>
          <cell r="C9400" t="str">
            <v>UN</v>
          </cell>
          <cell r="D9400">
            <v>59.13</v>
          </cell>
        </row>
        <row r="9401">
          <cell r="A9401">
            <v>96746</v>
          </cell>
          <cell r="B9401" t="str">
            <v>LUVA, PPR, DN 110 MM, CLASSE PN 25, INSTALADO EM RESERVAÇÃO DE ÁGUA DE EDIFICAÇÃO QUE POSSUA RESERVATÓRIO DE FIBRA/FIBROCIMENTO  FORNECIMENTO E INSTALAÇÃO. AF_06/2016</v>
          </cell>
          <cell r="C9401" t="str">
            <v>UN</v>
          </cell>
          <cell r="D9401">
            <v>94.33</v>
          </cell>
        </row>
        <row r="9402">
          <cell r="A9402">
            <v>96747</v>
          </cell>
          <cell r="B9402" t="str">
            <v>JOELHO 90 GRAUS, PPR, DN 20 MM, CLASSE PN 25,  INSTALADO EM RESERVAÇÃO DE ÁGUA DE EDIFICAÇÃO QUE POSSUA RESERVATÓRIO DE FIBRA/FIBROCIMENTO  FORNECIMENTO E INSTALAÇÃO. AF_06/2016</v>
          </cell>
          <cell r="C9402" t="str">
            <v>UN</v>
          </cell>
          <cell r="D9402">
            <v>5.68</v>
          </cell>
        </row>
        <row r="9403">
          <cell r="A9403">
            <v>96748</v>
          </cell>
          <cell r="B9403" t="str">
            <v>JOELHO 90 GRAUS, PPR, DN 25 MM, CLASSE PN 25,  INSTALADO EM RESERVAÇÃO DE ÁGUA DE EDIFICAÇÃO QUE POSSUA RESERVATÓRIO DE FIBRA/FIBROCIMENTO  FORNECIMENTO E INSTALAÇÃO. AF_06/2016</v>
          </cell>
          <cell r="C9403" t="str">
            <v>UN</v>
          </cell>
          <cell r="D9403">
            <v>6.43</v>
          </cell>
        </row>
        <row r="9404">
          <cell r="A9404">
            <v>96749</v>
          </cell>
          <cell r="B9404" t="str">
            <v>JOELHO 90 GRAUS, PPR, DN 32 MM, CLASSE PN 25,  INSTALADO EM RESERVAÇÃO DE ÁGUA DE EDIFICAÇÃO QUE POSSUA RESERVATÓRIO DE FIBRA/FIBROCIMENTO  FORNECIMENTO E INSTALAÇÃO. AF_06/2016</v>
          </cell>
          <cell r="C9404" t="str">
            <v>UN</v>
          </cell>
          <cell r="D9404">
            <v>8.76</v>
          </cell>
        </row>
        <row r="9405">
          <cell r="A9405">
            <v>96750</v>
          </cell>
          <cell r="B9405" t="str">
            <v>JOELHO 90 GRAUS, PPR, DN 40 MM, CLASSE PN 25,  INSTALADO EM RESERVAÇÃO DE ÁGUA DE EDIFICAÇÃO QUE POSSUA RESERVATÓRIO DE FIBRA/FIBROCIMENTO  FORNECIMENTO E INSTALAÇÃO. AF_06/2016</v>
          </cell>
          <cell r="C9405" t="str">
            <v>UN</v>
          </cell>
          <cell r="D9405">
            <v>11.68</v>
          </cell>
        </row>
        <row r="9406">
          <cell r="A9406">
            <v>96751</v>
          </cell>
          <cell r="B9406" t="str">
            <v>JOELHO 90 GRAUS, PPR, DN 50 MM, CLASSE PN 25,  INSTALADO EM RESERVAÇÃO DE ÁGUA DE EDIFICAÇÃO QUE POSSUA RESERVATÓRIO DE FIBRA/FIBROCIMENTO  FORNECIMENTO E INSTALAÇÃO. AF_06/2016</v>
          </cell>
          <cell r="C9406" t="str">
            <v>UN</v>
          </cell>
          <cell r="D9406">
            <v>21.17</v>
          </cell>
        </row>
        <row r="9407">
          <cell r="A9407">
            <v>96752</v>
          </cell>
          <cell r="B9407" t="str">
            <v>JOELHO 90 GRAUS, PPR, DN 63 MM, CLASSE PN 25,  INSTALADO EM RESERVAÇÃO DE ÁGUA DE EDIFICAÇÃO QUE POSSUA RESERVATÓRIO DE FIBRA/FIBROCIMENTO  FORNECIMENTO E INSTALAÇÃO. AF_06/2016</v>
          </cell>
          <cell r="C9407" t="str">
            <v>UN</v>
          </cell>
          <cell r="D9407">
            <v>27.58</v>
          </cell>
        </row>
        <row r="9408">
          <cell r="A9408">
            <v>96753</v>
          </cell>
          <cell r="B9408" t="str">
            <v>JOELHO 90 GRAUS, PPR, DN 75 MM, CLASSE PN 25,  INSTALADO EM RESERVAÇÃO DE ÁGUA DE EDIFICAÇÃO QUE POSSUA RESERVATÓRIO DE FIBRA/FIBROCIMENTO  FORNECIMENTO E INSTALAÇÃO. AF_06/2016</v>
          </cell>
          <cell r="C9408" t="str">
            <v>UN</v>
          </cell>
          <cell r="D9408">
            <v>62.38</v>
          </cell>
        </row>
        <row r="9409">
          <cell r="A9409">
            <v>96754</v>
          </cell>
          <cell r="B9409" t="str">
            <v>JOELHO 90 GRAUS, PPR, DN 90 MM, CLASSE PN 25,  INSTALADO EM RESERVAÇÃO DE ÁGUA DE EDIFICAÇÃO QUE POSSUA RESERVATÓRIO DE FIBRA/FIBROCIMENTO  FORNECIMENTO E INSTALAÇÃO. AF_06/2016</v>
          </cell>
          <cell r="C9409" t="str">
            <v>UN</v>
          </cell>
          <cell r="D9409">
            <v>87.82</v>
          </cell>
        </row>
        <row r="9410">
          <cell r="A9410">
            <v>96755</v>
          </cell>
          <cell r="B9410" t="str">
            <v>JOELHO 90 GRAUS, PPR, DN 110 MM, CLASSE PN 25,  INSTALADO EM RESERVAÇÃO DE ÁGUA DE EDIFICAÇÃO QUE POSSUA RESERVATÓRIO DE FIBRA/FIBROCIMENTO  FORNECIMENTO E INSTALAÇÃO. AF_06/2016</v>
          </cell>
          <cell r="C9410" t="str">
            <v>UN</v>
          </cell>
          <cell r="D9410">
            <v>132.66999999999999</v>
          </cell>
        </row>
        <row r="9411">
          <cell r="A9411">
            <v>96756</v>
          </cell>
          <cell r="B9411" t="str">
            <v>TÊ MISTURADOR, PPR, DN 20 MM, CLASSE PN 25,  INSTALADO EM RESERVAÇÃO DE ÁGUA DE EDIFICAÇÃO QUE POSSUA RESERVATÓRIO DE FIBRA/FIBROCIMENTO  FORNECIMENTO E INSTALAÇÃO. AF_06/2016</v>
          </cell>
          <cell r="C9411" t="str">
            <v>UN</v>
          </cell>
          <cell r="D9411">
            <v>10.41</v>
          </cell>
        </row>
        <row r="9412">
          <cell r="A9412">
            <v>96757</v>
          </cell>
          <cell r="B9412" t="str">
            <v>TÊ MISTURADOR, PPR, DN 25 MM, CLASSE PN 25,  INSTALADO EM RESERVAÇÃO DE ÁGUA DE EDIFICAÇÃO QUE POSSUA RESERVATÓRIO DE FIBRA/FIBROCIMENTO  FORNECIMENTO E INSTALAÇÃO. AF_06/2016</v>
          </cell>
          <cell r="C9412" t="str">
            <v>UN</v>
          </cell>
          <cell r="D9412">
            <v>10.01</v>
          </cell>
        </row>
        <row r="9413">
          <cell r="A9413">
            <v>96758</v>
          </cell>
          <cell r="B9413" t="str">
            <v>TÊ, PPR, DN 32 MM, CLASSE PN 25,  INSTALADO EM RESERVAÇÃO DE ÁGUA DE EDIFICAÇÃO QUE POSSUA RESERVATÓRIO DE FIBRA/FIBROCIMENTO  FORNECIMENTO E INSTALAÇÃO. AF_06/2016</v>
          </cell>
          <cell r="C9413" t="str">
            <v>UN</v>
          </cell>
          <cell r="D9413">
            <v>11.78</v>
          </cell>
        </row>
        <row r="9414">
          <cell r="A9414">
            <v>96759</v>
          </cell>
          <cell r="B9414" t="str">
            <v>TÊ, PPR, DN 40 MM, CLASSE PN 25,  INSTALADO EM RESERVAÇÃO DE ÁGUA DE EDIFICAÇÃO QUE POSSUA RESERVATÓRIO DE FIBRA/FIBROCIMENTO  FORNECIMENTO E INSTALAÇÃO. AF_06/2016</v>
          </cell>
          <cell r="C9414" t="str">
            <v>UN</v>
          </cell>
          <cell r="D9414">
            <v>17.34</v>
          </cell>
        </row>
        <row r="9415">
          <cell r="A9415">
            <v>96760</v>
          </cell>
          <cell r="B9415" t="str">
            <v>TÊ, PPR, DN 50 MM, CLASSE PN 25,  INSTALADO EM RESERVAÇÃO DE ÁGUA DE EDIFICAÇÃO QUE POSSUA RESERVATÓRIO DE FIBRA/FIBROCIMENTO  FORNECIMENTO E INSTALAÇÃO. AF_06/2016</v>
          </cell>
          <cell r="C9415" t="str">
            <v>UN</v>
          </cell>
          <cell r="D9415">
            <v>24.6</v>
          </cell>
        </row>
        <row r="9416">
          <cell r="A9416">
            <v>96761</v>
          </cell>
          <cell r="B9416" t="str">
            <v>TÊ, PPR, DN 63 MM, CLASSE PN 25,  INSTALADO EM RESERVAÇÃO DE ÁGUA DE EDIFICAÇÃO QUE POSSUA RESERVATÓRIO DE FIBRA/FIBROCIMENTO  FORNECIMENTO E INSTALAÇÃO. AF_06/2016</v>
          </cell>
          <cell r="C9416" t="str">
            <v>UN</v>
          </cell>
          <cell r="D9416">
            <v>34.86</v>
          </cell>
        </row>
        <row r="9417">
          <cell r="A9417">
            <v>96762</v>
          </cell>
          <cell r="B9417" t="str">
            <v>TÊ, PPR, DN 75 MM, CLASSE PN 25,  INSTALADO EM RESERVAÇÃO DE ÁGUA DE EDIFICAÇÃO QUE POSSUA RESERVATÓRIO DE FIBRA/FIBROCIMENTO  FORNECIMENTO E INSTALAÇÃO. AF_06/2016</v>
          </cell>
          <cell r="C9417" t="str">
            <v>UN</v>
          </cell>
          <cell r="D9417">
            <v>67.92</v>
          </cell>
        </row>
        <row r="9418">
          <cell r="A9418">
            <v>96763</v>
          </cell>
          <cell r="B9418" t="str">
            <v>TÊ, PPR, DN 90 MM, CLASSE PN 25,  INSTALADO EM RESERVAÇÃO DE ÁGUA DE EDIFICAÇÃO QUE POSSUA RESERVATÓRIO DE FIBRA/FIBROCIMENTO  FORNECIMENTO E INSTALAÇÃO. AF_06/2016</v>
          </cell>
          <cell r="C9418" t="str">
            <v>UN</v>
          </cell>
          <cell r="D9418">
            <v>93.89</v>
          </cell>
        </row>
        <row r="9419">
          <cell r="A9419">
            <v>96764</v>
          </cell>
          <cell r="B9419" t="str">
            <v>TÊ, PPR, DN 110 MM, CLASSE PN 25,  INSTALADO EM RESERVAÇÃO DE ÁGUA DE EDIFICAÇÃO QUE POSSUA RESERVATÓRIO DE FIBRA/FIBROCIMENTO  FORNECIMENTO E INSTALAÇÃO. AF_06/2016</v>
          </cell>
          <cell r="C9419" t="str">
            <v>UN</v>
          </cell>
          <cell r="D9419">
            <v>149.68</v>
          </cell>
        </row>
        <row r="9420">
          <cell r="A9420">
            <v>96802</v>
          </cell>
          <cell r="B9420" t="str">
            <v>KIT CHASSI PEX, PRÉ-FABRICADO, PARA CHUVEIRO COM REGISTROS DE PRESSÃO E CONEXÕES POR CRIMPAGEM  FORNECIMENTO E INSTALAÇÃO. AF_06/2015</v>
          </cell>
          <cell r="C9420" t="str">
            <v>UN</v>
          </cell>
          <cell r="D9420">
            <v>173.55</v>
          </cell>
        </row>
        <row r="9421">
          <cell r="A9421">
            <v>96803</v>
          </cell>
          <cell r="B9421" t="str">
            <v>KIT CHASSI PEX, PRÉ-FABRICADO, PARA COZINHA COM CUBA SIMPLES E CONEXÕES POR CRIMPAGEM  FORNECIMENTO E INSTALAÇÃO. AF_06/2015</v>
          </cell>
          <cell r="C9421" t="str">
            <v>UN</v>
          </cell>
          <cell r="D9421">
            <v>89.49</v>
          </cell>
        </row>
        <row r="9422">
          <cell r="A9422">
            <v>96804</v>
          </cell>
          <cell r="B9422" t="str">
            <v>KIT CHASSI PEX, PRÉ-FABRICADO, PARA ÁREA DE SERVIÇO COM TANQUE E MÁQUINA DE LAVAR ROUPA, E CONEXÕES POR CRIMPAGEM  FORNECIMENTO E INSTALAÇÃO. AF_06/2015</v>
          </cell>
          <cell r="C9422" t="str">
            <v>UN</v>
          </cell>
          <cell r="D9422">
            <v>161.18</v>
          </cell>
        </row>
        <row r="9423">
          <cell r="A9423">
            <v>96805</v>
          </cell>
          <cell r="B9423" t="str">
            <v>KIT CHASSI PEX, PRÉ-FABRICADO, PARA CHUVEIRO COM REGISTROS DE PRESSÃO E CONEXÕES POR ANEL DESLIZANTE  FORNECIMENTO E INSTALAÇÃO. AF_06/2015</v>
          </cell>
          <cell r="C9423" t="str">
            <v>UN</v>
          </cell>
          <cell r="D9423">
            <v>179.9</v>
          </cell>
        </row>
        <row r="9424">
          <cell r="A9424">
            <v>96806</v>
          </cell>
          <cell r="B9424" t="str">
            <v>KIT CHASSI PEX, PRÉ-FABRICADO, PARA COZINHA COM CUBA SIMPLES E CONEXÕES POR ANEL DESLIZANTE  FORNECIMENTO E INSTALAÇÃO. AF_06/2015</v>
          </cell>
          <cell r="C9424" t="str">
            <v>UN</v>
          </cell>
          <cell r="D9424">
            <v>88.1</v>
          </cell>
        </row>
        <row r="9425">
          <cell r="A9425">
            <v>96807</v>
          </cell>
          <cell r="B9425" t="str">
            <v>KIT CHASSI PEX, PRÉ-FABRICADO, PARA ÁREA DE SERVIÇO COM TANQUE E MÁQUINA DE LAVAR ROUPA, E CONEXÕES POR ANEL DESLIZANTE  FORNECIMENTO E INSTALAÇÃO. AF_06/2015</v>
          </cell>
          <cell r="C9425" t="str">
            <v>UN</v>
          </cell>
          <cell r="D9425">
            <v>147.53</v>
          </cell>
        </row>
        <row r="9426">
          <cell r="A9426">
            <v>96808</v>
          </cell>
          <cell r="B9426" t="str">
            <v>UNIÃO METÁLICA PARA INSTALAÇÕES EM PEX, DN 16 MM, FIXAÇÃO DAS CONEXÕES POR ANEL DESLIZANTE  FORNECIMENTO E INSTALAÇÃO . AF_06/2015</v>
          </cell>
          <cell r="C9426" t="str">
            <v>UN</v>
          </cell>
          <cell r="D9426">
            <v>8.56</v>
          </cell>
        </row>
        <row r="9427">
          <cell r="A9427">
            <v>96809</v>
          </cell>
          <cell r="B9427" t="str">
            <v>CONEXÃO FIXA, ROSCA FÊMEA, METÁLICA, PARA INSTALAÇÕES EM PEX, DN 16 MM X 1/2", COM ANEL DESLIZANTE. FORNECIMENTO E INSTALAÇÃO. AF_06/2015</v>
          </cell>
          <cell r="C9427" t="str">
            <v>UN</v>
          </cell>
          <cell r="D9427">
            <v>9.73</v>
          </cell>
        </row>
        <row r="9428">
          <cell r="A9428">
            <v>96810</v>
          </cell>
          <cell r="B9428" t="str">
            <v>CONEXÃO MÓVEL, ROSCA FÊMEA, METÁLICA, PARA INSTALAÇÕES EM PEX, DN 16 MM X 3/4", COM ANEL DESLIZANTE. FORNECIMENTO E INSTALAÇÃO. AF_06/2015</v>
          </cell>
          <cell r="C9428" t="str">
            <v>UN</v>
          </cell>
          <cell r="D9428">
            <v>10.51</v>
          </cell>
        </row>
        <row r="9429">
          <cell r="A9429">
            <v>96811</v>
          </cell>
          <cell r="B9429" t="str">
            <v>UNIÃO METÁLICA PARA INSTALAÇÕES EM PEX, DN 20 MM, FIXAÇÃO DAS CONEXÕES POR ANEL DESLIZANTE  FORNECIMENTO E INSTALAÇÃO . AF_06/2015</v>
          </cell>
          <cell r="C9429" t="str">
            <v>UN</v>
          </cell>
          <cell r="D9429">
            <v>11.35</v>
          </cell>
        </row>
        <row r="9430">
          <cell r="A9430">
            <v>96812</v>
          </cell>
          <cell r="B9430" t="str">
            <v>CONEXÃO FIXA, ROSCA FÊMEA, METÁLICA, PARA INSTALAÇÕES EM PEX, DN 20 MM X 1/2", COM ANEL DESLIZANTE. FORNECIMENTO E INSTALAÇÃO. AF_06/2015</v>
          </cell>
          <cell r="C9430" t="str">
            <v>UN</v>
          </cell>
          <cell r="D9430">
            <v>10.94</v>
          </cell>
        </row>
        <row r="9431">
          <cell r="A9431">
            <v>96813</v>
          </cell>
          <cell r="B9431" t="str">
            <v>CONEXÃO FIXA, ROSCA FÊMEA, METÁLICA, PARA INSTALAÇÕES EM PEX, DN 20 MM X 3/4", COM ANEL DESLIZANTE. FORNECIMENTO E INSTALAÇÃO. AF_06/2015</v>
          </cell>
          <cell r="C9431" t="str">
            <v>UN</v>
          </cell>
          <cell r="D9431">
            <v>12.5</v>
          </cell>
        </row>
        <row r="9432">
          <cell r="A9432">
            <v>96814</v>
          </cell>
          <cell r="B9432" t="str">
            <v>UNIÃO DE REDUÇÃO, METÁLICA, PARA INSTALAÇÕES EM PEX, DN 20 X 16 MM, CONEXÃO POR ANEL DESLIZANTE  FORNECIMENTO E INSTALAÇÃO. AF_06/2015</v>
          </cell>
          <cell r="C9432" t="str">
            <v>UN</v>
          </cell>
          <cell r="D9432">
            <v>10.67</v>
          </cell>
        </row>
        <row r="9433">
          <cell r="A9433">
            <v>96815</v>
          </cell>
          <cell r="B9433" t="str">
            <v>UNIÃO METÁLICA PARA INSTALAÇÕES EM PEX, DN 25 MM, FIXAÇÃO DAS CONEXÕES POR ANEL DESLIZANTE   FORNECIMENTO E INSTALAÇÃO. AF_06/2015</v>
          </cell>
          <cell r="C9433" t="str">
            <v>UN</v>
          </cell>
          <cell r="D9433">
            <v>17.68</v>
          </cell>
        </row>
        <row r="9434">
          <cell r="A9434">
            <v>96816</v>
          </cell>
          <cell r="B9434" t="str">
            <v>CONEXÃO FIXA, ROSCA FÊMEA, METÁLICA, PARA INSTALAÇÕES EM PEX, DN 25 MM X 3/4", COM ANEL DESLIZANTE. FORNECIMENTO E INSTALAÇÃO. AF_06/2015</v>
          </cell>
          <cell r="C9434" t="str">
            <v>UN</v>
          </cell>
          <cell r="D9434">
            <v>14.7</v>
          </cell>
        </row>
        <row r="9435">
          <cell r="A9435">
            <v>96817</v>
          </cell>
          <cell r="B9435" t="str">
            <v>CONEXÃO FIXA, ROSCA FÊMEA, METÁLICA, PARA INSTALAÇÕES EM PEX, DN 25 MM X 1", COM ANEL DESLIZANTE. FORNECIMENTO E INSTALAÇÃO. AF_06/2015</v>
          </cell>
          <cell r="C9435" t="str">
            <v>UN</v>
          </cell>
          <cell r="D9435">
            <v>16.59</v>
          </cell>
        </row>
        <row r="9436">
          <cell r="A9436">
            <v>96818</v>
          </cell>
          <cell r="B9436" t="str">
            <v>UNIÃO DE REDUÇÃO, METÁLICA, PEX, DN 25 X 16 MM, CONEXÃO POR ANEL DESLIZANTE  FORNECIMENTO E INSTALAÇÃO. AF_06/2015</v>
          </cell>
          <cell r="C9436" t="str">
            <v>UN</v>
          </cell>
          <cell r="D9436">
            <v>15.51</v>
          </cell>
        </row>
        <row r="9437">
          <cell r="A9437">
            <v>96819</v>
          </cell>
          <cell r="B9437" t="str">
            <v>UNIÃO DE REDUÇÃO, METÁLICA, PEX, DN 25 X 20 MM, CONEXÃO POR ANEL DESLIZANTE  FORNECIMENTO E INSTALAÇÃO. AF_06/2015</v>
          </cell>
          <cell r="C9437" t="str">
            <v>UN</v>
          </cell>
          <cell r="D9437">
            <v>15.51</v>
          </cell>
        </row>
        <row r="9438">
          <cell r="A9438">
            <v>96820</v>
          </cell>
          <cell r="B9438" t="str">
            <v>UNIÃO METÁLICA PARA INSTALAÇÕES EM PEX, DN 32 MM, FIXAÇÃO DAS CONEXÕES POR ANEL DESLIZANTE   FORNECIMENTO E INSTALAÇÃO. AF_06/2015</v>
          </cell>
          <cell r="C9438" t="str">
            <v>UN</v>
          </cell>
          <cell r="D9438">
            <v>27.71</v>
          </cell>
        </row>
        <row r="9439">
          <cell r="A9439">
            <v>96821</v>
          </cell>
          <cell r="B9439" t="str">
            <v>CONEXÃO FIXA, ROSCA FÊMEA, METÁLICA, PARA INSTALAÇÕES EM PEX, DN 32 MM X 1", COM ANEL DESLIZANTE  FORNECIMENTO E INSTALAÇÃO. AF_06/2015</v>
          </cell>
          <cell r="C9439" t="str">
            <v>UN</v>
          </cell>
          <cell r="D9439">
            <v>23.77</v>
          </cell>
        </row>
        <row r="9440">
          <cell r="A9440">
            <v>96822</v>
          </cell>
          <cell r="B9440" t="str">
            <v>UNIÃO DE REDUÇÃO, METÁLICA, PEX, DN 32 X 25 MM, CONEXÃO POR ANEL DESLIZANTE  FORNECIMENTO E INSTALAÇÃO. AF_06/2015</v>
          </cell>
          <cell r="C9440" t="str">
            <v>UN</v>
          </cell>
          <cell r="D9440">
            <v>24.07</v>
          </cell>
        </row>
        <row r="9441">
          <cell r="A9441">
            <v>96823</v>
          </cell>
          <cell r="B9441" t="str">
            <v>LUVA PARA INSTALAÇÕES EM PEX, DN 16 MM, CONEXÃO POR CRIMPAGEM  FORNECIMENTO E INSTALAÇÃO . AF_06/2015</v>
          </cell>
          <cell r="C9441" t="str">
            <v>UN</v>
          </cell>
          <cell r="D9441">
            <v>9.9499999999999993</v>
          </cell>
        </row>
        <row r="9442">
          <cell r="A9442">
            <v>96824</v>
          </cell>
          <cell r="B9442" t="str">
            <v>CONEXÃO FIXA, ROSCA FÊMEA, PARA INSTALAÇÕES EM PEX, DN 16MM X 1/2", CONEXÃO POR CRIMPAGEM  FORNECIMENTO E INSTALAÇÃO. AF_06/2015</v>
          </cell>
          <cell r="C9442" t="str">
            <v>UN</v>
          </cell>
          <cell r="D9442">
            <v>11.16</v>
          </cell>
        </row>
        <row r="9443">
          <cell r="A9443">
            <v>96825</v>
          </cell>
          <cell r="B9443" t="str">
            <v>CONEXÃO FIXA, ROSCA FÊMEA, PARA INSTALAÇÕES EM PEX, DN 16MM X 3/4", CONEXÃO POR CRIMPAGEM  FORNECIMENTO E INSTALAÇÃO. AF_06/2015</v>
          </cell>
          <cell r="C9443" t="str">
            <v>UN</v>
          </cell>
          <cell r="D9443">
            <v>14.96</v>
          </cell>
        </row>
        <row r="9444">
          <cell r="A9444">
            <v>96826</v>
          </cell>
          <cell r="B9444" t="str">
            <v>LUVA PARA INSTALAÇÕES EM PEX, DN 20 MM, CONEXÃO POR CRIMPAGEM   FORNECIMENTO E INSTALAÇÃO. AF_06/2015</v>
          </cell>
          <cell r="C9444" t="str">
            <v>UN</v>
          </cell>
          <cell r="D9444">
            <v>13.71</v>
          </cell>
        </row>
        <row r="9445">
          <cell r="A9445">
            <v>96827</v>
          </cell>
          <cell r="B9445" t="str">
            <v>CONEXÃO FIXA, ROSCA FÊMEA, PARA INSTALAÇÕES EM PEX, DN 20MM X 1/2", CONEXÃO POR CRIMPAGEM  FORNECIMENTO E INSTALAÇÃO. AF_06/2015</v>
          </cell>
          <cell r="C9445" t="str">
            <v>UN</v>
          </cell>
          <cell r="D9445">
            <v>14.2</v>
          </cell>
        </row>
        <row r="9446">
          <cell r="A9446">
            <v>96828</v>
          </cell>
          <cell r="B9446" t="str">
            <v>CONEXÃO FIXA, ROSCA FÊMEA, PARA INSTALAÇÕES EM PEX, DN 20MM X 3/4", CONEXÃO POR CRIMPAGEM  FORNECIMENTO E INSTALAÇÃO. AF_06/2015</v>
          </cell>
          <cell r="C9446" t="str">
            <v>UN</v>
          </cell>
          <cell r="D9446">
            <v>17.68</v>
          </cell>
        </row>
        <row r="9447">
          <cell r="A9447">
            <v>96829</v>
          </cell>
          <cell r="B9447" t="str">
            <v>LUVA DE REDUÇÃO PARA INSTALAÇÕES EM PEX, DN 20 X 16 MM, CONEXÃO POR CRIMPAGEM  FORNECIMENTO E INSTALAÇÃO. AF_06/2015</v>
          </cell>
          <cell r="C9447" t="str">
            <v>UN</v>
          </cell>
          <cell r="D9447">
            <v>13.69</v>
          </cell>
        </row>
        <row r="9448">
          <cell r="A9448">
            <v>96830</v>
          </cell>
          <cell r="B9448" t="str">
            <v>LUVA PARA INSTALAÇÕES EM PEX, DN 25 MM, CONEXÃO POR CRIMPAGEM   FORNECIMENTO E INSTALAÇÃO. AF_06/2015</v>
          </cell>
          <cell r="C9448" t="str">
            <v>UN</v>
          </cell>
          <cell r="D9448">
            <v>19.73</v>
          </cell>
        </row>
        <row r="9449">
          <cell r="A9449">
            <v>96831</v>
          </cell>
          <cell r="B9449" t="str">
            <v>CONEXÃO FIXA, ROSCA FÊMEA, PARA INSTALAÇÕES EM PEX, DN 25MM X 1/2", CONEXÃO POR CRIMPAGEM  FORNECIMENTO E INSTALAÇÃO. AF_06/2015</v>
          </cell>
          <cell r="C9449" t="str">
            <v>UN</v>
          </cell>
          <cell r="D9449">
            <v>16.22</v>
          </cell>
        </row>
        <row r="9450">
          <cell r="A9450">
            <v>96832</v>
          </cell>
          <cell r="B9450" t="str">
            <v>CONEXÃO FIXA, ROSCA FÊMEA, PARA INSTALAÇÕES EM PEX, DN 25MM X 3/4", CONEXÃO POR CRIMPAGEM  FORNECIMENTO E INSTALAÇÃO. AF_06/2015</v>
          </cell>
          <cell r="C9450" t="str">
            <v>UN</v>
          </cell>
          <cell r="D9450">
            <v>18.64</v>
          </cell>
        </row>
        <row r="9451">
          <cell r="A9451">
            <v>96833</v>
          </cell>
          <cell r="B9451" t="str">
            <v>LUVA DE REDUÇÃO PARA INSTALAÇÕES EM PEX, DN 25 X 16 MM, CONEXÃO POR CRIMPAGEM  FORNECIMENTO E INSTALAÇÃO. AF_06/2015</v>
          </cell>
          <cell r="C9451" t="str">
            <v>UN</v>
          </cell>
          <cell r="D9451">
            <v>17.5</v>
          </cell>
        </row>
        <row r="9452">
          <cell r="A9452">
            <v>96834</v>
          </cell>
          <cell r="B9452" t="str">
            <v>LUVA PARA INSTALAÇÕES EM PEX, DN 32 MM, CONEXÃO POR CRIMPAGEM  FORNECIMENTO E INSTALAÇÃO . AF_06/2015</v>
          </cell>
          <cell r="C9452" t="str">
            <v>UN</v>
          </cell>
          <cell r="D9452">
            <v>28.63</v>
          </cell>
        </row>
        <row r="9453">
          <cell r="A9453">
            <v>96835</v>
          </cell>
          <cell r="B9453" t="str">
            <v>CONEXÃO FIXA, ROSCA FÊMEA, PARA INSTALAÇÕES EM PEX, DN 32 MM X 3/4", CONEXÃO POR CRIMPAGEM  FORNECIMENTO E INSTALAÇÃO. AF_06/2015</v>
          </cell>
          <cell r="C9453" t="str">
            <v>UN</v>
          </cell>
          <cell r="D9453">
            <v>24.86</v>
          </cell>
        </row>
        <row r="9454">
          <cell r="A9454">
            <v>96836</v>
          </cell>
          <cell r="B9454" t="str">
            <v>LUVA DE REDUÇÃO PARA INSTALAÇÕES EM PEX, DN 32 X 25 MM, CONEXÃO POR CRIMPAGEM  FORNECIMENTO E INSTALAÇÃO. AF_06/2015</v>
          </cell>
          <cell r="C9454" t="str">
            <v>UN</v>
          </cell>
          <cell r="D9454">
            <v>26.43</v>
          </cell>
        </row>
        <row r="9455">
          <cell r="A9455">
            <v>96837</v>
          </cell>
          <cell r="B9455" t="str">
            <v>JOELHO 90 GRAUS, METÁLICO, PARA INSTALAÇÕES EM PEX, DN 16 MM, CONEXÃO POR ANEL DESLIZANTE   FORNECIMENTO E INSTALAÇÃO. AF_06/2015</v>
          </cell>
          <cell r="C9455" t="str">
            <v>UN</v>
          </cell>
          <cell r="D9455">
            <v>14.81</v>
          </cell>
        </row>
        <row r="9456">
          <cell r="A9456">
            <v>96838</v>
          </cell>
          <cell r="B9456" t="str">
            <v>JOELHO 90 GRAUS, ROSCA FÊMEA TERMINAL, METÁLICO, PARA INSTALAÇÕES EM PEX, DN 16MM X 1/2", CONEXÃO POR ANEL DESLIZANTE  FORNECIMENTO E INSTALAÇÃO. AF_06/2015</v>
          </cell>
          <cell r="C9456" t="str">
            <v>UN</v>
          </cell>
          <cell r="D9456">
            <v>13.69</v>
          </cell>
        </row>
        <row r="9457">
          <cell r="A9457">
            <v>96839</v>
          </cell>
          <cell r="B9457" t="str">
            <v>JOELHO, ROSCA FÊMEA, COM BASE FIXA, METÁLICO, PARA INSTALAÇÕES EM PEX, DN 16MM X 1/2", CONEXÃO POR ANEL DESLIZANTE  FORNECIMENTO E INSTALAÇÃO. AF_06/2015</v>
          </cell>
          <cell r="C9457" t="str">
            <v>UN</v>
          </cell>
          <cell r="D9457">
            <v>13.49</v>
          </cell>
        </row>
        <row r="9458">
          <cell r="A9458">
            <v>96840</v>
          </cell>
          <cell r="B9458" t="str">
            <v>JOELHO 90 GRAUS, METÁLICO, PARA INSTALAÇÕES EM PEX, DN 20 MM, CONEXÃO POR ANEL DESLIZANTE  FORNECIMENTO E INSTALAÇÃO . AF_06/2015</v>
          </cell>
          <cell r="C9458" t="str">
            <v>UN</v>
          </cell>
          <cell r="D9458">
            <v>17.329999999999998</v>
          </cell>
        </row>
        <row r="9459">
          <cell r="A9459">
            <v>96841</v>
          </cell>
          <cell r="B9459" t="str">
            <v>JOELHO 90 GRAUS, ROSCA FÊMEA TERMINAL, METÁLICO, PARA INSTALAÇÕES EM PEX, DN 20 MM X 1/2", CONEXÃO POR ANEL DESLIZANTE  FORNECIMENTO E INSTALAÇÃO. AF_06/2015</v>
          </cell>
          <cell r="C9459" t="str">
            <v>UN</v>
          </cell>
          <cell r="D9459">
            <v>15.31</v>
          </cell>
        </row>
        <row r="9460">
          <cell r="A9460">
            <v>96842</v>
          </cell>
          <cell r="B9460" t="str">
            <v>JOELHO 90 GRAUS, ROSCA FÊMEA TERMINAL, METÁLICO, PARA INSTALAÇÕES EM PEX, DN 20 MM X 3/4", CONEXÃO POR ANEL DESLIZANTE  FORNECIMENTO E INSTALAÇÃO. AF_06/2015</v>
          </cell>
          <cell r="C9460" t="str">
            <v>UN</v>
          </cell>
          <cell r="D9460">
            <v>19.18</v>
          </cell>
        </row>
        <row r="9461">
          <cell r="A9461">
            <v>96843</v>
          </cell>
          <cell r="B9461" t="str">
            <v>JOELHO ROSCA FÊMEA, COM BASE FIXA, METÁLICO, PARA INSTALAÇÕES EM PEX, DN 20MM X 1/2", CONEXÃO POR ANEL DESLIZANTE  FORNECIMENTO E INSTALAÇÃO. AF_06/2015</v>
          </cell>
          <cell r="C9461" t="str">
            <v>UN</v>
          </cell>
          <cell r="D9461">
            <v>18.489999999999998</v>
          </cell>
        </row>
        <row r="9462">
          <cell r="A9462">
            <v>96844</v>
          </cell>
          <cell r="B9462" t="str">
            <v>JOELHO ROSCA FÊMEA, MÓVEL, METÁLICO, PARA INSTALAÇÕES EM PEX, DN 20MM X 3/4", CONEXÃO POR ANEL DESLIZANTE  FORNECIMENTO E INSTALAÇÃO. AF_06/2015</v>
          </cell>
          <cell r="C9462" t="str">
            <v>UN</v>
          </cell>
          <cell r="D9462">
            <v>24.8</v>
          </cell>
        </row>
        <row r="9463">
          <cell r="A9463">
            <v>96845</v>
          </cell>
          <cell r="B9463" t="str">
            <v>JOELHO 90 GRAUS, METÁLICO, PARA INSTALAÇÕES EM PEX, DN 25 MM, CONEXÃO POR ANEL DESLIZANTE   FORNECIMENTO E INSTALAÇÃO. AF_06/2015</v>
          </cell>
          <cell r="C9463" t="str">
            <v>UN</v>
          </cell>
          <cell r="D9463">
            <v>26.7</v>
          </cell>
        </row>
        <row r="9464">
          <cell r="A9464">
            <v>96846</v>
          </cell>
          <cell r="B9464" t="str">
            <v>JOELHO 90 GRAUS, ROSCA FÊMEA TERMINAL, METÁLICO, PARA INSTALAÇÕES EM PEX, DN 25 MM X 3/4", CONEXÃO POR ANEL DESLIZANTE  FORNECIMENTO E INSTALAÇÃO. AF_06/2015</v>
          </cell>
          <cell r="C9464" t="str">
            <v>UN</v>
          </cell>
          <cell r="D9464">
            <v>21.3</v>
          </cell>
        </row>
        <row r="9465">
          <cell r="A9465">
            <v>96847</v>
          </cell>
          <cell r="B9465" t="str">
            <v>JOELHO ROSCA FÊMEA, COM BASE FIXA, METÁLICO, PARA INSTALAÇÕES EM PEX, DN 25MM X 3/4", CONEXÃO POR ANEL DESLIZANTE  FORNECIMENTO E INSTALAÇÃO. AF_06/2015</v>
          </cell>
          <cell r="C9465" t="str">
            <v>UN</v>
          </cell>
          <cell r="D9465">
            <v>23.28</v>
          </cell>
        </row>
        <row r="9466">
          <cell r="A9466">
            <v>96848</v>
          </cell>
          <cell r="B9466" t="str">
            <v>JOELHO 90 GRAUS, METÁLICO, PARA INSTALAÇÕES EM PEX, DN 32 MM, CONEXÃO POR ANEL DESLIZANTE  FORNECIMENTO E INSTALAÇÃO . AF_06/2015</v>
          </cell>
          <cell r="C9466" t="str">
            <v>UN</v>
          </cell>
          <cell r="D9466">
            <v>34.520000000000003</v>
          </cell>
        </row>
        <row r="9467">
          <cell r="A9467">
            <v>96849</v>
          </cell>
          <cell r="B9467" t="str">
            <v>JOELHO 90 GRAUS, PARA INSTALAÇÕES EM PEX, DN 16 MM, CONEXÃO POR CRIMPAGEM   FORNECIMENTO E INSTALAÇÃO. AF_06/2015</v>
          </cell>
          <cell r="C9467" t="str">
            <v>UN</v>
          </cell>
          <cell r="D9467">
            <v>12.65</v>
          </cell>
        </row>
        <row r="9468">
          <cell r="A9468">
            <v>96850</v>
          </cell>
          <cell r="B9468" t="str">
            <v>JOELHO 90 GRAUS, ROSCA FÊMEA TERMINAL, PARA INSTALAÇÕES EM PEX, DN 16MM X 1/2", CONEXÃO POR CRIMPAGEM  FORNECIMENTO E INSTALAÇÃO. AF_06/2015</v>
          </cell>
          <cell r="C9468" t="str">
            <v>UN</v>
          </cell>
          <cell r="D9468">
            <v>14.67</v>
          </cell>
        </row>
        <row r="9469">
          <cell r="A9469">
            <v>96851</v>
          </cell>
          <cell r="B9469" t="str">
            <v>JOELHO 90 GRAUS, ROSCA FÊMEA TERMINAL, PARA INSTALAÇÕES EM PEX, DN 16MM X 3/4", CONEXÃO POR CRIMPAGEM  FORNECIMENTO E INSTALAÇÃO. AF_06/2015</v>
          </cell>
          <cell r="C9469" t="str">
            <v>UN</v>
          </cell>
          <cell r="D9469">
            <v>19.190000000000001</v>
          </cell>
        </row>
        <row r="9470">
          <cell r="A9470">
            <v>96852</v>
          </cell>
          <cell r="B9470" t="str">
            <v>JOELHO 90 GRAUS, PARA INSTALAÇÕES EM PEX, DN 20 MM, CONEXÃO POR CRIMPAGEM   FORNECIMENTO E INSTALAÇÃO. AF_06/2015</v>
          </cell>
          <cell r="C9470" t="str">
            <v>UN</v>
          </cell>
          <cell r="D9470">
            <v>16.739999999999998</v>
          </cell>
        </row>
        <row r="9471">
          <cell r="A9471">
            <v>96853</v>
          </cell>
          <cell r="B9471" t="str">
            <v>JOELHO 90 GRAUS, ROSCA FÊMEA TERMINAL, PARA INSTALAÇÕES EM PEX, DN 20MM X 1/2", CONEXÃO POR CRIMPAGEM  FORNECIMENTO E INSTALAÇÃO. AF_06/2015</v>
          </cell>
          <cell r="C9471" t="str">
            <v>UN</v>
          </cell>
          <cell r="D9471">
            <v>18.71</v>
          </cell>
        </row>
        <row r="9472">
          <cell r="A9472">
            <v>96854</v>
          </cell>
          <cell r="B9472" t="str">
            <v>JOELHO 90 GRAUS, ROSCA FÊMEA TERMINAL, PARA INSTALAÇÕES EM PEX, DN 20MM X 3/4", CONEXÃO POR CRIMPAGEM  FORNECIMENTO E INSTALAÇÃO. AF_06/2015</v>
          </cell>
          <cell r="C9472" t="str">
            <v>UN</v>
          </cell>
          <cell r="D9472">
            <v>22.21</v>
          </cell>
        </row>
        <row r="9473">
          <cell r="A9473">
            <v>96855</v>
          </cell>
          <cell r="B9473" t="str">
            <v>JOELHO 90 GRAUS, PARA INSTALAÇÕES EM PEX, DN 25 MM, CONEXÃO POR CRIMPAGEM   FORNECIMENTO E INSTALAÇÃO. AF_06/2015</v>
          </cell>
          <cell r="C9473" t="str">
            <v>UN</v>
          </cell>
          <cell r="D9473">
            <v>20.74</v>
          </cell>
        </row>
        <row r="9474">
          <cell r="A9474">
            <v>96856</v>
          </cell>
          <cell r="B9474" t="str">
            <v>JOELHO 90 GRAUS, ROSCA FÊMEA TERMINAL, PARA INSTALAÇÕES EM PEX, DN 25MM X 1/2", CONEXÃO POR CRIMPAGEM  FORNECIMENTO E INSTALAÇÃO. AF_06/2015</v>
          </cell>
          <cell r="C9474" t="str">
            <v>UN</v>
          </cell>
          <cell r="D9474">
            <v>21.03</v>
          </cell>
        </row>
        <row r="9475">
          <cell r="A9475">
            <v>96857</v>
          </cell>
          <cell r="B9475" t="str">
            <v>JOELHO 90 GRAUS, ROSCA FÊMEA TERMINAL, PARA INSTALAÇÕES EM PEX, DN 25MM X 1, CONEXÃO POR CRIMPAGEM  FORNECIMENTO E INSTALAÇÃO. AF_06/2015</v>
          </cell>
          <cell r="C9475" t="str">
            <v>UN</v>
          </cell>
          <cell r="D9475">
            <v>32.85</v>
          </cell>
        </row>
        <row r="9476">
          <cell r="A9476">
            <v>96858</v>
          </cell>
          <cell r="B9476" t="str">
            <v>JOELHO 90 GRAUS, PARA INSTALAÇÕES EM PEX, DN 32 MM, CONEXÃO POR CRIMPAGEM   FORNECIMENTO E INSTALAÇÃO. AF_06/2015</v>
          </cell>
          <cell r="C9476" t="str">
            <v>UN</v>
          </cell>
          <cell r="D9476">
            <v>33.450000000000003</v>
          </cell>
        </row>
        <row r="9477">
          <cell r="A9477">
            <v>96859</v>
          </cell>
          <cell r="B9477" t="str">
            <v>JOELHO 90 GRAUS, ROSCA FÊMEA TERMINAL, PARA INSTALAÇÕES EM PEX, DN 32 MM X 1", CONEXÃO POR CRIMPAGEM  FORNECIMENTO E INSTALAÇÃO. AF_06/2015</v>
          </cell>
          <cell r="C9477" t="str">
            <v>UN</v>
          </cell>
          <cell r="D9477">
            <v>41.14</v>
          </cell>
        </row>
        <row r="9478">
          <cell r="A9478">
            <v>96860</v>
          </cell>
          <cell r="B9478" t="str">
            <v>TÊ, METÁLICO, PARA INSTALAÇÕES EM PEX, DN 16 MM, CONEXÃO POR ANEL DESLIZANTE  FORNECIMENTO E INSTALAÇÃO. AF_06/2015</v>
          </cell>
          <cell r="C9478" t="str">
            <v>UN</v>
          </cell>
          <cell r="D9478">
            <v>17.37</v>
          </cell>
        </row>
        <row r="9479">
          <cell r="A9479">
            <v>96861</v>
          </cell>
          <cell r="B9479" t="str">
            <v>TÊ, ROSCA FÊMEA, METÁLICO, PARA INSTALAÇÕES EM PEX, DN 16 MM X ½, CONEXÃO POR ANEL DESLIZANTE   FORNECIMENTO E INSTALAÇÃO. AF_06/2015</v>
          </cell>
          <cell r="C9479" t="str">
            <v>UN</v>
          </cell>
          <cell r="D9479">
            <v>18.649999999999999</v>
          </cell>
        </row>
        <row r="9480">
          <cell r="A9480">
            <v>96862</v>
          </cell>
          <cell r="B9480" t="str">
            <v>TÊ, METÁLICO, PARA INSTALAÇÕES EM PEX, DN 20 MM, CONEXÃO POR ANEL DESLIZANTE  FORNECIMENTO E INSTALAÇÃO. AF_06/2015</v>
          </cell>
          <cell r="C9480" t="str">
            <v>UN</v>
          </cell>
          <cell r="D9480">
            <v>20.9</v>
          </cell>
        </row>
        <row r="9481">
          <cell r="A9481">
            <v>96863</v>
          </cell>
          <cell r="B9481" t="str">
            <v>TÊ, ROSCA FÊMEA, METÁLICO, PARA INSTALAÇÕES EM PEX, DN 20 MM X ½, CONEXÃO POR ANEL DESLIZANTE   FORNECIMENTO E INSTALAÇÃO. AF_06/2015</v>
          </cell>
          <cell r="C9481" t="str">
            <v>UN</v>
          </cell>
          <cell r="D9481">
            <v>20.69</v>
          </cell>
        </row>
        <row r="9482">
          <cell r="A9482">
            <v>96864</v>
          </cell>
          <cell r="B9482" t="str">
            <v>TÊ, METÁLICO, PARA INSTALAÇÕES EM PEX, DN 25 MM, CONEXÃO POR ANEL DESLIZANTE  FORNECIMENTO E INSTALAÇÃO. AF_06/2015</v>
          </cell>
          <cell r="C9482" t="str">
            <v>UN</v>
          </cell>
          <cell r="D9482">
            <v>32.159999999999997</v>
          </cell>
        </row>
        <row r="9483">
          <cell r="A9483">
            <v>96865</v>
          </cell>
          <cell r="B9483" t="str">
            <v>TÊ, ROSCA FÊMEA, METÁLICO, PARA INSTALAÇÕES EM PEX, DN 25 MM X 3/4", CONEXÃO POR ANEL DESLIZANTE  FORNECIMENTO E INSTALAÇÃO. AF_06/2015</v>
          </cell>
          <cell r="C9483" t="str">
            <v>UN</v>
          </cell>
          <cell r="D9483">
            <v>31.54</v>
          </cell>
        </row>
        <row r="9484">
          <cell r="A9484">
            <v>96866</v>
          </cell>
          <cell r="B9484" t="str">
            <v>TÊ, METÁLICO, PARA INSTALAÇÕES EM PEX, DN 32 MM, CONEXÃO POR ANEL DESLIZANTE  FORNECIMENTO E INSTALAÇÃO. AF_06/2015</v>
          </cell>
          <cell r="C9484" t="str">
            <v>UN</v>
          </cell>
          <cell r="D9484">
            <v>42.13</v>
          </cell>
        </row>
        <row r="9485">
          <cell r="A9485">
            <v>96867</v>
          </cell>
          <cell r="B9485" t="str">
            <v>TÊ, ROSCA MACHO, METÁLICO, PARA INSTALAÇÕES EM PEX, DN 32 MM X 1", CONEXÃO POR ANEL DESLIZANTE  FORNECIMENTO E INSTALAÇÃO. AF_06/2015</v>
          </cell>
          <cell r="C9485" t="str">
            <v>UN</v>
          </cell>
          <cell r="D9485">
            <v>48.58</v>
          </cell>
        </row>
        <row r="9486">
          <cell r="A9486">
            <v>96868</v>
          </cell>
          <cell r="B9486" t="str">
            <v>TÊ, PARA INSTALAÇÕES EM PEX, DN 16 MM, CONEXÃO POR CRIMPAGEM  FORNECIMENTO E INSTALAÇÃO. AF_06/2015</v>
          </cell>
          <cell r="C9486" t="str">
            <v>UN</v>
          </cell>
          <cell r="D9486">
            <v>19.45</v>
          </cell>
        </row>
        <row r="9487">
          <cell r="A9487">
            <v>96869</v>
          </cell>
          <cell r="B9487" t="str">
            <v>TÊ, PARA INSTALAÇÕES EM PEX, DN 20 MM, CONEXÃO POR CRIMPAGEM  FORNECIMENTO E INSTALAÇÃO. AF_06/2015</v>
          </cell>
          <cell r="C9487" t="str">
            <v>UN</v>
          </cell>
          <cell r="D9487">
            <v>23.22</v>
          </cell>
        </row>
        <row r="9488">
          <cell r="A9488">
            <v>96870</v>
          </cell>
          <cell r="B9488" t="str">
            <v>TÊ, PEX, DN 25 MM, CONEXÃO POR CRIMPAGEM  FORNECIMENTO E INSTALAÇÃO. AF_06/2015</v>
          </cell>
          <cell r="C9488" t="str">
            <v>UN</v>
          </cell>
          <cell r="D9488">
            <v>36.22</v>
          </cell>
        </row>
        <row r="9489">
          <cell r="A9489">
            <v>96871</v>
          </cell>
          <cell r="B9489" t="str">
            <v>TÊ, PARA INSTALAÇÕES EM PEX, DN 32 MM, CONEXÃO POR CRIMPAGEM  FORNECIMENTO E INSTALAÇÃO. AF_06/2015</v>
          </cell>
          <cell r="C9489" t="str">
            <v>UN</v>
          </cell>
          <cell r="D9489">
            <v>52.2</v>
          </cell>
        </row>
        <row r="9490">
          <cell r="A9490">
            <v>96872</v>
          </cell>
          <cell r="B9490" t="str">
            <v>DISTRIBUIDOR 2 SAÍDAS, METÁLICO, PARA INSTALAÇÕES EM PEX, ENTRADA DE 3/4" X 2 SAÍDAS DE 1/2", CONEXÃO POR ANEL DESLIZANTE  FORNECIMENTO E INSTALAÇÃO. AF_06/2015</v>
          </cell>
          <cell r="C9490" t="str">
            <v>UN</v>
          </cell>
          <cell r="D9490">
            <v>50.71</v>
          </cell>
        </row>
        <row r="9491">
          <cell r="A9491">
            <v>96873</v>
          </cell>
          <cell r="B9491" t="str">
            <v>DISTRIBUIDOR 2 SAÍDAS, METÁLICO, PARA INSTALAÇÕES EM PEX, ENTRADA DE 1" X 2 SAÍDAS DE 1/2", CONEXÃO POR ANEL DESLIZANTE  FORNECIMENTO E INSTALAÇÃO. AF_06/2015</v>
          </cell>
          <cell r="C9491" t="str">
            <v>UN</v>
          </cell>
          <cell r="D9491">
            <v>57.83</v>
          </cell>
        </row>
        <row r="9492">
          <cell r="A9492">
            <v>96874</v>
          </cell>
          <cell r="B9492" t="str">
            <v>DISTRIBUIDOR 3 SAÍDAS, METÁLICO, PARA INSTALAÇÕES EM PEX, ENTRADA DE 3/4" X 3 SAÍDAS DE 1/2", CONEXÃO POR ANEL DESLIZANTE  FORNECIMENTO E INSTALAÇÃO . AF_06/2015</v>
          </cell>
          <cell r="C9492" t="str">
            <v>UN</v>
          </cell>
          <cell r="D9492">
            <v>61.67</v>
          </cell>
        </row>
        <row r="9493">
          <cell r="A9493">
            <v>96875</v>
          </cell>
          <cell r="B9493" t="str">
            <v>DISTRIBUIDOR 3 SAÍDAS, METÁLICO, PARA INSTALAÇÕES EM PEX, ENTRADA DE 1 X 3 SAÍDAS DE 1/2, CONEXÃO POR ANEL DESLIZANTE   FORNECIMENTO E INSTALAÇÃO. AF_06/2015</v>
          </cell>
          <cell r="C9493" t="str">
            <v>UN</v>
          </cell>
          <cell r="D9493">
            <v>73.12</v>
          </cell>
        </row>
        <row r="9494">
          <cell r="A9494">
            <v>96876</v>
          </cell>
          <cell r="B9494" t="str">
            <v>DISTRIBUIDOR 2 SAÍDAS, PARA INSTALAÇÕES EM PEX, ENTRADA DE 32 MM X 2 SAÍDAS DE 16 MM, CONEXÃO POR CRIMPAGEM FORNECIMENTO E INSTALAÇÃO. AF_06/2015</v>
          </cell>
          <cell r="C9494" t="str">
            <v>UN</v>
          </cell>
          <cell r="D9494">
            <v>123.22</v>
          </cell>
        </row>
        <row r="9495">
          <cell r="A9495">
            <v>96877</v>
          </cell>
          <cell r="B9495" t="str">
            <v>DISTRIBUIDOR 2 SAÍDAS, PARA INSTALAÇÕES EM PEX, ENTRADA DE 32 MM X 2 SAÍDAS DE 20 MM, CONEXÃO POR CRIMPAGEM  FORNECIMENTO E INSTALAÇÃO. AF_06/2015</v>
          </cell>
          <cell r="C9495" t="str">
            <v>UN</v>
          </cell>
          <cell r="D9495">
            <v>131.53</v>
          </cell>
        </row>
        <row r="9496">
          <cell r="A9496">
            <v>96878</v>
          </cell>
          <cell r="B9496" t="str">
            <v>DISTRIBUIDOR 2 SAÍDAS, PARA INSTALAÇÕES EM PEX, ENTRADA DE 32 MM X 2 SAÍDAS DE 25 MM, CONEXÃO POR CRIMPAGEM  FORNECIMENTO E INSTALAÇÃO. AF_06/2015</v>
          </cell>
          <cell r="C9496" t="str">
            <v>UN</v>
          </cell>
          <cell r="D9496">
            <v>133.08000000000001</v>
          </cell>
        </row>
        <row r="9497">
          <cell r="A9497">
            <v>96879</v>
          </cell>
          <cell r="B9497" t="str">
            <v>DISTRIBUIDOR 3 SAÍDAS, PARA INSTALAÇÕES EM PEX, ENTRADA DE 32 MM X 3 SAÍDAS DE 16 MM, CONEXÃO POR CRIMPAGEM  FORNECIMENTO E INSTALAÇÃO. AF_06/2015</v>
          </cell>
          <cell r="C9497" t="str">
            <v>UN</v>
          </cell>
          <cell r="D9497">
            <v>134.28</v>
          </cell>
        </row>
        <row r="9498">
          <cell r="A9498">
            <v>96880</v>
          </cell>
          <cell r="B9498" t="str">
            <v>DISTRIBUIDOR 3 SAÍDAS, PARA INSTALAÇÕES EM PEX, ENTRADA DE 32 MM X 3 SAÍDAS DE 20 MM, CONEXÃO POR CRIMPAGEM  FORNECIMENTO E INSTALAÇÃO. AF_06/2015</v>
          </cell>
          <cell r="C9498" t="str">
            <v>UN</v>
          </cell>
          <cell r="D9498">
            <v>152.88</v>
          </cell>
        </row>
        <row r="9499">
          <cell r="A9499">
            <v>96881</v>
          </cell>
          <cell r="B9499" t="str">
            <v>DISTRIBUIDOR 3 SAÍDAS, PARA INSTALAÇÕES EM PEX, ENTRADA DE 32 MM X 3 SAÍDAS DE 25 MM, CONEXÃO POR CRIMPAGEM  FORNECIMENTO E INSTALAÇÃO. AF_06/2015</v>
          </cell>
          <cell r="C9499" t="str">
            <v>UN</v>
          </cell>
          <cell r="D9499">
            <v>161.31</v>
          </cell>
        </row>
        <row r="9500">
          <cell r="A9500">
            <v>97425</v>
          </cell>
          <cell r="B9500" t="str">
            <v>FLANGE EM AÇO, DN 15 MM X 1/2'', INSTALADO EM RESERVAÇÃO DE ÁGUA DE EDIFICAÇÃO QUE POSSUA RESERVATÓRIO DE FIBRA/FIBROCIMENTO - FORNECIMENTO E INSTALAÇÃO. AF_06/2016</v>
          </cell>
          <cell r="C9500" t="str">
            <v>UN</v>
          </cell>
          <cell r="D9500">
            <v>17.149999999999999</v>
          </cell>
        </row>
        <row r="9501">
          <cell r="A9501">
            <v>97426</v>
          </cell>
          <cell r="B9501" t="str">
            <v>FLANGE EM AÇO, DN 20 MM X 3/4'', INSTALADO EM RESERVAÇÃO DE ÁGUA DE EDIFICAÇÃO QUE POSSUA RESERVATÓRIO DE FIBRA/FIBROCIMENTO - FORNECIMENTO E INSTALAÇÃO. AF_06/2016</v>
          </cell>
          <cell r="C9501" t="str">
            <v>UN</v>
          </cell>
          <cell r="D9501">
            <v>20.16</v>
          </cell>
        </row>
        <row r="9502">
          <cell r="A9502">
            <v>97427</v>
          </cell>
          <cell r="B9502" t="str">
            <v>FLANGE EM AÇO, DN 25 MM X 1'', INSTALADO EM RESERVAÇÃO DE ÁGUA DE EDIFICAÇÃO QUE POSSUA RESERVATÓRIO DE FIBRA/FIBROCIMENTO - FORNECIMENTO E INSTALAÇÃO. AF_06/2016</v>
          </cell>
          <cell r="C9502" t="str">
            <v>UN</v>
          </cell>
          <cell r="D9502">
            <v>22.43</v>
          </cell>
        </row>
        <row r="9503">
          <cell r="A9503">
            <v>97428</v>
          </cell>
          <cell r="B9503" t="str">
            <v>FLANGE EM AÇO, DN 32 MM X 1 1/4'', INSTALADO EM RESERVAÇÃO DE ÁGUA DE EDIFICAÇÃO QUE POSSUA RESERVATÓRIO DE FIBRA/FIBROCIMENTO - FORNECIMENTO E INSTALAÇÃO. AF_06/2016</v>
          </cell>
          <cell r="C9503" t="str">
            <v>UN</v>
          </cell>
          <cell r="D9503">
            <v>27.7</v>
          </cell>
        </row>
        <row r="9504">
          <cell r="A9504">
            <v>97429</v>
          </cell>
          <cell r="B9504" t="str">
            <v>FLANGE EM AÇO, DN 40 MM X 1 1/2'', INSTALADO EM RESERVAÇÃO DE ÁGUA DE EDIFICAÇÃO QUE POSSUA RESERVATÓRIO DE FIBRA/FIBROCIMENTO - FORNECIMENTO E INSTALAÇÃO. AF_06/2016</v>
          </cell>
          <cell r="C9504" t="str">
            <v>UN</v>
          </cell>
          <cell r="D9504">
            <v>32.56</v>
          </cell>
        </row>
        <row r="9505">
          <cell r="A9505">
            <v>97430</v>
          </cell>
          <cell r="B9505" t="str">
            <v>ACOPLAMENTO RÍGIDO EM AÇO, CONEXÃO RANHURADA, DN 50 (2"), INSTALADO EM PRUMADAS - FORNECIMENTO E INSTALAÇÃO. AF_12/2015</v>
          </cell>
          <cell r="C9505" t="str">
            <v>UN</v>
          </cell>
          <cell r="D9505">
            <v>24.91</v>
          </cell>
        </row>
        <row r="9506">
          <cell r="A9506">
            <v>97431</v>
          </cell>
          <cell r="B9506" t="str">
            <v>ACOPLAMENTO RÍGIDO EM AÇO, CONEXÃO RANHURADA, DN 65 (2 1/2"), INSTALADO EM PRUMADAS - FORNECIMENTO E INSTALAÇÃO. AF_12/2015</v>
          </cell>
          <cell r="C9506" t="str">
            <v>UN</v>
          </cell>
          <cell r="D9506">
            <v>27.88</v>
          </cell>
        </row>
        <row r="9507">
          <cell r="A9507">
            <v>97432</v>
          </cell>
          <cell r="B9507" t="str">
            <v>ACOPLAMENTO RÍGIDO EM AÇO, CONEXÃO RANHURADA, DN 80 (3"), INSTALADO EM PRUMADAS - FORNECIMENTO E INSTALAÇÃO. AF_12/2015</v>
          </cell>
          <cell r="C9507" t="str">
            <v>UN</v>
          </cell>
          <cell r="D9507">
            <v>31.48</v>
          </cell>
        </row>
        <row r="9508">
          <cell r="A9508">
            <v>97433</v>
          </cell>
          <cell r="B9508" t="str">
            <v>CURVA 45 GRAUS, EM AÇO, CONEXÃO RANHURADA, DN 50 (2), INSTALADO EM PRUMADAS - FORNECIMENTO E INSTALAÇÃO. AF_12/2015</v>
          </cell>
          <cell r="C9508" t="str">
            <v>UN</v>
          </cell>
          <cell r="D9508">
            <v>55.1</v>
          </cell>
        </row>
        <row r="9509">
          <cell r="A9509">
            <v>97434</v>
          </cell>
          <cell r="B9509" t="str">
            <v>CURVA 90 GRAUS, EM AÇO, CONEXÃO RANHURADA, DN 50 (2"), INSTALADO EM PRUMADAS - FORNECIMENTO E INSTALAÇÃO. AF_12/2015</v>
          </cell>
          <cell r="C9509" t="str">
            <v>UN</v>
          </cell>
          <cell r="D9509">
            <v>56.07</v>
          </cell>
        </row>
        <row r="9510">
          <cell r="A9510">
            <v>97435</v>
          </cell>
          <cell r="B9510" t="str">
            <v>CURVA 45 GRAUS, EM AÇO, CONEXÃO RANHURADA, DN 65 (2 1/2"), INSTALADO EM PRUMADAS - FORNECIMENTO E INSTALAÇÃO. AF_12/2015</v>
          </cell>
          <cell r="C9510" t="str">
            <v>UN</v>
          </cell>
          <cell r="D9510">
            <v>64.400000000000006</v>
          </cell>
        </row>
        <row r="9511">
          <cell r="A9511">
            <v>97436</v>
          </cell>
          <cell r="B9511" t="str">
            <v>CURVA 90 GRAUS, EM AÇO, CONEXÃO RANHURADA, DN 65 (2 1/2), INSTALADO EM PRUMADAS - FORNECIMENTO E INSTALAÇÃO. AF_12/2015</v>
          </cell>
          <cell r="C9511" t="str">
            <v>UN</v>
          </cell>
          <cell r="D9511">
            <v>66.260000000000005</v>
          </cell>
        </row>
        <row r="9512">
          <cell r="A9512">
            <v>97437</v>
          </cell>
          <cell r="B9512" t="str">
            <v>CURVA 45 GRAUS, EM AÇO, CONEXÃO RANHURADA, DN 80 (3"), INSTALADO EM PRUMADAS - FORNECIMENTO E INSTALAÇÃO. AF_12/2015</v>
          </cell>
          <cell r="C9512" t="str">
            <v>UN</v>
          </cell>
          <cell r="D9512">
            <v>73.66</v>
          </cell>
        </row>
        <row r="9513">
          <cell r="A9513">
            <v>97438</v>
          </cell>
          <cell r="B9513" t="str">
            <v>CURVA 90 GRAUS, EM AÇO, CONEXÃO RANHURADA, DN 80 (3"), INSTALADO EM PRUMADAS - FORNECIMENTO E INSTALAÇÃO. AF_12/2015</v>
          </cell>
          <cell r="C9513" t="str">
            <v>UN</v>
          </cell>
          <cell r="D9513">
            <v>75.650000000000006</v>
          </cell>
        </row>
        <row r="9514">
          <cell r="A9514">
            <v>97439</v>
          </cell>
          <cell r="B9514" t="str">
            <v>TÊ, EM AÇO, CONEXÃO RANHURADA, DN 50 (2"), INSTALADO EM PRUMADAS - FORNECIMENTO E INSTALAÇÃO. AF_12/2015</v>
          </cell>
          <cell r="C9514" t="str">
            <v>UN</v>
          </cell>
          <cell r="D9514">
            <v>82.75</v>
          </cell>
        </row>
        <row r="9515">
          <cell r="A9515">
            <v>97440</v>
          </cell>
          <cell r="B9515" t="str">
            <v>TÊ, EM AÇO, CONEXÃO RANHURADA, DN 65 (2 1/2"), INSTALADO EM PRUMADAS - FORNECIMENTO E INSTALAÇÃO. AF_12/2015</v>
          </cell>
          <cell r="C9515" t="str">
            <v>UN</v>
          </cell>
          <cell r="D9515">
            <v>99.01</v>
          </cell>
        </row>
        <row r="9516">
          <cell r="A9516">
            <v>97442</v>
          </cell>
          <cell r="B9516" t="str">
            <v>TÊ, EM AÇO, CONEXÃO RANHURADA, DN 80 (3"), INSTALADO EM PRUMADAS - FORNECIMENTO E INSTALAÇÃO. AF_12/2015</v>
          </cell>
          <cell r="C9516" t="str">
            <v>UN</v>
          </cell>
          <cell r="D9516">
            <v>109.48</v>
          </cell>
        </row>
        <row r="9517">
          <cell r="A9517">
            <v>97443</v>
          </cell>
          <cell r="B9517" t="str">
            <v>LUVA, EM AÇO, CONEXÃO SOLDADA, DN 50 (2"), INSTALADO EM PRUMADAS - FORNECIMENTO E INSTALAÇÃO. AF_12/2015</v>
          </cell>
          <cell r="C9517" t="str">
            <v>UN</v>
          </cell>
          <cell r="D9517">
            <v>59.6</v>
          </cell>
        </row>
        <row r="9518">
          <cell r="A9518">
            <v>97444</v>
          </cell>
          <cell r="B9518" t="str">
            <v>LUVA COM REDUÇÃO, EM AÇO, CONEXÃO SOLDADA, DN 50 X 40 MM (2 X 1 1/2), INSTALADO EM PRUMADAS - FORNECIMENTO E INSTALAÇÃO. AF_12/2015</v>
          </cell>
          <cell r="C9518" t="str">
            <v>UN</v>
          </cell>
          <cell r="D9518">
            <v>68.930000000000007</v>
          </cell>
        </row>
        <row r="9519">
          <cell r="A9519">
            <v>97446</v>
          </cell>
          <cell r="B9519" t="str">
            <v>LUVA, EM AÇO, CONEXÃO SOLDADA, DN 65 (2 1/2"), INSTALADO EM PRUMADAS - FORNECIMENTO E INSTALAÇÃO. AF_12/2015</v>
          </cell>
          <cell r="C9519" t="str">
            <v>UN</v>
          </cell>
          <cell r="D9519">
            <v>114.87</v>
          </cell>
        </row>
        <row r="9520">
          <cell r="A9520">
            <v>97447</v>
          </cell>
          <cell r="B9520" t="str">
            <v>LUVA COM REDUÇÃO, EM AÇO, CONEXÃO SOLDADA, DN 65 X 50 MM (2 1/2" X 2"), INSTALADO EM PRUMADAS - FORNECIMENTO E INSTALAÇÃO. AF_12/2015</v>
          </cell>
          <cell r="C9520" t="str">
            <v>UN</v>
          </cell>
          <cell r="D9520">
            <v>114.87</v>
          </cell>
        </row>
        <row r="9521">
          <cell r="A9521">
            <v>97449</v>
          </cell>
          <cell r="B9521" t="str">
            <v>LUVA, EM AÇO, CONEXÃO SOLDADA, DN 80 (3), INSTALADO EM PRUMADAS - FORNECIMENTO E INSTALAÇÃO. AF_12/2015</v>
          </cell>
          <cell r="C9521" t="str">
            <v>UN</v>
          </cell>
          <cell r="D9521">
            <v>122.52</v>
          </cell>
        </row>
        <row r="9522">
          <cell r="A9522">
            <v>97450</v>
          </cell>
          <cell r="B9522" t="str">
            <v>LUVA COM REDUÇÃO, EM AÇO, CONEXÃO SOLDADA, DN 80 X 65 MM (3" X 2 1/2"), INSTALADO EM PRUMADAS - FORNECIMENTO E INSTALAÇÃO. AF_12/2015</v>
          </cell>
          <cell r="C9522" t="str">
            <v>UN</v>
          </cell>
          <cell r="D9522">
            <v>147.94999999999999</v>
          </cell>
        </row>
        <row r="9523">
          <cell r="A9523">
            <v>97452</v>
          </cell>
          <cell r="B9523" t="str">
            <v>CURVA 45 GRAUS, EM AÇO, CONEXÃO SOLDADA, DN 50 (2), INSTALADO EM PRUMADAS - FORNECIMENTO E INSTALAÇÃO. AF_12/2015</v>
          </cell>
          <cell r="C9523" t="str">
            <v>UN</v>
          </cell>
          <cell r="D9523">
            <v>97.1</v>
          </cell>
        </row>
        <row r="9524">
          <cell r="A9524">
            <v>97453</v>
          </cell>
          <cell r="B9524" t="str">
            <v>CURVA 90 GRAUS, EM AÇO, CONEXÃO SOLDADA, DN 50 (2), INSTALADO EM PRUMADAS - FORNECIMENTO E INSTALAÇÃO. AF_12/2015</v>
          </cell>
          <cell r="C9524" t="str">
            <v>UN</v>
          </cell>
          <cell r="D9524">
            <v>102.43</v>
          </cell>
        </row>
        <row r="9525">
          <cell r="A9525">
            <v>97454</v>
          </cell>
          <cell r="B9525" t="str">
            <v>CURVA 45 GRAUS, EM AÇO, CONEXÃO SOLDADA, DN 65 (2 1/2), INSTALADO EM PRUMADAS - FORNECIMENTO E INSTALAÇÃO. AF_12/2015</v>
          </cell>
          <cell r="C9525" t="str">
            <v>UN</v>
          </cell>
          <cell r="D9525">
            <v>158.97999999999999</v>
          </cell>
        </row>
        <row r="9526">
          <cell r="A9526">
            <v>97455</v>
          </cell>
          <cell r="B9526" t="str">
            <v>CURVA 90 GRAUS, EM AÇO, CONEXÃO SOLDADA, DN 65 (2 1/2), INSTALADO EM PRUMADAS - FORNECIMENTO E INSTALAÇÃO. AF_12/2015</v>
          </cell>
          <cell r="C9526" t="str">
            <v>UN</v>
          </cell>
          <cell r="D9526">
            <v>167.5</v>
          </cell>
        </row>
        <row r="9527">
          <cell r="A9527">
            <v>97456</v>
          </cell>
          <cell r="B9527" t="str">
            <v>CURVA 45 GRAUS, EM AÇO, CONEXÃO SOLDADA, DN 80 (3), INSTALADO EM PRUMADAS - FORNECIMENTO E INSTALAÇÃO. AF_12/2015</v>
          </cell>
          <cell r="C9527" t="str">
            <v>UN</v>
          </cell>
          <cell r="D9527">
            <v>346.59</v>
          </cell>
        </row>
        <row r="9528">
          <cell r="A9528">
            <v>97457</v>
          </cell>
          <cell r="B9528" t="str">
            <v>CURVA 90 GRAUS, EM AÇO, CONEXÃO SOLDADA, DN 80 (3), INSTALADO EM PRUMADAS - FORNECIMENTO E INSTALAÇÃO. AF_12/2015</v>
          </cell>
          <cell r="C9528" t="str">
            <v>UN</v>
          </cell>
          <cell r="D9528">
            <v>308.36</v>
          </cell>
        </row>
        <row r="9529">
          <cell r="A9529">
            <v>97458</v>
          </cell>
          <cell r="B9529" t="str">
            <v>TÊ, EM AÇO, CONEXÃO SOLDADA, DN 50 (2"), INSTALADO EM PRUMADAS - FORNECIMENTO E INSTALAÇÃO. AF_12/2015</v>
          </cell>
          <cell r="C9529" t="str">
            <v>UN</v>
          </cell>
          <cell r="D9529">
            <v>150.88</v>
          </cell>
        </row>
        <row r="9530">
          <cell r="A9530">
            <v>97459</v>
          </cell>
          <cell r="B9530" t="str">
            <v>TÊ, EM AÇO, CONEXÃO SOLDADA, DN 65 (2 1/2"), INSTALADO EM PRUMADAS - FORNECIMENTO E INSTALAÇÃO. AF_12/2015</v>
          </cell>
          <cell r="C9530" t="str">
            <v>UN</v>
          </cell>
          <cell r="D9530">
            <v>250.21</v>
          </cell>
        </row>
        <row r="9531">
          <cell r="A9531">
            <v>97460</v>
          </cell>
          <cell r="B9531" t="str">
            <v>TÊ, EM AÇO, CONEXÃO SOLDADA, DN 80 (3"), INSTALADO EM PRUMADAS - FORNECIMENTO E INSTALAÇÃO. AF_12/2015</v>
          </cell>
          <cell r="C9531" t="str">
            <v>UN</v>
          </cell>
          <cell r="D9531">
            <v>377.74</v>
          </cell>
        </row>
        <row r="9532">
          <cell r="A9532">
            <v>97461</v>
          </cell>
          <cell r="B9532" t="str">
            <v>LUVA, EM AÇO, CONEXÃO SOLDADA, DN 25 (1), INSTALADO EM REDE DE ALIMENTAÇÃO PARA HIDRANTE - FORNECIMENTO E INSTALAÇÃO. AF_12/2015</v>
          </cell>
          <cell r="C9532" t="str">
            <v>UN</v>
          </cell>
          <cell r="D9532">
            <v>18.600000000000001</v>
          </cell>
        </row>
        <row r="9533">
          <cell r="A9533">
            <v>97462</v>
          </cell>
          <cell r="B9533" t="str">
            <v>LUVA COM REDUÇÃO, EM AÇO, CONEXÃO SOLDADA, DN 25 X 20 MM (1 X 3/4), INSTALADO EM REDE DE ALIMENTAÇÃO PARA HIDRANTE - FORNECIMENTO E INSTALAÇÃO. AF_12/2015</v>
          </cell>
          <cell r="C9533" t="str">
            <v>UN</v>
          </cell>
          <cell r="D9533">
            <v>15.87</v>
          </cell>
        </row>
        <row r="9534">
          <cell r="A9534">
            <v>97464</v>
          </cell>
          <cell r="B9534" t="str">
            <v>LUVA, EM AÇO, CONEXÃO SOLDADA, DN 32 (1 1/4), INSTALADO EM REDE DE ALIMENTAÇÃO PARA HIDRANTE - FORNECIMENTO E INSTALAÇÃO. AF_12/2015</v>
          </cell>
          <cell r="C9534" t="str">
            <v>UN</v>
          </cell>
          <cell r="D9534">
            <v>26.47</v>
          </cell>
        </row>
        <row r="9535">
          <cell r="A9535">
            <v>97465</v>
          </cell>
          <cell r="B9535" t="str">
            <v>LUVA COM REDUÇÃO, EM AÇO, CONEXÃO SOLDADA, DN 32 X 25 MM (1 1/4  X 1), INSTALADO EM REDE DE ALIMENTAÇÃO PARA HIDRANTE - FORNECIMENTO E INSTALAÇÃO. AF_12/2015</v>
          </cell>
          <cell r="C9535" t="str">
            <v>UN</v>
          </cell>
          <cell r="D9535">
            <v>31.09</v>
          </cell>
        </row>
        <row r="9536">
          <cell r="A9536">
            <v>97467</v>
          </cell>
          <cell r="B9536" t="str">
            <v>LUVA, EM AÇO, CONEXÃO SOLDADA, DN 40 (1 1/2), INSTALADO EM REDE DE ALIMENTAÇÃO PARA HIDRANTE - FORNECIMENTO E INSTALAÇÃO. AF_12/2015</v>
          </cell>
          <cell r="C9536" t="str">
            <v>UN</v>
          </cell>
          <cell r="D9536">
            <v>33.549999999999997</v>
          </cell>
        </row>
        <row r="9537">
          <cell r="A9537">
            <v>97468</v>
          </cell>
          <cell r="B9537" t="str">
            <v>LUVA COM REDUÇÃO, EM AÇO, CONEXÃO SOLDADA, DN 40  X 32 MM (1 1/2 X 1 1/4), INSTALADO EM REDE DE ALIMENTAÇÃO PARA HIDRANTE - FORNECIMENTO E INSTALAÇÃO. AF_12/2015</v>
          </cell>
          <cell r="C9537" t="str">
            <v>UN</v>
          </cell>
          <cell r="D9537">
            <v>39.450000000000003</v>
          </cell>
        </row>
        <row r="9538">
          <cell r="A9538">
            <v>97470</v>
          </cell>
          <cell r="B9538" t="str">
            <v>LUVA, EM AÇO, CONEXÃO SOLDADA, DN 50 (2), INSTALADO EM REDE DE ALIMENTAÇÃO PARA HIDRANTE - FORNECIMENTO E INSTALAÇÃO. AF_12/2015</v>
          </cell>
          <cell r="C9538" t="str">
            <v>UN</v>
          </cell>
          <cell r="D9538">
            <v>48.81</v>
          </cell>
        </row>
        <row r="9539">
          <cell r="A9539">
            <v>97471</v>
          </cell>
          <cell r="B9539" t="str">
            <v>LUVA COM REDUÇÃO, EM AÇO, CONEXÃO SOLDADA, DN 50 X 40 MM (2 X 1 1/2), INSTALADO EM REDE DE ALIMENTAÇÃO PARA HIDRANTE - FORNECIMENTO E INSTALAÇÃO. AF_12/2015</v>
          </cell>
          <cell r="C9539" t="str">
            <v>UN</v>
          </cell>
          <cell r="D9539">
            <v>58.14</v>
          </cell>
        </row>
        <row r="9540">
          <cell r="A9540">
            <v>97474</v>
          </cell>
          <cell r="B9540" t="str">
            <v>LUVA, EM AÇO, CONEXÃO SOLDADA, DN 65 (2 1/2), INSTALADO EM REDE DE ALIMENTAÇÃO PARA HIDRANTE - FORNECIMENTO E INSTALAÇÃO. AF_12/2015</v>
          </cell>
          <cell r="C9540" t="str">
            <v>UN</v>
          </cell>
          <cell r="D9540">
            <v>87.05</v>
          </cell>
        </row>
        <row r="9541">
          <cell r="A9541">
            <v>97475</v>
          </cell>
          <cell r="B9541" t="str">
            <v>LUVA COM REDUÇÃO, EM AÇO, CONEXÃO SOLDADA, DN 65 X 50 MM (2 1/2 X 2), INSTALADO EM REDE DE ALIMENTAÇÃO PARA HIDRANTE - FORNECIMENTO E INSTALAÇÃO. AF_12/2015</v>
          </cell>
          <cell r="C9541" t="str">
            <v>UN</v>
          </cell>
          <cell r="D9541">
            <v>105.92</v>
          </cell>
        </row>
        <row r="9542">
          <cell r="A9542">
            <v>97477</v>
          </cell>
          <cell r="B9542" t="str">
            <v>LUVA, EM AÇO, CONEXÃO SOLDADA, DN 80 (3), INSTALADO EM REDE DE ALIMENTAÇÃO PARA HIDRANTE - FORNECIMENTO E INSTALAÇÃO. AF_12/2015</v>
          </cell>
          <cell r="C9542" t="str">
            <v>UN</v>
          </cell>
          <cell r="D9542">
            <v>115.42</v>
          </cell>
        </row>
        <row r="9543">
          <cell r="A9543">
            <v>97478</v>
          </cell>
          <cell r="B9543" t="str">
            <v>LUVA COM REDUÇÃO, EM AÇO, CONEXÃO SOLDADA, DN 80 X 65 MM (3 X 2 1/2), INSTALADO EM REDE DE ALIMENTAÇÃO PARA HIDRANTE - FORNECIMENTO E INSTALAÇÃO. AF_12/2015</v>
          </cell>
          <cell r="C9543" t="str">
            <v>UN</v>
          </cell>
          <cell r="D9543">
            <v>140.85</v>
          </cell>
        </row>
        <row r="9544">
          <cell r="A9544">
            <v>97479</v>
          </cell>
          <cell r="B9544" t="str">
            <v>CURVA 45 GRAUS, EM AÇO, CONEXÃO SOLDADA, DN 25 (1), INSTALADO EM REDE DE ALIMENTAÇÃO PARA HIDRANTE - FORNECIMENTO E INSTALAÇÃO. AF_12/2015</v>
          </cell>
          <cell r="C9544" t="str">
            <v>UN</v>
          </cell>
          <cell r="D9544">
            <v>29.81</v>
          </cell>
        </row>
        <row r="9545">
          <cell r="A9545">
            <v>97480</v>
          </cell>
          <cell r="B9545" t="str">
            <v>CURVA 90 GRAUS, EM AÇO, CONEXÃO SOLDADA, DN 25 (1), INSTALADO EM REDE DE ALIMENTAÇÃO PARA HIDRANTE - FORNECIMENTO E INSTALAÇÃO. AF_12/2015</v>
          </cell>
          <cell r="C9545" t="str">
            <v>UN</v>
          </cell>
          <cell r="D9545">
            <v>29.81</v>
          </cell>
        </row>
        <row r="9546">
          <cell r="A9546">
            <v>97481</v>
          </cell>
          <cell r="B9546" t="str">
            <v>CURVA 45 GRAUS, EM AÇO, CONEXÃO SOLDADA, DN 32 (1 1/4), INSTALADO EM REDE DE ALIMENTAÇÃO PARA HIDRANTE - FORNECIMENTO E INSTALAÇÃO. AF_12/2015</v>
          </cell>
          <cell r="C9546" t="str">
            <v>UN</v>
          </cell>
          <cell r="D9546">
            <v>42.67</v>
          </cell>
        </row>
        <row r="9547">
          <cell r="A9547">
            <v>97482</v>
          </cell>
          <cell r="B9547" t="str">
            <v>CURVA 90 GRAUS, EM AÇO, CONEXÃO SOLDADA, DN 32 (1 1/4), INSTALADO EM REDE DE ALIMENTAÇÃO PARA HIDRANTE - FORNECIMENTO E INSTALAÇÃO. AF_12/2015</v>
          </cell>
          <cell r="C9547" t="str">
            <v>UN</v>
          </cell>
          <cell r="D9547">
            <v>42.67</v>
          </cell>
        </row>
        <row r="9548">
          <cell r="A9548">
            <v>97483</v>
          </cell>
          <cell r="B9548" t="str">
            <v>CURVA 45 GRAUS, EM AÇO, CONEXÃO SOLDADA, DN 40 (1 1/2"), INSTALADO EM REDE DE ALIMENTAÇÃO PARA HIDRANTE - FORNECIMENTO E INSTALAÇÃO. AF_12/2015</v>
          </cell>
          <cell r="C9548" t="str">
            <v>UN</v>
          </cell>
          <cell r="D9548">
            <v>59.16</v>
          </cell>
        </row>
        <row r="9549">
          <cell r="A9549">
            <v>97484</v>
          </cell>
          <cell r="B9549" t="str">
            <v>CURVA 90 GRAUS, EM AÇO, CONEXÃO SOLDADA, DN 40 (1 1/2"), INSTALADO EM REDE DE ALIMENTAÇÃO PARA HIDRANTE - FORNECIMENTO E INSTALAÇÃO. AF_12/2015</v>
          </cell>
          <cell r="C9549" t="str">
            <v>UN</v>
          </cell>
          <cell r="D9549">
            <v>59.16</v>
          </cell>
        </row>
        <row r="9550">
          <cell r="A9550">
            <v>97485</v>
          </cell>
          <cell r="B9550" t="str">
            <v>CURVA 45 GRAUS, EM AÇO, CONEXÃO SOLDADA, DN 50 (2"), INSTALADO EM REDE DE ALIMENTAÇÃO PARA HIDRANTE - FORNECIMENTO E INSTALAÇÃO. AF_12/2015</v>
          </cell>
          <cell r="C9550" t="str">
            <v>UN</v>
          </cell>
          <cell r="D9550">
            <v>80.94</v>
          </cell>
        </row>
        <row r="9551">
          <cell r="A9551">
            <v>97486</v>
          </cell>
          <cell r="B9551" t="str">
            <v>CURVA 90 GRAUS, EM AÇO, CONEXÃO SOLDADA, DN 50 (2"), INSTALADO EM REDE DE ALIMENTAÇÃO PARA HIDRANTE - FORNECIMENTO E INSTALAÇÃO. AF_12/2015</v>
          </cell>
          <cell r="C9551" t="str">
            <v>UN</v>
          </cell>
          <cell r="D9551">
            <v>86.27</v>
          </cell>
        </row>
        <row r="9552">
          <cell r="A9552">
            <v>97487</v>
          </cell>
          <cell r="B9552" t="str">
            <v>CURVA 45 GRAUS, EM AÇO, CONEXÃO SOLDADA, DN 65 (2 1/2"), INSTALADO EM REDE DE ALIMENTAÇÃO PARA HIDRANTE - FORNECIMENTO E INSTALAÇÃO. AF_12/2015</v>
          </cell>
          <cell r="C9552" t="str">
            <v>UN</v>
          </cell>
          <cell r="D9552">
            <v>145.57</v>
          </cell>
        </row>
        <row r="9553">
          <cell r="A9553">
            <v>97488</v>
          </cell>
          <cell r="B9553" t="str">
            <v>CURVA 90 GRAUS, EM AÇO, CONEXÃO SOLDADA, DN 65 (2 1/2"), INSTALADO EM REDE DE ALIMENTAÇÃO PARA HIDRANTE - FORNECIMENTO E INSTALAÇÃO. AF_12/2015</v>
          </cell>
          <cell r="C9553" t="str">
            <v>UN</v>
          </cell>
          <cell r="D9553">
            <v>154.09</v>
          </cell>
        </row>
        <row r="9554">
          <cell r="A9554">
            <v>97489</v>
          </cell>
          <cell r="B9554" t="str">
            <v>CURVA 45 GRAUS, EM AÇO, CONEXÃO SOLDADA, DN 80 (3"), INSTALADO EM REDE DE ALIMENTAÇÃO PARA HIDRANTE - FORNECIMENTO E INSTALAÇÃO. AF_12/2015</v>
          </cell>
          <cell r="C9554" t="str">
            <v>UN</v>
          </cell>
          <cell r="D9554">
            <v>335.91</v>
          </cell>
        </row>
        <row r="9555">
          <cell r="A9555">
            <v>97490</v>
          </cell>
          <cell r="B9555" t="str">
            <v>CURVA 90 GRAUS, EM AÇO, CONEXÃO SOLDADA, DN 80 (3"), INSTALADO EM REDE DE ALIMENTAÇÃO PARA HIDRANTE - FORNECIMENTO E INSTALAÇÃO. AF_12/2015</v>
          </cell>
          <cell r="C9555" t="str">
            <v>UN</v>
          </cell>
          <cell r="D9555">
            <v>297.68</v>
          </cell>
        </row>
        <row r="9556">
          <cell r="A9556">
            <v>97491</v>
          </cell>
          <cell r="B9556" t="str">
            <v>TÊ, EM AÇO, CONEXÃO SOLDADA, DN 25 (1"), INSTALADO EM REDE DE ALIMENTAÇÃO PARA HIDRANTE - FORNECIMENTO E INSTALAÇÃO. AF_12/2015</v>
          </cell>
          <cell r="C9556" t="str">
            <v>UN</v>
          </cell>
          <cell r="D9556">
            <v>45.38</v>
          </cell>
        </row>
        <row r="9557">
          <cell r="A9557">
            <v>97492</v>
          </cell>
          <cell r="B9557" t="str">
            <v>TÊ, EM AÇO, CONEXÃO SOLDADA, DN 32 (1 1/4"), INSTALADO EM REDE DE ALIMENTAÇÃO PARA HIDRANTE - FORNECIMENTO E INSTALAÇÃO. AF_12/2015</v>
          </cell>
          <cell r="C9557" t="str">
            <v>UN</v>
          </cell>
          <cell r="D9557">
            <v>65.8</v>
          </cell>
        </row>
        <row r="9558">
          <cell r="A9558">
            <v>97493</v>
          </cell>
          <cell r="B9558" t="str">
            <v>TÊ, EM AÇO, CONEXÃO SOLDADA, DN 40 (1 1/2"), INSTALADO EM REDE DE ALIMENTAÇÃO PARA HIDRANTE - FORNECIMENTO E INSTALAÇÃO. AF_12/2015</v>
          </cell>
          <cell r="C9558" t="str">
            <v>UN</v>
          </cell>
          <cell r="D9558">
            <v>84.65</v>
          </cell>
        </row>
        <row r="9559">
          <cell r="A9559">
            <v>97494</v>
          </cell>
          <cell r="B9559" t="str">
            <v>TÊ, EM AÇO, CONEXÃO SOLDADA, DN 50 (2"), INSTALADO EM REDE DE ALIMENTAÇÃO PARA HIDRANTE - FORNECIMENTO E INSTALAÇÃO. AF_12/2015</v>
          </cell>
          <cell r="C9559" t="str">
            <v>UN</v>
          </cell>
          <cell r="D9559">
            <v>129.29</v>
          </cell>
        </row>
        <row r="9560">
          <cell r="A9560">
            <v>97495</v>
          </cell>
          <cell r="B9560" t="str">
            <v>TÊ, EM AÇO, CONEXÃO SOLDADA, DN 65 (2 1/2"), INSTALADO EM REDE DE ALIMENTAÇÃO PARA HIDRANTE - FORNECIMENTO E INSTALAÇÃO. AF_12/2015</v>
          </cell>
          <cell r="C9560" t="str">
            <v>UN</v>
          </cell>
          <cell r="D9560">
            <v>232.31</v>
          </cell>
        </row>
        <row r="9561">
          <cell r="A9561">
            <v>97496</v>
          </cell>
          <cell r="B9561" t="str">
            <v>TÊ, EM AÇO, CONEXÃO SOLDADA, DN 80 (3"), INSTALADO EM REDE DE ALIMENTAÇÃO PARA HIDRANTE - FORNECIMENTO E INSTALAÇÃO. AF_12/2015</v>
          </cell>
          <cell r="C9561" t="str">
            <v>UN</v>
          </cell>
          <cell r="D9561">
            <v>363.52</v>
          </cell>
        </row>
        <row r="9562">
          <cell r="A9562">
            <v>97499</v>
          </cell>
          <cell r="B9562" t="str">
            <v>LUVA, EM AÇO, CONEXÃO SOLDADA, DN 25 (1"), INSTALADO EM REDE DE ALIMENTAÇÃO PARA SPRINKLER - FORNECIMENTO E INSTALAÇÃO. AF_12/2015</v>
          </cell>
          <cell r="C9562" t="str">
            <v>UN</v>
          </cell>
          <cell r="D9562">
            <v>16.850000000000001</v>
          </cell>
        </row>
        <row r="9563">
          <cell r="A9563">
            <v>97500</v>
          </cell>
          <cell r="B9563" t="str">
            <v>LUVA COM REDUÇÃO, EM AÇO, CONEXÃO SOLDADA, DN 25 X 20 MM (1" X 3/4"), INSTALADO EM REDE DE ALIMENTAÇÃO PARA SPRINKLER - FORNECIMENTO E INSTALAÇÃO. AF_12/2015</v>
          </cell>
          <cell r="C9563" t="str">
            <v>UN</v>
          </cell>
          <cell r="D9563">
            <v>14.12</v>
          </cell>
        </row>
        <row r="9564">
          <cell r="A9564">
            <v>97502</v>
          </cell>
          <cell r="B9564" t="str">
            <v>LUVA, EM AÇO, CONEXÃO SOLDADA, DN 32 (1 1/4"), INSTALADO EM REDE DE ALIMENTAÇÃO PARA SPRINKLER - FORNECIMENTO E INSTALAÇÃO. AF_12/2015</v>
          </cell>
          <cell r="C9564" t="str">
            <v>UN</v>
          </cell>
          <cell r="D9564">
            <v>23.24</v>
          </cell>
        </row>
        <row r="9565">
          <cell r="A9565">
            <v>97503</v>
          </cell>
          <cell r="B9565" t="str">
            <v>LUVA COM REDUÇÃO, EM AÇO, CONEXÃO SOLDADA, DN 32 X 25 MM (1 1/4"  X 1"), INSTALADO EM REDE DE ALIMENTAÇÃO PARA SPRINKLER - FORNECIMENTO E INSTALAÇÃO. AF_12/2015</v>
          </cell>
          <cell r="C9565" t="str">
            <v>UN</v>
          </cell>
          <cell r="D9565">
            <v>28.02</v>
          </cell>
        </row>
        <row r="9566">
          <cell r="A9566">
            <v>97505</v>
          </cell>
          <cell r="B9566" t="str">
            <v>LUVA, EM AÇO, CONEXÃO SOLDADA, DN 40 (1 1/2"), INSTALADO EM REDE DE ALIMENTAÇÃO PARA SPRINKLER - FORNECIMENTO E INSTALAÇÃO. AF_12/2015</v>
          </cell>
          <cell r="C9566" t="str">
            <v>UN</v>
          </cell>
          <cell r="D9566">
            <v>29</v>
          </cell>
        </row>
        <row r="9567">
          <cell r="A9567">
            <v>97506</v>
          </cell>
          <cell r="B9567" t="str">
            <v>LUVA COM REDUÇÃO, EM AÇO, CONEXÃO SOLDADA, DN 40  X 32 MM (1 1/2" X 1 1/4"), INSTALADO EM REDE DE ALIMENTAÇÃO PARA SPRINKLER - FORNECIMENTO E INSTALAÇÃO. AF_12/2015</v>
          </cell>
          <cell r="C9567" t="str">
            <v>UN</v>
          </cell>
          <cell r="D9567">
            <v>34.9</v>
          </cell>
        </row>
        <row r="9568">
          <cell r="A9568">
            <v>97508</v>
          </cell>
          <cell r="B9568" t="str">
            <v>LUVA, EM AÇO, CONEXÃO SOLDADA, DN 50 (2"), INSTALADO EM REDE DE ALIMENTAÇÃO PARA SPRINKLER - FORNECIMENTO E INSTALAÇÃO. AF_12/2015</v>
          </cell>
          <cell r="C9568" t="str">
            <v>UN</v>
          </cell>
          <cell r="D9568">
            <v>42.36</v>
          </cell>
        </row>
        <row r="9569">
          <cell r="A9569">
            <v>97509</v>
          </cell>
          <cell r="B9569" t="str">
            <v>LUVA COM REDUÇÃO, EM AÇO, CONEXÃO SOLDADA, DN 50 X 40 MM (2" X 1 1/2"), INSTALADO EM REDE DE ALIMENTAÇÃO PARA SPRINKLER - FORNECIMENTO E INSTALAÇÃO. AF_12/2015</v>
          </cell>
          <cell r="C9569" t="str">
            <v>UN</v>
          </cell>
          <cell r="D9569">
            <v>51.69</v>
          </cell>
        </row>
        <row r="9570">
          <cell r="A9570">
            <v>97511</v>
          </cell>
          <cell r="B9570" t="str">
            <v>LUVA, EM AÇO, CONEXÃO SOLDADA, DN 65 (2 1/2"), INSTALADO EM REDE DE ALIMENTAÇÃO PARA SPRINKLER - FORNECIMENTO E INSTALAÇÃO. AF_12/2015</v>
          </cell>
          <cell r="C9570" t="str">
            <v>UN</v>
          </cell>
          <cell r="D9570">
            <v>77.78</v>
          </cell>
        </row>
        <row r="9571">
          <cell r="A9571">
            <v>97512</v>
          </cell>
          <cell r="B9571" t="str">
            <v>LUVA COM REDUÇÃO, EM AÇO, CONEXÃO SOLDADA, DN 65 X 50 MM (2 1/2" X 2"), INSTALADO EM REDE DE ALIMENTAÇÃO PARA SPRINKLER - FORNECIMENTO E INSTALAÇÃO. AF_12/2015</v>
          </cell>
          <cell r="C9571" t="str">
            <v>UN</v>
          </cell>
          <cell r="D9571">
            <v>96.65</v>
          </cell>
        </row>
        <row r="9572">
          <cell r="A9572">
            <v>97514</v>
          </cell>
          <cell r="B9572" t="str">
            <v>LUVA, EM AÇO, CONEXÃO SOLDADA, DN 80 (3"), INSTALADO EM REDE DE ALIMENTAÇÃO PARA SPRINKLER - FORNECIMENTO E INSTALAÇÃO. AF_12/2015</v>
          </cell>
          <cell r="C9572" t="str">
            <v>UN</v>
          </cell>
          <cell r="D9572">
            <v>103.24</v>
          </cell>
        </row>
        <row r="9573">
          <cell r="A9573">
            <v>97515</v>
          </cell>
          <cell r="B9573" t="str">
            <v>LUVA COM REDUÇÃO, EM AÇO, CONEXÃO SOLDADA, DN 80 X 65 MM (3" X 2 1/2"), INSTALADO EM REDE DE ALIMENTAÇÃO PARA SPRINKLER - FORNECIMENTO E INSTALAÇÃO. AF_12/2015</v>
          </cell>
          <cell r="C9573" t="str">
            <v>UN</v>
          </cell>
          <cell r="D9573">
            <v>128.66999999999999</v>
          </cell>
        </row>
        <row r="9574">
          <cell r="A9574">
            <v>97517</v>
          </cell>
          <cell r="B9574" t="str">
            <v>CURVA 45 GRAUS, EM AÇO, CONEXÃO SOLDADA, DN 25 (1"), INSTALADO EM REDE DE ALIMENTAÇÃO PARA SPRINKLER - FORNECIMENTO E INSTALAÇÃO. AF_12/2015</v>
          </cell>
          <cell r="C9574" t="str">
            <v>UN</v>
          </cell>
          <cell r="D9574">
            <v>27.2</v>
          </cell>
        </row>
        <row r="9575">
          <cell r="A9575">
            <v>97518</v>
          </cell>
          <cell r="B9575" t="str">
            <v>CURVA 90 GRAUS, EM AÇO, CONEXÃO SOLDADA, DN 25 (1"), INSTALADO EM REDE DE ALIMENTAÇÃO PARA SPRINKLER - FORNECIMENTO E INSTALAÇÃO. AF_12/2015</v>
          </cell>
          <cell r="C9575" t="str">
            <v>UN</v>
          </cell>
          <cell r="D9575">
            <v>27.2</v>
          </cell>
        </row>
        <row r="9576">
          <cell r="A9576">
            <v>97519</v>
          </cell>
          <cell r="B9576" t="str">
            <v>CURVA 45 GRAUS, EM AÇO, CONEXÃO SOLDADA, DN 32 (1 1/4"), INSTALADO EM REDE DE ALIMENTAÇÃO PARA SPRINKLER - FORNECIMENTO E INSTALAÇÃO. AF_12/2015</v>
          </cell>
          <cell r="C9576" t="str">
            <v>UN</v>
          </cell>
          <cell r="D9576">
            <v>38.08</v>
          </cell>
        </row>
        <row r="9577">
          <cell r="A9577">
            <v>97520</v>
          </cell>
          <cell r="B9577" t="str">
            <v>CURVA 90 GRAUS, EM AÇO, CONEXÃO SOLDADA, DN 32 (1 1/4"), INSTALADO EM REDE DE ALIMENTAÇÃO PARA SPRINKLER - FORNECIMENTO E INSTALAÇÃO. AF_12/2015</v>
          </cell>
          <cell r="C9577" t="str">
            <v>UN</v>
          </cell>
          <cell r="D9577">
            <v>38.08</v>
          </cell>
        </row>
        <row r="9578">
          <cell r="A9578">
            <v>97521</v>
          </cell>
          <cell r="B9578" t="str">
            <v>CURVA 45 GRAUS, EM AÇO, CONEXÃO SOLDADA, DN 40 (1 1/2"), INSTALADO EM REDE DE ALIMENTAÇÃO PARA SPRINKLER - FORNECIMENTO E INSTALAÇÃO. AF_12/2015</v>
          </cell>
          <cell r="C9578" t="str">
            <v>UN</v>
          </cell>
          <cell r="D9578">
            <v>52.3</v>
          </cell>
        </row>
        <row r="9579">
          <cell r="A9579">
            <v>97522</v>
          </cell>
          <cell r="B9579" t="str">
            <v>CURVA 90 GRAUS, EM AÇO, CONEXÃO SOLDADA, DN 40 (1 1/2"), INSTALADO EM REDE DE ALIMENTAÇÃO PARA SPRINKLER - FORNECIMENTO E INSTALAÇÃO. AF_12/2015</v>
          </cell>
          <cell r="C9579" t="str">
            <v>UN</v>
          </cell>
          <cell r="D9579">
            <v>52.3</v>
          </cell>
        </row>
        <row r="9580">
          <cell r="A9580">
            <v>97523</v>
          </cell>
          <cell r="B9580" t="str">
            <v>CURVA 45 GRAUS, EM AÇO, CONEXÃO SOLDADA, DN 50 (2"), INSTALADO EM REDE DE ALIMENTAÇÃO PARA SPRINKLER - FORNECIMENTO E INSTALAÇÃO. AF_12/2015</v>
          </cell>
          <cell r="C9580" t="str">
            <v>UN</v>
          </cell>
          <cell r="D9580">
            <v>71.28</v>
          </cell>
        </row>
        <row r="9581">
          <cell r="A9581">
            <v>97524</v>
          </cell>
          <cell r="B9581" t="str">
            <v>CURVA 90 GRAUS, EM AÇO, CONEXÃO SOLDADA, DN 50 (2"), INSTALADO EM REDE DE ALIMENTAÇÃO PARA SPRINKLER - FORNECIMENTO E INSTALAÇÃO. AF_12/2015</v>
          </cell>
          <cell r="C9581" t="str">
            <v>UN</v>
          </cell>
          <cell r="D9581">
            <v>76.61</v>
          </cell>
        </row>
        <row r="9582">
          <cell r="A9582">
            <v>97525</v>
          </cell>
          <cell r="B9582" t="str">
            <v>CURVA 45 GRAUS, EM AÇO, CONEXÃO SOLDADA, DN 65 (2 1/2"), INSTALADO EM REDE DE ALIMENTAÇÃO PARA SPRINKLER - FORNECIMENTO E INSTALAÇÃO. AF_12/2015</v>
          </cell>
          <cell r="C9582" t="str">
            <v>UN</v>
          </cell>
          <cell r="D9582">
            <v>131.61000000000001</v>
          </cell>
        </row>
        <row r="9583">
          <cell r="A9583">
            <v>97526</v>
          </cell>
          <cell r="B9583" t="str">
            <v>CURVA 90 GRAUS, EM AÇO, CONEXÃO SOLDADA, DN 65 (2 1/2"), INSTALADO EM REDE DE ALIMENTAÇÃO PARA SPRINKLER - FORNECIMENTO E INSTALAÇÃO. AF_12/2015</v>
          </cell>
          <cell r="C9583" t="str">
            <v>UN</v>
          </cell>
          <cell r="D9583">
            <v>140.13</v>
          </cell>
        </row>
        <row r="9584">
          <cell r="A9584">
            <v>97527</v>
          </cell>
          <cell r="B9584" t="str">
            <v>CURVA 45 GRAUS, EM AÇO, CONEXÃO SOLDADA, DN 80 (3"), INSTALADO EM REDE DE ALIMENTAÇÃO PARA SPRINKLER - FORNECIMENTO E INSTALAÇÃO. AF_12/2015</v>
          </cell>
          <cell r="C9584" t="str">
            <v>UN</v>
          </cell>
          <cell r="D9584">
            <v>317.69</v>
          </cell>
        </row>
        <row r="9585">
          <cell r="A9585">
            <v>97528</v>
          </cell>
          <cell r="B9585" t="str">
            <v>CURVA 90 GRAUS, EM AÇO, CONEXÃO SOLDADA, DN 80 (3"), INSTALADO EM REDE DE ALIMENTAÇÃO PARA SPRINKLER - FORNECIMENTO E INSTALAÇÃO. AF_12/2015</v>
          </cell>
          <cell r="C9585" t="str">
            <v>UN</v>
          </cell>
          <cell r="D9585">
            <v>279.45999999999998</v>
          </cell>
        </row>
        <row r="9586">
          <cell r="A9586">
            <v>97529</v>
          </cell>
          <cell r="B9586" t="str">
            <v>TÊ, EM AÇO, CONEXÃO SOLDADA, DN 25 (1"), INSTALADO EM REDE DE ALIMENTAÇÃO PARA SPRINKLER - FORNECIMENTO E INSTALAÇÃO. AF_12/2015</v>
          </cell>
          <cell r="C9586" t="str">
            <v>UN</v>
          </cell>
          <cell r="D9586">
            <v>41.94</v>
          </cell>
        </row>
        <row r="9587">
          <cell r="A9587">
            <v>97530</v>
          </cell>
          <cell r="B9587" t="str">
            <v>TÊ, EM AÇO, CONEXÃO SOLDADA, DN 32 (1 1/4"), INSTALADO EM REDE DE ALIMENTAÇÃO PARA SPRINKLER - FORNECIMENTO E INSTALAÇÃO. AF_12/2015</v>
          </cell>
          <cell r="C9587" t="str">
            <v>UN</v>
          </cell>
          <cell r="D9587">
            <v>59.65</v>
          </cell>
        </row>
        <row r="9588">
          <cell r="A9588">
            <v>97531</v>
          </cell>
          <cell r="B9588" t="str">
            <v>TÊ, EM AÇO, CONEXÃO SOLDADA, DN 40 (1 1/2"), INSTALADO EM REDE DE ALIMENTAÇÃO PARA SPRINKLER - FORNECIMENTO E INSTALAÇÃO. AF_12/2015</v>
          </cell>
          <cell r="C9588" t="str">
            <v>UN</v>
          </cell>
          <cell r="D9588">
            <v>75.489999999999995</v>
          </cell>
        </row>
        <row r="9589">
          <cell r="A9589">
            <v>97532</v>
          </cell>
          <cell r="B9589" t="str">
            <v>TÊ, EM AÇO, CONEXÃO SOLDADA, DN 50 (2"), INSTALADO EM REDE DE ALIMENTAÇÃO PARA SPRINKLER - FORNECIMENTO E INSTALAÇÃO. AF_12/2015</v>
          </cell>
          <cell r="C9589" t="str">
            <v>UN</v>
          </cell>
          <cell r="D9589">
            <v>116.39</v>
          </cell>
        </row>
        <row r="9590">
          <cell r="A9590">
            <v>97533</v>
          </cell>
          <cell r="B9590" t="str">
            <v>TÊ, EM AÇO, CONEXÃO SOLDADA, DN 65 (2 1/2"), INSTALADO EM REDE DE ALIMENTAÇÃO PARA SPRINKLER - FORNECIMENTO E INSTALAÇÃO. AF_12/2015</v>
          </cell>
          <cell r="C9590" t="str">
            <v>UN</v>
          </cell>
          <cell r="D9590">
            <v>216.45</v>
          </cell>
        </row>
        <row r="9591">
          <cell r="A9591">
            <v>97534</v>
          </cell>
          <cell r="B9591" t="str">
            <v>TÊ, EM AÇO, CONEXÃO SOLDADA, DN 80 (3"), INSTALADO EM REDE DE ALIMENTAÇÃO PARA SPRINKLER - FORNECIMENTO E INSTALAÇÃO. AF_12/2015</v>
          </cell>
          <cell r="C9591" t="str">
            <v>UN</v>
          </cell>
          <cell r="D9591">
            <v>339.21</v>
          </cell>
        </row>
        <row r="9592">
          <cell r="A9592">
            <v>97537</v>
          </cell>
          <cell r="B9592" t="str">
            <v>LUVA, EM AÇO, CONEXÃO SOLDADA, DN 15 (1/2"), INSTALADO EM RAMAIS E SUB-RAMAIS DE GÁS - FORNECIMENTO E INSTALAÇÃO. AF_12/2015</v>
          </cell>
          <cell r="C9592" t="str">
            <v>UN</v>
          </cell>
          <cell r="D9592">
            <v>13.05</v>
          </cell>
        </row>
        <row r="9593">
          <cell r="A9593">
            <v>97540</v>
          </cell>
          <cell r="B9593" t="str">
            <v>LUVA, EM AÇO, CONEXÃO SOLDADA, DN 20 (3/4"), INSTALADO EM RAMAIS E SUB-RAMAIS DE GÁS - FORNECIMENTO E INSTALAÇÃO. AF_12/2015</v>
          </cell>
          <cell r="C9593" t="str">
            <v>UN</v>
          </cell>
          <cell r="D9593">
            <v>18.149999999999999</v>
          </cell>
        </row>
        <row r="9594">
          <cell r="A9594">
            <v>97541</v>
          </cell>
          <cell r="B9594" t="str">
            <v>LUVA COM REDUÇÃO, EM AÇO, CONEXÃO SOLDADA, DN 20 X 15 MM (3/4 " X 1/2"), INSTALADO EM RAMAIS E SUB-RAMAIS DE GÁS - FORNECIMENTO E INSTALAÇÃO. AF_12/2015</v>
          </cell>
          <cell r="C9594" t="str">
            <v>UN</v>
          </cell>
          <cell r="D9594">
            <v>15.88</v>
          </cell>
        </row>
        <row r="9595">
          <cell r="A9595">
            <v>97543</v>
          </cell>
          <cell r="B9595" t="str">
            <v>LUVA, EM AÇO, CONEXÃO SOLDADA, DN 25 (1"), INSTALADO EM RAMAIS E SUB-RAMAIS DE GÁS - FORNECIMENTO E INSTALAÇÃO. AF_12/2015</v>
          </cell>
          <cell r="C9595" t="str">
            <v>UN</v>
          </cell>
          <cell r="D9595">
            <v>30.41</v>
          </cell>
        </row>
        <row r="9596">
          <cell r="A9596">
            <v>97544</v>
          </cell>
          <cell r="B9596" t="str">
            <v>LUVA COM REDUÇÃO, EM AÇO, CONEXÃO SOLDADA, DN 25 X 20 MM (1" X 3/4"), INSTALADO EM RAMAIS E SUB-RAMAIS DE GÁS - FORNECIMENTO E INSTALAÇÃO. AF_12/2015</v>
          </cell>
          <cell r="C9596" t="str">
            <v>UN</v>
          </cell>
          <cell r="D9596">
            <v>27.68</v>
          </cell>
        </row>
        <row r="9597">
          <cell r="A9597">
            <v>97546</v>
          </cell>
          <cell r="B9597" t="str">
            <v>CURVA 45 GRAUS, EM AÇO, CONEXÃO SOLDADA, DN 15 (1/2"), INSTALADO EM RAMAIS E SUB-RAMAIS DE GÁS - FORNECIMENTO E INSTALAÇÃO. AF_12/2015</v>
          </cell>
          <cell r="C9597" t="str">
            <v>UN</v>
          </cell>
          <cell r="D9597">
            <v>18.45</v>
          </cell>
        </row>
        <row r="9598">
          <cell r="A9598">
            <v>97547</v>
          </cell>
          <cell r="B9598" t="str">
            <v>CURVA 90 GRAUS, EM AÇO, CONEXÃO SOLDADA, DN 15 (1/2"), INSTALADO EM RAMAIS E SUB-RAMAIS DE GÁS - FORNECIMENTO E INSTALAÇÃO. AF_12/2015</v>
          </cell>
          <cell r="C9598" t="str">
            <v>UN</v>
          </cell>
          <cell r="D9598">
            <v>18.45</v>
          </cell>
        </row>
        <row r="9599">
          <cell r="A9599">
            <v>97548</v>
          </cell>
          <cell r="B9599" t="str">
            <v>CURVA 45 GRAUS, EM AÇO, CONEXÃO SOLDADA, DN 20 (3/4"), INSTALADO EM RAMAIS E SUB-RAMAIS DE GÁS - FORNECIMENTO E INSTALAÇÃO. AF_12/2015</v>
          </cell>
          <cell r="C9599" t="str">
            <v>UN</v>
          </cell>
          <cell r="D9599">
            <v>27.91</v>
          </cell>
        </row>
        <row r="9600">
          <cell r="A9600">
            <v>97549</v>
          </cell>
          <cell r="B9600" t="str">
            <v>CURVA 90 GRAUS, EM AÇO, CONEXÃO SOLDADA, DN 20 (3/4"), INSTALADO EM RAMAIS E SUB-RAMAIS DE GÁS - FORNECIMENTO E INSTALAÇÃO. AF_12/2015</v>
          </cell>
          <cell r="C9600" t="str">
            <v>UN</v>
          </cell>
          <cell r="D9600">
            <v>27.91</v>
          </cell>
        </row>
        <row r="9601">
          <cell r="A9601">
            <v>97550</v>
          </cell>
          <cell r="B9601" t="str">
            <v>CURVA 45 GRAUS, EM AÇO, CONEXÃO SOLDADA, DN 25 (1"), INSTALADO EM RAMAIS E SUB-RAMAIS DE GÁS - FORNECIMENTO E INSTALAÇÃO. AF_12/2015</v>
          </cell>
          <cell r="C9601" t="str">
            <v>UN</v>
          </cell>
          <cell r="D9601">
            <v>47.55</v>
          </cell>
        </row>
        <row r="9602">
          <cell r="A9602">
            <v>97551</v>
          </cell>
          <cell r="B9602" t="str">
            <v>CURVA 90 GRAUS, EM AÇO, CONEXÃO SOLDADA, DN 25 (1"), INSTALADO EM RAMAIS E SUB-RAMAIS DE GÁS - FORNECIMENTO E INSTALAÇÃO. AF_12/2015</v>
          </cell>
          <cell r="C9602" t="str">
            <v>UN</v>
          </cell>
          <cell r="D9602">
            <v>47.55</v>
          </cell>
        </row>
        <row r="9603">
          <cell r="A9603">
            <v>97552</v>
          </cell>
          <cell r="B9603" t="str">
            <v>TÊ, EM AÇO, CONEXÃO SOLDADA, DN 15 (1/2"), INSTALADO EM RAMAIS E SUB-RAMAIS DE GÁS - FORNECIMENTO E INSTALAÇÃO. AF_12/2015</v>
          </cell>
          <cell r="C9603" t="str">
            <v>UN</v>
          </cell>
          <cell r="D9603">
            <v>26.58</v>
          </cell>
        </row>
        <row r="9604">
          <cell r="A9604">
            <v>97553</v>
          </cell>
          <cell r="B9604" t="str">
            <v>TÊ, EM AÇO, CONEXÃO SOLDADA, DN 20 (3/4"), INSTALADO EM RAMAIS E SUB-RAMAIS DE GÁS - FORNECIMENTO E INSTALAÇÃO. AF_12/2015</v>
          </cell>
          <cell r="C9604" t="str">
            <v>UN</v>
          </cell>
          <cell r="D9604">
            <v>39.21</v>
          </cell>
        </row>
        <row r="9605">
          <cell r="A9605">
            <v>97554</v>
          </cell>
          <cell r="B9605" t="str">
            <v>TÊ, EM AÇO, CONEXÃO SOLDADA, DN 25 (1"), INSTALADO EM RAMAIS E SUB-RAMAIS DE GÁS - FORNECIMENTO E INSTALAÇÃO. AF_12/2015</v>
          </cell>
          <cell r="C9605" t="str">
            <v>UN</v>
          </cell>
          <cell r="D9605">
            <v>69.11</v>
          </cell>
        </row>
        <row r="9606">
          <cell r="A9606">
            <v>98602</v>
          </cell>
          <cell r="B9606" t="str">
            <v>CONECTOR EM BRONZE/LATÃO, DN 22 MM X 1/2", SEM ANEL DE SOLDA, BOLSA X ROSCA F, INSTALADO EM PRUMADA  FORNECIMENTO E INSTALAÇÃO. AF_01/2016</v>
          </cell>
          <cell r="C9606" t="str">
            <v>UN</v>
          </cell>
          <cell r="D9606">
            <v>15.53</v>
          </cell>
        </row>
        <row r="9607">
          <cell r="A9607">
            <v>6171</v>
          </cell>
          <cell r="B9607" t="str">
            <v>TAMPA DE CONCRETO ARMADO 60X60X5CM PARA CAIXA</v>
          </cell>
          <cell r="C9607" t="str">
            <v>UN</v>
          </cell>
          <cell r="D9607">
            <v>23.24</v>
          </cell>
        </row>
        <row r="9608">
          <cell r="A9608" t="str">
            <v>74166/1</v>
          </cell>
          <cell r="B9608" t="str">
            <v>CAIXA DE INSPEÇÃO EM CONCRETO PRÉ-MOLDADO DN 60CM COM TAMPA H= 60CM - FORNECIMENTO E INSTALACAO</v>
          </cell>
          <cell r="C9608" t="str">
            <v>UN</v>
          </cell>
          <cell r="D9608">
            <v>213.6</v>
          </cell>
        </row>
        <row r="9609">
          <cell r="A9609" t="str">
            <v>74166/2</v>
          </cell>
          <cell r="B9609" t="str">
            <v>CAIXA DE INSPECAO EM ANEL DE CONCRETO PRE MOLDADO, COM 950MM DE ALTURA TOTAL. ANEIS COM ESP=50MM, DIAM.=600MM. EXCLUSIVE TAMPAO E ESCAVACAO - FORNECIMENTO E INSTALACAO</v>
          </cell>
          <cell r="C9609" t="str">
            <v>UN</v>
          </cell>
          <cell r="D9609">
            <v>294.74</v>
          </cell>
        </row>
        <row r="9610">
          <cell r="A9610">
            <v>88503</v>
          </cell>
          <cell r="B9610" t="str">
            <v>CAIXA D´ÁGUA EM POLIETILENO, 1000 LITROS, COM ACESSÓRIOS</v>
          </cell>
          <cell r="C9610" t="str">
            <v>UN</v>
          </cell>
          <cell r="D9610">
            <v>645.74</v>
          </cell>
        </row>
        <row r="9611">
          <cell r="A9611">
            <v>88504</v>
          </cell>
          <cell r="B9611" t="str">
            <v>CAIXA D´AGUA EM POLIETILENO, 500 LITROS, COM ACESSÓRIOS</v>
          </cell>
          <cell r="C9611" t="str">
            <v>UN</v>
          </cell>
          <cell r="D9611">
            <v>525.88</v>
          </cell>
        </row>
        <row r="9612">
          <cell r="A9612">
            <v>97900</v>
          </cell>
          <cell r="B9612" t="str">
            <v>CAIXA ENTERRADA HIDRÁULICA RETANGULAR EM ALVENARIA COM TIJOLOS CERÂMICOS MACIÇOS, DIMENSÕES INTERNAS: 0,3X0,3X0,3 M PARA REDE DE ESGOTO. AF_05/2018</v>
          </cell>
          <cell r="C9612" t="str">
            <v>UN</v>
          </cell>
          <cell r="D9612">
            <v>132.72999999999999</v>
          </cell>
        </row>
        <row r="9613">
          <cell r="A9613">
            <v>97901</v>
          </cell>
          <cell r="B9613" t="str">
            <v>CAIXA ENTERRADA HIDRÁULICA RETANGULAR EM ALVENARIA COM TIJOLOS CERÂMICOS MACIÇOS, DIMENSÕES INTERNAS: 0,4X0,4X0,4 M PARA REDE DE ESGOTO. AF_05/2018</v>
          </cell>
          <cell r="C9613" t="str">
            <v>UN</v>
          </cell>
          <cell r="D9613">
            <v>210.68</v>
          </cell>
        </row>
        <row r="9614">
          <cell r="A9614">
            <v>97902</v>
          </cell>
          <cell r="B9614" t="str">
            <v>CAIXA ENTERRADA HIDRÁULICA RETANGULAR EM ALVENARIA COM TIJOLOS CERÂMICOS MACIÇOS, DIMENSÕES INTERNAS: 0,6X0,6X0,6 M PARA REDE DE ESGOTO. AF_05/2018</v>
          </cell>
          <cell r="C9614" t="str">
            <v>UN</v>
          </cell>
          <cell r="D9614">
            <v>415.95</v>
          </cell>
        </row>
        <row r="9615">
          <cell r="A9615">
            <v>97903</v>
          </cell>
          <cell r="B9615" t="str">
            <v>CAIXA ENTERRADA HIDRÁULICA RETANGULAR EM ALVENARIA COM TIJOLOS CERÂMICOS MACIÇOS, DIMENSÕES INTERNAS: 0,8X0,8X0,6 M PARA REDE DE ESGOTO. AF_05/2018</v>
          </cell>
          <cell r="C9615" t="str">
            <v>UN</v>
          </cell>
          <cell r="D9615">
            <v>573.92999999999995</v>
          </cell>
        </row>
        <row r="9616">
          <cell r="A9616">
            <v>97904</v>
          </cell>
          <cell r="B9616" t="str">
            <v>CAIXA ENTERRADA HIDRÁULICA RETANGULAR EM ALVENARIA COM TIJOLOS CERÂMICOS MACIÇOS, DIMENSÕES INTERNAS: 1X1X0,6 M PARA REDE DE ESGOTO. AF_05/2018</v>
          </cell>
          <cell r="C9616" t="str">
            <v>UN</v>
          </cell>
          <cell r="D9616">
            <v>678.77</v>
          </cell>
        </row>
        <row r="9617">
          <cell r="A9617">
            <v>97905</v>
          </cell>
          <cell r="B9617" t="str">
            <v>CAIXA ENTERRADA HIDRÁULICA RETANGULAR, EM ALVENARIA COM BLOCOS DE CONCRETO, DIMENSÕES INTERNAS: 0,4X0,4X0,4 M PARA REDE DE ESGOTO. AF_05/2018</v>
          </cell>
          <cell r="C9617" t="str">
            <v>UN</v>
          </cell>
          <cell r="D9617">
            <v>168.98</v>
          </cell>
        </row>
        <row r="9618">
          <cell r="A9618">
            <v>97906</v>
          </cell>
          <cell r="B9618" t="str">
            <v>CAIXA ENTERRADA HIDRÁULICA RETANGULAR, EM ALVENARIA COM BLOCOS DE CONCRETO, DIMENSÕES INTERNAS: 0,6X0,6X0,6 M PARA REDE DE ESGOTO. AF_05/2018</v>
          </cell>
          <cell r="C9618" t="str">
            <v>UN</v>
          </cell>
          <cell r="D9618">
            <v>316.17</v>
          </cell>
        </row>
        <row r="9619">
          <cell r="A9619">
            <v>97907</v>
          </cell>
          <cell r="B9619" t="str">
            <v>CAIXA ENTERRADA HIDRÁULICA RETANGULAR, EM ALVENARIA COM BLOCOS DE CONCRETO, DIMENSÕES INTERNAS: 0,8X0,8X0,6 M PARA REDE DE ESGOTO. AF_05/2018</v>
          </cell>
          <cell r="C9619" t="str">
            <v>UN</v>
          </cell>
          <cell r="D9619">
            <v>446.59</v>
          </cell>
        </row>
        <row r="9620">
          <cell r="A9620">
            <v>97908</v>
          </cell>
          <cell r="B9620" t="str">
            <v>CAIXA ENTERRADA HIDRÁULICA RETANGULAR, EM ALVENARIA COM BLOCOS DE CONCRETO, DIMENSÕES INTERNAS: 1X1X0,6 M PARA REDE DE ESGOTO. AF_05/2018</v>
          </cell>
          <cell r="C9620" t="str">
            <v>UN</v>
          </cell>
          <cell r="D9620">
            <v>528.13</v>
          </cell>
        </row>
        <row r="9621">
          <cell r="A9621">
            <v>98102</v>
          </cell>
          <cell r="B9621" t="str">
            <v>CAIXA DE GORDURA SIMPLES, CIRCULAR, EM CONCRETO PRÉ-MOLDADO, DIÂMETRO INTERNO = 0,4 M, ALTURA INTERNA = 0,4 M. AF_05/2018</v>
          </cell>
          <cell r="C9621" t="str">
            <v>UN</v>
          </cell>
          <cell r="D9621">
            <v>77.34</v>
          </cell>
        </row>
        <row r="9622">
          <cell r="A9622">
            <v>98103</v>
          </cell>
          <cell r="B9622" t="str">
            <v>CAIXA DE GORDURA DUPLA, CIRCULAR, EM CONCRETO PRÉ-MOLDADO, DIÂMETRO INTERNO = 0,6 M, ALTURA INTERNA = 0,6 M. AF_05/2018</v>
          </cell>
          <cell r="C9622" t="str">
            <v>UN</v>
          </cell>
          <cell r="D9622">
            <v>162.74</v>
          </cell>
        </row>
        <row r="9623">
          <cell r="A9623">
            <v>98104</v>
          </cell>
          <cell r="B9623" t="str">
            <v>CAIXA DE GORDURA SIMPLES (CAPACIDADE: 36L), RETANGULAR, EM ALVENARIA COM TIJOLOS CERÂMICOS MACIÇOS, DIMENSÕES INTERNAS = 0,2X0,4 M, ALTURA INTERNA = 0,8 M. AF_05/2018</v>
          </cell>
          <cell r="C9623" t="str">
            <v>UN</v>
          </cell>
          <cell r="D9623">
            <v>279.98</v>
          </cell>
        </row>
        <row r="9624">
          <cell r="A9624">
            <v>98105</v>
          </cell>
          <cell r="B9624" t="str">
            <v>CAIXA DE GORDURA DUPLA (CAPACIDADE: 126 L), RETANGULAR, EM ALVENARIA COM TIJOLOS CERÂMICOS MACIÇOS, DIMENSÕES INTERNAS = 0,4X0,7 M, ALTURA INTERNA = 0,8 M. AF_05/2018</v>
          </cell>
          <cell r="C9624" t="str">
            <v>UN</v>
          </cell>
          <cell r="D9624">
            <v>484.43</v>
          </cell>
        </row>
        <row r="9625">
          <cell r="A9625">
            <v>98106</v>
          </cell>
          <cell r="B9625" t="str">
            <v>CAIXA DE GORDURA ESPECIAL (CAPACIDADE: 312 L - PARA ATÉ 146 PESSOAS SERVIDAS NO PICO), RETANGULAR, EM ALVENARIA COM TIJOLOS CERÂMICOS MACIÇOS, DIMENSÕES INTERNAS = 0,4X1,2 M, ALTURA INTERNA = 1 M. AF_05/2018</v>
          </cell>
          <cell r="C9625" t="str">
            <v>UN</v>
          </cell>
          <cell r="D9625">
            <v>801.67</v>
          </cell>
        </row>
        <row r="9626">
          <cell r="A9626">
            <v>98107</v>
          </cell>
          <cell r="B9626" t="str">
            <v>CAIXA DE GORDURA SIMPLES (CAPACIDADE: 36 L), RETANGULAR, EM ALVENARIA COM BLOCOS DE CONCRETO, DIMENSÕES INTERNAS = 0,2X0,4 M, ALTURA INTERNA = 0,8 M. AF_05/2018</v>
          </cell>
          <cell r="C9626" t="str">
            <v>UN</v>
          </cell>
          <cell r="D9626">
            <v>202.31</v>
          </cell>
        </row>
        <row r="9627">
          <cell r="A9627">
            <v>98108</v>
          </cell>
          <cell r="B9627" t="str">
            <v>CAIXA DE GORDURA DUPLA (CAPACIDADE: 126 L), RETANGULAR, EM ALVENARIA COM BLOCOS DE CONCRETO, DIMENSÕES INTERNAS = 0,4X0,7 M, ALTURA INTERNA = 0,8 M. AF_05/2018</v>
          </cell>
          <cell r="C9627" t="str">
            <v>UN</v>
          </cell>
          <cell r="D9627">
            <v>359.27</v>
          </cell>
        </row>
        <row r="9628">
          <cell r="A9628">
            <v>99250</v>
          </cell>
          <cell r="B9628" t="str">
            <v>CAIXA ENTERRADA HIDRÁULICA RETANGULAR EM ALVENARIA COM TIJOLOS CERÂMICOS MACIÇOS, DIMENSÕES INTERNAS: 0,3X0,3X0,3 M PARA REDE DE DRENAGEM. AF_05/2018</v>
          </cell>
          <cell r="C9628" t="str">
            <v>UN</v>
          </cell>
          <cell r="D9628">
            <v>130.1</v>
          </cell>
        </row>
        <row r="9629">
          <cell r="A9629">
            <v>99251</v>
          </cell>
          <cell r="B9629" t="str">
            <v>CAIXA ENTERRADA HIDRÁULICA RETANGULAR EM ALVENARIA COM TIJOLOS CERÂMICOS MACIÇOS, DIMENSÕES INTERNAS: 0,4X0,4X0,4 M PARA REDE DE DRENAGEM. AF_05/2018</v>
          </cell>
          <cell r="C9629" t="str">
            <v>UN</v>
          </cell>
          <cell r="D9629">
            <v>206.18</v>
          </cell>
        </row>
        <row r="9630">
          <cell r="A9630">
            <v>99253</v>
          </cell>
          <cell r="B9630" t="str">
            <v>CAIXA ENTERRADA HIDRÁULICA RETANGULAR EM ALVENARIA COM TIJOLOS CERÂMICOS MACIÇOS, DIMENSÕES INTERNAS: 0,6X0,6X0,6 M PARA REDE DE DRENAGEM. AF_05/2018</v>
          </cell>
          <cell r="C9630" t="str">
            <v>UN</v>
          </cell>
          <cell r="D9630">
            <v>405.84</v>
          </cell>
        </row>
        <row r="9631">
          <cell r="A9631">
            <v>99255</v>
          </cell>
          <cell r="B9631" t="str">
            <v>CAIXA ENTERRADA HIDRÁULICA RETANGULAR EM ALVENARIA COM TIJOLOS CERÂMICOS MACIÇOS, DIMENSÕES INTERNAS: 0,8X0,8X0,6 M PARA REDE DE DRENAGEM. AF_05/2018</v>
          </cell>
          <cell r="C9631" t="str">
            <v>UN</v>
          </cell>
          <cell r="D9631">
            <v>560.05999999999995</v>
          </cell>
        </row>
        <row r="9632">
          <cell r="A9632">
            <v>99257</v>
          </cell>
          <cell r="B9632" t="str">
            <v>CAIXA ENTERRADA HIDRÁULICA RETANGULAR EM ALVENARIA COM TIJOLOS CERÂMICOS MACIÇOS, DIMENSÕES INTERNAS: 1X1X0,6 M PARA REDE DE DRENAGEM. AF_05/2018</v>
          </cell>
          <cell r="C9632" t="str">
            <v>UN</v>
          </cell>
          <cell r="D9632">
            <v>660.84</v>
          </cell>
        </row>
        <row r="9633">
          <cell r="A9633">
            <v>99258</v>
          </cell>
          <cell r="B9633" t="str">
            <v>CAIXA ENTERRADA HIDRÁULICA RETANGULAR, EM ALVENARIA COM BLOCOS DE CONCRETO, DIMENSÕES INTERNAS: 0,4X0,4X0,4 M PARA REDE DE DRENAGEM. AF_05/2018</v>
          </cell>
          <cell r="C9633" t="str">
            <v>UN</v>
          </cell>
          <cell r="D9633">
            <v>165.26</v>
          </cell>
        </row>
        <row r="9634">
          <cell r="A9634">
            <v>99260</v>
          </cell>
          <cell r="B9634" t="str">
            <v>CAIXA ENTERRADA HIDRÁULICA RETANGULAR, EM ALVENARIA COM BLOCOS DE CONCRETO, DIMENSÕES INTERNAS: 0,6X0,6X0,6 M PARA REDE DE DRENAGEM. AF_05/2018</v>
          </cell>
          <cell r="C9634" t="str">
            <v>UN</v>
          </cell>
          <cell r="D9634">
            <v>309.8</v>
          </cell>
        </row>
        <row r="9635">
          <cell r="A9635">
            <v>99262</v>
          </cell>
          <cell r="B9635" t="str">
            <v>CAIXA ENTERRADA HIDRÁULICA RETANGULAR, EM ALVENARIA COM BLOCOS DE CONCRETO, DIMENSÕES INTERNAS: 0,8X0,8X0,6 M PARA REDE DE DRENAGEM. AF_05/2018</v>
          </cell>
          <cell r="C9635" t="str">
            <v>UN</v>
          </cell>
          <cell r="D9635">
            <v>437.5</v>
          </cell>
        </row>
        <row r="9636">
          <cell r="A9636">
            <v>99264</v>
          </cell>
          <cell r="B9636" t="str">
            <v>CAIXA ENTERRADA HIDRÁULICA RETANGULAR, EM ALVENARIA COM BLOCOS DE CONCRETO, DIMENSÕES INTERNAS: 1X1X0,6 M PARA REDE DE DRENAGEM. AF_05/2018</v>
          </cell>
          <cell r="C9636" t="str">
            <v>UN</v>
          </cell>
          <cell r="D9636">
            <v>515.85</v>
          </cell>
        </row>
        <row r="9637">
          <cell r="A9637">
            <v>89482</v>
          </cell>
          <cell r="B9637" t="str">
            <v>CAIXA SIFONADA, PVC, DN 100 X 100 X 50 MM, FORNECIDA E INSTALADA EM RAMAIS DE ENCAMINHAMENTO DE ÁGUA PLUVIAL. AF_12/2014</v>
          </cell>
          <cell r="C9637" t="str">
            <v>UN</v>
          </cell>
          <cell r="D9637">
            <v>18.850000000000001</v>
          </cell>
        </row>
        <row r="9638">
          <cell r="A9638">
            <v>89491</v>
          </cell>
          <cell r="B9638" t="str">
            <v>CAIXA SIFONADA, PVC, DN 150 X 185 X 75 MM, FORNECIDA E INSTALADA EM RAMAIS DE ENCAMINHAMENTO DE ÁGUA PLUVIAL. AF_12/2014</v>
          </cell>
          <cell r="C9638" t="str">
            <v>UN</v>
          </cell>
          <cell r="D9638">
            <v>46</v>
          </cell>
        </row>
        <row r="9639">
          <cell r="A9639">
            <v>89495</v>
          </cell>
          <cell r="B9639" t="str">
            <v>RALO SIFONADO, PVC, DN 100 X 40 MM, JUNTA SOLDÁVEL, FORNECIDO E INSTALADO EM RAMAIS DE ENCAMINHAMENTO DE ÁGUA PLUVIAL. AF_12/2014</v>
          </cell>
          <cell r="C9639" t="str">
            <v>UN</v>
          </cell>
          <cell r="D9639">
            <v>7.34</v>
          </cell>
        </row>
        <row r="9640">
          <cell r="A9640">
            <v>89707</v>
          </cell>
          <cell r="B9640" t="str">
            <v>CAIXA SIFONADA, PVC, DN 100 X 100 X 50 MM, JUNTA ELÁSTICA, FORNECIDA E INSTALADA EM RAMAL DE DESCARGA OU EM RAMAL DE ESGOTO SANITÁRIO. AF_12/2014</v>
          </cell>
          <cell r="C9640" t="str">
            <v>UN</v>
          </cell>
          <cell r="D9640">
            <v>22.91</v>
          </cell>
        </row>
        <row r="9641">
          <cell r="A9641">
            <v>89708</v>
          </cell>
          <cell r="B9641" t="str">
            <v>CAIXA SIFONADA, PVC, DN 150 X 185 X 75 MM, JUNTA ELÁSTICA, FORNECIDA E INSTALADA EM RAMAL DE DESCARGA OU EM RAMAL DE ESGOTO SANITÁRIO. AF_12/2014</v>
          </cell>
          <cell r="C9641" t="str">
            <v>UN</v>
          </cell>
          <cell r="D9641">
            <v>51.4</v>
          </cell>
        </row>
        <row r="9642">
          <cell r="A9642">
            <v>89709</v>
          </cell>
          <cell r="B9642" t="str">
            <v>RALO SIFONADO, PVC, DN 100 X 40 MM, JUNTA SOLDÁVEL, FORNECIDO E INSTALADO EM RAMAL DE DESCARGA OU EM RAMAL DE ESGOTO SANITÁRIO. AF_12/2014</v>
          </cell>
          <cell r="C9642" t="str">
            <v>UN</v>
          </cell>
          <cell r="D9642">
            <v>8.52</v>
          </cell>
        </row>
        <row r="9643">
          <cell r="A9643">
            <v>89710</v>
          </cell>
          <cell r="B9643" t="str">
            <v>RALO SECO, PVC, DN 100 X 40 MM, JUNTA SOLDÁVEL, FORNECIDO E INSTALADO EM RAMAL DE DESCARGA OU EM RAMAL DE ESGOTO SANITÁRIO. AF_12/2014</v>
          </cell>
          <cell r="C9643" t="str">
            <v>UN</v>
          </cell>
          <cell r="D9643">
            <v>8.35</v>
          </cell>
        </row>
        <row r="9644">
          <cell r="A9644">
            <v>72739</v>
          </cell>
          <cell r="B9644" t="str">
            <v>VASO SANITARIO INFANTIL SIFONADO, PARA VALVULA DE DESCARGA, EM LOUCA BRANCA, COM ACESSORIOS, INCLUSIVE ASSENTO PLASTICO, BOLSA DE BORRACHA PARA LIGACAO, TUBO PVC LIGACAO - FORNECIMENTO E INSTALACAO</v>
          </cell>
          <cell r="C9644" t="str">
            <v>UN</v>
          </cell>
          <cell r="D9644">
            <v>425.73</v>
          </cell>
        </row>
        <row r="9645">
          <cell r="A9645" t="str">
            <v>74234/1</v>
          </cell>
          <cell r="B9645" t="str">
            <v>MICTORIO SIFONADO DE LOUCA BRANCA COM PERTENCES, COM REGISTRO DE PRESSAO 1/2" COM CANOPLA CROMADA ACABAMENTO SIMPLES E CONJUNTO PARA FIXACAO  - FORNECIMENTO E INSTALACAO</v>
          </cell>
          <cell r="C9645" t="str">
            <v>UN</v>
          </cell>
          <cell r="D9645">
            <v>445.87</v>
          </cell>
        </row>
        <row r="9646">
          <cell r="A9646">
            <v>86872</v>
          </cell>
          <cell r="B9646" t="str">
            <v>TANQUE DE LOUÇA BRANCA COM COLUNA, 30L OU EQUIVALENTE - FORNECIMENTO E INSTALAÇÃO. AF_12/2013</v>
          </cell>
          <cell r="C9646" t="str">
            <v>UN</v>
          </cell>
          <cell r="D9646">
            <v>597.80999999999995</v>
          </cell>
        </row>
        <row r="9647">
          <cell r="A9647">
            <v>86874</v>
          </cell>
          <cell r="B9647" t="str">
            <v>TANQUE DE LOUÇA BRANCA SUSPENSO, 18L OU EQUIVALENTE - FORNECIMENTO E INSTALAÇÃO. AF_12/2013</v>
          </cell>
          <cell r="C9647" t="str">
            <v>UN</v>
          </cell>
          <cell r="D9647">
            <v>367.08</v>
          </cell>
        </row>
        <row r="9648">
          <cell r="A9648">
            <v>86875</v>
          </cell>
          <cell r="B9648" t="str">
            <v>TANQUE DE MÁRMORE SINTÉTICO COM COLUNA, 22L OU EQUIVALENTE  FORNECIMENTO E INSTALAÇÃO. AF_12/2013</v>
          </cell>
          <cell r="C9648" t="str">
            <v>UN</v>
          </cell>
          <cell r="D9648">
            <v>306.33999999999997</v>
          </cell>
        </row>
        <row r="9649">
          <cell r="A9649">
            <v>86876</v>
          </cell>
          <cell r="B9649" t="str">
            <v>TANQUE DE MÁRMORE SINTÉTICO SUSPENSO, 22L OU EQUIVALENTE - FORNECIMENTO E INSTALAÇÃO. AF_12/2013</v>
          </cell>
          <cell r="C9649" t="str">
            <v>UN</v>
          </cell>
          <cell r="D9649">
            <v>177.74</v>
          </cell>
        </row>
        <row r="9650">
          <cell r="A9650">
            <v>86877</v>
          </cell>
          <cell r="B9650" t="str">
            <v>VÁLVULA EM METAL CROMADO 1.1/2" X 1.1/2" PARA TANQUE OU LAVATÓRIO, COM OU SEM LADRÃO - FORNECIMENTO E INSTALAÇÃO. AF_12/2013</v>
          </cell>
          <cell r="C9650" t="str">
            <v>UN</v>
          </cell>
          <cell r="D9650">
            <v>27.75</v>
          </cell>
        </row>
        <row r="9651">
          <cell r="A9651">
            <v>86878</v>
          </cell>
          <cell r="B9651" t="str">
            <v>VÁLVULA EM METAL CROMADO TIPO AMERICANA 3.1/2" X 1.1/2" PARA PIA - FORNECIMENTO E INSTALAÇÃO. AF_12/2013</v>
          </cell>
          <cell r="C9651" t="str">
            <v>UN</v>
          </cell>
          <cell r="D9651">
            <v>49.15</v>
          </cell>
        </row>
        <row r="9652">
          <cell r="A9652">
            <v>86879</v>
          </cell>
          <cell r="B9652" t="str">
            <v>VÁLVULA EM PLÁSTICO 1" PARA PIA, TANQUE OU LAVATÓRIO, COM OU SEM LADRÃO - FORNECIMENTO E INSTALAÇÃO. AF_12/2013</v>
          </cell>
          <cell r="C9652" t="str">
            <v>UN</v>
          </cell>
          <cell r="D9652">
            <v>6.55</v>
          </cell>
        </row>
        <row r="9653">
          <cell r="A9653">
            <v>86880</v>
          </cell>
          <cell r="B9653" t="str">
            <v>VÁLVULA EM PLÁSTICO CROMADO TIPO AMERICANA 3.1/2" X 1.1/2" SEM ADAPTADOR PARA PIA - FORNECIMENTO E INSTALAÇÃO. AF_12/2013</v>
          </cell>
          <cell r="C9653" t="str">
            <v>UN</v>
          </cell>
          <cell r="D9653">
            <v>20.67</v>
          </cell>
        </row>
        <row r="9654">
          <cell r="A9654">
            <v>86881</v>
          </cell>
          <cell r="B9654" t="str">
            <v>SIFÃO DO TIPO GARRAFA EM METAL CROMADO 1 X 1.1/2" - FORNECIMENTO E INSTALAÇÃO. AF_12/2013</v>
          </cell>
          <cell r="C9654" t="str">
            <v>UN</v>
          </cell>
          <cell r="D9654">
            <v>138.65</v>
          </cell>
        </row>
        <row r="9655">
          <cell r="A9655">
            <v>86882</v>
          </cell>
          <cell r="B9655" t="str">
            <v>SIFÃO DO TIPO GARRAFA/COPO EM PVC 1.1/4 X 1.1/2" - FORNECIMENTO E INSTALAÇÃO. AF_12/2013</v>
          </cell>
          <cell r="C9655" t="str">
            <v>UN</v>
          </cell>
          <cell r="D9655">
            <v>21.26</v>
          </cell>
        </row>
        <row r="9656">
          <cell r="A9656">
            <v>86883</v>
          </cell>
          <cell r="B9656" t="str">
            <v>SIFÃO DO TIPO FLEXÍVEL EM PVC 1 X 1.1/2 - FORNECIMENTO E INSTALAÇÃO. AF_12/2013</v>
          </cell>
          <cell r="C9656" t="str">
            <v>UN</v>
          </cell>
          <cell r="D9656">
            <v>12.07</v>
          </cell>
        </row>
        <row r="9657">
          <cell r="A9657">
            <v>86884</v>
          </cell>
          <cell r="B9657" t="str">
            <v>ENGATE FLEXÍVEL EM PLÁSTICO BRANCO, 1/2" X 30CM - FORNECIMENTO E INSTALAÇÃO. AF_12/2013</v>
          </cell>
          <cell r="C9657" t="str">
            <v>UN</v>
          </cell>
          <cell r="D9657">
            <v>8.09</v>
          </cell>
        </row>
        <row r="9658">
          <cell r="A9658">
            <v>86885</v>
          </cell>
          <cell r="B9658" t="str">
            <v>ENGATE FLEXÍVEL EM PLÁSTICO BRANCO, 1/2" X 40CM - FORNECIMENTO E INSTALAÇÃO. AF_12/2013</v>
          </cell>
          <cell r="C9658" t="str">
            <v>UN</v>
          </cell>
          <cell r="D9658">
            <v>11.1</v>
          </cell>
        </row>
        <row r="9659">
          <cell r="A9659">
            <v>86886</v>
          </cell>
          <cell r="B9659" t="str">
            <v>ENGATE FLEXÍVEL EM INOX, 1/2 X 30CM - FORNECIMENTO E INSTALAÇÃO. AF_12/2013</v>
          </cell>
          <cell r="C9659" t="str">
            <v>UN</v>
          </cell>
          <cell r="D9659">
            <v>33.89</v>
          </cell>
        </row>
        <row r="9660">
          <cell r="A9660">
            <v>86887</v>
          </cell>
          <cell r="B9660" t="str">
            <v>ENGATE FLEXÍVEL EM INOX, 1/2 X 40CM - FORNECIMENTO E INSTALAÇÃO. AF_12/2013</v>
          </cell>
          <cell r="C9660" t="str">
            <v>UN</v>
          </cell>
          <cell r="D9660">
            <v>36.76</v>
          </cell>
        </row>
        <row r="9661">
          <cell r="A9661">
            <v>86888</v>
          </cell>
          <cell r="B9661" t="str">
            <v>VASO SANITÁRIO SIFONADO COM CAIXA ACOPLADA LOUÇA BRANCA - FORNECIMENTO E INSTALAÇÃO. AF_12/2013</v>
          </cell>
          <cell r="C9661" t="str">
            <v>UN</v>
          </cell>
          <cell r="D9661">
            <v>353.24</v>
          </cell>
        </row>
        <row r="9662">
          <cell r="A9662">
            <v>86889</v>
          </cell>
          <cell r="B9662" t="str">
            <v>BANCADA DE GRANITO CINZA POLIDO PARA PIA DE COZINHA 1,50 X 0,60 M - FORNECIMENTO E INSTALAÇÃO. AF_12/2013</v>
          </cell>
          <cell r="C9662" t="str">
            <v>UN</v>
          </cell>
          <cell r="D9662">
            <v>554.1</v>
          </cell>
        </row>
        <row r="9663">
          <cell r="A9663">
            <v>86893</v>
          </cell>
          <cell r="B9663" t="str">
            <v>BANCADA DE MÁRMORE BRANCO POLIDO PARA PIA DE COZINHA 1,50 X 0,60 M - FORNECIMENTO E INSTALAÇÃO. AF_12/2013</v>
          </cell>
          <cell r="C9663" t="str">
            <v>UN</v>
          </cell>
          <cell r="D9663">
            <v>507.47</v>
          </cell>
        </row>
        <row r="9664">
          <cell r="A9664">
            <v>86894</v>
          </cell>
          <cell r="B9664" t="str">
            <v>BANCADA DE MÁRMORE SINTÉTICO 120 X 60CM, COM CUBA INTEGRADA - FORNECIMENTO E INSTALAÇÃO. AF_12/2013</v>
          </cell>
          <cell r="C9664" t="str">
            <v>UN</v>
          </cell>
          <cell r="D9664">
            <v>220.05</v>
          </cell>
        </row>
        <row r="9665">
          <cell r="A9665">
            <v>86895</v>
          </cell>
          <cell r="B9665" t="str">
            <v>BANCADA DE GRANITO CINZA POLIDO PARA LAVATÓRIO 0,50 X 0,60 M - FORNECIMENTO E INSTALAÇÃO. AF_12/2013</v>
          </cell>
          <cell r="C9665" t="str">
            <v>UN</v>
          </cell>
          <cell r="D9665">
            <v>275.92</v>
          </cell>
        </row>
        <row r="9666">
          <cell r="A9666">
            <v>86899</v>
          </cell>
          <cell r="B9666" t="str">
            <v>BANCADA DE MÁRMORE BRANCO POLIDO PARA LAVATÓRIO 0,50 X 0,60 M - FORNECIMENTO E INSTALAÇÃO. AF_12/2013</v>
          </cell>
          <cell r="C9666" t="str">
            <v>UN</v>
          </cell>
          <cell r="D9666">
            <v>258.43</v>
          </cell>
        </row>
        <row r="9667">
          <cell r="A9667">
            <v>86900</v>
          </cell>
          <cell r="B9667" t="str">
            <v>CUBA DE EMBUTIR DE AÇO INOXIDÁVEL MÉDIA - FORNECIMENTO E INSTALAÇÃO. AF_12/2013</v>
          </cell>
          <cell r="C9667" t="str">
            <v>UN</v>
          </cell>
          <cell r="D9667">
            <v>137.4</v>
          </cell>
        </row>
        <row r="9668">
          <cell r="A9668">
            <v>86901</v>
          </cell>
          <cell r="B9668" t="str">
            <v>CUBA DE EMBUTIR OVAL EM LOUÇA BRANCA, 35 X 50CM OU EQUIVALENTE - FORNECIMENTO E INSTALAÇÃO. AF_12/2013</v>
          </cell>
          <cell r="C9668" t="str">
            <v>UN</v>
          </cell>
          <cell r="D9668">
            <v>106.47</v>
          </cell>
        </row>
        <row r="9669">
          <cell r="A9669">
            <v>86902</v>
          </cell>
          <cell r="B9669" t="str">
            <v>LAVATÓRIO LOUÇA BRANCA COM COLUNA, *44 X 35,5* CM, PADRÃO POPULAR - FORNECIMENTO E INSTALAÇÃO. AF_12/2013</v>
          </cell>
          <cell r="C9669" t="str">
            <v>UN</v>
          </cell>
          <cell r="D9669">
            <v>213.73</v>
          </cell>
        </row>
        <row r="9670">
          <cell r="A9670">
            <v>86903</v>
          </cell>
          <cell r="B9670" t="str">
            <v>LAVATÓRIO LOUÇA BRANCA COM COLUNA, 45 X 55CM OU EQUIVALENTE, PADRÃO MÉDIO - FORNECIMENTO E INSTALAÇÃO. AF_12/2013</v>
          </cell>
          <cell r="C9670" t="str">
            <v>UN</v>
          </cell>
          <cell r="D9670">
            <v>278.02999999999997</v>
          </cell>
        </row>
        <row r="9671">
          <cell r="A9671">
            <v>86904</v>
          </cell>
          <cell r="B9671" t="str">
            <v>LAVATÓRIO LOUÇA BRANCA SUSPENSO, 29,5 X 39CM OU EQUIVALENTE, PADRÃO POPULAR - FORNECIMENTO E INSTALAÇÃO. AF_12/2013</v>
          </cell>
          <cell r="C9671" t="str">
            <v>UN</v>
          </cell>
          <cell r="D9671">
            <v>107.9</v>
          </cell>
        </row>
        <row r="9672">
          <cell r="A9672">
            <v>86905</v>
          </cell>
          <cell r="B9672" t="str">
            <v>APARELHO MISTURADOR DE MESA PARA LAVATÓRIO, PADRÃO MÉDIO - FORNECIMENTO E INSTALAÇÃO. AF_12/2013</v>
          </cell>
          <cell r="C9672" t="str">
            <v>UN</v>
          </cell>
          <cell r="D9672">
            <v>234.57</v>
          </cell>
        </row>
        <row r="9673">
          <cell r="A9673">
            <v>86906</v>
          </cell>
          <cell r="B9673" t="str">
            <v>TORNEIRA CROMADA DE MESA, 1/2" OU 3/4", PARA LAVATÓRIO, PADRÃO POPULAR - FORNECIMENTO E INSTALAÇÃO. AF_12/2013</v>
          </cell>
          <cell r="C9673" t="str">
            <v>UN</v>
          </cell>
          <cell r="D9673">
            <v>54.89</v>
          </cell>
        </row>
        <row r="9674">
          <cell r="A9674">
            <v>86908</v>
          </cell>
          <cell r="B9674" t="str">
            <v>APARELHO MISTURADOR DE MESA PARA PIA DE COZINHA, PADRÃO MÉDIO - FORNECIMENTO E INSTALAÇÃO. AF_12/2013</v>
          </cell>
          <cell r="C9674" t="str">
            <v>UN</v>
          </cell>
          <cell r="D9674">
            <v>282.82</v>
          </cell>
        </row>
        <row r="9675">
          <cell r="A9675">
            <v>86909</v>
          </cell>
          <cell r="B9675" t="str">
            <v>TORNEIRA CROMADA TUBO MÓVEL, DE MESA, 1/2" OU 3/4", PARA PIA DE COZINHA, PADRÃO ALTO - FORNECIMENTO E INSTALAÇÃO. AF_12/2013</v>
          </cell>
          <cell r="C9675" t="str">
            <v>UN</v>
          </cell>
          <cell r="D9675">
            <v>109.83</v>
          </cell>
        </row>
        <row r="9676">
          <cell r="A9676">
            <v>86910</v>
          </cell>
          <cell r="B9676" t="str">
            <v>TORNEIRA CROMADA TUBO MÓVEL, DE PAREDE, 1/2" OU 3/4", PARA PIA DE COZINHA, PADRÃO MÉDIO - FORNECIMENTO E INSTALAÇÃO. AF_12/2013</v>
          </cell>
          <cell r="C9676" t="str">
            <v>UN</v>
          </cell>
          <cell r="D9676">
            <v>105.03</v>
          </cell>
        </row>
        <row r="9677">
          <cell r="A9677">
            <v>86911</v>
          </cell>
          <cell r="B9677" t="str">
            <v>TORNEIRA CROMADA LONGA, DE PAREDE, 1/2" OU 3/4", PARA PIA DE COZINHA, PADRÃO POPULAR - FORNECIMENTO E INSTALAÇÃO. AF_12/2013</v>
          </cell>
          <cell r="C9677" t="str">
            <v>UN</v>
          </cell>
          <cell r="D9677">
            <v>46.39</v>
          </cell>
        </row>
        <row r="9678">
          <cell r="A9678">
            <v>86912</v>
          </cell>
          <cell r="B9678" t="str">
            <v>TORNEIRA CROMADA LONGA, DE PAREDE, 1/2" OU 3/4", PARA PIA DE COZINHA, PADRÃO MÉDIO - FORNECIMENTO E INSTALAÇÃO. AF_12/2013</v>
          </cell>
          <cell r="C9678" t="str">
            <v>UN</v>
          </cell>
          <cell r="D9678">
            <v>46.39</v>
          </cell>
        </row>
        <row r="9679">
          <cell r="A9679">
            <v>86913</v>
          </cell>
          <cell r="B9679" t="str">
            <v>TORNEIRA CROMADA 1/2" OU 3/4" PARA TANQUE, PADRÃO POPULAR - FORNECIMENTO E INSTALAÇÃO. AF_12/2013</v>
          </cell>
          <cell r="C9679" t="str">
            <v>UN</v>
          </cell>
          <cell r="D9679">
            <v>20.239999999999998</v>
          </cell>
        </row>
        <row r="9680">
          <cell r="A9680">
            <v>86914</v>
          </cell>
          <cell r="B9680" t="str">
            <v>TORNEIRA CROMADA 1/2" OU 3/4" PARA TANQUE, PADRÃO MÉDIO - FORNECIMENTO E INSTALAÇÃO. AF_12/2013</v>
          </cell>
          <cell r="C9680" t="str">
            <v>UN</v>
          </cell>
          <cell r="D9680">
            <v>41.98</v>
          </cell>
        </row>
        <row r="9681">
          <cell r="A9681">
            <v>86915</v>
          </cell>
          <cell r="B9681" t="str">
            <v>TORNEIRA CROMADA DE MESA, 1/2" OU 3/4", PARA LAVATÓRIO, PADRÃO MÉDIO - FORNECIMENTO E INSTALAÇÃO. AF_12/2013</v>
          </cell>
          <cell r="C9681" t="str">
            <v>UN</v>
          </cell>
          <cell r="D9681">
            <v>92.69</v>
          </cell>
        </row>
        <row r="9682">
          <cell r="A9682">
            <v>86916</v>
          </cell>
          <cell r="B9682" t="str">
            <v>TORNEIRA PLÁSTICA 3/4" PARA TANQUE - FORNECIMENTO E INSTALAÇÃO. AF_12/2013</v>
          </cell>
          <cell r="C9682" t="str">
            <v>UN</v>
          </cell>
          <cell r="D9682">
            <v>36.840000000000003</v>
          </cell>
        </row>
        <row r="9683">
          <cell r="A9683">
            <v>86919</v>
          </cell>
          <cell r="B9683" t="str">
            <v>TANQUE DE LOUÇA BRANCA COM COLUNA, 30L OU EQUIVALENTE, INCLUSO SIFÃO FLEXÍVEL EM PVC, VÁLVULA METÁLICA E TORNEIRA DE METAL CROMADO PADRÃO MÉDIO - FORNECIMENTO E INSTALAÇÃO. AF_12/2013</v>
          </cell>
          <cell r="C9683" t="str">
            <v>UN</v>
          </cell>
          <cell r="D9683">
            <v>679.61</v>
          </cell>
        </row>
        <row r="9684">
          <cell r="A9684">
            <v>86920</v>
          </cell>
          <cell r="B9684" t="str">
            <v>TANQUE DE LOUÇA BRANCA COM COLUNA, 30L OU EQUIVALENTE, INCLUSO SIFÃO FLEXÍVEL EM PVC, VÁLVULA PLÁSTICA E TORNEIRA DE METAL CROMADO PADRÃO POPULAR - FORNECIMENTO E INSTALAÇÃO. AF_12/2013</v>
          </cell>
          <cell r="C9684" t="str">
            <v>UN</v>
          </cell>
          <cell r="D9684">
            <v>636.66999999999996</v>
          </cell>
        </row>
        <row r="9685">
          <cell r="A9685">
            <v>86921</v>
          </cell>
          <cell r="B9685" t="str">
            <v>TANQUE DE LOUÇA BRANCA COM COLUNA, 30L OU EQUIVALENTE, INCLUSO SIFÃO FLEXÍVEL EM PVC, VÁLVULA PLÁSTICA E TORNEIRA DE PLÁSTICO - FORNECIMENTO E INSTALAÇÃO. AF_12/2013</v>
          </cell>
          <cell r="C9685" t="str">
            <v>UN</v>
          </cell>
          <cell r="D9685">
            <v>653.27</v>
          </cell>
        </row>
        <row r="9686">
          <cell r="A9686">
            <v>86922</v>
          </cell>
          <cell r="B9686" t="str">
            <v>TANQUE DE LOUÇA BRANCA SUSPENSO, 18L OU EQUIVALENTE, INCLUSO SIFÃO TIPO GARRAFA EM METAL CROMADO, VÁLVULA METÁLICA E TORNEIRA DE METAL CROMADO PADRÃO MÉDIO - FORNECIMENTO E INSTALAÇÃO. AF_12/2013</v>
          </cell>
          <cell r="C9686" t="str">
            <v>UN</v>
          </cell>
          <cell r="D9686">
            <v>575.46</v>
          </cell>
        </row>
        <row r="9687">
          <cell r="A9687">
            <v>86923</v>
          </cell>
          <cell r="B9687" t="str">
            <v>TANQUE DE LOUÇA BRANCA SUSPENSO, 18L OU EQUIVALENTE, INCLUSO SIFÃO TIPO GARRAFA EM PVC, VÁLVULA PLÁSTICA E TORNEIRA DE METAL CROMADO PADRÃO POPULAR - FORNECIMENTO E INSTALAÇÃO. AF_12/2013</v>
          </cell>
          <cell r="C9687" t="str">
            <v>UN</v>
          </cell>
          <cell r="D9687">
            <v>415.13</v>
          </cell>
        </row>
        <row r="9688">
          <cell r="A9688">
            <v>86924</v>
          </cell>
          <cell r="B9688" t="str">
            <v>TANQUE DE LOUÇA BRANCA SUSPENSO, 18L OU EQUIVALENTE, INCLUSO SIFÃO TIPO GARRAFA EM PVC, VÁLVULA PLÁSTICA E TORNEIRA DE PLÁSTICO - FORNECIMENTO E INSTALAÇÃO. AF_12/2013</v>
          </cell>
          <cell r="C9688" t="str">
            <v>UN</v>
          </cell>
          <cell r="D9688">
            <v>431.73</v>
          </cell>
        </row>
        <row r="9689">
          <cell r="A9689">
            <v>86925</v>
          </cell>
          <cell r="B9689" t="str">
            <v>TANQUE DE MÁRMORE SINTÉTICO COM COLUNA, 22L OU EQUIVALENTE, INCLUSO SIFÃO FLEXÍVEL EM PVC, VÁLVULA PLÁSTICA E TORNEIRA DE METAL CROMADO PADRÃO POPULAR - FORNECIMENTO E INSTALAÇÃO. AF_12/2013</v>
          </cell>
          <cell r="C9689" t="str">
            <v>UN</v>
          </cell>
          <cell r="D9689">
            <v>345.2</v>
          </cell>
        </row>
        <row r="9690">
          <cell r="A9690">
            <v>86926</v>
          </cell>
          <cell r="B9690" t="str">
            <v>TANQUE DE MÁRMORE SINTÉTICO COM COLUNA, 22L OU EQUIVALENTE, INCLUSO SIFÃO FLEXÍVEL EM PVC, VÁLVULA PLÁSTICA E TORNEIRA DE PLÁSTICO - FORNECIMENTO E INSTALAÇÃO. AF_12/2013</v>
          </cell>
          <cell r="C9690" t="str">
            <v>UN</v>
          </cell>
          <cell r="D9690">
            <v>361.8</v>
          </cell>
        </row>
        <row r="9691">
          <cell r="A9691">
            <v>86927</v>
          </cell>
          <cell r="B9691" t="str">
            <v>TANQUE DE MÁRMORE SINTÉTICO SUSPENSO, 22L OU EQUIVALENTE, INCLUSO SIFÃO TIPO GARRAFA EM PVC, VÁLVULA PLÁSTICA E TORNEIRA DE METAL CROMADO PADRÃO POPULAR - FORNECIMENTO E INSTALAÇÃO. AF_12/2013</v>
          </cell>
          <cell r="C9691" t="str">
            <v>UN</v>
          </cell>
          <cell r="D9691">
            <v>225.79</v>
          </cell>
        </row>
        <row r="9692">
          <cell r="A9692">
            <v>86928</v>
          </cell>
          <cell r="B9692" t="str">
            <v>TANQUE DE MÁRMORE SINTÉTICO SUSPENSO, 22L OU EQUIVALENTE, INCLUSO SIFÃO TIPO GARRAFA EM PVC, VÁLVULA PLÁSTICA E TORNEIRA DE PLÁSTICO - FORNECIMENTO E INSTALAÇÃO. AF_12/2013</v>
          </cell>
          <cell r="C9692" t="str">
            <v>UN</v>
          </cell>
          <cell r="D9692">
            <v>242.39</v>
          </cell>
        </row>
        <row r="9693">
          <cell r="A9693">
            <v>86929</v>
          </cell>
          <cell r="B9693" t="str">
            <v>TANQUE DE MÁRMORE SINTÉTICO SUSPENSO, 22L OU EQUIVALENTE, INCLUSO SIFÃO FLEXÍVEL EM PVC, VÁLVULA PLÁSTICA E TORNEIRA DE METAL CROMADO PADRÃO POPULAR - FORNECIMENTO E INSTALAÇÃO. AF_12/2013</v>
          </cell>
          <cell r="C9693" t="str">
            <v>UN</v>
          </cell>
          <cell r="D9693">
            <v>216.6</v>
          </cell>
        </row>
        <row r="9694">
          <cell r="A9694">
            <v>86930</v>
          </cell>
          <cell r="B9694" t="str">
            <v>TANQUE DE MÁRMORE SINTÉTICO SUSPENSO, 22L OU EQUIVALENTE, INCLUSO SIFÃO FLEXÍVEL EM PVC, VÁLVULA PLÁSTICA E TORNEIRA DE PLÁSTICO - FORNECIMENTO E INSTALAÇÃO. AF_12/2013</v>
          </cell>
          <cell r="C9694" t="str">
            <v>UN</v>
          </cell>
          <cell r="D9694">
            <v>233.2</v>
          </cell>
        </row>
        <row r="9695">
          <cell r="A9695">
            <v>86931</v>
          </cell>
          <cell r="B9695" t="str">
            <v>VASO SANITÁRIO SIFONADO COM CAIXA ACOPLADA LOUÇA BRANCA, INCLUSO ENGATE FLEXÍVEL EM PLÁSTICO BRANCO, 1/2  X 40CM - FORNECIMENTO E INSTALAÇÃO. AF_12/2013</v>
          </cell>
          <cell r="C9695" t="str">
            <v>UN</v>
          </cell>
          <cell r="D9695">
            <v>364.34</v>
          </cell>
        </row>
        <row r="9696">
          <cell r="A9696">
            <v>86932</v>
          </cell>
          <cell r="B9696" t="str">
            <v>VASO SANITÁRIO SIFONADO COM CAIXA ACOPLADA LOUÇA BRANCA - PADRÃO MÉDIO, INCLUSO ENGATE FLEXÍVEL EM METAL CROMADO, 1/2 X 40CM - FORNECIMENTO E INSTALAÇÃO. AF_12/2013</v>
          </cell>
          <cell r="C9696" t="str">
            <v>UN</v>
          </cell>
          <cell r="D9696">
            <v>390</v>
          </cell>
        </row>
        <row r="9697">
          <cell r="A9697">
            <v>86933</v>
          </cell>
          <cell r="B9697" t="str">
            <v>BANCADA DE MÁRMORE SINTÉTICO 120 X 60CM, COM CUBA INTEGRADA, INCLUSO SIFÃO TIPO GARRAFA EM PVC, VÁLVULA EM PLÁSTICO CROMADO TIPO AMERICANA E TORNEIRA CROMADA LONGA, DE PAREDE, PADRÃO POPULAR - FORNECIMENTO E INSTALAÇÃO. AF_12/2013</v>
          </cell>
          <cell r="C9697" t="str">
            <v>UN</v>
          </cell>
          <cell r="D9697">
            <v>308.37</v>
          </cell>
        </row>
        <row r="9698">
          <cell r="A9698">
            <v>86934</v>
          </cell>
          <cell r="B9698" t="str">
            <v>BANCADA DE MÁRMORE SINTÉTICO 120 X 60CM, COM CUBA INTEGRADA, INCLUSO SIFÃO TIPO FLEXÍVEL EM PVC, VÁLVULA EM PLÁSTICO CROMADO TIPO AMERICANA E TORNEIRA CROMADA LONGA, DE PAREDE, PADRÃO POPULAR - FORNECIMENTO E INSTALAÇÃO. AF_12/2013</v>
          </cell>
          <cell r="C9698" t="str">
            <v>UN</v>
          </cell>
          <cell r="D9698">
            <v>299.18</v>
          </cell>
        </row>
        <row r="9699">
          <cell r="A9699">
            <v>86935</v>
          </cell>
          <cell r="B9699" t="str">
            <v>CUBA DE EMBUTIR DE AÇO INOXIDÁVEL MÉDIA, INCLUSO VÁLVULA TIPO AMERICANA EM METAL CROMADO E SIFÃO FLEXÍVEL EM PVC - FORNECIMENTO E INSTALAÇÃO. AF_12/2013</v>
          </cell>
          <cell r="C9699" t="str">
            <v>UN</v>
          </cell>
          <cell r="D9699">
            <v>198.62</v>
          </cell>
        </row>
        <row r="9700">
          <cell r="A9700">
            <v>86936</v>
          </cell>
          <cell r="B9700" t="str">
            <v>CUBA DE EMBUTIR DE AÇO INOXIDÁVEL MÉDIA, INCLUSO VÁLVULA TIPO AMERICANA E SIFÃO TIPO GARRAFA EM METAL CROMADO - FORNECIMENTO E INSTALAÇÃO. AF_12/2013</v>
          </cell>
          <cell r="C9700" t="str">
            <v>UN</v>
          </cell>
          <cell r="D9700">
            <v>325.2</v>
          </cell>
        </row>
        <row r="9701">
          <cell r="A9701">
            <v>86937</v>
          </cell>
          <cell r="B9701" t="str">
            <v>CUBA DE EMBUTIR OVAL EM LOUÇA BRANCA, 35 X 50CM OU EQUIVALENTE, INCLUSO VÁLVULA EM METAL CROMADO E SIFÃO FLEXÍVEL EM PVC - FORNECIMENTO E INSTALAÇÃO. AF_12/2013</v>
          </cell>
          <cell r="C9701" t="str">
            <v>UN</v>
          </cell>
          <cell r="D9701">
            <v>146.29</v>
          </cell>
        </row>
        <row r="9702">
          <cell r="A9702">
            <v>86938</v>
          </cell>
          <cell r="B9702" t="str">
            <v>CUBA DE EMBUTIR OVAL EM LOUÇA BRANCA, 35 X 50CM OU EQUIVALENTE, INCLUSO VÁLVULA E SIFÃO TIPO GARRAFA EM METAL CROMADO - FORNECIMENTO E INSTALAÇÃO. AF_12/2013</v>
          </cell>
          <cell r="C9702" t="str">
            <v>UN</v>
          </cell>
          <cell r="D9702">
            <v>272.87</v>
          </cell>
        </row>
        <row r="9703">
          <cell r="A9703">
            <v>86939</v>
          </cell>
          <cell r="B9703" t="str">
            <v>LAVATÓRIO LOUÇA BRANCA COM COLUNA, *44 X 35,5* CM, PADRÃO POPULAR, INCLUSO SIFÃO FLEXÍVEL EM PVC, VÁLVULA E ENGATE FLEXÍVEL 30CM EM PLÁSTICO E COM TORNEIRA CROMADA PADRÃO POPULAR - FORNECIMENTO E INSTALAÇÃO. AF_12/2013</v>
          </cell>
          <cell r="C9703" t="str">
            <v>UN</v>
          </cell>
          <cell r="D9703">
            <v>295.33</v>
          </cell>
        </row>
        <row r="9704">
          <cell r="A9704">
            <v>86940</v>
          </cell>
          <cell r="B9704" t="str">
            <v>LAVATÓRIO LOUÇA BRANCA COM COLUNA, 45 X 55CM OU EQUIVALENTE, PADRÃO MÉDIO, INCLUSO SIFÃO TIPO GARRAFA, VÁLVULA E ENGATE FLEXÍVEL DE 40CM EM METAL CROMADO, COM APARELHO MISTURADOR PADRÃO MÉDIO - FORNECIMENTO E INSTALAÇÃO. AF_12/2013</v>
          </cell>
          <cell r="C9704" t="str">
            <v>UN</v>
          </cell>
          <cell r="D9704">
            <v>752.52</v>
          </cell>
        </row>
        <row r="9705">
          <cell r="A9705">
            <v>86941</v>
          </cell>
          <cell r="B9705" t="str">
            <v>LAVATÓRIO LOUÇA BRANCA COM COLUNA, 45 X 55CM OU EQUIVALENTE, PADRÃO MÉDIO, INCLUSO SIFÃO TIPO GARRAFA, VÁLVULA E ENGATE FLEXÍVEL DE 40CM EM METAL CROMADO, COM TORNEIRA CROMADA DE MESA, PADRÃO MÉDIO - FORNECIMENTO E INSTALAÇÃO. AF_12/2013</v>
          </cell>
          <cell r="C9705" t="str">
            <v>UN</v>
          </cell>
          <cell r="D9705">
            <v>573.88</v>
          </cell>
        </row>
        <row r="9706">
          <cell r="A9706">
            <v>86942</v>
          </cell>
          <cell r="B9706" t="str">
            <v>LAVATÓRIO LOUÇA BRANCA SUSPENSO, 29,5 X 39CM OU EQUIVALENTE, PADRÃO POPULAR, INCLUSO SIFÃO TIPO GARRAFA EM PVC, VÁLVULA E ENGATE FLEXÍVEL 30CM EM PLÁSTICO E TORNEIRA CROMADA DE MESA, PADRÃO POPULAR - FORNECIMENTO E INSTALAÇÃO. AF_12/2013</v>
          </cell>
          <cell r="C9706" t="str">
            <v>UN</v>
          </cell>
          <cell r="D9706">
            <v>198.69</v>
          </cell>
        </row>
        <row r="9707">
          <cell r="A9707">
            <v>86943</v>
          </cell>
          <cell r="B9707" t="str">
            <v>LAVATÓRIO LOUÇA BRANCA SUSPENSO, 29,5 X 39CM OU EQUIVALENTE, PADRÃO POPULAR, INCLUSO SIFÃO FLEXÍVEL EM PVC, VÁLVULA E ENGATE FLEXÍVEL 30CM EM PLÁSTICO E TORNEIRA CROMADA DE MESA, PADRÃO POPULAR - FORNECIMENTO E INSTALAÇÃO. AF_12/2013</v>
          </cell>
          <cell r="C9707" t="str">
            <v>UN</v>
          </cell>
          <cell r="D9707">
            <v>189.5</v>
          </cell>
        </row>
        <row r="9708">
          <cell r="A9708">
            <v>86947</v>
          </cell>
          <cell r="B9708" t="str">
            <v>BANCADA MÁRMORE BRANCO POLIDO 0,50X0,60M, INCLUSO CUBA DE EMBUTIR OVAL EM LOUÇA BRANCA 35 X 50CM, VÁLVULA, SIFÃO TIPO GARRAFA E ENGATE FLEXÍVEL 40CM EM METAL CROMADO E APARELHO MISTURADOR DE MESA, PADRÃO MÉDIO - FORNECIMENTO E INSTALAÇÃO. AF_12/2013</v>
          </cell>
          <cell r="C9708" t="str">
            <v>UN</v>
          </cell>
          <cell r="D9708">
            <v>839.39</v>
          </cell>
        </row>
        <row r="9709">
          <cell r="A9709">
            <v>88571</v>
          </cell>
          <cell r="B9709" t="str">
            <v>SABONETEIRA DE SOBREPOR (FIXADA NA PAREDE), TIPO CONCHA, EM ACO INOXIDAVEL - FORNECIMENTO E INSTALACAO</v>
          </cell>
          <cell r="C9709" t="str">
            <v>UN</v>
          </cell>
          <cell r="D9709">
            <v>59.61</v>
          </cell>
        </row>
        <row r="9710">
          <cell r="A9710">
            <v>93396</v>
          </cell>
          <cell r="B9710" t="str">
            <v>BANCADA GRANITO CINZA POLIDO 0,50 X 0,60M, INCL. CUBA DE EMBUTIR OVAL LOUÇA BRANCA 35 X 50CM, VÁLVULA METAL CROMADO, SIFÃO FLEXÍVEL PVC, ENGATE 30CM FLEXÍVEL PLÁSTICO E TORNEIRA CROMADA DE MESA, PADRÃO POPULAR - FORNEC. E INSTALAÇÃO. AF_12/2013</v>
          </cell>
          <cell r="C9710" t="str">
            <v>UN</v>
          </cell>
          <cell r="D9710">
            <v>485.19</v>
          </cell>
        </row>
        <row r="9711">
          <cell r="A9711">
            <v>93441</v>
          </cell>
          <cell r="B9711"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711" t="str">
            <v>UN</v>
          </cell>
          <cell r="D9711">
            <v>807.2</v>
          </cell>
        </row>
        <row r="9712">
          <cell r="A9712">
            <v>93442</v>
          </cell>
          <cell r="B9712"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712" t="str">
            <v>UN</v>
          </cell>
          <cell r="D9712">
            <v>950.59</v>
          </cell>
        </row>
        <row r="9713">
          <cell r="A9713">
            <v>95469</v>
          </cell>
          <cell r="B9713" t="str">
            <v>VASO SANITARIO SIFONADO CONVENCIONAL COM  LOUÇA BRANCA - FORNECIMENTO E INSTALAÇÃO. AF_10/2016</v>
          </cell>
          <cell r="C9713" t="str">
            <v>UN</v>
          </cell>
          <cell r="D9713">
            <v>171.61</v>
          </cell>
        </row>
        <row r="9714">
          <cell r="A9714">
            <v>95470</v>
          </cell>
          <cell r="B9714" t="str">
            <v>VASO SANITARIO SIFONADO CONVENCIONAL COM LOUÇA BRANCA, INCLUSO CONJUNTO DE LIGAÇÃO PARA BACIA SANITÁRIA AJUSTÁVEL - FORNECIMENTO E INSTALAÇÃO. AF_10/2016</v>
          </cell>
          <cell r="C9714" t="str">
            <v>UN</v>
          </cell>
          <cell r="D9714">
            <v>177.27</v>
          </cell>
        </row>
        <row r="9715">
          <cell r="A9715">
            <v>95471</v>
          </cell>
          <cell r="B9715" t="str">
            <v>VASO SANITARIO SIFONADO CONVENCIONAL PARA PCD SEM FURO FRONTAL COM  LOUÇA BRANCA SEM ASSENTO -  FORNECIMENTO E INSTALAÇÃO. AF_10/2016</v>
          </cell>
          <cell r="C9715" t="str">
            <v>UN</v>
          </cell>
          <cell r="D9715">
            <v>605.66</v>
          </cell>
        </row>
        <row r="9716">
          <cell r="A9716">
            <v>95472</v>
          </cell>
          <cell r="B9716" t="str">
            <v>VASO SANITARIO SIFONADO CONVENCIONAL PARA PCD SEM FURO FRONTAL COM LOUÇA BRANCA SEM ASSENTO, INCLUSO CONJUNTO DE LIGAÇÃO PARA BACIA SANITÁRIA AJUSTÁVEL - FORNECIMENTO E INSTALAÇÃO. AF_10/2016</v>
          </cell>
          <cell r="C9716" t="str">
            <v>UN</v>
          </cell>
          <cell r="D9716">
            <v>611.32000000000005</v>
          </cell>
        </row>
        <row r="9717">
          <cell r="A9717">
            <v>95542</v>
          </cell>
          <cell r="B9717" t="str">
            <v>PORTA TOALHA ROSTO EM METAL CROMADO, TIPO ARGOLA, INCLUSO FIXAÇÃO. AF_10/2016</v>
          </cell>
          <cell r="C9717" t="str">
            <v>UN</v>
          </cell>
          <cell r="D9717">
            <v>36.979999999999997</v>
          </cell>
        </row>
        <row r="9718">
          <cell r="A9718">
            <v>95543</v>
          </cell>
          <cell r="B9718" t="str">
            <v>PORTA TOALHA BANHO EM METAL CROMADO, TIPO BARRA, INCLUSO FIXAÇÃO. AF_10/2016</v>
          </cell>
          <cell r="C9718" t="str">
            <v>UN</v>
          </cell>
          <cell r="D9718">
            <v>59.07</v>
          </cell>
        </row>
        <row r="9719">
          <cell r="A9719">
            <v>95544</v>
          </cell>
          <cell r="B9719" t="str">
            <v>PAPELEIRA DE PAREDE EM METAL CROMADO SEM TAMPA, INCLUSO FIXAÇÃO. AF_10/2016</v>
          </cell>
          <cell r="C9719" t="str">
            <v>UN</v>
          </cell>
          <cell r="D9719">
            <v>47.37</v>
          </cell>
        </row>
        <row r="9720">
          <cell r="A9720">
            <v>95545</v>
          </cell>
          <cell r="B9720" t="str">
            <v>SABONETEIRA DE PAREDE EM METAL CROMADO, INCLUSO FIXAÇÃO. AF_10/2016</v>
          </cell>
          <cell r="C9720" t="str">
            <v>UN</v>
          </cell>
          <cell r="D9720">
            <v>46.26</v>
          </cell>
        </row>
        <row r="9721">
          <cell r="A9721">
            <v>95546</v>
          </cell>
          <cell r="B9721" t="str">
            <v>KIT DE ACESSORIOS PARA BANHEIRO EM METAL CROMADO, 5 PECAS, INCLUSO FIXAÇÃO. AF_10/2016</v>
          </cell>
          <cell r="C9721" t="str">
            <v>UN</v>
          </cell>
          <cell r="D9721">
            <v>133.26</v>
          </cell>
        </row>
        <row r="9722">
          <cell r="A9722">
            <v>95547</v>
          </cell>
          <cell r="B9722" t="str">
            <v>SABONETEIRA PLASTICA TIPO DISPENSER PARA SABONETE LIQUIDO COM RESERVATORIO 800 A 1500 ML, INCLUSO FIXAÇÃO. AF_10/2016</v>
          </cell>
          <cell r="C9722" t="str">
            <v>UN</v>
          </cell>
          <cell r="D9722">
            <v>44.82</v>
          </cell>
        </row>
        <row r="9723">
          <cell r="A9723">
            <v>6087</v>
          </cell>
          <cell r="B9723" t="str">
            <v>TAMPA EM CONCRETO ARMADO 60X60X5CM P/CX INSPECAO/FOSSA SEPTICA</v>
          </cell>
          <cell r="C9723" t="str">
            <v>UN</v>
          </cell>
          <cell r="D9723">
            <v>23.01</v>
          </cell>
        </row>
        <row r="9724">
          <cell r="A9724">
            <v>98052</v>
          </cell>
          <cell r="B9724" t="str">
            <v>TANQUE SÉPTICO CIRCULAR, EM CONCRETO PRÉ-MOLDADO, DIÂMETRO INTERNO = 1,10 M, ALTURA INTERNA = 2,50 M, VOLUME ÚTIL: 2138,2 L (PARA 5 CONTRIBUINTES). AF_05/2018</v>
          </cell>
          <cell r="C9724" t="str">
            <v>UN</v>
          </cell>
          <cell r="D9724">
            <v>1224.28</v>
          </cell>
        </row>
        <row r="9725">
          <cell r="A9725">
            <v>98053</v>
          </cell>
          <cell r="B9725" t="str">
            <v>TANQUE SÉPTICO CIRCULAR, EM CONCRETO PRÉ-MOLDADO, DIÂMETRO INTERNO = 1,40 M, ALTURA INTERNA = 2,50 M, VOLUME ÚTIL: 3463,6 L (PARA 13 CONTRIBUINTES). AF_05/2018</v>
          </cell>
          <cell r="C9725" t="str">
            <v>UN</v>
          </cell>
          <cell r="D9725">
            <v>1811.06</v>
          </cell>
        </row>
        <row r="9726">
          <cell r="A9726">
            <v>98054</v>
          </cell>
          <cell r="B9726" t="str">
            <v>TANQUE SÉPTICO CIRCULAR, EM CONCRETO PRÉ-MOLDADO, DIÂMETRO INTERNO = 1,88 M, ALTURA INTERNA = 2,50 M, VOLUME ÚTIL: 6245,8 L (PARA 32 CONTRIBUINTES). AF_05/2018</v>
          </cell>
          <cell r="C9726" t="str">
            <v>UN</v>
          </cell>
          <cell r="D9726">
            <v>2693.45</v>
          </cell>
        </row>
        <row r="9727">
          <cell r="A9727">
            <v>98055</v>
          </cell>
          <cell r="B9727" t="str">
            <v>TANQUE SÉPTICO CIRCULAR, EM CONCRETO PRÉ-MOLDADO, DIÂMETRO INTERNO = 2,38 M, ALTURA INTERNA = 2,50 M, VOLUME ÚTIL: 10009,8 L (PARA 69 CONTRIBUINTES). AF_05/2018</v>
          </cell>
          <cell r="C9727" t="str">
            <v>UN</v>
          </cell>
          <cell r="D9727">
            <v>3567.31</v>
          </cell>
        </row>
        <row r="9728">
          <cell r="A9728">
            <v>98056</v>
          </cell>
          <cell r="B9728" t="str">
            <v>TANQUE SÉPTICO CIRCULAR, EM CONCRETO PRÉ-MOLDADO, DIÂMETRO INTERNO = 2,38 M, ALTURA INTERNA = 3,0 M, VOLUME ÚTIL: 12234,2 L (PARA 86 CONTRIBUINTES). AF_05/2018</v>
          </cell>
          <cell r="C9728" t="str">
            <v>UN</v>
          </cell>
          <cell r="D9728">
            <v>4142.24</v>
          </cell>
        </row>
        <row r="9729">
          <cell r="A9729">
            <v>98057</v>
          </cell>
          <cell r="B9729" t="str">
            <v>TANQUE SÉPTICO CIRCULAR, EM CONCRETO PRÉ-MOLDADO, DIÂMETRO INTERNO = 2,88 M, ALTURA INTERNA = 2,50 M, VOLUME ÚTIL: 14657,4 L (PARA 105 CONTRIBUINTES). AF_05/2018</v>
          </cell>
          <cell r="C9729" t="str">
            <v>UN</v>
          </cell>
          <cell r="D9729">
            <v>5501.38</v>
          </cell>
        </row>
        <row r="9730">
          <cell r="A9730">
            <v>98066</v>
          </cell>
          <cell r="B9730" t="str">
            <v>TANQUE SÉPTICO RETANGULAR, EM ALVENARIA COM TIJOLOS CERÂMICOS MACIÇOS, DIMENSÕES INTERNAS: 1,0 X 2,0 X 1,4 M, VOLUME ÚTIL: 2000 L (PARA 5 CONTRIBUINTES). AF_05/2018</v>
          </cell>
          <cell r="C9730" t="str">
            <v>UN</v>
          </cell>
          <cell r="D9730">
            <v>3582.09</v>
          </cell>
        </row>
        <row r="9731">
          <cell r="A9731">
            <v>98067</v>
          </cell>
          <cell r="B9731" t="str">
            <v>TANQUE SÉPTICO RETANGULAR, EM ALVENARIA COM TIJOLOS CERÂMICOS MACIÇOS, DIMENSÕES INTERNAS: 1,2 X 2,4 X 1,6 M, VOLUME ÚTIL: 3456 L (PARA 13 CONTRIBUINTES). AF_05/2018</v>
          </cell>
          <cell r="C9731" t="str">
            <v>UN</v>
          </cell>
          <cell r="D9731">
            <v>4788.8900000000003</v>
          </cell>
        </row>
        <row r="9732">
          <cell r="A9732">
            <v>98068</v>
          </cell>
          <cell r="B9732" t="str">
            <v>TANQUE SÉPTICO RETANGULAR, EM ALVENARIA COM TIJOLOS CERÂMICOS MACIÇOS, DIMENSÕES INTERNAS: 1,4 X 3,2 X 1,8 M, VOLUME ÚTIL: 6272 L (PARA 32 CONTRIBUINTES). AF_05/2018</v>
          </cell>
          <cell r="C9732" t="str">
            <v>UN</v>
          </cell>
          <cell r="D9732">
            <v>6773.6</v>
          </cell>
        </row>
        <row r="9733">
          <cell r="A9733">
            <v>98069</v>
          </cell>
          <cell r="B9733" t="str">
            <v>TANQUE SÉPTICO RETANGULAR, EM ALVENARIA COM TIJOLOS CERÂMICOS MACIÇOS, DIMENSÕES INTERNAS: 1,6 X 4,4 X 1,8 M, VOLUME ÚTIL: 9856 L (PARA 68 CONTRIBUINTES). AF_05/2018</v>
          </cell>
          <cell r="C9733" t="str">
            <v>UN</v>
          </cell>
          <cell r="D9733">
            <v>9072.1200000000008</v>
          </cell>
        </row>
        <row r="9734">
          <cell r="A9734">
            <v>98070</v>
          </cell>
          <cell r="B9734" t="str">
            <v>TANQUE SÉPTICO RETANGULAR, EM ALVENARIA COM TIJOLOS CERÂMICOS MACIÇOS, DIMENSÕES INTERNAS: 1,6 X 4,8 X 2,0 M, VOLUME ÚTIL: 12288 L (PARA 86 CONTRIBUINTES). AF_05/2018</v>
          </cell>
          <cell r="C9734" t="str">
            <v>UN</v>
          </cell>
          <cell r="D9734">
            <v>10406.049999999999</v>
          </cell>
        </row>
        <row r="9735">
          <cell r="A9735">
            <v>98071</v>
          </cell>
          <cell r="B9735" t="str">
            <v>TANQUE SÉPTICO RETANGULAR, EM ALVENARIA COM TIJOLOS CERÂMICOS MACIÇOS, DIMENSÕES INTERNAS: 1,6 X 4,6 X 2,4 M, VOLUME ÚTIL: 14720 L (PARA 105 CONTRIBUINTES). AF_05/2018</v>
          </cell>
          <cell r="C9735" t="str">
            <v>UN</v>
          </cell>
          <cell r="D9735">
            <v>11441.22</v>
          </cell>
        </row>
        <row r="9736">
          <cell r="A9736">
            <v>98072</v>
          </cell>
          <cell r="B9736" t="str">
            <v>FILTRO ANAERÓBIO RETANGULAR, EM ALVENARIA COM TIJOLOS CERÂMICOS MACIÇOS, DIMENSÕES INTERNAS: 0,8 X 1,2 X 1,67 M, VOLUME ÚTIL: 1152 L (PARA 5 CONTRIBUINTES). AF_05/2018</v>
          </cell>
          <cell r="C9736" t="str">
            <v>UN</v>
          </cell>
          <cell r="D9736">
            <v>2978.04</v>
          </cell>
        </row>
        <row r="9737">
          <cell r="A9737">
            <v>98073</v>
          </cell>
          <cell r="B9737" t="str">
            <v>FILTRO ANAERÓBIO RETANGULAR, EM ALVENARIA COM TIJOLOS CERÂMICOS MACIÇOS, DIMENSÕES INTERNAS: 1,2 X 1,8 X 1,67 M, VOLUME ÚTIL: 2592 L (PARA 13 CONTRIBUINTES). AF_05/2018</v>
          </cell>
          <cell r="C9737" t="str">
            <v>UN</v>
          </cell>
          <cell r="D9737">
            <v>4641.1400000000003</v>
          </cell>
        </row>
        <row r="9738">
          <cell r="A9738">
            <v>98074</v>
          </cell>
          <cell r="B9738" t="str">
            <v>FILTRO ANAERÓBIO RETANGULAR, EM ALVENARIA COM TIJOLOS CERÂMICOS MACIÇOS, DIMENSÕES INTERNAS: 1,4 X 3,0 X 1,67 M, VOLUME ÚTIL: 5040 L (PARA 32 CONTRIBUINTES). AF_05/2018</v>
          </cell>
          <cell r="C9738" t="str">
            <v>UN</v>
          </cell>
          <cell r="D9738">
            <v>7186.76</v>
          </cell>
        </row>
        <row r="9739">
          <cell r="A9739">
            <v>98075</v>
          </cell>
          <cell r="B9739" t="str">
            <v>FILTRO ANAERÓBIO RETANGULAR, EM ALVENARIA COM TIJOLOS CERÂMICOS MACIÇOS, DIMENSÕES INTERNAS: 1,4 X 4,2 X 1,67 M, VOLUME ÚTIL: 7056 L (PARA 67 CONTRIBUINTES). AF_05/2018</v>
          </cell>
          <cell r="C9739" t="str">
            <v>UN</v>
          </cell>
          <cell r="D9739">
            <v>9335.16</v>
          </cell>
        </row>
        <row r="9740">
          <cell r="A9740">
            <v>98076</v>
          </cell>
          <cell r="B9740" t="str">
            <v>FILTRO ANAERÓBIO RETANGULAR, EM ALVENARIA COM TIJOLOS CERÂMICOS MACIÇOS, DIMENSÕES INTERNAS: 1,6 X 4,6 X 1,67 M, VOLUME ÚTIL: 8832 L (PARA 84 CONTRIBUINTES). AF_05/2018</v>
          </cell>
          <cell r="C9740" t="str">
            <v>UN</v>
          </cell>
          <cell r="D9740">
            <v>10745.26</v>
          </cell>
        </row>
        <row r="9741">
          <cell r="A9741">
            <v>98077</v>
          </cell>
          <cell r="B9741" t="str">
            <v>FILTRO ANAERÓBIO RETANGULAR, EM ALVENARIA COM TIJOLOS CERÂMICOS MACIÇOS, DIMENSÕES INTERNAS: 1,6 X 5,6 X 1,67 M, VOLUME ÚTIL: 10752 L (PARA 103 CONTRIBUINTES). AF_05/2018</v>
          </cell>
          <cell r="C9741" t="str">
            <v>UN</v>
          </cell>
          <cell r="D9741">
            <v>12643.47</v>
          </cell>
        </row>
        <row r="9742">
          <cell r="A9742">
            <v>98078</v>
          </cell>
          <cell r="B9742" t="str">
            <v>SUMIDOURO RETANGULAR, EM ALVENARIA COM TIJOLOS CERÂMICOS MACIÇOS, DIMENSÕES INTERNAS: 0,8 X 1,4 X 3,0 M, ÁREA DE INFILTRAÇÃO: 13,2 M² (PARA 5 CONTRIBUINTES). AF_05/2018</v>
          </cell>
          <cell r="C9742" t="str">
            <v>UN</v>
          </cell>
          <cell r="D9742">
            <v>3052.62</v>
          </cell>
        </row>
        <row r="9743">
          <cell r="A9743">
            <v>98079</v>
          </cell>
          <cell r="B9743" t="str">
            <v>SUMIDOURO RETANGULAR, EM ALVENARIA COM TIJOLOS CERÂMICOS MACIÇOS, DIMENSÕES INTERNAS: 1,0 X 3,0 X 3,0 M, ÁREA DE INFILTRAÇÃO: 25 M² (PARA 10 CONTRIBUINTES). AF_05/2018</v>
          </cell>
          <cell r="C9743" t="str">
            <v>UN</v>
          </cell>
          <cell r="D9743">
            <v>5344.05</v>
          </cell>
        </row>
        <row r="9744">
          <cell r="A9744">
            <v>98080</v>
          </cell>
          <cell r="B9744" t="str">
            <v>SUMIDOURO RETANGULAR, EM ALVENARIA COM TIJOLOS CERÂMICOS MACIÇOS, DIMENSÕES INTERNAS: 1,6 X 3,4 X 3,0 M, ÁREA DE INFILTRAÇÃO: 32,9 M² (PARA 13 CONTRIBUINTES). AF_05/2018</v>
          </cell>
          <cell r="C9744" t="str">
            <v>UN</v>
          </cell>
          <cell r="D9744">
            <v>6864.09</v>
          </cell>
        </row>
        <row r="9745">
          <cell r="A9745">
            <v>98081</v>
          </cell>
          <cell r="B9745" t="str">
            <v>SUMIDOURO RETANGULAR, EM ALVENARIA COM TIJOLOS CERÂMICOS MACIÇOS, DIMENSÕES INTERNAS: 1,6 X 5,8 X 3,0 M, ÁREA DE INFILTRAÇÃO: 50 M² (PARA 20 CONTRIBUINTES). AF_05/2018</v>
          </cell>
          <cell r="C9745" t="str">
            <v>UN</v>
          </cell>
          <cell r="D9745">
            <v>10162.77</v>
          </cell>
        </row>
        <row r="9746">
          <cell r="A9746">
            <v>98082</v>
          </cell>
          <cell r="B9746" t="str">
            <v>TANQUE SÉPTICO RETANGULAR, EM ALVENARIA COM BLOCOS DE CONCRETO, DIMENSÕES INTERNAS: 1,0 X 2,0 X 1,4 M, VOLUME ÚTIL: 2000 L (PARA 5 CONTRIBUINTES). AF_05/2018</v>
          </cell>
          <cell r="C9746" t="str">
            <v>UN</v>
          </cell>
          <cell r="D9746">
            <v>2776.59</v>
          </cell>
        </row>
        <row r="9747">
          <cell r="A9747">
            <v>98083</v>
          </cell>
          <cell r="B9747" t="str">
            <v>TANQUE SÉPTICO RETANGULAR, EM ALVENARIA COM BLOCOS DE CONCRETO, DIMENSÕES INTERNAS: 1,2 X 2,4 X 1,6 M, VOLUME ÚTIL: 3456 L (PARA 13 CONTRIBUINTES). AF_05/2018</v>
          </cell>
          <cell r="C9747" t="str">
            <v>UN</v>
          </cell>
          <cell r="D9747">
            <v>3673.89</v>
          </cell>
        </row>
        <row r="9748">
          <cell r="A9748">
            <v>98084</v>
          </cell>
          <cell r="B9748" t="str">
            <v>TANQUE SÉPTICO RETANGULAR, EM ALVENARIA COM BLOCOS DE CONCRETO, DIMENSÕES INTERNAS: 1,4 X 3,2 X 1,8 M, VOLUME ÚTIL: 6272 L (PARA 32 CONTRIBUINTES). AF_05/2018</v>
          </cell>
          <cell r="C9748" t="str">
            <v>UN</v>
          </cell>
          <cell r="D9748">
            <v>5163.18</v>
          </cell>
        </row>
        <row r="9749">
          <cell r="A9749">
            <v>98085</v>
          </cell>
          <cell r="B9749" t="str">
            <v>TANQUE SÉPTICO RETANGULAR, EM ALVENARIA COM BLOCOS DE CONCRETO, DIMENSÕES INTERNAS: 1,6 X 4,4 X 1,8 M, VOLUME ÚTIL: 9856 L (PARA 68 CONTRIBUINTES). AF_05/2018</v>
          </cell>
          <cell r="C9749" t="str">
            <v>UN</v>
          </cell>
          <cell r="D9749">
            <v>6988.12</v>
          </cell>
        </row>
        <row r="9750">
          <cell r="A9750">
            <v>98086</v>
          </cell>
          <cell r="B9750" t="str">
            <v>TANQUE SÉPTICO RETANGULAR, EM ALVENARIA COM BLOCOS DE CONCRETO, DIMENSÕES INTERNAS: 1,6 X 4,8 X 2,0 M, VOLUME ÚTIL: 12288 L (PARA 86 CONTRIBUINTES). AF_05/2018</v>
          </cell>
          <cell r="C9750" t="str">
            <v>UN</v>
          </cell>
          <cell r="D9750">
            <v>7913.12</v>
          </cell>
        </row>
        <row r="9751">
          <cell r="A9751">
            <v>98087</v>
          </cell>
          <cell r="B9751" t="str">
            <v>TANQUE SÉPTICO RETANGULAR, EM ALVENARIA COM BLOCOS DE CONCRETO, DIMENSÕES INTERNAS: 1,6 X 4,6 X 2,4 M, VOLUME ÚTIL: 14720 L (PARA 105 CONTRIBUINTES). AF_05/2018</v>
          </cell>
          <cell r="C9751" t="str">
            <v>UN</v>
          </cell>
          <cell r="D9751">
            <v>8495.15</v>
          </cell>
        </row>
        <row r="9752">
          <cell r="A9752">
            <v>98088</v>
          </cell>
          <cell r="B9752" t="str">
            <v>FILTRO ANAERÓBIO RETANGULAR, EM ALVENARIA COM BLOCOS DE CONCRETO, DIMENSÕES INTERNAS: 0,8 X 1,2 X 1,67 M, VOLUME ÚTIL: 1152 L (PARA 5 CONTRIBUINTES). AF_05/2018</v>
          </cell>
          <cell r="C9752" t="str">
            <v>UN</v>
          </cell>
          <cell r="D9752">
            <v>2365.13</v>
          </cell>
        </row>
        <row r="9753">
          <cell r="A9753">
            <v>98089</v>
          </cell>
          <cell r="B9753" t="str">
            <v>FILTRO ANAERÓBIO RETANGULAR, EM ALVENARIA COM BLOCOS DE CONCRETO, DIMENSÕES INTERNAS: 1,2 X 1,8 X 1,67 M, VOLUME ÚTIL: 2592 L (PARA 13 CONTRIBUINTES). AF_05/2018</v>
          </cell>
          <cell r="C9753" t="str">
            <v>UN</v>
          </cell>
          <cell r="D9753">
            <v>3734.02</v>
          </cell>
        </row>
        <row r="9754">
          <cell r="A9754">
            <v>98090</v>
          </cell>
          <cell r="B9754" t="str">
            <v>FILTRO ANAERÓBIO RETANGULAR, EM ALVENARIA COM BLOCOS DE CONCRETO, DIMENSÕES INTERNAS: 1,4 X 3,0 X 1,67 M, VOLUME ÚTIL: 5040 L (PARA 32 CONTRIBUINTES). AF_05/2018</v>
          </cell>
          <cell r="C9754" t="str">
            <v>UN</v>
          </cell>
          <cell r="D9754">
            <v>5856.95</v>
          </cell>
        </row>
        <row r="9755">
          <cell r="A9755">
            <v>98091</v>
          </cell>
          <cell r="B9755" t="str">
            <v>FILTRO ANAERÓBIO RETANGULAR, EM ALVENARIA COM BLOCOS DE CONCRETO, DIMENSÕES INTERNAS: 1,4 X 4,2 X 1,67 M, VOLUME ÚTIL: 7056 L (PARA 67 CONTRIBUINTES). AF_05/2018</v>
          </cell>
          <cell r="C9755" t="str">
            <v>UN</v>
          </cell>
          <cell r="D9755">
            <v>7565.96</v>
          </cell>
        </row>
        <row r="9756">
          <cell r="A9756">
            <v>98092</v>
          </cell>
          <cell r="B9756" t="str">
            <v>FILTRO ANAERÓBIO RETANGULAR, EM ALVENARIA COM BLOCOS DE CONCRETO, DIMENSÕES INTERNAS: 1,6 X 4,6 X 1,67 M, VOLUME ÚTIL: 8832 L (PARA 84 CONTRIBUINTES). AF_05/2018</v>
          </cell>
          <cell r="C9756" t="str">
            <v>UN</v>
          </cell>
          <cell r="D9756">
            <v>8872.09</v>
          </cell>
        </row>
        <row r="9757">
          <cell r="A9757">
            <v>98093</v>
          </cell>
          <cell r="B9757" t="str">
            <v>FILTRO ANAERÓBIO RETANGULAR, EM ALVENARIA COM BLOCOS DE CONCRETO, DIMENSÕES INTERNAS: 1,6 X 5,6 X 1,67 M, VOLUME ÚTIL: 10752 L (PARA 103 CONTRIBUINTES). AF_05/2018</v>
          </cell>
          <cell r="C9757" t="str">
            <v>UN</v>
          </cell>
          <cell r="D9757">
            <v>10469.700000000001</v>
          </cell>
        </row>
        <row r="9758">
          <cell r="A9758">
            <v>98094</v>
          </cell>
          <cell r="B9758" t="str">
            <v>SUMIDOURO RETANGULAR, EM ALVENARIA COM BLOCOS DE CONCRETO, DIMENSÕES INTERNAS: 0,8 X 1,4 X 3,0 M, ÁREA DE INFILTRAÇÃO: 13,2 M² (PARA 5 CONTRIBUINTES). AF_05/2018</v>
          </cell>
          <cell r="C9758" t="str">
            <v>UN</v>
          </cell>
          <cell r="D9758">
            <v>1998.84</v>
          </cell>
        </row>
        <row r="9759">
          <cell r="A9759">
            <v>98099</v>
          </cell>
          <cell r="B9759" t="str">
            <v>SUMIDOURO RETANGULAR, EM ALVENARIA COM BLOCOS DE CONCRETO, DIMENSÕES INTERNAS: 1,0 X 3,0 X 3,0 M, ÁREA DE INFILTRAÇÃO: 25 M² (PARA 10 CONTRIBUINTES). AF_05/2018</v>
          </cell>
          <cell r="C9759" t="str">
            <v>UN</v>
          </cell>
          <cell r="D9759">
            <v>3430.85</v>
          </cell>
        </row>
        <row r="9760">
          <cell r="A9760">
            <v>98100</v>
          </cell>
          <cell r="B9760" t="str">
            <v>SUMIDOURO RETANGULAR, EM ALVENARIA COM BLOCOS DE CONCRETO, DIMENSÕES INTERNAS: 1,6 X 3,4 X 3,0 M, ÁREA DE INFILTRAÇÃO: 32,9 M² (PARA 13 CONTRIBUINTES). AF_05/2018</v>
          </cell>
          <cell r="C9760" t="str">
            <v>UN</v>
          </cell>
          <cell r="D9760">
            <v>4473.45</v>
          </cell>
        </row>
        <row r="9761">
          <cell r="A9761">
            <v>98101</v>
          </cell>
          <cell r="B9761" t="str">
            <v>SUMIDOURO RETANGULAR, EM ALVENARIA COM BLOCOS DE CONCRETO, DIMENSÕES INTERNAS: 1,6 X 5,8 X 3,0 M, ÁREA DE INFILTRAÇÃO: 50 M² (PARA 20 CONTRIBUINTES). AF_05/2018</v>
          </cell>
          <cell r="C9761" t="str">
            <v>UN</v>
          </cell>
          <cell r="D9761">
            <v>6613.83</v>
          </cell>
        </row>
        <row r="9762">
          <cell r="A9762">
            <v>98109</v>
          </cell>
          <cell r="B9762" t="str">
            <v>CAIXA DE GORDURA ESPECIAL (CAPACIDADE: 312 L - PARA ATÉ 146 PESSOAS SERVIDAS NO PICO), RETANGULAR, EM ALVENARIA COM BLOCOS DE CONCRETO, DIMENSÕES INTERNAS = 0,4X1,2 M, ALTURA INTERNA = 1 M. AF_05/2018</v>
          </cell>
          <cell r="C9762" t="str">
            <v>UN</v>
          </cell>
          <cell r="D9762">
            <v>585.71</v>
          </cell>
        </row>
        <row r="9763">
          <cell r="A9763">
            <v>98110</v>
          </cell>
          <cell r="B9763" t="str">
            <v>CAIXA DE GORDURA PEQUENA (CAPACIDADE: 19 L), CIRCULAR, EM PVC, DIÂMETRO INTERNO= 0,3 M. AF_05/2018</v>
          </cell>
          <cell r="C9763" t="str">
            <v>UN</v>
          </cell>
          <cell r="D9763">
            <v>370.87</v>
          </cell>
        </row>
        <row r="9764">
          <cell r="A9764">
            <v>98111</v>
          </cell>
          <cell r="B9764" t="str">
            <v>CAIXA DE INSPEÇÃO PARA ATERRAMENTO, CIRCULAR, EM POLIETILENO, DIÂMETRO INTERNO = 0,3 M. AF_05/2018</v>
          </cell>
          <cell r="C9764" t="str">
            <v>UN</v>
          </cell>
          <cell r="D9764">
            <v>19.350000000000001</v>
          </cell>
        </row>
        <row r="9765">
          <cell r="A9765">
            <v>98114</v>
          </cell>
          <cell r="B9765" t="str">
            <v>TAMPA CIRCULAR PARA ESGOTO E DRENAGEM, EM FERRO FUNDIDO, DIÂMETRO INTERNO = 0,6 M. AF_05/2018</v>
          </cell>
          <cell r="C9765" t="str">
            <v>UN</v>
          </cell>
          <cell r="D9765">
            <v>400.57</v>
          </cell>
        </row>
        <row r="9766">
          <cell r="A9766">
            <v>98115</v>
          </cell>
          <cell r="B9766" t="str">
            <v>TAMPA CIRCULAR PARA ESGOTO E DRENAGEM, EM CONCRETO PRÉ-MOLDADO, DIÂMETRO INTERNO = 0,6 M. AF_05/2018</v>
          </cell>
          <cell r="C9766" t="str">
            <v>UN</v>
          </cell>
          <cell r="D9766">
            <v>84.84</v>
          </cell>
        </row>
        <row r="9767">
          <cell r="A9767">
            <v>89957</v>
          </cell>
          <cell r="B9767" t="str">
            <v>PONTO DE CONSUMO TERMINAL DE ÁGUA FRIA (SUBRAMAL) COM TUBULAÇÃO DE PVC, DN 25 MM, INSTALADO EM RAMAL DE ÁGUA, INCLUSOS RASGO E CHUMBAMENTO EM ALVENARIA. AF_12/2014</v>
          </cell>
          <cell r="C9767" t="str">
            <v>UN</v>
          </cell>
          <cell r="D9767">
            <v>97.65</v>
          </cell>
        </row>
        <row r="9768">
          <cell r="A9768">
            <v>89959</v>
          </cell>
          <cell r="B9768" t="str">
            <v>PONTO DE CONSUMO TERMINAL DE ÁGUA QUENTE (SUBRAMAL) COM TUBULAÇÃO DE CPVC, DN 22 MM, INSTALADO EM RAMAL DE ÁGUA, INCLUSOS RASGO E CHUMBAMENTO EM ALVENARIA. AF_12/2014</v>
          </cell>
          <cell r="C9768" t="str">
            <v>UN</v>
          </cell>
          <cell r="D9768">
            <v>173.68</v>
          </cell>
        </row>
        <row r="9769">
          <cell r="A9769" t="str">
            <v>74093/1</v>
          </cell>
          <cell r="B9769" t="str">
            <v>VALVULA PE COM CRIVO BRONZE 1.1/4" - FORNECIMENTO E INSTALACAO</v>
          </cell>
          <cell r="C9769" t="str">
            <v>UN</v>
          </cell>
          <cell r="D9769">
            <v>89.16</v>
          </cell>
        </row>
        <row r="9770">
          <cell r="A9770" t="str">
            <v>74169/1</v>
          </cell>
          <cell r="B9770" t="str">
            <v>REGISTRO/VALVULA GLOBO ANGULAR 45 GRAUS EM LATAO PARA HIDRANTES DE INCÊNDIO PREDIAL DN 2.1/2, COM VOLANTE, CLASSE DE PRESSAO DE ATE 200 PSI - FORNECIMENTO E INSTALACAO</v>
          </cell>
          <cell r="C9770" t="str">
            <v>UN</v>
          </cell>
          <cell r="D9770">
            <v>192.24</v>
          </cell>
        </row>
        <row r="9771">
          <cell r="A9771">
            <v>89349</v>
          </cell>
          <cell r="B9771" t="str">
            <v>REGISTRO DE PRESSÃO BRUTO, LATÃO, ROSCÁVEL, 1/2", FORNECIDO E INSTALADO EM RAMAL DE ÁGUA. AF_12/2014</v>
          </cell>
          <cell r="C9771" t="str">
            <v>UN</v>
          </cell>
          <cell r="D9771">
            <v>17.82</v>
          </cell>
        </row>
        <row r="9772">
          <cell r="A9772">
            <v>89351</v>
          </cell>
          <cell r="B9772" t="str">
            <v>REGISTRO DE PRESSÃO BRUTO, LATÃO,  ROSCÁVEL, 3/4, FORNECIDO E INSTALADO EM RAMAL DE ÁGUA. AF_12/2014</v>
          </cell>
          <cell r="C9772" t="str">
            <v>UN</v>
          </cell>
          <cell r="D9772">
            <v>19.96</v>
          </cell>
        </row>
        <row r="9773">
          <cell r="A9773">
            <v>89352</v>
          </cell>
          <cell r="B9773" t="str">
            <v>REGISTRO DE GAVETA BRUTO, LATÃO, ROSCÁVEL, 1/2", FORNECIDO E INSTALADO EM RAMAL DE ÁGUA. AF_12/2014</v>
          </cell>
          <cell r="C9773" t="str">
            <v>UN</v>
          </cell>
          <cell r="D9773">
            <v>22.34</v>
          </cell>
        </row>
        <row r="9774">
          <cell r="A9774">
            <v>89353</v>
          </cell>
          <cell r="B9774" t="str">
            <v>REGISTRO DE GAVETA BRUTO, LATÃO, ROSCÁVEL, 3/4", FORNECIDO E INSTALADO EM RAMAL DE ÁGUA. AF_12/2014</v>
          </cell>
          <cell r="C9774" t="str">
            <v>UN</v>
          </cell>
          <cell r="D9774">
            <v>23.19</v>
          </cell>
        </row>
        <row r="9775">
          <cell r="A9775">
            <v>89354</v>
          </cell>
          <cell r="B9775" t="str">
            <v>MISTURADOR MONOCOMANDO PARA CHUVEIRO, BASE BRUTA E ACABAMENTO CROMADO, FORNECIDO E INSTALADO EM RAMAL DE ÁGUA. AF_12/2014</v>
          </cell>
          <cell r="C9775" t="str">
            <v>UN</v>
          </cell>
          <cell r="D9775">
            <v>265.79000000000002</v>
          </cell>
        </row>
        <row r="9776">
          <cell r="A9776">
            <v>89969</v>
          </cell>
          <cell r="B9776" t="str">
            <v>KIT DE REGISTRO DE PRESSÃO BRUTO DE LATÃO ½", INCLUSIVE CONEXÕES,  ROSCÁVEL, INSTALADO EM RAMAL DE ÁGUA FRIA - FORNECIMENTO E INSTALAÇÃO. AF_12/2014</v>
          </cell>
          <cell r="C9776" t="str">
            <v>UN</v>
          </cell>
          <cell r="D9776">
            <v>27.24</v>
          </cell>
        </row>
        <row r="9777">
          <cell r="A9777">
            <v>89970</v>
          </cell>
          <cell r="B9777" t="str">
            <v>KIT DE REGISTRO DE PRESSÃO BRUTO DE LATÃO ¾", INCLUSIVE CONEXÕES, ROSCÁVEL, INSTALADO EM RAMAL DE ÁGUA FRIA - FORNECIMENTO E INSTALAÇÃO. AF_12/2014</v>
          </cell>
          <cell r="C9777" t="str">
            <v>UN</v>
          </cell>
          <cell r="D9777">
            <v>29.74</v>
          </cell>
        </row>
        <row r="9778">
          <cell r="A9778">
            <v>89971</v>
          </cell>
          <cell r="B9778" t="str">
            <v>KIT DE REGISTRO DE GAVETA BRUTO DE LATÃO ½", INCLUSIVE CONEXÕES, ROSCÁVEL, INSTALADO EM RAMAL DE ÁGUA FRIA - FORNECIMENTO E INSTALAÇÃO. AF_12/2014</v>
          </cell>
          <cell r="C9778" t="str">
            <v>UN</v>
          </cell>
          <cell r="D9778">
            <v>30.16</v>
          </cell>
        </row>
        <row r="9779">
          <cell r="A9779">
            <v>89972</v>
          </cell>
          <cell r="B9779" t="str">
            <v>KIT DE REGISTRO DE GAVETA BRUTO DE LATÃO ¾", INCLUSIVE CONEXÕES, ROSCÁVEL, INSTALADO EM RAMAL DE ÁGUA FRIA - FORNECIMENTO E INSTALAÇÃO. AF_12/2014</v>
          </cell>
          <cell r="C9779" t="str">
            <v>UN</v>
          </cell>
          <cell r="D9779">
            <v>32.51</v>
          </cell>
        </row>
        <row r="9780">
          <cell r="A9780">
            <v>89973</v>
          </cell>
          <cell r="B9780" t="str">
            <v>KIT DE MISTURADOR BASE BRUTA DE LATÃO ¾" MONOCOMANDO PARA CHUVEIRO, INCLUSIVE CONEXÕES, INSTALADO EM RAMAL DE ÁGUA - FORNECIMENTO E INSTALAÇÃO. AF_12/2014</v>
          </cell>
          <cell r="C9780" t="str">
            <v>UN</v>
          </cell>
          <cell r="D9780">
            <v>447.03</v>
          </cell>
        </row>
        <row r="9781">
          <cell r="A9781">
            <v>89974</v>
          </cell>
          <cell r="B9781" t="str">
            <v>KIT DE TÊ MISTURADOR EM CPVC ¾" COM DUPLO COMANDO PARA CHUVEIRO, INCLUSIVE CONEXÕES, INSTALADO EM RAMAL DE ÁGUA - FORNECIMENTO E INSTALAÇÃO. AF_12/2014</v>
          </cell>
          <cell r="C9781" t="str">
            <v>UN</v>
          </cell>
          <cell r="D9781">
            <v>238.34</v>
          </cell>
        </row>
        <row r="9782">
          <cell r="A9782">
            <v>89984</v>
          </cell>
          <cell r="B9782" t="str">
            <v>REGISTRO DE PRESSÃO BRUTO, LATÃO, ROSCÁVEL, 1/2", COM ACABAMENTO E CANOPLA CROMADOS. FORNECIDO E INSTALADO EM RAMAL DE ÁGUA. AF_12/2014</v>
          </cell>
          <cell r="C9782" t="str">
            <v>UN</v>
          </cell>
          <cell r="D9782">
            <v>45.55</v>
          </cell>
        </row>
        <row r="9783">
          <cell r="A9783">
            <v>89985</v>
          </cell>
          <cell r="B9783" t="str">
            <v>REGISTRO DE PRESSÃO BRUTO, LATÃO, ROSCÁVEL, 3/4", COM ACABAMENTO E CANOPLA CROMADOS. FORNECIDO E INSTALADO EM RAMAL DE ÁGUA. AF_12/2014</v>
          </cell>
          <cell r="C9783" t="str">
            <v>UN</v>
          </cell>
          <cell r="D9783">
            <v>46.78</v>
          </cell>
        </row>
        <row r="9784">
          <cell r="A9784">
            <v>89986</v>
          </cell>
          <cell r="B9784" t="str">
            <v>REGISTRO DE GAVETA BRUTO, LATÃO, ROSCÁVEL, 1/2", COM ACABAMENTO E CANOPLA CROMADOS. FORNECIDO E INSTALADO EM RAMAL DE ÁGUA. AF_12/2014</v>
          </cell>
          <cell r="C9784" t="str">
            <v>UN</v>
          </cell>
          <cell r="D9784">
            <v>44.52</v>
          </cell>
        </row>
        <row r="9785">
          <cell r="A9785">
            <v>89987</v>
          </cell>
          <cell r="B9785" t="str">
            <v>REGISTRO DE GAVETA BRUTO, LATÃO, ROSCÁVEL, 3/4", COM ACABAMENTO E CANOPLA CROMADOS. FORNECIDO E INSTALADO EM RAMAL DE ÁGUA. AF_12/2014</v>
          </cell>
          <cell r="C9785" t="str">
            <v>UN</v>
          </cell>
          <cell r="D9785">
            <v>49.05</v>
          </cell>
        </row>
        <row r="9786">
          <cell r="A9786">
            <v>90371</v>
          </cell>
          <cell r="B9786" t="str">
            <v>REGISTRO DE ESFERA, PVC, ROSCÁVEL, 3/4", FORNECIDO E INSTALADO EM RAMAL DE ÁGUA. AF_03/2015</v>
          </cell>
          <cell r="C9786" t="str">
            <v>UN</v>
          </cell>
          <cell r="D9786">
            <v>24.63</v>
          </cell>
        </row>
        <row r="9787">
          <cell r="A9787">
            <v>94489</v>
          </cell>
          <cell r="B9787" t="str">
            <v>REGISTRO DE ESFERA, PVC, SOLDÁVEL, DN  25 MM, INSTALADO EM RESERVAÇÃO DE ÁGUA DE EDIFICAÇÃO QUE POSSUA RESERVATÓRIO DE FIBRA/FIBROCIMENTO   FORNECIMENTO E INSTALAÇÃO. AF_06/2016</v>
          </cell>
          <cell r="C9787" t="str">
            <v>UN</v>
          </cell>
          <cell r="D9787">
            <v>21.38</v>
          </cell>
        </row>
        <row r="9788">
          <cell r="A9788">
            <v>94490</v>
          </cell>
          <cell r="B9788" t="str">
            <v>REGISTRO DE ESFERA, PVC, SOLDÁVEL, DN  32 MM, INSTALADO EM RESERVAÇÃO DE ÁGUA DE EDIFICAÇÃO QUE POSSUA RESERVATÓRIO DE FIBRA/FIBROCIMENTO   FORNECIMENTO E INSTALAÇÃO. AF_06/2016</v>
          </cell>
          <cell r="C9788" t="str">
            <v>UN</v>
          </cell>
          <cell r="D9788">
            <v>35.54</v>
          </cell>
        </row>
        <row r="9789">
          <cell r="A9789">
            <v>94491</v>
          </cell>
          <cell r="B9789" t="str">
            <v>REGISTRO DE ESFERA, PVC, SOLDÁVEL, DN  40 MM, INSTALADO EM RESERVAÇÃO DE ÁGUA DE EDIFICAÇÃO QUE POSSUA RESERVATÓRIO DE FIBRA/FIBROCIMENTO   FORNECIMENTO E INSTALAÇÃO. AF_06/2016</v>
          </cell>
          <cell r="C9789" t="str">
            <v>UN</v>
          </cell>
          <cell r="D9789">
            <v>48.79</v>
          </cell>
        </row>
        <row r="9790">
          <cell r="A9790">
            <v>94492</v>
          </cell>
          <cell r="B9790" t="str">
            <v>REGISTRO DE ESFERA, PVC, SOLDÁVEL, DN  50 MM, INSTALADO EM RESERVAÇÃO DE ÁGUA DE EDIFICAÇÃO QUE POSSUA RESERVATÓRIO DE FIBRA/FIBROCIMENTO   FORNECIMENTO E INSTALAÇÃO. AF_06/2016</v>
          </cell>
          <cell r="C9790" t="str">
            <v>UN</v>
          </cell>
          <cell r="D9790">
            <v>50.05</v>
          </cell>
        </row>
        <row r="9791">
          <cell r="A9791">
            <v>94493</v>
          </cell>
          <cell r="B9791" t="str">
            <v>REGISTRO DE ESFERA, PVC, SOLDÁVEL, DN  60 MM, INSTALADO EM RESERVAÇÃO DE ÁGUA DE EDIFICAÇÃO QUE POSSUA RESERVATÓRIO DE FIBRA/FIBROCIMENTO   FORNECIMENTO E INSTALAÇÃO. AF_06/2016</v>
          </cell>
          <cell r="C9791" t="str">
            <v>UN</v>
          </cell>
          <cell r="D9791">
            <v>91.14</v>
          </cell>
        </row>
        <row r="9792">
          <cell r="A9792">
            <v>94494</v>
          </cell>
          <cell r="B9792" t="str">
            <v>REGISTRO DE GAVETA BRUTO, LATÃO, ROSCÁVEL, 3/4, INSTALADO EM RESERVAÇÃO DE ÁGUA DE EDIFICAÇÃO QUE POSSUA RESERVATÓRIO DE FIBRA/FIBROCIMENTO  FORNECIMENTO E INSTALAÇÃO. AF_06/2016</v>
          </cell>
          <cell r="C9792" t="str">
            <v>UN</v>
          </cell>
          <cell r="D9792">
            <v>42.35</v>
          </cell>
        </row>
        <row r="9793">
          <cell r="A9793">
            <v>94495</v>
          </cell>
          <cell r="B9793" t="str">
            <v>REGISTRO DE GAVETA BRUTO, LATÃO, ROSCÁVEL, 1, INSTALADO EM RESERVAÇÃO DE ÁGUA DE EDIFICAÇÃO QUE POSSUA RESERVATÓRIO DE FIBRA/FIBROCIMENTO  FORNECIMENTO E INSTALAÇÃO. AF_06/2016</v>
          </cell>
          <cell r="C9793" t="str">
            <v>UN</v>
          </cell>
          <cell r="D9793">
            <v>51.81</v>
          </cell>
        </row>
        <row r="9794">
          <cell r="A9794">
            <v>94496</v>
          </cell>
          <cell r="B9794" t="str">
            <v>REGISTRO DE GAVETA BRUTO, LATÃO, ROSCÁVEL, 1 1/4, INSTALADO EM RESERVAÇÃO DE ÁGUA DE EDIFICAÇÃO QUE POSSUA RESERVATÓRIO DE FIBRA/FIBROCIMENTO  FORNECIMENTO E INSTALAÇÃO. AF_06/2016</v>
          </cell>
          <cell r="C9794" t="str">
            <v>UN</v>
          </cell>
          <cell r="D9794">
            <v>61.78</v>
          </cell>
        </row>
        <row r="9795">
          <cell r="A9795">
            <v>94497</v>
          </cell>
          <cell r="B9795" t="str">
            <v>REGISTRO DE GAVETA BRUTO, LATÃO, ROSCÁVEL, 1 1/2, INSTALADO EM RESERVAÇÃO DE ÁGUA DE EDIFICAÇÃO QUE POSSUA RESERVATÓRIO DE FIBRA/FIBROCIMENTO  FORNECIMENTO E INSTALAÇÃO. AF_06/2016</v>
          </cell>
          <cell r="C9795" t="str">
            <v>UN</v>
          </cell>
          <cell r="D9795">
            <v>71.02</v>
          </cell>
        </row>
        <row r="9796">
          <cell r="A9796">
            <v>94498</v>
          </cell>
          <cell r="B9796" t="str">
            <v>REGISTRO DE GAVETA BRUTO, LATÃO, ROSCÁVEL, 2, INSTALADO EM RESERVAÇÃO DE ÁGUA DE EDIFICAÇÃO QUE POSSUA RESERVATÓRIO DE FIBRA/FIBROCIMENTO  FORNECIMENTO E INSTALAÇÃO. AF_06/2016</v>
          </cell>
          <cell r="C9796" t="str">
            <v>UN</v>
          </cell>
          <cell r="D9796">
            <v>89.68</v>
          </cell>
        </row>
        <row r="9797">
          <cell r="A9797">
            <v>94499</v>
          </cell>
          <cell r="B9797" t="str">
            <v>REGISTRO DE GAVETA BRUTO, LATÃO, ROSCÁVEL, 2 1/2, INSTALADO EM RESERVAÇÃO DE ÁGUA DE EDIFICAÇÃO QUE POSSUA RESERVATÓRIO DE FIBRA/FIBROCIMENTO  FORNECIMENTO E INSTALAÇÃO. AF_06/2016</v>
          </cell>
          <cell r="C9797" t="str">
            <v>UN</v>
          </cell>
          <cell r="D9797">
            <v>156.12</v>
          </cell>
        </row>
        <row r="9798">
          <cell r="A9798">
            <v>94500</v>
          </cell>
          <cell r="B9798" t="str">
            <v>REGISTRO DE GAVETA BRUTO, LATÃO, ROSCÁVEL, 3, INSTALADO EM RESERVAÇÃO DE ÁGUA DE EDIFICAÇÃO QUE POSSUA RESERVATÓRIO DE FIBRA/FIBROCIMENTO  FORNECIMENTO E INSTALAÇÃO. AF_06/2016</v>
          </cell>
          <cell r="C9798" t="str">
            <v>UN</v>
          </cell>
          <cell r="D9798">
            <v>184.36</v>
          </cell>
        </row>
        <row r="9799">
          <cell r="A9799">
            <v>94501</v>
          </cell>
          <cell r="B9799" t="str">
            <v>REGISTRO DE GAVETA BRUTO, LATÃO, ROSCÁVEL, 4, INSTALADO EM RESERVAÇÃO DE ÁGUA DE EDIFICAÇÃO QUE POSSUA RESERVATÓRIO DE FIBRA/FIBROCIMENTO  FORNECIMENTO E INSTALAÇÃO. AF_06/2016</v>
          </cell>
          <cell r="C9799" t="str">
            <v>UN</v>
          </cell>
          <cell r="D9799">
            <v>352.7</v>
          </cell>
        </row>
        <row r="9800">
          <cell r="A9800">
            <v>94792</v>
          </cell>
          <cell r="B9800" t="str">
            <v>REGISTRO DE GAVETA BRUTO, LATÃO, ROSCÁVEL, 1, COM ACABAMENTO E CANOPLA CROMADOS, INSTALADO EM RESERVAÇÃO DE ÁGUA DE EDIFICAÇÃO QUE POSSUA RESERVATÓRIO DE FIBRA/FIBROCIMENTO  FORNECIMENTO E INSTALAÇÃO. AF_06/2016</v>
          </cell>
          <cell r="C9800" t="str">
            <v>UN</v>
          </cell>
          <cell r="D9800">
            <v>74.84</v>
          </cell>
        </row>
        <row r="9801">
          <cell r="A9801">
            <v>94793</v>
          </cell>
          <cell r="B9801" t="str">
            <v>REGISTRO DE GAVETA BRUTO, LATÃO, ROSCÁVEL, 1 1/4, COM ACABAMENTO E CANOPLA CROMADOS, INSTALADO EM RESERVAÇÃO DE ÁGUA DE EDIFICAÇÃO QUE POSSUA RESERVATÓRIO DE FIBRA/FIBROCIMENTO  FORNECIMENTO E INSTALAÇÃO. AF_06/2016</v>
          </cell>
          <cell r="C9801" t="str">
            <v>UN</v>
          </cell>
          <cell r="D9801">
            <v>94.5</v>
          </cell>
        </row>
        <row r="9802">
          <cell r="A9802">
            <v>94794</v>
          </cell>
          <cell r="B9802" t="str">
            <v>REGISTRO DE GAVETA BRUTO, LATÃO, ROSCÁVEL, 1 1/2, COM ACABAMENTO E CANOPLA CROMADOS, INSTALADO EM RESERVAÇÃO DE ÁGUA DE EDIFICAÇÃO QUE POSSUA RESERVATÓRIO DE FIBRA/FIBROCIMENTO  FORNECIMENTO E INSTALAÇÃO. AF_06/2016</v>
          </cell>
          <cell r="C9802" t="str">
            <v>UN</v>
          </cell>
          <cell r="D9802">
            <v>97.62</v>
          </cell>
        </row>
        <row r="9803">
          <cell r="A9803">
            <v>94795</v>
          </cell>
          <cell r="B9803" t="str">
            <v>TORNEIRA DE BOIA, ROSCÁVEL, 1/2 , FORNECIDA E INSTALADA EM RESERVAÇÃO DE ÁGUA. AF_06/2016</v>
          </cell>
          <cell r="C9803" t="str">
            <v>UN</v>
          </cell>
          <cell r="D9803">
            <v>19.87</v>
          </cell>
        </row>
        <row r="9804">
          <cell r="A9804">
            <v>94796</v>
          </cell>
          <cell r="B9804" t="str">
            <v>TORNEIRA DE BOIA, ROSCÁVEL, 3/4 , FORNECIDA E INSTALADA EM RESERVAÇÃO DE ÁGUA. AF_06/2016</v>
          </cell>
          <cell r="C9804" t="str">
            <v>UN</v>
          </cell>
          <cell r="D9804">
            <v>23.39</v>
          </cell>
        </row>
        <row r="9805">
          <cell r="A9805">
            <v>94797</v>
          </cell>
          <cell r="B9805" t="str">
            <v>TORNEIRA DE BOIA, ROSCÁVEL, 1, FORNECIDA E INSTALADA EM RESERVAÇÃO DE ÁGUA. AF_06/2016</v>
          </cell>
          <cell r="C9805" t="str">
            <v>UN</v>
          </cell>
          <cell r="D9805">
            <v>35.380000000000003</v>
          </cell>
        </row>
        <row r="9806">
          <cell r="A9806">
            <v>94798</v>
          </cell>
          <cell r="B9806" t="str">
            <v>TORNEIRA DE BOIA, ROSCÁVEL, 1 1/4 , FORNECIDA E INSTALADA EM RESERVAÇÃO DE ÁGUA. AF_06/2016</v>
          </cell>
          <cell r="C9806" t="str">
            <v>UN</v>
          </cell>
          <cell r="D9806">
            <v>75.319999999999993</v>
          </cell>
        </row>
        <row r="9807">
          <cell r="A9807">
            <v>94799</v>
          </cell>
          <cell r="B9807" t="str">
            <v>TORNEIRA DE BOIA, ROSCÁVEL, 1 1/2 , FORNECIDA E INSTALADA EM RESERVAÇÃO DE ÁGUA. AF_06/2016</v>
          </cell>
          <cell r="C9807" t="str">
            <v>UN</v>
          </cell>
          <cell r="D9807">
            <v>73.53</v>
          </cell>
        </row>
        <row r="9808">
          <cell r="A9808">
            <v>94800</v>
          </cell>
          <cell r="B9808" t="str">
            <v>TORNEIRA DE BOIA, ROSCÁVEL, 2, FORNECIDA E INSTALADA EM RESERVAÇÃO DE ÁGUA. AF_06/2016</v>
          </cell>
          <cell r="C9808" t="str">
            <v>UN</v>
          </cell>
          <cell r="D9808">
            <v>124.35</v>
          </cell>
        </row>
        <row r="9809">
          <cell r="A9809">
            <v>95248</v>
          </cell>
          <cell r="B9809" t="str">
            <v>VÁLVULA DE ESFERA BRUTA, BRONZE, ROSCÁVEL, 1/2  , INSTALADO EM RESERVAÇÃO DE ÁGUA DE EDIFICAÇÃO QUE POSSUA RESERVATÓRIO DE FIBRA/FIBROCIMENTO - FORNECIMENTO E INSTALAÇÃO. AF_06/2016</v>
          </cell>
          <cell r="C9809" t="str">
            <v>UN</v>
          </cell>
          <cell r="D9809">
            <v>49.24</v>
          </cell>
        </row>
        <row r="9810">
          <cell r="A9810">
            <v>95249</v>
          </cell>
          <cell r="B9810" t="str">
            <v>VÁLVULA DE ESFERA BRUTA, BRONZE, ROSCÁVEL, 3/4'', INSTALADO EM RESERVAÇÃO DE ÁGUA DE EDIFICAÇÃO QUE POSSUA RESERVATÓRIO DE FIBRA/FIBROCIMENTO - FORNECIMENTO E INSTALAÇÃO. AF_06/2016</v>
          </cell>
          <cell r="C9810" t="str">
            <v>UN</v>
          </cell>
          <cell r="D9810">
            <v>52.83</v>
          </cell>
        </row>
        <row r="9811">
          <cell r="A9811">
            <v>95250</v>
          </cell>
          <cell r="B9811" t="str">
            <v>VÁLVULA DE ESFERA BRUTA, BRONZE, ROSCÁVEL, 1'', INSTALADO EM RESERVAÇÃO DE ÁGUA DE EDIFICAÇÃO QUE POSSUA RESERVATÓRIO DE FIBRA/FIBROCIMENTO -   FORNECIMENTO E INSTALAÇÃO. AF_06/2016</v>
          </cell>
          <cell r="C9811" t="str">
            <v>UN</v>
          </cell>
          <cell r="D9811">
            <v>62.22</v>
          </cell>
        </row>
        <row r="9812">
          <cell r="A9812">
            <v>95251</v>
          </cell>
          <cell r="B9812" t="str">
            <v>VÁLVULA DE ESFERA BRUTA, BRONZE, ROSCÁVEL, 1 1/4'', INSTALADO EM RESERVAÇÃO DE ÁGUA DE EDIFICAÇÃO QUE POSSUA RESERVATÓRIO DE FIBRA/FIBROCIMENTO -   FORNECIMENTO E INSTALAÇÃO. AF_06/2016</v>
          </cell>
          <cell r="C9812" t="str">
            <v>UN</v>
          </cell>
          <cell r="D9812">
            <v>80.58</v>
          </cell>
        </row>
        <row r="9813">
          <cell r="A9813">
            <v>95252</v>
          </cell>
          <cell r="B9813" t="str">
            <v>VÁLVULA DE ESFERA BRUTA, BRONZE, ROSCÁVEL, 1 1/2'', INSTALADO EM RESERVAÇÃO DE ÁGUA DE EDIFICAÇÃO QUE POSSUA RESERVATÓRIO DE FIBRA/FIBROCIMENTO -   FORNECIMENTO E INSTALAÇÃO. AF_06/2016</v>
          </cell>
          <cell r="C9813" t="str">
            <v>UN</v>
          </cell>
          <cell r="D9813">
            <v>91.65</v>
          </cell>
        </row>
        <row r="9814">
          <cell r="A9814">
            <v>95253</v>
          </cell>
          <cell r="B9814" t="str">
            <v>VÁLVULA DE ESFERA BRUTA, BRONZE, ROSCÁVEL, 2'', INSTALADO EM RESERVAÇÃO DE ÁGUA DE EDIFICAÇÃO QUE POSSUA RESERVATÓRIO DE FIBRA/FIBROCIMENTO - FORNECIMENTO E INSTALAÇÃO. AF_06/2016</v>
          </cell>
          <cell r="C9814" t="str">
            <v>UN</v>
          </cell>
          <cell r="D9814">
            <v>128.12</v>
          </cell>
        </row>
        <row r="9815">
          <cell r="A9815">
            <v>99619</v>
          </cell>
          <cell r="B9815" t="str">
            <v>VÁLVULA DE RETENÇÃO HORIZONTAL, DE BRONZE, ROSCÁVEL, 3/4" - FORNECIMENTO E INSTALAÇÃO. AF_01/2019</v>
          </cell>
          <cell r="C9815" t="str">
            <v>UN</v>
          </cell>
          <cell r="D9815">
            <v>69.59</v>
          </cell>
        </row>
        <row r="9816">
          <cell r="A9816">
            <v>99620</v>
          </cell>
          <cell r="B9816" t="str">
            <v>VÁLVULA DE RETENÇÃO HORIZONTAL, DE BRONZE, ROSCÁVEL, 1" - FORNECIMENTO E INSTALAÇÃO. AF_01/2019</v>
          </cell>
          <cell r="C9816" t="str">
            <v>UN</v>
          </cell>
          <cell r="D9816">
            <v>111.28</v>
          </cell>
        </row>
        <row r="9817">
          <cell r="A9817">
            <v>99621</v>
          </cell>
          <cell r="B9817" t="str">
            <v>VÁLVULA DE RETENÇÃO HORIZONTAL, DE BRONZE, ROSCÁVEL, 1 1/4" - FORNECIMENTO E INSTALAÇÃO. AF_01/2019</v>
          </cell>
          <cell r="C9817" t="str">
            <v>UN</v>
          </cell>
          <cell r="D9817">
            <v>154.27000000000001</v>
          </cell>
        </row>
        <row r="9818">
          <cell r="A9818">
            <v>99622</v>
          </cell>
          <cell r="B9818" t="str">
            <v>VÁLVULA DE RETENÇÃO HORIZONTAL, DE BRONZE, ROSCÁVEL, 1 1/2"  - FORNECIMENTO E INSTALAÇÃO. AF_01/2019</v>
          </cell>
          <cell r="C9818" t="str">
            <v>UN</v>
          </cell>
          <cell r="D9818">
            <v>169.28</v>
          </cell>
        </row>
        <row r="9819">
          <cell r="A9819">
            <v>99623</v>
          </cell>
          <cell r="B9819" t="str">
            <v>VÁLVULA DE RETENÇÃO HORIZONTAL, DE BRONZE, ROSCÁVEL, 2"  - FORNECIMENTO E INSTALAÇÃO. AF_01/2019</v>
          </cell>
          <cell r="C9819" t="str">
            <v>UN</v>
          </cell>
          <cell r="D9819">
            <v>227.71</v>
          </cell>
        </row>
        <row r="9820">
          <cell r="A9820">
            <v>99624</v>
          </cell>
          <cell r="B9820" t="str">
            <v>VÁLVULA DE RETENÇÃO HORIZONTAL, DE BRONZE, ROSCÁVEL, 2 1/2" - FORNECIMENTO E INSTALAÇÃO. AF_01/2019</v>
          </cell>
          <cell r="C9820" t="str">
            <v>UN</v>
          </cell>
          <cell r="D9820">
            <v>313.68</v>
          </cell>
        </row>
        <row r="9821">
          <cell r="A9821">
            <v>99625</v>
          </cell>
          <cell r="B9821" t="str">
            <v>VÁLVULA DE RETENÇÃO HORIZONTAL, DE BRONZE, ROSCÁVEL, 3" - FORNECIMENTO E INSTALAÇÃO. AF_01/2019</v>
          </cell>
          <cell r="C9821" t="str">
            <v>UN</v>
          </cell>
          <cell r="D9821">
            <v>423.87</v>
          </cell>
        </row>
        <row r="9822">
          <cell r="A9822">
            <v>99626</v>
          </cell>
          <cell r="B9822" t="str">
            <v>VÁLVULA DE RETENÇÃO HORIZONTAL, DE BRONZE, ROSCÁVEL, 4" - FORNECIMENTO E INSTALAÇÃO. AF_01/2019</v>
          </cell>
          <cell r="C9822" t="str">
            <v>UN</v>
          </cell>
          <cell r="D9822">
            <v>641.42999999999995</v>
          </cell>
        </row>
        <row r="9823">
          <cell r="A9823">
            <v>99627</v>
          </cell>
          <cell r="B9823" t="str">
            <v>VÁLVULA DE RETENÇÃO VERTICAL, DE BRONZE, ROSCÁVEL, 1/2" - FORNECIMENTO E INSTALAÇÃO. AF_01/2019</v>
          </cell>
          <cell r="C9823" t="str">
            <v>UN</v>
          </cell>
          <cell r="D9823">
            <v>64.290000000000006</v>
          </cell>
        </row>
        <row r="9824">
          <cell r="A9824">
            <v>99628</v>
          </cell>
          <cell r="B9824" t="str">
            <v>VÁLVULA DE RETENÇÃO VERTICAL, DE BRONZE, ROSCÁVEL, 3/4" - FORNECIMENTO E INSTALAÇÃO. AF_01/2019</v>
          </cell>
          <cell r="C9824" t="str">
            <v>UN</v>
          </cell>
          <cell r="D9824">
            <v>47.06</v>
          </cell>
        </row>
        <row r="9825">
          <cell r="A9825">
            <v>99629</v>
          </cell>
          <cell r="B9825" t="str">
            <v>VÁLVULA DE RETENÇÃO VERTICAL, DE BRONZE, ROSCÁVEL, 1" - FORNECIMENTO E INSTALAÇÃO. AF_01/2019</v>
          </cell>
          <cell r="C9825" t="str">
            <v>UN</v>
          </cell>
          <cell r="D9825">
            <v>69.95</v>
          </cell>
        </row>
        <row r="9826">
          <cell r="A9826">
            <v>99630</v>
          </cell>
          <cell r="B9826" t="str">
            <v>VÁLVULA DE RETENÇÃO VERTICAL, DE BRONZE, ROSCÁVEL, 1 1/4" - FORNECIMENTO E INSTALAÇÃO. AF_01/2019</v>
          </cell>
          <cell r="C9826" t="str">
            <v>UN</v>
          </cell>
          <cell r="D9826">
            <v>92.53</v>
          </cell>
        </row>
        <row r="9827">
          <cell r="A9827">
            <v>99631</v>
          </cell>
          <cell r="B9827" t="str">
            <v>VÁLVULA DE RETENÇÃO VERTICAL, DE BRONZE, ROSCÁVEL, 1 1/2" - FORNECIMENTO E INSTALAÇÃO. AF_01/2019</v>
          </cell>
          <cell r="C9827" t="str">
            <v>UN</v>
          </cell>
          <cell r="D9827">
            <v>102.56</v>
          </cell>
        </row>
        <row r="9828">
          <cell r="A9828">
            <v>99632</v>
          </cell>
          <cell r="B9828" t="str">
            <v>VÁLVULA DE RETENÇÃO VERTICAL, DE BRONZE, ROSCÁVEL, 2" - FORNECIMENTO E INSTALAÇÃO. AF_01/2019</v>
          </cell>
          <cell r="C9828" t="str">
            <v>UN</v>
          </cell>
          <cell r="D9828">
            <v>138.49</v>
          </cell>
        </row>
        <row r="9829">
          <cell r="A9829">
            <v>99633</v>
          </cell>
          <cell r="B9829" t="str">
            <v>VÁLVULA DE RETENÇÃO VERTICAL, DE BRONZE, ROSCÁVEL, 3" - FORNECIMENTO E INSTALAÇÃO. AF_01/2019</v>
          </cell>
          <cell r="C9829" t="str">
            <v>UN</v>
          </cell>
          <cell r="D9829">
            <v>271.20999999999998</v>
          </cell>
        </row>
        <row r="9830">
          <cell r="A9830">
            <v>99634</v>
          </cell>
          <cell r="B9830" t="str">
            <v>VÁLVULA DE RETENÇÃO VERTICAL, DE BRONZE, ROSCÁVEL, 4" - FORNECIMENTO E INSTALAÇÃO. AF_01/2019</v>
          </cell>
          <cell r="C9830" t="str">
            <v>UN</v>
          </cell>
          <cell r="D9830">
            <v>449.36</v>
          </cell>
        </row>
        <row r="9831">
          <cell r="A9831">
            <v>99635</v>
          </cell>
          <cell r="B9831" t="str">
            <v>VÁLVULA DE DESCARGA METÁLICA, BASE 1 1/2 ", ACABAMENTO METALICO CROMADO - FORNECIMENTO E INSTALAÇÃO. AF_01/2019</v>
          </cell>
          <cell r="C9831" t="str">
            <v>UN</v>
          </cell>
          <cell r="D9831">
            <v>172.5</v>
          </cell>
        </row>
        <row r="9832">
          <cell r="A9832">
            <v>95634</v>
          </cell>
          <cell r="B9832" t="str">
            <v>KIT CAVALETE PARA MEDIÇÃO DE ÁGUA - ENTRADA PRINCIPAL, EM PVC SOLDÁVEL DN 20 (½")   FORNECIMENTO E INSTALAÇÃO (EXCLUSIVE HIDRÔMETRO). AF_11/2016</v>
          </cell>
          <cell r="C9832" t="str">
            <v>UN</v>
          </cell>
          <cell r="D9832">
            <v>104.64</v>
          </cell>
        </row>
        <row r="9833">
          <cell r="A9833">
            <v>95635</v>
          </cell>
          <cell r="B9833" t="str">
            <v>KIT CAVALETE PARA MEDIÇÃO DE ÁGUA - ENTRADA PRINCIPAL, EM PVC SOLDÁVEL DN 25 (¾")   FORNECIMENTO E INSTALAÇÃO (EXCLUSIVE HIDRÔMETRO). AF_11/2016</v>
          </cell>
          <cell r="C9833" t="str">
            <v>UN</v>
          </cell>
          <cell r="D9833">
            <v>113.94</v>
          </cell>
        </row>
        <row r="9834">
          <cell r="A9834">
            <v>95637</v>
          </cell>
          <cell r="B9834" t="str">
            <v>KIT CAVALETE PARA MEDIÇÃO DE ÁGUA - ENTRADA PRINCIPAL, EM AÇO GALVANIZADO DN 32 (1 ¼)  FORNECIMENTO E INSTALAÇÃO (EXCLUSIVE HIDRÔMETRO). AF_11/2016</v>
          </cell>
          <cell r="C9834" t="str">
            <v>UN</v>
          </cell>
          <cell r="D9834">
            <v>331.27</v>
          </cell>
        </row>
        <row r="9835">
          <cell r="A9835">
            <v>95638</v>
          </cell>
          <cell r="B9835" t="str">
            <v>KIT CAVALETE PARA MEDIÇÃO DE ÁGUA - ENTRADA PRINCIPAL, EM AÇO GALVANIZADO DN 40 (1 ½)  FORNECIMENTO E INSTALAÇÃO (EXCLUSIVE HIDRÔMETRO). AF_11/2016</v>
          </cell>
          <cell r="C9835" t="str">
            <v>UN</v>
          </cell>
          <cell r="D9835">
            <v>398.24</v>
          </cell>
        </row>
        <row r="9836">
          <cell r="A9836">
            <v>95639</v>
          </cell>
          <cell r="B9836" t="str">
            <v>KIT CAVALETE PARA MEDIÇÃO DE ÁGUA - ENTRADA PRINCIPAL, EM AÇO GALVANIZADO DN 50 (2)  FORNECIMENTO E INSTALAÇÃO (EXCLUSIVE HIDRÔMETRO). AF_11/2016</v>
          </cell>
          <cell r="C9836" t="str">
            <v>UN</v>
          </cell>
          <cell r="D9836">
            <v>492.56</v>
          </cell>
        </row>
        <row r="9837">
          <cell r="A9837">
            <v>95641</v>
          </cell>
          <cell r="B9837" t="str">
            <v>KIT CAVALETE PARA MEDIÇÃO DE ÁGUA - ENTRADA INDIVIDUALIZADA, EM PVC DN 25 (¾), PARA 2 MEDIDORES  FORNECIMENTO E INSTALAÇÃO (EXCLUSIVE HIDRÔMETRO). AF_11/2016</v>
          </cell>
          <cell r="C9837" t="str">
            <v>UN</v>
          </cell>
          <cell r="D9837">
            <v>186.1</v>
          </cell>
        </row>
        <row r="9838">
          <cell r="A9838">
            <v>95642</v>
          </cell>
          <cell r="B9838" t="str">
            <v>KIT CAVALETE PARA MEDIÇÃO DE ÁGUA - ENTRADA INDIVIDUALIZADA, EM PVC DN 25 (¾), PARA 3 MEDIDORES  FORNECIMENTO E INSTALAÇÃO (EXCLUSIVE HIDRÔMETRO). AF_11/2016</v>
          </cell>
          <cell r="C9838" t="str">
            <v>UN</v>
          </cell>
          <cell r="D9838">
            <v>275</v>
          </cell>
        </row>
        <row r="9839">
          <cell r="A9839">
            <v>95643</v>
          </cell>
          <cell r="B9839" t="str">
            <v>KIT CAVALETE PARA MEDIÇÃO DE ÁGUA - ENTRADA INDIVIDUALIZADA, EM PVC DN 25 (¾), PARA 4 MEDIDORES  FORNECIMENTO E INSTALAÇÃO (EXCLUSIVE HIDRÔMETRO). AF_11/2016</v>
          </cell>
          <cell r="C9839" t="str">
            <v>UN</v>
          </cell>
          <cell r="D9839">
            <v>359.68</v>
          </cell>
        </row>
        <row r="9840">
          <cell r="A9840">
            <v>95644</v>
          </cell>
          <cell r="B9840" t="str">
            <v>KIT CAVALETE PARA MEDIÇÃO DE ÁGUA - ENTRADA INDIVIDUALIZADA, EM PVC DN 32 (1), PARA 1 MEDIDOR  FORNECIMENTO E INSTALAÇÃO (EXCLUSIVE HIDRÔMETRO). AF_11/2016</v>
          </cell>
          <cell r="C9840" t="str">
            <v>UN</v>
          </cell>
          <cell r="D9840">
            <v>133.34</v>
          </cell>
        </row>
        <row r="9841">
          <cell r="A9841">
            <v>95645</v>
          </cell>
          <cell r="B9841" t="str">
            <v>KIT CAVALETE PARA MEDIÇÃO DE ÁGUA - ENTRADA INDIVIDUALIZADA, EM PVC DN 32 (1), PARA 2 MEDIDORES  FORNECIMENTO E INSTALAÇÃO (EXCLUSIVE HIDRÔMETRO). AF_11/2016</v>
          </cell>
          <cell r="C9841" t="str">
            <v>UN</v>
          </cell>
          <cell r="D9841">
            <v>243.66</v>
          </cell>
        </row>
        <row r="9842">
          <cell r="A9842">
            <v>95646</v>
          </cell>
          <cell r="B9842" t="str">
            <v>KIT CAVALETE PARA MEDIÇÃO DE ÁGUA - ENTRADA INDIVIDUALIZADA, EM PVC DN 32 (1), PARA 3 MEDIDORES  FORNECIMENTO E INSTALAÇÃO (EXCLUSIVE HIDRÔMETRO). AF_11/2016</v>
          </cell>
          <cell r="C9842" t="str">
            <v>UN</v>
          </cell>
          <cell r="D9842">
            <v>362.87</v>
          </cell>
        </row>
        <row r="9843">
          <cell r="A9843">
            <v>95647</v>
          </cell>
          <cell r="B9843" t="str">
            <v>KIT CAVALETE PARA MEDIÇÃO DE ÁGUA - ENTRADA INDIVIDUALIZADA, EM PVC DN 32 (1), PARA 4 MEDIDORES  FORNECIMENTO E INSTALAÇÃO (EXCLUSIVE HIDRÔMETRO). AF_11/2016</v>
          </cell>
          <cell r="C9843" t="str">
            <v>UN</v>
          </cell>
          <cell r="D9843">
            <v>475.63</v>
          </cell>
        </row>
        <row r="9844">
          <cell r="A9844">
            <v>95673</v>
          </cell>
          <cell r="B9844" t="str">
            <v>HIDRÔMETRO DN 20 (½), 1,5 M³/H  FORNECIMENTO E INSTALAÇÃO. AF_11/2016</v>
          </cell>
          <cell r="C9844" t="str">
            <v>UN</v>
          </cell>
          <cell r="D9844">
            <v>101.39</v>
          </cell>
        </row>
        <row r="9845">
          <cell r="A9845">
            <v>95674</v>
          </cell>
          <cell r="B9845" t="str">
            <v>HIDRÔMETRO DN 20 (½), 3,0 M³/H  FORNECIMENTO E INSTALAÇÃO. AF_11/2016</v>
          </cell>
          <cell r="C9845" t="str">
            <v>UN</v>
          </cell>
          <cell r="D9845">
            <v>107.71</v>
          </cell>
        </row>
        <row r="9846">
          <cell r="A9846">
            <v>95675</v>
          </cell>
          <cell r="B9846" t="str">
            <v>HIDRÔMETRO DN 25 (¾ ), 5,0 M³/H FORNECIMENTO E INSTALAÇÃO. AF_11/2016</v>
          </cell>
          <cell r="C9846" t="str">
            <v>UN</v>
          </cell>
          <cell r="D9846">
            <v>131.63999999999999</v>
          </cell>
        </row>
        <row r="9847">
          <cell r="A9847">
            <v>95676</v>
          </cell>
          <cell r="B9847" t="str">
            <v>CAIXA EM CONCRETO PRÉ-MOLDADO PARA ABRIGO DE HIDRÔMETRO COM DN 20 (½)  FORNECIMENTO E INSTALAÇÃO. AF_11/2016</v>
          </cell>
          <cell r="C9847" t="str">
            <v>UN</v>
          </cell>
          <cell r="D9847">
            <v>85.58</v>
          </cell>
        </row>
        <row r="9848">
          <cell r="A9848">
            <v>97741</v>
          </cell>
          <cell r="B9848" t="str">
            <v>KIT CAVALETE PARA MEDIÇÃO DE ÁGUA - ENTRADA INDIVIDUALIZADA, EM PVC DN 25 (¾), PARA 1 MEDIDOR  FORNECIMENTO E INSTALAÇÃO (EXCLUSIVE HIDRÔMETRO). AF_11/2016</v>
          </cell>
          <cell r="C9848" t="str">
            <v>UN</v>
          </cell>
          <cell r="D9848">
            <v>104.25</v>
          </cell>
        </row>
        <row r="9849">
          <cell r="A9849">
            <v>72285</v>
          </cell>
          <cell r="B9849" t="str">
            <v>CAIXA DE AREIA 40X40X40CM EM ALVENARIA - EXECUÇÃO</v>
          </cell>
          <cell r="C9849" t="str">
            <v>UN</v>
          </cell>
          <cell r="D9849">
            <v>79.569999999999993</v>
          </cell>
        </row>
        <row r="9850">
          <cell r="A9850">
            <v>90436</v>
          </cell>
          <cell r="B9850" t="str">
            <v>FURO EM ALVENARIA PARA DIÂMETROS MENORES OU IGUAIS A 40 MM. AF_05/2015</v>
          </cell>
          <cell r="C9850" t="str">
            <v>UN</v>
          </cell>
          <cell r="D9850">
            <v>10.36</v>
          </cell>
        </row>
        <row r="9851">
          <cell r="A9851">
            <v>90437</v>
          </cell>
          <cell r="B9851" t="str">
            <v>FURO EM ALVENARIA PARA DIÂMETROS MAIORES QUE 40 MM E MENORES OU IGUAIS A 75 MM. AF_05/2015</v>
          </cell>
          <cell r="C9851" t="str">
            <v>UN</v>
          </cell>
          <cell r="D9851">
            <v>25.19</v>
          </cell>
        </row>
        <row r="9852">
          <cell r="A9852">
            <v>90438</v>
          </cell>
          <cell r="B9852" t="str">
            <v>FURO EM ALVENARIA PARA DIÂMETROS MAIORES QUE 75 MM. AF_05/2015</v>
          </cell>
          <cell r="C9852" t="str">
            <v>UN</v>
          </cell>
          <cell r="D9852">
            <v>36.090000000000003</v>
          </cell>
        </row>
        <row r="9853">
          <cell r="A9853">
            <v>90439</v>
          </cell>
          <cell r="B9853" t="str">
            <v>FURO EM CONCRETO PARA DIÂMETROS MENORES OU IGUAIS A 40 MM. AF_05/2015</v>
          </cell>
          <cell r="C9853" t="str">
            <v>UN</v>
          </cell>
          <cell r="D9853">
            <v>40.880000000000003</v>
          </cell>
        </row>
        <row r="9854">
          <cell r="A9854">
            <v>90440</v>
          </cell>
          <cell r="B9854" t="str">
            <v>FURO EM CONCRETO PARA DIÂMETROS MAIORES QUE 40 MM E MENORES OU IGUAIS A 75 MM. AF_05/2015</v>
          </cell>
          <cell r="C9854" t="str">
            <v>UN</v>
          </cell>
          <cell r="D9854">
            <v>65.47</v>
          </cell>
        </row>
        <row r="9855">
          <cell r="A9855">
            <v>90441</v>
          </cell>
          <cell r="B9855" t="str">
            <v>FURO EM CONCRETO PARA DIÂMETROS MAIORES QUE 75 MM. AF_05/2015</v>
          </cell>
          <cell r="C9855" t="str">
            <v>UN</v>
          </cell>
          <cell r="D9855">
            <v>83.64</v>
          </cell>
        </row>
        <row r="9856">
          <cell r="A9856">
            <v>90443</v>
          </cell>
          <cell r="B9856" t="str">
            <v>RASGO EM ALVENARIA PARA RAMAIS/ DISTRIBUIÇÃO COM DIAMETROS MENORES OU IGUAIS A 40 MM. AF_05/2015</v>
          </cell>
          <cell r="C9856" t="str">
            <v>M</v>
          </cell>
          <cell r="D9856">
            <v>9.42</v>
          </cell>
        </row>
        <row r="9857">
          <cell r="A9857">
            <v>90444</v>
          </cell>
          <cell r="B9857" t="str">
            <v>RASGO EM CONTRAPISO PARA RAMAIS/ DISTRIBUIÇÃO COM DIÂMETROS MENORES OU IGUAIS A 40 MM. AF_05/2015</v>
          </cell>
          <cell r="C9857" t="str">
            <v>M</v>
          </cell>
          <cell r="D9857">
            <v>17.54</v>
          </cell>
        </row>
        <row r="9858">
          <cell r="A9858">
            <v>90445</v>
          </cell>
          <cell r="B9858" t="str">
            <v>RASGO EM CONTRAPISO PARA RAMAIS/ DISTRIBUIÇÃO COM DIÂMETROS MAIORES QUE 40 MM E MENORES OU IGUAIS A 75 MM. AF_05/2015</v>
          </cell>
          <cell r="C9858" t="str">
            <v>M</v>
          </cell>
          <cell r="D9858">
            <v>18.72</v>
          </cell>
        </row>
        <row r="9859">
          <cell r="A9859">
            <v>90446</v>
          </cell>
          <cell r="B9859" t="str">
            <v>RASGO EM CONTRAPISO PARA RAMAIS/ DISTRIBUIÇÃO COM DIÂMETROS MAIORES QUE 75 MM. AF_05/2015</v>
          </cell>
          <cell r="C9859" t="str">
            <v>M</v>
          </cell>
          <cell r="D9859">
            <v>20.34</v>
          </cell>
        </row>
        <row r="9860">
          <cell r="A9860">
            <v>90447</v>
          </cell>
          <cell r="B9860" t="str">
            <v>RASGO EM ALVENARIA PARA ELETRODUTOS COM DIAMETROS MENORES OU IGUAIS A 40 MM. AF_05/2015</v>
          </cell>
          <cell r="C9860" t="str">
            <v>M</v>
          </cell>
          <cell r="D9860">
            <v>4.58</v>
          </cell>
        </row>
        <row r="9861">
          <cell r="A9861">
            <v>90451</v>
          </cell>
          <cell r="B9861" t="str">
            <v>PASSANTE TIPO PEÇA EM POLIESTIRENO PARA ABERTURA PARA PASSAGEM DE 1 TUBO, FIXADO EM LAJE. AF_05/2015</v>
          </cell>
          <cell r="C9861" t="str">
            <v>UN</v>
          </cell>
          <cell r="D9861">
            <v>3.14</v>
          </cell>
        </row>
        <row r="9862">
          <cell r="A9862">
            <v>90452</v>
          </cell>
          <cell r="B9862" t="str">
            <v>PASSANTE TIPO PEÇA EM POLIESTIRENO PARA ABERTURA PARA PASSAGEM DE MAIS DE 1 TUBO, FIXADO EM LAJE. AF_05/2015</v>
          </cell>
          <cell r="C9862" t="str">
            <v>UN</v>
          </cell>
          <cell r="D9862">
            <v>13.19</v>
          </cell>
        </row>
        <row r="9863">
          <cell r="A9863">
            <v>90453</v>
          </cell>
          <cell r="B9863" t="str">
            <v>PASSANTE TIPO TUBO DE DIÂMETRO MENOR OU IGUAL A 40 MM, FIXADO EM LAJE. AF_05/2015</v>
          </cell>
          <cell r="C9863" t="str">
            <v>UN</v>
          </cell>
          <cell r="D9863">
            <v>1.87</v>
          </cell>
        </row>
        <row r="9864">
          <cell r="A9864">
            <v>90454</v>
          </cell>
          <cell r="B9864" t="str">
            <v>PASSANTE TIPO TUBO DE DIÂMETRO MAIORES QUE 40 MM E MENORES OU IGUAIS A 75 MM, FIXADO EM LAJE. AF_05/2015</v>
          </cell>
          <cell r="C9864" t="str">
            <v>UN</v>
          </cell>
          <cell r="D9864">
            <v>3.26</v>
          </cell>
        </row>
        <row r="9865">
          <cell r="A9865">
            <v>90455</v>
          </cell>
          <cell r="B9865" t="str">
            <v>PASSANTE TIPO TUBO DE DIÂMETRO MAIOR QUE 75 MM, FIXADO EM LAJE. AF_05/2015</v>
          </cell>
          <cell r="C9865" t="str">
            <v>UN</v>
          </cell>
          <cell r="D9865">
            <v>4.38</v>
          </cell>
        </row>
        <row r="9866">
          <cell r="A9866">
            <v>90456</v>
          </cell>
          <cell r="B9866" t="str">
            <v>QUEBRA EM ALVENARIA PARA INSTALAÇÃO DE CAIXA DE TOMADA (4X4 OU 4X2). AF_05/2015</v>
          </cell>
          <cell r="C9866" t="str">
            <v>UN</v>
          </cell>
          <cell r="D9866">
            <v>3.02</v>
          </cell>
        </row>
        <row r="9867">
          <cell r="A9867">
            <v>90457</v>
          </cell>
          <cell r="B9867" t="str">
            <v>QUEBRA EM ALVENARIA PARA INSTALAÇÃO DE QUADRO DISTRIBUIÇÃO PEQUENO (19X25 CM). AF_05/2015</v>
          </cell>
          <cell r="C9867" t="str">
            <v>UN</v>
          </cell>
          <cell r="D9867">
            <v>6.9</v>
          </cell>
        </row>
        <row r="9868">
          <cell r="A9868">
            <v>90458</v>
          </cell>
          <cell r="B9868" t="str">
            <v>QUEBRA EM ALVENARIA PARA INSTALAÇÃO DE QUADRO DISTRIBUIÇÃO GRANDE (76X40 CM). AF_05/2015</v>
          </cell>
          <cell r="C9868" t="str">
            <v>UN</v>
          </cell>
          <cell r="D9868">
            <v>19.559999999999999</v>
          </cell>
        </row>
        <row r="9869">
          <cell r="A9869">
            <v>90459</v>
          </cell>
          <cell r="B9869" t="str">
            <v>QUEBRA EM ALVENARIA PARA INSTALAÇÃO DE ABRIGO PARA MANGUEIRAS (90X60 CM). AF_05/2015</v>
          </cell>
          <cell r="C9869" t="str">
            <v>UN</v>
          </cell>
          <cell r="D9869">
            <v>27.6</v>
          </cell>
        </row>
        <row r="9870">
          <cell r="A9870">
            <v>90460</v>
          </cell>
          <cell r="B9870" t="str">
            <v>PERFILADO DE SEÇÃO 38X76 MM PARA SUPORTE DE ATÉ 3 TUBOS HORIZONTAIS. AF_05/2015</v>
          </cell>
          <cell r="C9870" t="str">
            <v>M</v>
          </cell>
          <cell r="D9870">
            <v>18.920000000000002</v>
          </cell>
        </row>
        <row r="9871">
          <cell r="A9871">
            <v>90461</v>
          </cell>
          <cell r="B9871" t="str">
            <v>PERFILADO DE SEÇÃO 38X76 MM PARA SUPORTE DE MAIS DE 3 TUBOS HORIZONTAIS. AF_05/2015</v>
          </cell>
          <cell r="C9871" t="str">
            <v>M</v>
          </cell>
          <cell r="D9871">
            <v>10.54</v>
          </cell>
        </row>
        <row r="9872">
          <cell r="A9872">
            <v>90462</v>
          </cell>
          <cell r="B9872" t="str">
            <v>PERFILADO DE SEÇÃO 38X38 MM PARA SUPORTE DE ATÉ 3 TUBOS VERTICAIS. AF_05/2015</v>
          </cell>
          <cell r="C9872" t="str">
            <v>M</v>
          </cell>
          <cell r="D9872">
            <v>2.31</v>
          </cell>
        </row>
        <row r="9873">
          <cell r="A9873">
            <v>90463</v>
          </cell>
          <cell r="B9873" t="str">
            <v>PERFILADO DE SEÇÃO 38X38 MM PARA SUPORTE DE MAIS DE 3 TUBOS VERTICAIS. AF_05/2015</v>
          </cell>
          <cell r="C9873" t="str">
            <v>M</v>
          </cell>
          <cell r="D9873">
            <v>1.84</v>
          </cell>
        </row>
        <row r="9874">
          <cell r="A9874">
            <v>90466</v>
          </cell>
          <cell r="B9874" t="str">
            <v>CHUMBAMENTO LINEAR EM ALVENARIA PARA RAMAIS/DISTRIBUIÇÃO COM DIÂMETROS MENORES OU IGUAIS A 40 MM. AF_05/2015</v>
          </cell>
          <cell r="C9874" t="str">
            <v>M</v>
          </cell>
          <cell r="D9874">
            <v>9.3800000000000008</v>
          </cell>
        </row>
        <row r="9875">
          <cell r="A9875">
            <v>90467</v>
          </cell>
          <cell r="B9875" t="str">
            <v>CHUMBAMENTO LINEAR EM ALVENARIA PARA RAMAIS/DISTRIBUIÇÃO COM DIÂMETROS MAIORES QUE 40 MM E MENORES OU IGUAIS A 75 MM. AF_05/2015</v>
          </cell>
          <cell r="C9875" t="str">
            <v>M</v>
          </cell>
          <cell r="D9875">
            <v>14.83</v>
          </cell>
        </row>
        <row r="9876">
          <cell r="A9876">
            <v>90468</v>
          </cell>
          <cell r="B9876" t="str">
            <v>CHUMBAMENTO LINEAR EM CONTRAPISO PARA RAMAIS/DISTRIBUIÇÃO COM DIÂMETROS MENORES OU IGUAIS A 40 MM. AF_05/2015</v>
          </cell>
          <cell r="C9876" t="str">
            <v>M</v>
          </cell>
          <cell r="D9876">
            <v>4.0999999999999996</v>
          </cell>
        </row>
        <row r="9877">
          <cell r="A9877">
            <v>90469</v>
          </cell>
          <cell r="B9877" t="str">
            <v>CHUMBAMENTO LINEAR EM CONTRAPISO PARA RAMAIS/DISTRIBUIÇÃO COM DIÂMETROS MAIORES QUE 40 MM E MENORES OU IGUAIS A 75 MM. AF_05/2015</v>
          </cell>
          <cell r="C9877" t="str">
            <v>M</v>
          </cell>
          <cell r="D9877">
            <v>6.57</v>
          </cell>
        </row>
        <row r="9878">
          <cell r="A9878">
            <v>90470</v>
          </cell>
          <cell r="B9878" t="str">
            <v>CHUMBAMENTO LINEAR EM CONTRAPISO PARA RAMAIS/DISTRIBUIÇÃO COM DIÂMETROS MAIORES QUE 75 MM. AF_05/2015</v>
          </cell>
          <cell r="C9878" t="str">
            <v>M</v>
          </cell>
          <cell r="D9878">
            <v>9.01</v>
          </cell>
        </row>
        <row r="9879">
          <cell r="A9879">
            <v>91166</v>
          </cell>
          <cell r="B9879" t="str">
            <v>FIXAÇÃO DE TUBOS HORIZONTAIS DE PEX DIAMETROS IGUAIS OU INFERIORES A 40 MM COM ABRAÇADEIRA PLÁSTICA 390 MM, FIXADA EM LAJE. AF_05/2015</v>
          </cell>
          <cell r="C9879" t="str">
            <v>M</v>
          </cell>
          <cell r="D9879">
            <v>2.91</v>
          </cell>
        </row>
        <row r="9880">
          <cell r="A9880">
            <v>91167</v>
          </cell>
          <cell r="B9880" t="str">
            <v>FIXAÇÃO DE TUBOS HORIZONTAIS DE PPR DIÂMETROS MENORES OU IGUAIS A 40 MM COM ABRAÇADEIRA METÁLICA RÍGIDA TIPO D 1/2", FIXADA EM PERFILADO EM LAJE. AF_05/2015</v>
          </cell>
          <cell r="C9880" t="str">
            <v>M</v>
          </cell>
          <cell r="D9880">
            <v>8.1999999999999993</v>
          </cell>
        </row>
        <row r="9881">
          <cell r="A9881">
            <v>91168</v>
          </cell>
          <cell r="B9881" t="str">
            <v>FIXAÇÃO DE TUBOS HORIZONTAIS DE PPR DIÂMETROS MAIORES QUE 40 MM E MENORES OU IGUAIS A 75 MM COM ABRAÇADEIRA METÁLICA RÍGIDA TIPO D 1 1/2", FIXADA EM PERFILADO EM LAJE. AF_05/2015</v>
          </cell>
          <cell r="C9881" t="str">
            <v>M</v>
          </cell>
          <cell r="D9881">
            <v>6.19</v>
          </cell>
        </row>
        <row r="9882">
          <cell r="A9882">
            <v>91169</v>
          </cell>
          <cell r="B9882" t="str">
            <v>FIXAÇÃO DE TUBOS HORIZONTAIS DE PPR DIÂMETROS MAIORES QUE 75 MM COM ABRAÇADEIRA METÁLICA RÍGIDA TIPO D 3", FIXADA EM PERFILADO EM LAJE. AF_05/2015</v>
          </cell>
          <cell r="C9882" t="str">
            <v>M</v>
          </cell>
          <cell r="D9882">
            <v>7.34</v>
          </cell>
        </row>
        <row r="9883">
          <cell r="A9883">
            <v>91170</v>
          </cell>
          <cell r="B9883" t="str">
            <v>FIXAÇÃO DE TUBOS HORIZONTAIS DE PVC, CPVC OU COBRE DIÂMETROS MENORES OU IGUAIS A 40 MM OU ELETROCALHAS ATÉ 150MM DE LARGURA, COM ABRAÇADEIRA METÁLICA RÍGIDA TIPO D 1/2, FIXADA EM PERFILADO EM LAJE. AF_05/2015</v>
          </cell>
          <cell r="C9883" t="str">
            <v>M</v>
          </cell>
          <cell r="D9883">
            <v>2.11</v>
          </cell>
        </row>
        <row r="9884">
          <cell r="A9884">
            <v>91171</v>
          </cell>
          <cell r="B9884" t="str">
            <v>FIXAÇÃO DE TUBOS HORIZONTAIS DE PVC, CPVC OU COBRE DIÂMETROS MAIORES QUE 40 MM E MENORES OU IGUAIS A 75 MM COM ABRAÇADEIRA METÁLICA RÍGIDA TIPO D 1 1/2", FIXADA EM PERFILADO EM LAJE. AF_05/2015</v>
          </cell>
          <cell r="C9884" t="str">
            <v>M</v>
          </cell>
          <cell r="D9884">
            <v>2.63</v>
          </cell>
        </row>
        <row r="9885">
          <cell r="A9885">
            <v>91172</v>
          </cell>
          <cell r="B9885" t="str">
            <v>FIXAÇÃO DE TUBOS HORIZONTAIS DE PVC, CPVC OU COBRE DIÂMETROS MAIORES QUE 75 MM COM ABRAÇADEIRA METÁLICA RÍGIDA TIPO D 3", FIXADA EM PERFILADO EM LAJE. AF_05/2015</v>
          </cell>
          <cell r="C9885" t="str">
            <v>M</v>
          </cell>
          <cell r="D9885">
            <v>3.87</v>
          </cell>
        </row>
        <row r="9886">
          <cell r="A9886">
            <v>91173</v>
          </cell>
          <cell r="B9886" t="str">
            <v>FIXAÇÃO DE TUBOS VERTICAIS DE PPR DIÂMETROS MENORES OU IGUAIS A 40 MM COM ABRAÇADEIRA METÁLICA RÍGIDA TIPO D 1/2", FIXADA EM PERFILADO EM ALVENARIA. AF_05/2015</v>
          </cell>
          <cell r="C9886" t="str">
            <v>M</v>
          </cell>
          <cell r="D9886">
            <v>1.06</v>
          </cell>
        </row>
        <row r="9887">
          <cell r="A9887">
            <v>91174</v>
          </cell>
          <cell r="B9887" t="str">
            <v>FIXAÇÃO DE TUBOS VERTICAIS DE PPR DIÂMETROS MAIORES QUE 40 MM E MENORES OU IGUAIS A 75 MM COM ABRAÇADEIRA METÁLICA RÍGIDA TIPO D 1 1/2", FIXADA EM PERFILADO EM ALVENARIA. AF_05/2015</v>
          </cell>
          <cell r="C9887" t="str">
            <v>M</v>
          </cell>
          <cell r="D9887">
            <v>2.09</v>
          </cell>
        </row>
        <row r="9888">
          <cell r="A9888">
            <v>91175</v>
          </cell>
          <cell r="B9888" t="str">
            <v>FIXAÇÃO DE TUBOS VERTICAIS DE PPR DIÂMETROS MAIORES QUE 75 MM COM ABRAÇADEIRA METÁLICA RÍGIDA TIPO D 3", FIXADA EM PERFILADO EM ALVENARIA. AF_05/2015</v>
          </cell>
          <cell r="C9888" t="str">
            <v>M</v>
          </cell>
          <cell r="D9888">
            <v>3.41</v>
          </cell>
        </row>
        <row r="9889">
          <cell r="A9889">
            <v>91176</v>
          </cell>
          <cell r="B9889" t="str">
            <v>FIXAÇÃO DE TUBOS HORIZONTAIS DE PPR DIÂMETROS MENORES OU IGUAIS A 40 MM COM ABRAÇADEIRA METÁLICA RÍGIDA TIPO  D  1/2" , FIXADA DIRETAMENTE NA LAJE. AF_05/2015</v>
          </cell>
          <cell r="C9889" t="str">
            <v>M</v>
          </cell>
          <cell r="D9889">
            <v>29.06</v>
          </cell>
        </row>
        <row r="9890">
          <cell r="A9890">
            <v>91177</v>
          </cell>
          <cell r="B9890" t="str">
            <v>FIXAÇÃO DE TUBOS HORIZONTAIS DE PPR DIÂMETROS MAIORES QUE 40 MM E MENORES OU IGUAIS A 75 MM COM ABRAÇADEIRA METÁLICA RÍGIDA TIPO  D  1 1/2" , FIXADA DIRETAMENTE NA LAJE. AF_05/2015</v>
          </cell>
          <cell r="C9890" t="str">
            <v>M</v>
          </cell>
          <cell r="D9890">
            <v>13.19</v>
          </cell>
        </row>
        <row r="9891">
          <cell r="A9891">
            <v>91178</v>
          </cell>
          <cell r="B9891" t="str">
            <v>FIXAÇÃO DE TUBOS HORIZONTAIS DE PPR DIÂMETROS MAIORES QUE 75 MM COM ABRAÇADEIRA METÁLICA RÍGIDA TIPO  D  3" , FIXADA DIRETAMENTE NA LAJE. AF_05/2015</v>
          </cell>
          <cell r="C9891" t="str">
            <v>M</v>
          </cell>
          <cell r="D9891">
            <v>13.23</v>
          </cell>
        </row>
        <row r="9892">
          <cell r="A9892">
            <v>91179</v>
          </cell>
          <cell r="B9892" t="str">
            <v>FIXAÇÃO DE TUBOS HORIZONTAIS DE PVC, CPVC OU COBRE DIÂMETROS MENORES OU IGUAIS A 40 MM COM ABRAÇADEIRA METÁLICA RÍGIDA TIPO  D  1/2" , FIXADA DIRETAMENTE NA LAJE. AF_05/2015</v>
          </cell>
          <cell r="C9892" t="str">
            <v>M</v>
          </cell>
          <cell r="D9892">
            <v>7.45</v>
          </cell>
        </row>
        <row r="9893">
          <cell r="A9893">
            <v>91180</v>
          </cell>
          <cell r="B9893" t="str">
            <v>FIXAÇÃO DE TUBOS HORIZONTAIS DE PVC, CPVC OU COBRE DIÂMETROS MAIORES QUE 40 MM E MENORES OU IGUAIS A 75 MM COM ABRAÇADEIRA METÁLICA RÍGIDA TIPO D 1 1/2, FIXADA DIRETAMENTE NA LAJE. AF_05/2015</v>
          </cell>
          <cell r="C9893" t="str">
            <v>M</v>
          </cell>
          <cell r="D9893">
            <v>6.06</v>
          </cell>
        </row>
        <row r="9894">
          <cell r="A9894">
            <v>91181</v>
          </cell>
          <cell r="B9894" t="str">
            <v>FIXAÇÃO DE TUBOS HORIZONTAIS DE PVC, CPVC OU COBRE DIÂMETROS MAIORES QUE 75 MM COM ABRAÇADEIRA METÁLICA RÍGIDA TIPO  D  3" , FIXADA DIRETAMENTE NA LAJE. AF_05/2015</v>
          </cell>
          <cell r="C9894" t="str">
            <v>M</v>
          </cell>
          <cell r="D9894">
            <v>6.5</v>
          </cell>
        </row>
        <row r="9895">
          <cell r="A9895">
            <v>91182</v>
          </cell>
          <cell r="B9895" t="str">
            <v>FIXAÇÃO DE TUBOS HORIZONTAIS DE PPR DIÂMETROS MENORES OU IGUAIS A 40 MM COM ABRAÇADEIRA METÁLICA FLEXÍVEL 18 MM, FIXADA DIRETAMENTE NA LAJE. AF_05/2015</v>
          </cell>
          <cell r="C9895" t="str">
            <v>M</v>
          </cell>
          <cell r="D9895">
            <v>20.07</v>
          </cell>
        </row>
        <row r="9896">
          <cell r="A9896">
            <v>91183</v>
          </cell>
          <cell r="B9896" t="str">
            <v>FIXAÇÃO DE TUBOS HORIZONTAIS DE PPR DIÂMETROS MAIORES QUE 40 MM E MENORES OU IGUAIS A 75 MM COM ABRAÇADEIRA METÁLICA FLEXÍVEL 18 MM, FIXADA DIRETAMENTE NA LAJE. AF_05/2015</v>
          </cell>
          <cell r="C9896" t="str">
            <v>M</v>
          </cell>
          <cell r="D9896">
            <v>9.85</v>
          </cell>
        </row>
        <row r="9897">
          <cell r="A9897">
            <v>91184</v>
          </cell>
          <cell r="B9897" t="str">
            <v>FIXAÇÃO DE TUBOS HORIZONTAIS DE PPR DIÂMETROS MAIORES QUE 75 MM COM ABRAÇADEIRA METÁLICA FLEXÍVEL 18 MM, FIXADA DIRETAMENTE NA LAJE. AF_05/2015</v>
          </cell>
          <cell r="C9897" t="str">
            <v>M</v>
          </cell>
          <cell r="D9897">
            <v>9.16</v>
          </cell>
        </row>
        <row r="9898">
          <cell r="A9898">
            <v>91185</v>
          </cell>
          <cell r="B9898" t="str">
            <v>FIXAÇÃO DE TUBOS HORIZONTAIS DE PVC, CPVC OU COBRE DIÂMETROS MENORES OU IGUAIS A 40 MM COM ABRAÇADEIRA METÁLICA FLEXÍVEL 18 MM, FIXADA DIRETAMENTE NA LAJE. AF_05/2015</v>
          </cell>
          <cell r="C9898" t="str">
            <v>M</v>
          </cell>
          <cell r="D9898">
            <v>5.14</v>
          </cell>
        </row>
        <row r="9899">
          <cell r="A9899">
            <v>91186</v>
          </cell>
          <cell r="B9899" t="str">
            <v>FIXAÇÃO DE TUBOS HORIZONTAIS DE PVC, CPVC OU COBRE DIÂMETROS MAIORES QUE 40 MM E MENORES OU IGUAIS A 75 MM COM ABRAÇADEIRA METÁLICA FLEXÍVEL 18 MM, FIXADA DIRETAMENTE NA LAJE. AF_05/2015</v>
          </cell>
          <cell r="C9899" t="str">
            <v>M</v>
          </cell>
          <cell r="D9899">
            <v>4.2</v>
          </cell>
        </row>
        <row r="9900">
          <cell r="A9900">
            <v>91187</v>
          </cell>
          <cell r="B9900" t="str">
            <v>FIXAÇÃO DE TUBOS HORIZONTAIS DE PVC, CPVC OU COBRE DIÂMETROS MAIORES QUE 75 MM COM ABRAÇADEIRA METÁLICA FLEXÍVEL 18 MM, FIXADA DIRETAMENTE NA LAJE. AF_05/2015</v>
          </cell>
          <cell r="C9900" t="str">
            <v>M</v>
          </cell>
          <cell r="D9900">
            <v>4.83</v>
          </cell>
        </row>
        <row r="9901">
          <cell r="A9901">
            <v>91188</v>
          </cell>
          <cell r="B9901" t="str">
            <v>CHUMBAMENTO PONTUAL DE ABERTURA EM LAJE COM PASSAGEM DE 1 TUBO DE DIAMETRO EQUIVALENTE IGUAL À  50 MM. AF_05/2015</v>
          </cell>
          <cell r="C9901" t="str">
            <v>UN</v>
          </cell>
          <cell r="D9901">
            <v>5.01</v>
          </cell>
        </row>
        <row r="9902">
          <cell r="A9902">
            <v>91189</v>
          </cell>
          <cell r="B9902" t="str">
            <v>CHUMBAMENTO PONTUAL DE ABERTURA EM LAJE COM PASSAGEM DE MAIS DE 1 TUBO DE  DIAMETRO EQUIVALENTE IGUAL À  50 MM. AF_05/2015</v>
          </cell>
          <cell r="C9902" t="str">
            <v>UN</v>
          </cell>
          <cell r="D9902">
            <v>33.409999999999997</v>
          </cell>
        </row>
        <row r="9903">
          <cell r="A9903">
            <v>91190</v>
          </cell>
          <cell r="B9903" t="str">
            <v>CHUMBAMENTO PONTUAL EM PASSAGEM DE TUBO COM DIÂMETRO MENOR OU IGUAL A 40 MM. AF_05/2015</v>
          </cell>
          <cell r="C9903" t="str">
            <v>UN</v>
          </cell>
          <cell r="D9903">
            <v>3.63</v>
          </cell>
        </row>
        <row r="9904">
          <cell r="A9904">
            <v>91191</v>
          </cell>
          <cell r="B9904" t="str">
            <v>CHUMBAMENTO PONTUAL EM PASSAGEM DE TUBO COM DIÂMETROS ENTRE 40 MM E 75 MM. AF_05/2015</v>
          </cell>
          <cell r="C9904" t="str">
            <v>UN</v>
          </cell>
          <cell r="D9904">
            <v>3.85</v>
          </cell>
        </row>
        <row r="9905">
          <cell r="A9905">
            <v>91192</v>
          </cell>
          <cell r="B9905" t="str">
            <v>CHUMBAMENTO PONTUAL EM PASSAGEM DE TUBO COM DIÂMETRO MAIOR QUE 75 MM. AF_05/2015</v>
          </cell>
          <cell r="C9905" t="str">
            <v>UN</v>
          </cell>
          <cell r="D9905">
            <v>4.2699999999999996</v>
          </cell>
        </row>
        <row r="9906">
          <cell r="A9906">
            <v>91222</v>
          </cell>
          <cell r="B9906" t="str">
            <v>RASGO EM ALVENARIA PARA RAMAIS/ DISTRIBUIÇÃO COM DIÂMETROS MAIORES QUE 40 MM E MENORES OU IGUAIS A 75 MM. AF_05/2015</v>
          </cell>
          <cell r="C9906" t="str">
            <v>M</v>
          </cell>
          <cell r="D9906">
            <v>10.14</v>
          </cell>
        </row>
        <row r="9907">
          <cell r="A9907">
            <v>94480</v>
          </cell>
          <cell r="B9907" t="str">
            <v>CONJUNTO HIDRÁULICO PARA INSTALAÇÃO DE BOMBA EM AÇO ROSCÁVEL, DN SUCÇÃO 65 (2½) E DN RECALQUE 50 (2), PARA EDIFICAÇÃO ENTRE 12 E 18 PAVIMENTOS  FORNECIMENTO E INSTALAÇÃO. AF_06/2016</v>
          </cell>
          <cell r="C9907" t="str">
            <v>UN</v>
          </cell>
          <cell r="D9907">
            <v>1551.29</v>
          </cell>
        </row>
        <row r="9908">
          <cell r="A9908">
            <v>94481</v>
          </cell>
          <cell r="B9908" t="str">
            <v>CONJUNTO HIDRÁULICO PARA INSTALAÇÃO DE BOMBA EM AÇO ROSCÁVEL, DN SUCÇÃO 50 (2) E DN RECALQUE 40 (1 1/2), PARA EDIFICAÇÃO ENTRE 8 E 12 PAVIMENTOS  FORNECIMENTO E INSTALAÇÃO. AF_06/2016</v>
          </cell>
          <cell r="C9908" t="str">
            <v>UN</v>
          </cell>
          <cell r="D9908">
            <v>1119.7</v>
          </cell>
        </row>
        <row r="9909">
          <cell r="A9909">
            <v>94482</v>
          </cell>
          <cell r="B9909" t="str">
            <v>CONJUNTO HIDRÁULICO PARA INSTALAÇÃO DE BOMBA EM AÇO ROSCÁVEL, DN SUCÇÃO 40 (1 1/2) E DN RECALQUE 32 (1 1/4), PARA EDIFICAÇÃO ENTRE 4 E 8 PAVIMENTOS  FORNECIMENTO E INSTALAÇÃO. AF_06/2016</v>
          </cell>
          <cell r="C9909" t="str">
            <v>UN</v>
          </cell>
          <cell r="D9909">
            <v>904.45</v>
          </cell>
        </row>
        <row r="9910">
          <cell r="A9910">
            <v>94483</v>
          </cell>
          <cell r="B9910" t="str">
            <v>CONJUNTO HIDRÁULICO PARA INSTALAÇÃO DE BOMBA EM AÇO ROSCÁVEL, DN SUCÇÃO 32 (1 1/4) E DN RECALQUE 25 (1), PARA EDIFICAÇÃO ATÉ 4 PAVIMENTOS  FORNECIMENTO E INSTALAÇÃO. AF_06/2016</v>
          </cell>
          <cell r="C9910" t="str">
            <v>UN</v>
          </cell>
          <cell r="D9910">
            <v>772.74</v>
          </cell>
        </row>
        <row r="9911">
          <cell r="A9911">
            <v>95541</v>
          </cell>
          <cell r="B9911" t="str">
            <v>FIXAÇÃO UTILIZANDO PARAFUSO E BUCHA DE NYLON, SOMENTE MÃO DE OBRA. AF_10/2016</v>
          </cell>
          <cell r="C9911" t="str">
            <v>UN</v>
          </cell>
          <cell r="D9911">
            <v>3.36</v>
          </cell>
        </row>
        <row r="9912">
          <cell r="A9912">
            <v>95573</v>
          </cell>
          <cell r="B9912" t="str">
            <v>MÃO-FRANCESA EM AÇO, ABAS IGUAIS 40 CM, CAPACIDADE MÍNIMA 70 KG, BRANCO  FORNECIMENTO E INSTALAÇÃO. AF_11/2016</v>
          </cell>
          <cell r="C9912" t="str">
            <v>UN</v>
          </cell>
          <cell r="D9912">
            <v>41.92</v>
          </cell>
        </row>
        <row r="9913">
          <cell r="A9913">
            <v>95574</v>
          </cell>
          <cell r="B9913" t="str">
            <v>MÃO-FRANCESA EM AÇO, ABAS IGUAIS 30 CM, CAPACIDADE MÍNIMA 60 KG, BRANCO  FORNECIMENTO E INSTALAÇÃO. AF_11/2016</v>
          </cell>
          <cell r="C9913" t="str">
            <v>UN</v>
          </cell>
          <cell r="D9913">
            <v>31.63</v>
          </cell>
        </row>
        <row r="9914">
          <cell r="A9914">
            <v>96559</v>
          </cell>
          <cell r="B9914" t="str">
            <v>PERFILADO DE SEÇÃO 38X76 MM PARA SUPORTE DE DUTO EM CHAPA GALVANIZADA BITOLA 26. AF_07/2017</v>
          </cell>
          <cell r="C9914" t="str">
            <v>M2</v>
          </cell>
          <cell r="D9914">
            <v>53.38</v>
          </cell>
        </row>
        <row r="9915">
          <cell r="A9915">
            <v>96560</v>
          </cell>
          <cell r="B9915" t="str">
            <v>PERFILADO DE SEÇÃO 38X76 MM PARA SUPORTE DE DUTO EM CHAPA GALVANIZADA BITOLA 24. AF_07/2017</v>
          </cell>
          <cell r="C9915" t="str">
            <v>M2</v>
          </cell>
          <cell r="D9915">
            <v>28.12</v>
          </cell>
        </row>
        <row r="9916">
          <cell r="A9916">
            <v>96561</v>
          </cell>
          <cell r="B9916" t="str">
            <v>PERFILADO DE SEÇÃO 38X76 MM PARA SUPORTE DE DUTO EM CHAPA GALVANIZADA BITOLA 22. AF_07/2017</v>
          </cell>
          <cell r="C9916" t="str">
            <v>M2</v>
          </cell>
          <cell r="D9916">
            <v>17.78</v>
          </cell>
        </row>
        <row r="9917">
          <cell r="A9917">
            <v>96562</v>
          </cell>
          <cell r="B9917" t="str">
            <v>PERFILADO DE SEÇÃO 38X76 MM PARA SUPORTE DE ELETROCALHA LISA OU PERFURADA EM AÇO GALVANIZADO, LARGURA 200 OU 400 MM E ALTURA 50 MM. AF_07/2017</v>
          </cell>
          <cell r="C9917" t="str">
            <v>M</v>
          </cell>
          <cell r="D9917">
            <v>28.19</v>
          </cell>
        </row>
        <row r="9918">
          <cell r="A9918">
            <v>96563</v>
          </cell>
          <cell r="B9918" t="str">
            <v>PERFILADO DE SEÇÃO 38X76 MM PARA SUPORTE DE ELETROCALHA LISA OU PERFURADA EM AÇO GALVANIZADO, LARGURA 500 OU 800 MM E ALTURA 50 MM. AF_07/2017</v>
          </cell>
          <cell r="C9918" t="str">
            <v>M</v>
          </cell>
          <cell r="D9918">
            <v>31.09</v>
          </cell>
        </row>
        <row r="9919">
          <cell r="A9919">
            <v>98113</v>
          </cell>
          <cell r="B9919" t="str">
            <v>TIL (TUBO DE INSPEÇÃO E LIMPEZA) RADIAL PARA ESGOTO, EM PVC, DN 300 X 200 MM. AF_05/2018</v>
          </cell>
          <cell r="C9919" t="str">
            <v>UN</v>
          </cell>
          <cell r="D9919">
            <v>1795.2</v>
          </cell>
        </row>
        <row r="9920">
          <cell r="A9920" t="str">
            <v>73826/1</v>
          </cell>
          <cell r="B9920" t="str">
            <v>INSTALACAO DE COMPRESSOR DE AR, POTENCIA &lt;= 5 CV</v>
          </cell>
          <cell r="C9920" t="str">
            <v>UN</v>
          </cell>
          <cell r="D9920">
            <v>374.15</v>
          </cell>
        </row>
        <row r="9921">
          <cell r="A9921" t="str">
            <v>73826/2</v>
          </cell>
          <cell r="B9921" t="str">
            <v>INSTALACAO DE COMPRESSOR DE AR, POTENCIA &gt; 5 E &lt;= 10 CV</v>
          </cell>
          <cell r="C9921" t="str">
            <v>UN</v>
          </cell>
          <cell r="D9921">
            <v>486.39</v>
          </cell>
        </row>
        <row r="9922">
          <cell r="A9922" t="str">
            <v>73834/1</v>
          </cell>
          <cell r="B9922" t="str">
            <v>INSTALACAO DE CONJ.MOTO BOMBA SUBMERSIVEL ATE 10 CV</v>
          </cell>
          <cell r="C9922" t="str">
            <v>UN</v>
          </cell>
          <cell r="D9922">
            <v>158.47</v>
          </cell>
        </row>
        <row r="9923">
          <cell r="A9923" t="str">
            <v>73834/2</v>
          </cell>
          <cell r="B9923" t="str">
            <v>INSTALACAO DE CONJ.MOTO BOMBA SUBMERSIVEL DE 11 A 25 CV</v>
          </cell>
          <cell r="C9923" t="str">
            <v>UN</v>
          </cell>
          <cell r="D9923">
            <v>253.56</v>
          </cell>
        </row>
        <row r="9924">
          <cell r="A9924" t="str">
            <v>73834/3</v>
          </cell>
          <cell r="B9924" t="str">
            <v>INSTALACAO DE CONJ.MOTO BOMBA SUBMERSIVEL DE 26 A 50 CV</v>
          </cell>
          <cell r="C9924" t="str">
            <v>UN</v>
          </cell>
          <cell r="D9924">
            <v>507.12</v>
          </cell>
        </row>
        <row r="9925">
          <cell r="A9925" t="str">
            <v>73834/4</v>
          </cell>
          <cell r="B9925" t="str">
            <v>INSTALACAO DE CONJ.MOTO BOMBA SUBMERSIVEL DE 51 A 100 CV</v>
          </cell>
          <cell r="C9925" t="str">
            <v>UN</v>
          </cell>
          <cell r="D9925">
            <v>760.68</v>
          </cell>
        </row>
        <row r="9926">
          <cell r="A9926" t="str">
            <v>73835/1</v>
          </cell>
          <cell r="B9926" t="str">
            <v>INSTALACAO DE CONJ.MOTO BOMBA VERTICAL POT &lt;= 100 CV</v>
          </cell>
          <cell r="C9926" t="str">
            <v>UN</v>
          </cell>
          <cell r="D9926">
            <v>977.75</v>
          </cell>
        </row>
        <row r="9927">
          <cell r="A9927" t="str">
            <v>73835/2</v>
          </cell>
          <cell r="B9927" t="str">
            <v>INSTALACAO DE CONJ.MOTO BOMBA VERTICAL 100 &lt; POT &lt;= 200 CV</v>
          </cell>
          <cell r="C9927" t="str">
            <v>UN</v>
          </cell>
          <cell r="D9927">
            <v>1329.74</v>
          </cell>
        </row>
        <row r="9928">
          <cell r="A9928" t="str">
            <v>73835/3</v>
          </cell>
          <cell r="B9928" t="str">
            <v>INSTALACAO DE CONJ.MOTO BOMBA VERTICAL 200 &lt; POT &lt;= 300 CV</v>
          </cell>
          <cell r="C9928" t="str">
            <v>UN</v>
          </cell>
          <cell r="D9928">
            <v>1486.18</v>
          </cell>
        </row>
        <row r="9929">
          <cell r="A9929" t="str">
            <v>73836/1</v>
          </cell>
          <cell r="B9929" t="str">
            <v>INSTALACAO DE CONJ.MOTO BOMBA HORIZONTAL ATE 10 CV</v>
          </cell>
          <cell r="C9929" t="str">
            <v>UN</v>
          </cell>
          <cell r="D9929">
            <v>391.1</v>
          </cell>
        </row>
        <row r="9930">
          <cell r="A9930" t="str">
            <v>73836/2</v>
          </cell>
          <cell r="B9930" t="str">
            <v>INSTALACAO DE CONJ.MOTO BOMBA HORIZONTAL DE 12,5 A 25 CV</v>
          </cell>
          <cell r="C9930" t="str">
            <v>UN</v>
          </cell>
          <cell r="D9930">
            <v>508.43</v>
          </cell>
        </row>
        <row r="9931">
          <cell r="A9931" t="str">
            <v>73836/3</v>
          </cell>
          <cell r="B9931" t="str">
            <v>INSTALACAO DE CONJ.MOTO BOMBA HORIZONTAL DE 30 A 75 CV</v>
          </cell>
          <cell r="C9931" t="str">
            <v>UN</v>
          </cell>
          <cell r="D9931">
            <v>782.2</v>
          </cell>
        </row>
        <row r="9932">
          <cell r="A9932" t="str">
            <v>73836/4</v>
          </cell>
          <cell r="B9932" t="str">
            <v>INSTALACAO DE CONJ.MOTO BOMBA HORIZONTAL DE 100 A 150 CV</v>
          </cell>
          <cell r="C9932" t="str">
            <v>UN</v>
          </cell>
          <cell r="D9932">
            <v>1251.52</v>
          </cell>
        </row>
        <row r="9933">
          <cell r="A9933" t="str">
            <v>73837/1</v>
          </cell>
          <cell r="B9933" t="str">
            <v>INSTALACAO DE CONJ.MOTO BOMBA SUBMERSO ATE 5 CV</v>
          </cell>
          <cell r="C9933" t="str">
            <v>UN</v>
          </cell>
          <cell r="D9933">
            <v>158.47</v>
          </cell>
        </row>
        <row r="9934">
          <cell r="A9934" t="str">
            <v>73837/2</v>
          </cell>
          <cell r="B9934" t="str">
            <v>INSTALACAO DE CONJ.MOTO BOMBA SUBMERSO DE 6 A 25 CV</v>
          </cell>
          <cell r="C9934" t="str">
            <v>UN</v>
          </cell>
          <cell r="D9934">
            <v>316.95</v>
          </cell>
        </row>
        <row r="9935">
          <cell r="A9935" t="str">
            <v>73837/3</v>
          </cell>
          <cell r="B9935" t="str">
            <v>INSTALACAO DE CONJ.MOTO BOMBA SUBMERSO DE 26 A 50 CV</v>
          </cell>
          <cell r="C9935" t="str">
            <v>UN</v>
          </cell>
          <cell r="D9935">
            <v>633.9</v>
          </cell>
        </row>
        <row r="9936">
          <cell r="A9936">
            <v>73612</v>
          </cell>
          <cell r="B9936" t="str">
            <v>INSTALACAO DE CLORADOR</v>
          </cell>
          <cell r="C9936" t="str">
            <v>UN</v>
          </cell>
          <cell r="D9936">
            <v>309.89999999999998</v>
          </cell>
        </row>
        <row r="9937">
          <cell r="A9937">
            <v>73660</v>
          </cell>
          <cell r="B9937" t="str">
            <v>LEITO FILTRANTE - ASSENTAMENTO DE BLOCOS LEOPOLD</v>
          </cell>
          <cell r="C9937" t="str">
            <v>M2</v>
          </cell>
          <cell r="D9937">
            <v>63.77</v>
          </cell>
        </row>
        <row r="9938">
          <cell r="A9938">
            <v>73693</v>
          </cell>
          <cell r="B9938" t="str">
            <v>LEITO FILTRANTE - COLOCACAO DE LONA PLASTICA</v>
          </cell>
          <cell r="C9938" t="str">
            <v>M2</v>
          </cell>
          <cell r="D9938">
            <v>18.850000000000001</v>
          </cell>
        </row>
        <row r="9939">
          <cell r="A9939">
            <v>73694</v>
          </cell>
          <cell r="B9939" t="str">
            <v>INSTALACAO DE BOMBA DOSADORA</v>
          </cell>
          <cell r="C9939" t="str">
            <v>UN</v>
          </cell>
          <cell r="D9939">
            <v>122.29</v>
          </cell>
        </row>
        <row r="9940">
          <cell r="A9940">
            <v>73695</v>
          </cell>
          <cell r="B9940" t="str">
            <v>INSTALACAO DE AGITADOR</v>
          </cell>
          <cell r="C9940" t="str">
            <v>UN</v>
          </cell>
          <cell r="D9940">
            <v>62.89</v>
          </cell>
        </row>
        <row r="9941">
          <cell r="A9941" t="str">
            <v>73824/1</v>
          </cell>
          <cell r="B9941" t="str">
            <v>INSTALACAO DE MISTURADOR VERTICAL</v>
          </cell>
          <cell r="C9941" t="str">
            <v>UN</v>
          </cell>
          <cell r="D9941">
            <v>309.89999999999998</v>
          </cell>
        </row>
        <row r="9942">
          <cell r="A9942" t="str">
            <v>73825/2</v>
          </cell>
          <cell r="B9942" t="str">
            <v>VERTEDOR TRIANGULAR DE ALUMINIO</v>
          </cell>
          <cell r="C9942" t="str">
            <v>M2</v>
          </cell>
          <cell r="D9942">
            <v>837.82</v>
          </cell>
        </row>
        <row r="9943">
          <cell r="A9943" t="str">
            <v>73873/1</v>
          </cell>
          <cell r="B9943" t="str">
            <v>LEITO FILTRANTE - COLOCACAO E APILOAMENTO DE TERRA NO FILTRO</v>
          </cell>
          <cell r="C9943" t="str">
            <v>M3</v>
          </cell>
          <cell r="D9943">
            <v>69.67</v>
          </cell>
        </row>
        <row r="9944">
          <cell r="A9944" t="str">
            <v>73873/2</v>
          </cell>
          <cell r="B9944" t="str">
            <v>LEITO FILTRANTE - FORN.E ENCHIMENTO C/ BRITA NO. 4</v>
          </cell>
          <cell r="C9944" t="str">
            <v>M3</v>
          </cell>
          <cell r="D9944">
            <v>158.88</v>
          </cell>
        </row>
        <row r="9945">
          <cell r="A9945" t="str">
            <v>73873/3</v>
          </cell>
          <cell r="B9945" t="str">
            <v>LEITO FILTRANTE - COLOCACAO DE AREIA NOS FILTROS</v>
          </cell>
          <cell r="C9945" t="str">
            <v>M3</v>
          </cell>
          <cell r="D9945">
            <v>69.67</v>
          </cell>
        </row>
        <row r="9946">
          <cell r="A9946" t="str">
            <v>73873/4</v>
          </cell>
          <cell r="B9946" t="str">
            <v>LEITO FILTRANTE - COLOCACAO DE PEDREGULHOS NOS FILTROS</v>
          </cell>
          <cell r="C9946" t="str">
            <v>M3</v>
          </cell>
          <cell r="D9946">
            <v>76.31</v>
          </cell>
        </row>
        <row r="9947">
          <cell r="A9947" t="str">
            <v>73873/5</v>
          </cell>
          <cell r="B9947" t="str">
            <v>LEITO FILTRANTE - COLOCACAO DE ANTRACITO NOS FILTROS</v>
          </cell>
          <cell r="C9947" t="str">
            <v>M3</v>
          </cell>
          <cell r="D9947">
            <v>69.67</v>
          </cell>
        </row>
        <row r="9948">
          <cell r="A9948" t="str">
            <v>73827/1</v>
          </cell>
          <cell r="B9948" t="str">
            <v>KIT CAVALETE PVC COM REGISTRO 1/2" - FORNECIMENTO E INSTALAÇÃO</v>
          </cell>
          <cell r="C9948" t="str">
            <v>UN</v>
          </cell>
          <cell r="D9948">
            <v>65.17</v>
          </cell>
        </row>
        <row r="9949">
          <cell r="A9949" t="str">
            <v>74218/1</v>
          </cell>
          <cell r="B9949" t="str">
            <v>KIT CAVALETE PVC COM REGISTRO 3/4" - FORNECIMENTO E INSTALACAO</v>
          </cell>
          <cell r="C9949" t="str">
            <v>UN</v>
          </cell>
          <cell r="D9949">
            <v>63.38</v>
          </cell>
        </row>
        <row r="9950">
          <cell r="A9950" t="str">
            <v>74253/1</v>
          </cell>
          <cell r="B9950" t="str">
            <v>RAMAL PREDIAL EM TUBO PEAD 20MM - FORNECIMENTO, INSTALAÇÃO, ESCAVAÇÃO E REATERRO</v>
          </cell>
          <cell r="C9950" t="str">
            <v>M</v>
          </cell>
          <cell r="D9950">
            <v>21.88</v>
          </cell>
        </row>
        <row r="9951">
          <cell r="A9951">
            <v>83878</v>
          </cell>
          <cell r="B9951" t="str">
            <v>LIGACAO DA REDE 50MM AO RAMAL PREDIAL 1/2"</v>
          </cell>
          <cell r="C9951" t="str">
            <v>UN</v>
          </cell>
          <cell r="D9951">
            <v>41.64</v>
          </cell>
        </row>
        <row r="9952">
          <cell r="A9952">
            <v>83879</v>
          </cell>
          <cell r="B9952" t="str">
            <v>LIGACAO DA REDE 75MM AO RAMAL PREDIAL 1/2"</v>
          </cell>
          <cell r="C9952" t="str">
            <v>UN</v>
          </cell>
          <cell r="D9952">
            <v>48.49</v>
          </cell>
        </row>
        <row r="9953">
          <cell r="A9953">
            <v>73658</v>
          </cell>
          <cell r="B9953" t="str">
            <v>LIGAÇÃO DOMICILIAR DE ESGOTO DN 100MM, DA CASA ATÉ A CAIXA, COMPOSTO POR 10,0M TUBO DE PVC ESGOTO PREDIAL DN 100MM E CAIXA DE ALVENARIA COM TAMPA DE CONCRETO - FORNECIMENTO E INSTALAÇÃO</v>
          </cell>
          <cell r="C9953" t="str">
            <v>UN</v>
          </cell>
          <cell r="D9953">
            <v>491.35</v>
          </cell>
        </row>
        <row r="9954">
          <cell r="A9954">
            <v>93350</v>
          </cell>
          <cell r="B9954"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9954" t="str">
            <v>UN</v>
          </cell>
          <cell r="D9954">
            <v>727.75</v>
          </cell>
        </row>
        <row r="9955">
          <cell r="A9955">
            <v>93351</v>
          </cell>
          <cell r="B9955"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9955" t="str">
            <v>UN</v>
          </cell>
          <cell r="D9955">
            <v>593.37</v>
          </cell>
        </row>
        <row r="9956">
          <cell r="A9956">
            <v>93352</v>
          </cell>
          <cell r="B9956"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9956" t="str">
            <v>UN</v>
          </cell>
          <cell r="D9956">
            <v>459.92</v>
          </cell>
        </row>
        <row r="9957">
          <cell r="A9957">
            <v>93353</v>
          </cell>
          <cell r="B9957"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9957" t="str">
            <v>UN</v>
          </cell>
          <cell r="D9957">
            <v>329.62</v>
          </cell>
        </row>
        <row r="9958">
          <cell r="A9958">
            <v>93354</v>
          </cell>
          <cell r="B9958"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9958" t="str">
            <v>UN</v>
          </cell>
          <cell r="D9958">
            <v>469.58</v>
          </cell>
        </row>
        <row r="9959">
          <cell r="A9959">
            <v>93355</v>
          </cell>
          <cell r="B9959"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9959" t="str">
            <v>UN</v>
          </cell>
          <cell r="D9959">
            <v>389.86</v>
          </cell>
        </row>
        <row r="9960">
          <cell r="A9960">
            <v>93356</v>
          </cell>
          <cell r="B9960"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9960" t="str">
            <v>UN</v>
          </cell>
          <cell r="D9960">
            <v>309.56</v>
          </cell>
        </row>
        <row r="9961">
          <cell r="A9961">
            <v>93357</v>
          </cell>
          <cell r="B9961"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9961" t="str">
            <v>UN</v>
          </cell>
          <cell r="D9961">
            <v>230.89</v>
          </cell>
        </row>
        <row r="9962">
          <cell r="A9962">
            <v>83335</v>
          </cell>
          <cell r="B9962" t="str">
            <v>ESCAVACAO SUBMERSA COM DRAGA DE MANDIBULA</v>
          </cell>
          <cell r="C9962" t="str">
            <v>M3</v>
          </cell>
          <cell r="D9962">
            <v>38.72</v>
          </cell>
        </row>
        <row r="9963">
          <cell r="A9963">
            <v>88548</v>
          </cell>
          <cell r="B9963" t="str">
            <v>DRAGAGEM (C/ ESCAVADEIRA DRAG LINE DE ARRASTE 140HP)</v>
          </cell>
          <cell r="C9963" t="str">
            <v>M3</v>
          </cell>
          <cell r="D9963">
            <v>26.12</v>
          </cell>
        </row>
        <row r="9964">
          <cell r="A9964" t="str">
            <v>73903/1</v>
          </cell>
          <cell r="B9964" t="str">
            <v>LIMPEZA SUPERFICIAL DA CAMADA VEGETAL EM JAZIDA</v>
          </cell>
          <cell r="C9964" t="str">
            <v>M2</v>
          </cell>
          <cell r="D9964">
            <v>0.33</v>
          </cell>
        </row>
        <row r="9965">
          <cell r="A9965" t="str">
            <v>74151/1</v>
          </cell>
          <cell r="B9965" t="str">
            <v>ESCAVACAO E CARGA MATERIAL 1A CATEGORIA, UTILIZANDO TRATOR DE ESTEIRAS DE 110 A 160HP COM LAMINA, PESO OPERACIONAL * 13T  E PA CARREGADEIRA COM 170 HP.</v>
          </cell>
          <cell r="C9965" t="str">
            <v>M3</v>
          </cell>
          <cell r="D9965">
            <v>2.96</v>
          </cell>
        </row>
        <row r="9966">
          <cell r="A9966" t="str">
            <v>74153/1</v>
          </cell>
          <cell r="B9966" t="str">
            <v>ESPALHAMENTO MECANIZADO (COM MOTONIVELADORA 140 HP) MATERIAL 1A. CATEGORIA</v>
          </cell>
          <cell r="C9966" t="str">
            <v>M2</v>
          </cell>
          <cell r="D9966">
            <v>0.2</v>
          </cell>
        </row>
        <row r="9967">
          <cell r="A9967" t="str">
            <v>74154/1</v>
          </cell>
          <cell r="B9967" t="str">
            <v>ESCAVACAO, CARGA E TRANSPORTE DE  MATERIAL DE 1A CATEGORIA COM TRATOR SOBRE ESTEIRAS 347 HP E CACAMBA 6M3,  DMT 50 A 200M</v>
          </cell>
          <cell r="C9967" t="str">
            <v>M3</v>
          </cell>
          <cell r="D9967">
            <v>4.58</v>
          </cell>
        </row>
        <row r="9968">
          <cell r="A9968" t="str">
            <v>74155/1</v>
          </cell>
          <cell r="B9968" t="str">
            <v>ESCAVACAO E TRANSPORTE DE MATERIAL DE  1A CAT DMT 50M COM TRATOR SOBRE  ESTEIRAS 347 HP COM LAMINA E ESCARIFICADOR</v>
          </cell>
          <cell r="C9968" t="str">
            <v>M3</v>
          </cell>
          <cell r="D9968">
            <v>1.48</v>
          </cell>
        </row>
        <row r="9969">
          <cell r="A9969" t="str">
            <v>74155/2</v>
          </cell>
          <cell r="B9969" t="str">
            <v>ESCAVACAO E TRANSPORTE DE MATERIAL DE  2A CAT DMT 50M COM TRATOR SOBRE  ESTEIRAS 347 HP COM LAMINA E ESCARIFICADOR</v>
          </cell>
          <cell r="C9969" t="str">
            <v>M3</v>
          </cell>
          <cell r="D9969">
            <v>2.85</v>
          </cell>
        </row>
        <row r="9970">
          <cell r="A9970" t="str">
            <v>74205/1</v>
          </cell>
          <cell r="B9970" t="str">
            <v>ESCAVACAO MECANICA DE MATERIAL 1A. CATEGORIA, PROVENIENTE DE CORTE DE SUBLEITO (C/TRATOR ESTEIRAS  160HP)</v>
          </cell>
          <cell r="C9970" t="str">
            <v>M3</v>
          </cell>
          <cell r="D9970">
            <v>1.44</v>
          </cell>
        </row>
        <row r="9971">
          <cell r="A9971">
            <v>79472</v>
          </cell>
          <cell r="B9971" t="str">
            <v>REGULARIZACAO DE SUPERFICIES EM TERRA COM MOTONIVELADORA</v>
          </cell>
          <cell r="C9971" t="str">
            <v>M2</v>
          </cell>
          <cell r="D9971">
            <v>0.43</v>
          </cell>
        </row>
        <row r="9972">
          <cell r="A9972">
            <v>79473</v>
          </cell>
          <cell r="B9972" t="str">
            <v>CORTE E ATERRO COMPENSADO</v>
          </cell>
          <cell r="C9972" t="str">
            <v>M3</v>
          </cell>
          <cell r="D9972">
            <v>5.15</v>
          </cell>
        </row>
        <row r="9973">
          <cell r="A9973">
            <v>79480</v>
          </cell>
          <cell r="B9973" t="str">
            <v>ESCAVACAO MECANICA CAMPO ABERTO EM SOLO EXCETO ROCHA ATE 2,00M PROFUNDIDADE</v>
          </cell>
          <cell r="C9973" t="str">
            <v>M3</v>
          </cell>
          <cell r="D9973">
            <v>2.08</v>
          </cell>
        </row>
        <row r="9974">
          <cell r="A9974">
            <v>83336</v>
          </cell>
          <cell r="B9974" t="str">
            <v>ESCAVACAO MECANICA PARA ACERTO DE TALUDES, EM MATERIAL DE 1A CATEGORIA, COM ESCAVADEIRA HIDRAULICA</v>
          </cell>
          <cell r="C9974" t="str">
            <v>M3</v>
          </cell>
          <cell r="D9974">
            <v>4.13</v>
          </cell>
        </row>
        <row r="9975">
          <cell r="A9975">
            <v>83338</v>
          </cell>
          <cell r="B9975" t="str">
            <v>ESCAVACAO MECANICA, A CEU ABERTO, EM MATERIAL DE 1A CATEGORIA, COM ESCAVADEIRA HIDRAULICA, CAPACIDADE DE 0,78 M3</v>
          </cell>
          <cell r="C9975" t="str">
            <v>M3</v>
          </cell>
          <cell r="D9975">
            <v>2.27</v>
          </cell>
        </row>
        <row r="9976">
          <cell r="A9976">
            <v>89885</v>
          </cell>
          <cell r="B9976" t="str">
            <v>ESCAVAÇÃO VERTICAL A CÉU ABERTO, INCLUINDO CARGA, DESCARGA E TRANSPORTE, EM SOLO DE 1ª CATEGORIA COM ESCAVADEIRA HIDRÁULICA (CAÇAMBA: 0,8 M³ / 111 HP), FROTA DE 3 CAMINHÕES BASCULANTES DE 14 M³, DMT DE 0,2 KM E VELOCIDADE MÉDIA 4 KM/H. AF_12/2013</v>
          </cell>
          <cell r="C9976" t="str">
            <v>M3</v>
          </cell>
          <cell r="D9976">
            <v>7.55</v>
          </cell>
        </row>
        <row r="9977">
          <cell r="A9977">
            <v>89886</v>
          </cell>
          <cell r="B9977" t="str">
            <v>ESCAVAÇÃO VERTICAL A CÉU ABERTO, INCLUINDO CARGA, DESCARGA E TRANSPORTE, EM SOLO DE 1ª CATEGORIA COM ESCAVADEIRA HIDRÁULICA (CAÇAMBA: 0,8 M³ / 111 HP), FROTA DE 3 CAMINHÕES BASCULANTES DE 14 M³, DMT DE 0,3 KM E VELOCIDADE MÉDIA 5,9 KM/H. AF_12/2013</v>
          </cell>
          <cell r="C9977" t="str">
            <v>M3</v>
          </cell>
          <cell r="D9977">
            <v>7.6</v>
          </cell>
        </row>
        <row r="9978">
          <cell r="A9978">
            <v>89887</v>
          </cell>
          <cell r="B9978" t="str">
            <v>ESCAVAÇÃO VERTICAL A CÉU ABERTO, INCLUINDO CARGA, DESCARGA E TRANSPORTE, EM SOLO DE 1ª CATEGORIA COM ESCAVADEIRA HIDRÁULICA (CAÇAMBA: 0,8 M³ / 111 HP), FROTA DE 3 CAMINHÕES BASCULANTES DE 14 M³, DMT DE 0,6 KM E VELOCIDADE MÉDIA 10 KM/H. AF_12/2013</v>
          </cell>
          <cell r="C9978" t="str">
            <v>M3</v>
          </cell>
          <cell r="D9978">
            <v>7.88</v>
          </cell>
        </row>
        <row r="9979">
          <cell r="A9979">
            <v>89888</v>
          </cell>
          <cell r="B9979" t="str">
            <v>ESCAVAÇÃO VERTICAL A CÉU ABERTO, INCLUINDO CARGA, DESCARGA E TRANSPORTE, EM SOLO DE 1ª CATEGORIA COM ESCAVADEIRA HIDRÁULICA (CAÇAMBA: 0,8 M³ / 111 HP), FROTA DE 3 CAMINHÕES BASCULANTES DE 14 M³, DMT DE 0,8 KM E VELOCIDADE MÉDIA 14 KM/H. AF_12/2013</v>
          </cell>
          <cell r="C9979" t="str">
            <v>M3</v>
          </cell>
          <cell r="D9979">
            <v>7.78</v>
          </cell>
        </row>
        <row r="9980">
          <cell r="A9980">
            <v>89889</v>
          </cell>
          <cell r="B9980" t="str">
            <v>ESCAVAÇÃO VERTICAL A CÉU ABERTO, INCLUINDO CARGA, DESCARGA E TRANSPORTE, EM SOLO DE 1ª CATEGORIA COM ESCAVADEIRA HIDRÁULICA (CAÇAMBA: 0,8 M³ / 111 HP), FROTA DE 3 CAMINHÕES BASCULANTES DE 14 M³, DMT DE 1 KM E VELOCIDADE MÉDIA 15 KM/H. AF_12/2013</v>
          </cell>
          <cell r="C9980" t="str">
            <v>M3</v>
          </cell>
          <cell r="D9980">
            <v>8.09</v>
          </cell>
        </row>
        <row r="9981">
          <cell r="A9981">
            <v>89890</v>
          </cell>
          <cell r="B9981" t="str">
            <v>ESCAVAÇÃO VERTICAL A CÉU ABERTO, INCLUINDO CARGA, DESCARGA E TRANSPORTE, EM SOLO DE 1ª CATEGORIA COM ESCAVADEIRA HIDRÁULICA (CAÇAMBA: 0,8 M³ / 111 HP), FROTA DE 4 CAMINHÕES BASCULANTES DE 14 M³, DMT DE 1,5 KM E VELOCIDADE MÉDIA 18 KM/H. AF_12/2013</v>
          </cell>
          <cell r="C9981" t="str">
            <v>M3</v>
          </cell>
          <cell r="D9981">
            <v>11.33</v>
          </cell>
        </row>
        <row r="9982">
          <cell r="A9982">
            <v>89893</v>
          </cell>
          <cell r="B9982" t="str">
            <v>ESCAVAÇÃO VERTICAL A CÉU ABERTO, INCLUINDO CARGA, DESCARGA E TRANSPORTE, EM SOLO DE 1ª CATEGORIA COM ESCAVADEIRA HIDRÁULICA (CAÇAMBA: 0,8 M³ / 111 HP), FROTA DE 5 CAMINHÕES BASCULANTES DE 14 M³, DMT DE 3 KM E VELOCIDADE MÉDIA 20 KM/H. AF_12/2013</v>
          </cell>
          <cell r="C9982" t="str">
            <v>M3</v>
          </cell>
          <cell r="D9982">
            <v>13.97</v>
          </cell>
        </row>
        <row r="9983">
          <cell r="A9983">
            <v>89894</v>
          </cell>
          <cell r="B9983" t="str">
            <v>ESCAVAÇÃO VERTICAL A CÉU ABERTO, INCLUINDO CARGA, DESCARGA E TRANSPORTE, EM SOLO DE 1ª CATEGORIA COM ESCAVADEIRA HIDRÁULICA (CAÇAMBA: 0,8 M³ / 111 HP), FROTA DE 6 CAMINHÕES BASCULANTES DE 14 M³, DMT DE 4 KM E VELOCIDADE MÉDIA 22 KM/H. AF_12/2013</v>
          </cell>
          <cell r="C9983" t="str">
            <v>M3</v>
          </cell>
          <cell r="D9983">
            <v>15.52</v>
          </cell>
        </row>
        <row r="9984">
          <cell r="A9984">
            <v>89895</v>
          </cell>
          <cell r="B9984" t="str">
            <v>ESCAVAÇÃO VERTICAL A CÉU ABERTO, INCLUINDO CARGA, DESCARGA E TRANSPORTE, EM SOLO DE 1ª CATEGORIA COM ESCAVADEIRA HIDRÁULICA (CAÇAMBA: 0,8 M³ / 111 HP), FROTA DE 7 CAMINHÕES BASCULANTES DE 14 M³, DMT DE 6 KM E VELOCIDADE MÉDIA 22 KM/H. AF_12/2013</v>
          </cell>
          <cell r="C9984" t="str">
            <v>M3</v>
          </cell>
          <cell r="D9984">
            <v>18.920000000000002</v>
          </cell>
        </row>
        <row r="9985">
          <cell r="A9985">
            <v>89903</v>
          </cell>
          <cell r="B9985" t="str">
            <v>ESCAVAÇÃO VERTICAL A CÉU ABERTO, INCLUINDO CARGA, DESCARGA E TRANSPORTE, EM SOLO DE 1ª CATEGORIA COM ESCAVADEIRA HIDRÁULICA (CAÇAMBA: 0,8 M³ / 111 HP), FROTA DE 2 CAMINHÕES BASCULANTES DE 18 M³, DMT DE 0,2 KM E VELOCIDADE MÉDIA 4 KM/H. AF_12/2013</v>
          </cell>
          <cell r="C9985" t="str">
            <v>M3</v>
          </cell>
          <cell r="D9985">
            <v>6.76</v>
          </cell>
        </row>
        <row r="9986">
          <cell r="A9986">
            <v>89904</v>
          </cell>
          <cell r="B9986" t="str">
            <v>ESCAVAÇÃO VERTICAL A CÉU ABERTO, INCLUINDO CARGA, DESCARGA E TRANSPORTE, EM SOLO DE 1ª CATEGORIA COM ESCAVADEIRA HIDRÁULICA (CAÇAMBA: 0,8 M³ / 111 HP), FROTA DE 2 CAMINHÕES BASCULANTES DE 18 M³, DMT DE 0,3 KM E VELOCIDADE MÉDIA 5,9KM/H. AF_12/2013</v>
          </cell>
          <cell r="C9986" t="str">
            <v>M3</v>
          </cell>
          <cell r="D9986">
            <v>6.79</v>
          </cell>
        </row>
        <row r="9987">
          <cell r="A9987">
            <v>89905</v>
          </cell>
          <cell r="B9987" t="str">
            <v>ESCAVAÇÃO VERTICAL A CÉU ABERTO, INCLUINDO CARGA, DESCARGA E TRANSPORTE, EM SOLO DE 1ª CATEGORIA COM ESCAVADEIRA HIDRÁULICA (CAÇAMBA: 0,8 M³ / 111 HP), FROTA DE 2 CAMINHÕES BASCULANTES DE 18 M³, DMT DE 0,6 KM E VELOCIDADE MÉDIA 10 KM/H. AF_12/2013</v>
          </cell>
          <cell r="C9987" t="str">
            <v>M3</v>
          </cell>
          <cell r="D9987">
            <v>7.03</v>
          </cell>
        </row>
        <row r="9988">
          <cell r="A9988">
            <v>89906</v>
          </cell>
          <cell r="B9988" t="str">
            <v>ESCAVAÇÃO VERTICAL A CÉU ABERTO, INCLUINDO CARGA, DESCARGA E TRANSPORTE, EM SOLO DE 1ª CATEGORIA COM ESCAVADEIRA HIDRÁULICA (CAÇAMBA: 0,8 M³ / 111 HP), FROTA DE 2 CAMINHÕES BASCULANTES DE 18 M³, DMT DE 0,8 KM E VELOCIDADE MÉDIA 14 KM/H. AF_12/2013</v>
          </cell>
          <cell r="C9988" t="str">
            <v>M3</v>
          </cell>
          <cell r="D9988">
            <v>6.96</v>
          </cell>
        </row>
        <row r="9989">
          <cell r="A9989">
            <v>89907</v>
          </cell>
          <cell r="B9989" t="str">
            <v>ESCAVAÇÃO VERTICAL A CÉU ABERTO, INCLUINDO CARGA, DESCARGA E TRANSPORTE, EM SOLO DE 1ª CATEGORIA COM ESCAVADEIRA HIDRÁULICA (CAÇAMBA: 0,8 M³ / 111 HP), FROTA DE 3 CAMINHÕES BASCULANTES DE 18 M³, DMT DE 1 KM E VELOCIDADE MÉDIA 15 KM/H. AF_12/2013</v>
          </cell>
          <cell r="C9989" t="str">
            <v>M3</v>
          </cell>
          <cell r="D9989">
            <v>7.75</v>
          </cell>
        </row>
        <row r="9990">
          <cell r="A9990">
            <v>89908</v>
          </cell>
          <cell r="B9990" t="str">
            <v>ESCAVAÇÃO VERTICAL A CÉU ABERTO, INCLUINDO CARGA, DESCARGA E TRANSPORTE, EM SOLO DE 1ª CATEGORIA COM ESCAVADEIRA HIDRÁULICA (CAÇAMBA: 0,8 M³ / 111 HP), FROTA DE 4 CAMINHÕES BASCULANTES DE 18 M³, DMT DE 1,5 KM E VELOCIDADE MÉDIA 18 KM/H. AF_12/2013</v>
          </cell>
          <cell r="C9990" t="str">
            <v>M3</v>
          </cell>
          <cell r="D9990">
            <v>10.67</v>
          </cell>
        </row>
        <row r="9991">
          <cell r="A9991">
            <v>89911</v>
          </cell>
          <cell r="B9991" t="str">
            <v>ESCAVAÇÃO VERTICAL A CÉU ABERTO, INCLUINDO CARGA, DESCARGA E TRANSPORTE, EM SOLO DE 1ª CATEGORIA COM ESCAVADEIRA HIDRÁULICA (CAÇAMBA: 0,8 M³ / 111 HP), FROTA DE 5 CAMINHÕES BASCULANTES DE 18 M³, DMT DE 3 KM E VELOCIDADE MÉDIA 20 KM/H. AF_12/2013</v>
          </cell>
          <cell r="C9991" t="str">
            <v>M3</v>
          </cell>
          <cell r="D9991">
            <v>13.04</v>
          </cell>
        </row>
        <row r="9992">
          <cell r="A9992">
            <v>89912</v>
          </cell>
          <cell r="B9992" t="str">
            <v>ESCAVAÇÃO VERTICAL A CÉU ABERTO, INCLUINDO CARGA, DESCARGA E TRANSPORTE, EM SOLO DE 1ª CATEGORIA COM ESCAVADEIRA HIDRÁULICA (CAÇAMBA: 0,8 M³ / 111 HP), FROTA DE 5 CAMINHÕES BASCULANTES DE 18 M³, DMT DE 4 KM E VELOCIDADE MÉDIA 22 KM/H. AF_12/2013</v>
          </cell>
          <cell r="C9992" t="str">
            <v>M3</v>
          </cell>
          <cell r="D9992">
            <v>13.95</v>
          </cell>
        </row>
        <row r="9993">
          <cell r="A9993">
            <v>89913</v>
          </cell>
          <cell r="B9993" t="str">
            <v>ESCAVAÇÃO VERTICAL A CÉU ABERTO, INCLUINDO CARGA, DESCARGA E TRANSPORTE, EM SOLO DE 1ª CATEGORIA COM ESCAVADEIRA HIDRÁULICA (CAÇAMBA: 0,8 M³ / 111 HP), FROTA DE 6 CAMINHÕES BASCULANTES DE 18 M³, DMT DE 6 KM E VELOCIDADE MÉDIA 22 KM/H. AF_12/2013</v>
          </cell>
          <cell r="C9993" t="str">
            <v>M3</v>
          </cell>
          <cell r="D9993">
            <v>17.010000000000002</v>
          </cell>
        </row>
        <row r="9994">
          <cell r="A9994">
            <v>89921</v>
          </cell>
          <cell r="B9994" t="str">
            <v>ESCAVAÇÃO VERTICAL A CÉU ABERTO, INCLUINDO CARGA, DESCARGA E TRANSPORTE, EM SOLO DE 1ª CATEGORIA COM ESCAVADEIRA HIDRÁULICA (CAÇAMBA: 1,2 M³ / 155 HP), FROTA DE 3 CAMINHÕES BASCULANTES DE 14 M³, DMT DE 0,2 KM E VELOCIDADE MÉDIA 4 KM/H. AF_12/2013</v>
          </cell>
          <cell r="C9994" t="str">
            <v>M3</v>
          </cell>
          <cell r="D9994">
            <v>6.22</v>
          </cell>
        </row>
        <row r="9995">
          <cell r="A9995">
            <v>89922</v>
          </cell>
          <cell r="B9995" t="str">
            <v>ESCAVAÇÃO VERTICAL A CÉU ABERTO, INCLUINDO CARGA, DESCARGA E TRANSPORTE, EM SOLO DE 1ª CATEGORIA COM ESCAVADEIRA HIDRÁULICA (CAÇAMBA: 1,2 M³ / 155 HP), FROTA DE 3 CAMINHÕES BASCULANTES DE 14 M³, DMT DE 0,3 KM E VELOCIDADE MÉDIA 5,9 KM/H. AF_12/2013</v>
          </cell>
          <cell r="C9995" t="str">
            <v>M3</v>
          </cell>
          <cell r="D9995">
            <v>6.25</v>
          </cell>
        </row>
        <row r="9996">
          <cell r="A9996">
            <v>89923</v>
          </cell>
          <cell r="B9996" t="str">
            <v>ESCAVAÇÃO VERTICAL A CÉU ABERTO, INCLUINDO CARGA, DESCARGA E TRANSPORTE, EM SOLO DE 1ª CATEGORIA COM ESCAVADEIRA HIDRÁULICA (CAÇAMBA: 1,2 M³ / 155 HP), FROTA DE 3 CAMINHÕES BASCULANTES DE 14 M³, DMT DE 0,6 KM E VELOCIDADE MÉDIA 10 KM/H. AF_12/2013</v>
          </cell>
          <cell r="C9996" t="str">
            <v>M3</v>
          </cell>
          <cell r="D9996">
            <v>6.53</v>
          </cell>
        </row>
        <row r="9997">
          <cell r="A9997">
            <v>89924</v>
          </cell>
          <cell r="B9997" t="str">
            <v>ESCAVAÇÃO VERTICAL A CÉU ABERTO, INCLUINDO CARGA, DESCARGA E TRANSPORTE, EM SOLO DE 1ª CATEGORIA COM ESCAVADEIRA HIDRÁULICA (CAÇAMBA: 1,2 M³ / 155 HP), FROTA DE 3 CAMINHÕES BASCULANTES DE 14 M³, DMT DE 0,8 KM E VELOCIDADE MÉDIA 14 KM/H. AF_12/2013</v>
          </cell>
          <cell r="C9997" t="str">
            <v>M3</v>
          </cell>
          <cell r="D9997">
            <v>6.45</v>
          </cell>
        </row>
        <row r="9998">
          <cell r="A9998">
            <v>89925</v>
          </cell>
          <cell r="B9998" t="str">
            <v>ESCAVAÇÃO VERTICAL A CÉU ABERTO, INCLUINDO CARGA, DESCARGA E TRANSPORTE, EM SOLO DE 1ª CATEGORIA COM ESCAVADEIRA HIDRÁULICA (CAÇAMBA: 1,2 M³ / 155 HP), FROTA DE 3 CAMINHÕES BASCULANTES DE 14 M³, DMT DE 1 KM E VELOCIDADE MÉDIA 15 KM/H. AF_12/2013</v>
          </cell>
          <cell r="C9998" t="str">
            <v>M3</v>
          </cell>
          <cell r="D9998">
            <v>6.75</v>
          </cell>
        </row>
        <row r="9999">
          <cell r="A9999">
            <v>89926</v>
          </cell>
          <cell r="B9999" t="str">
            <v>ESCAVAÇÃO VERTICAL A CÉU ABERTO, INCLUINDO CARGA, DESCARGA E TRANSPORTE, EM SOLO DE 1ª CATEGORIA COM ESCAVADEIRA HIDRÁULICA (CAÇAMBA: 1,2 M³ / 155 HP), FROTA DE 5 CAMINHÕES BASCULANTES DE 14 M³, DMT DE 1,5 KM E VELOCIDADE MÉDIA 18 KM/H. AF_12/2013</v>
          </cell>
          <cell r="C9999" t="str">
            <v>M3</v>
          </cell>
          <cell r="D9999">
            <v>10.210000000000001</v>
          </cell>
        </row>
        <row r="10000">
          <cell r="A10000">
            <v>89929</v>
          </cell>
          <cell r="B10000" t="str">
            <v>ESCAVAÇÃO VERTICAL A CÉU ABERTO, INCLUINDO CARGA, DESCARGA E TRANSPORTE, EM SOLO DE 1ª CATEGORIA COM ESCAVADEIRA HIDRÁULICA (CAÇAMBA: 1,2 M³ / 155 HP), FROTA DE 7 CAMINHÕES BASCULANTES DE 14 M³, DMT DE 3 KM E VELOCIDADE MÉDIA 20 KM/H. AF_12/2013</v>
          </cell>
          <cell r="C10000" t="str">
            <v>M3</v>
          </cell>
          <cell r="D10000">
            <v>13.11</v>
          </cell>
        </row>
        <row r="10001">
          <cell r="A10001">
            <v>89930</v>
          </cell>
          <cell r="B10001" t="str">
            <v>ESCAVAÇÃO VERTICAL A CÉU ABERTO, INCLUINDO CARGA, DESCARGA E TRANSPORTE, EM SOLO DE 1ª CATEGORIA COM ESCAVADEIRA HIDRÁULICA (CAÇAMBA: 1,2 M³ / 155 HP), FROTA DE 7 CAMINHÕES BASCULANTES DE 14 M³, DMT DE 4 KM E VELOCIDADE MÉDIA 22 KM/H. AF_12/2013</v>
          </cell>
          <cell r="C10001" t="str">
            <v>M3</v>
          </cell>
          <cell r="D10001">
            <v>14.09</v>
          </cell>
        </row>
        <row r="10002">
          <cell r="A10002">
            <v>89931</v>
          </cell>
          <cell r="B10002" t="str">
            <v>ESCAVAÇÃO VERTICAL A CÉU ABERTO, INCLUINDO CARGA, DESCARGA E TRANSPORTE, EM SOLO DE 1ª CATEGORIA COM ESCAVADEIRA HIDRÁULICA (CAÇAMBA: 1,2 M³ / 155 HP), FROTA DE 9 CAMINHÕES BASCULANTES DE 14 M³, DMT DE 6 KM E VELOCIDADE MÉDIA 22 KM/H. AF_12/2013</v>
          </cell>
          <cell r="C10002" t="str">
            <v>M3</v>
          </cell>
          <cell r="D10002">
            <v>17.75</v>
          </cell>
        </row>
        <row r="10003">
          <cell r="A10003">
            <v>89939</v>
          </cell>
          <cell r="B10003" t="str">
            <v>ESCAVAÇÃO VERTICAL A CÉU ABERTO, INCLUINDO CARGA, DESCARGA E TRANSPORTE, EM SOLO DE 1ª CATEGORIA COM ESCAVADEIRA HIDRÁULICA (CAÇAMBA: 1,2 M³ / 155 HP), FROTA DE 3 CAMINHÕES BASCULANTES DE 18 M³, DMT DE 0,2 KM E VELOCIDADE MÉDIA 4 KM/H. AF_12/2013</v>
          </cell>
          <cell r="C10003" t="str">
            <v>M3</v>
          </cell>
          <cell r="D10003">
            <v>5.85</v>
          </cell>
        </row>
        <row r="10004">
          <cell r="A10004">
            <v>89940</v>
          </cell>
          <cell r="B10004" t="str">
            <v>ESCAVAÇÃO VERTICAL A CÉU ABERTO, INCLUINDO CARGA, DESCARGA E TRANSPORTE, EM SOLO DE 1ª CATEGORIA COM ESCAVADEIRA HIDRÁULICA (CAÇAMBA: 1,2 M³ / 155 HP), FROTA DE 3 CAMINHÕES BASCULANTES DE 18 M³, DMT DE 0,3 KM E VELOCIDADE MÉDIA 5,9 KM/H. AF_12/2013</v>
          </cell>
          <cell r="C10004" t="str">
            <v>M3</v>
          </cell>
          <cell r="D10004">
            <v>5.86</v>
          </cell>
        </row>
        <row r="10005">
          <cell r="A10005">
            <v>89941</v>
          </cell>
          <cell r="B10005" t="str">
            <v>ESCAVAÇÃO VERTICAL A CÉU ABERTO, INCLUINDO CARGA, DESCARGA E TRANSPORTE, EM SOLO DE 1ª CATEGORIA COM ESCAVADEIRA HIDRÁULICA (CAÇAMBA: 1,2 M³ / 155 HP), FROTA DE 3 CAMINHÕES BASCULANTES DE 18 M³, DMT DE 0,6 KM E VELOCIDADE MÉDIA 10 KM/H. AF_12/2013</v>
          </cell>
          <cell r="C10005" t="str">
            <v>M3</v>
          </cell>
          <cell r="D10005">
            <v>6.12</v>
          </cell>
        </row>
        <row r="10006">
          <cell r="A10006">
            <v>89942</v>
          </cell>
          <cell r="B10006" t="str">
            <v>ESCAVAÇÃO VERTICAL A CÉU ABERTO, INCLUINDO CARGA, DESCARGA E TRANSPORTE, EM SOLO DE 1ª CATEGORIA COM ESCAVADEIRA HIDRÁULICA (CAÇAMBA: 1,2 M³ / 155 HP), FROTA DE 3 CAMINHÕES BASCULANTES DE 18 M³, DMT DE 0,8 KM E VELOCIDADE MÉDIA 14 KM/H. AF_12/2013</v>
          </cell>
          <cell r="C10006" t="str">
            <v>M3</v>
          </cell>
          <cell r="D10006">
            <v>6.05</v>
          </cell>
        </row>
        <row r="10007">
          <cell r="A10007">
            <v>89943</v>
          </cell>
          <cell r="B10007" t="str">
            <v>ESCAVAÇÃO VERTICAL A CÉU ABERTO, INCLUINDO CARGA, DESCARGA E TRANSPORTE, EM SOLO DE 1ª CATEGORIA COM ESCAVADEIRA HIDRÁULICA (CAÇAMBA: 1,2 M³ / 155 HP), FROTA DE 3 CAMINHÕES BASCULANTES DE 18 M³, DMT DE 1 KM E VELOCIDADE MÉDIA 15 KM/H. AF_12/2013</v>
          </cell>
          <cell r="C10007" t="str">
            <v>M3</v>
          </cell>
          <cell r="D10007">
            <v>6.31</v>
          </cell>
        </row>
        <row r="10008">
          <cell r="A10008">
            <v>89944</v>
          </cell>
          <cell r="B10008" t="str">
            <v>ESCAVAÇÃO VERTICAL A CÉU ABERTO, INCLUINDO CARGA, DESCARGA E TRANSPORTE, EM SOLO DE 1ª CATEGORIA COM ESCAVADEIRA HIDRÁULICA (CAÇAMBA: 1,2 M³ / 155 HP), FROTA DE 5 CAMINHÕES BASCULANTES DE 18 M³, DMT DE 1,5 KM E VELOCIDADE MÉDIA 18 KM/H. AF_12/2013</v>
          </cell>
          <cell r="C10008" t="str">
            <v>M3</v>
          </cell>
          <cell r="D10008">
            <v>9.42</v>
          </cell>
        </row>
        <row r="10009">
          <cell r="A10009">
            <v>89947</v>
          </cell>
          <cell r="B10009" t="str">
            <v>ESCAVAÇÃO VERTICAL A CÉU ABERTO, INCLUINDO CARGA, DESCARGA E TRANSPORTE, EM SOLO DE 1ª CATEGORIA COM ESCAVADEIRA HIDRÁULICA (CAÇAMBA: 1,2 M³ / 155 HP), FROTA DE 6 CAMINHÕES BASCULANTES DE 18 M³, DMT DE 3 KM E VELOCIDADE MÉDIA 20 KM/H. AF_12/2013</v>
          </cell>
          <cell r="C10009" t="str">
            <v>M3</v>
          </cell>
          <cell r="D10009">
            <v>11.65</v>
          </cell>
        </row>
        <row r="10010">
          <cell r="A10010">
            <v>89948</v>
          </cell>
          <cell r="B10010" t="str">
            <v>ESCAVAÇÃO VERTICAL A CÉU ABERTO, INCLUINDO CARGA, DESCARGA E TRANSPORTE, EM SOLO DE 1ª CATEGORIA COM ESCAVADEIRA HIDRÁULICA (CAÇAMBA: 1,2 M³ / 155 HP), FROTA DE 7 CAMINHÕES BASCULANTES DE 18 M³, DMT DE 4 KM E VELOCIDADE MÉDIA 22 KM/H. AF_12/2013</v>
          </cell>
          <cell r="C10010" t="str">
            <v>M3</v>
          </cell>
          <cell r="D10010">
            <v>12.9</v>
          </cell>
        </row>
        <row r="10011">
          <cell r="A10011">
            <v>89949</v>
          </cell>
          <cell r="B10011" t="str">
            <v>ESCAVAÇÃO VERTICAL A CÉU ABERTO, INCLUINDO CARGA, DESCARGA E TRANSPORTE, EM SOLO DE 1ª CATEGORIA COM ESCAVADEIRA HIDRÁULICA (CAÇAMBA: 1,2 M³ / 155 HP), FROTA DE 8 CAMINHÕES BASCULANTES DE 18 M³, DMT DE 6 KM E VELOCIDADE MÉDIA 22 KM/H. AF_12/2013</v>
          </cell>
          <cell r="C10011" t="str">
            <v>M3</v>
          </cell>
          <cell r="D10011">
            <v>15.8</v>
          </cell>
        </row>
        <row r="10012">
          <cell r="A10012">
            <v>96520</v>
          </cell>
          <cell r="B10012" t="str">
            <v>ESCAVAÇÃO MECANIZADA PARA BLOCO DE COROAMENTO OU SAPATA, SEM PREVISÃO DE FÔRMA, COM RETROESCAVADEIRA. AF_06/2017</v>
          </cell>
          <cell r="C10012" t="str">
            <v>M3</v>
          </cell>
          <cell r="D10012">
            <v>69.180000000000007</v>
          </cell>
        </row>
        <row r="10013">
          <cell r="A10013">
            <v>96521</v>
          </cell>
          <cell r="B10013" t="str">
            <v>ESCAVAÇÃO MECANIZADA PARA BLOCO DE COROAMENTO OU SAPATA, COM PREVISÃO DE FÔRMA, COM RETROESCAVADEIRA. AF_06/2017</v>
          </cell>
          <cell r="C10013" t="str">
            <v>M3</v>
          </cell>
          <cell r="D10013">
            <v>29.98</v>
          </cell>
        </row>
        <row r="10014">
          <cell r="A10014">
            <v>96522</v>
          </cell>
          <cell r="B10014" t="str">
            <v>ESCAVAÇÃO MANUAL PARA BLOCO DE COROAMENTO OU SAPATA, SEM PREVISÃO DE FÔRMA. AF_06/2017</v>
          </cell>
          <cell r="C10014" t="str">
            <v>M3</v>
          </cell>
          <cell r="D10014">
            <v>104.94</v>
          </cell>
        </row>
        <row r="10015">
          <cell r="A10015">
            <v>96523</v>
          </cell>
          <cell r="B10015" t="str">
            <v>ESCAVAÇÃO MANUAL PARA BLOCO DE COROAMENTO OU SAPATA, COM PREVISÃO DE FÔRMA. AF_06/2017</v>
          </cell>
          <cell r="C10015" t="str">
            <v>M3</v>
          </cell>
          <cell r="D10015">
            <v>67.209999999999994</v>
          </cell>
        </row>
        <row r="10016">
          <cell r="A10016">
            <v>96524</v>
          </cell>
          <cell r="B10016" t="str">
            <v>ESCAVAÇÃO MECANIZADA PARA VIGA BALDRAME, SEM PREVISÃO DE FÔRMA, COM MINI-ESCAVADEIRA. AF_06/2017</v>
          </cell>
          <cell r="C10016" t="str">
            <v>M3</v>
          </cell>
          <cell r="D10016">
            <v>125.16</v>
          </cell>
        </row>
        <row r="10017">
          <cell r="A10017">
            <v>96525</v>
          </cell>
          <cell r="B10017" t="str">
            <v>ESCAVAÇÃO MECANIZADA PARA VIGA BALDRAME, COM PREVISÃO DE FÔRMA, COM MINI-ESCAVADEIRA. AF_06/2017</v>
          </cell>
          <cell r="C10017" t="str">
            <v>M3</v>
          </cell>
          <cell r="D10017">
            <v>27.5</v>
          </cell>
        </row>
        <row r="10018">
          <cell r="A10018">
            <v>96526</v>
          </cell>
          <cell r="B10018" t="str">
            <v>ESCAVAÇÃO MANUAL DE VALA PARA VIGA BALDRAME, SEM PREVISÃO DE FÔRMA. AF_06/2017</v>
          </cell>
          <cell r="C10018" t="str">
            <v>M3</v>
          </cell>
          <cell r="D10018">
            <v>211.64</v>
          </cell>
        </row>
        <row r="10019">
          <cell r="A10019">
            <v>96527</v>
          </cell>
          <cell r="B10019" t="str">
            <v>ESCAVAÇÃO MANUAL DE VALA PARA VIGA BALDRAME, COM PREVISÃO DE FÔRMA. AF_06/2017</v>
          </cell>
          <cell r="C10019" t="str">
            <v>M3</v>
          </cell>
          <cell r="D10019">
            <v>88.32</v>
          </cell>
        </row>
        <row r="10020">
          <cell r="A10020">
            <v>96528</v>
          </cell>
          <cell r="B10020" t="str">
            <v>FABRICAÇÃO, MONTAGEM E DESMONTAGEM DE FÔRMA PARA BLOCO DE COROAMENTO, EM MADEIRA SERRADA, E=25 MM, 1 UTILIZAÇÃO. AF_06/2017</v>
          </cell>
          <cell r="C10020" t="str">
            <v>M2</v>
          </cell>
          <cell r="D10020">
            <v>94.88</v>
          </cell>
        </row>
        <row r="10021">
          <cell r="A10021">
            <v>98116</v>
          </cell>
          <cell r="B10021" t="str">
            <v>ESCAVAÇÃO VERTICAL A CÉU ABERTO, INCLUINDO CARGA, DESCARGA E TRANSPORTE, EM SOLO DE 1ª CATEGORIA COM ESCAVADEIRA HIDRÁULICA (CAÇAMBA: 0,8 M³ / 111 HP), FROTA DE 4 CAMINHÕES BASCULANTES DE 14 M³, DMT DE 2 KM E VELOCIDADE MÉDIA 20 KM/H. AF_02/2018</v>
          </cell>
          <cell r="C10021" t="str">
            <v>M3</v>
          </cell>
          <cell r="D10021">
            <v>11.86</v>
          </cell>
        </row>
        <row r="10022">
          <cell r="A10022">
            <v>98117</v>
          </cell>
          <cell r="B10022" t="str">
            <v>ESCAVAÇÃO VERTICAL A CÉU ABERTO, INCLUINDO CARGA, DESCARGA E TRANSPORTE, EM SOLO DE 1ª CATEGORIA COM ESCAVADEIRA HIDRÁULICA (CAÇAMBA: 0,8 M³ / 111 HP), FROTA DE 4 CAMINHÕES BASCULANTES DE 18 M³, DMT DE 2 KM E VELOCIDADE MÉDIA 20 KM/H. AF_02/2018</v>
          </cell>
          <cell r="C10022" t="str">
            <v>M3</v>
          </cell>
          <cell r="D10022">
            <v>11.13</v>
          </cell>
        </row>
        <row r="10023">
          <cell r="A10023">
            <v>98118</v>
          </cell>
          <cell r="B10023" t="str">
            <v>ESCAVAÇÃO VERTICAL A CÉU ABERTO, INCLUINDO CARGA, DESCARGA E TRANSPORTE, EM SOLO DE 1ª CATEGORIA COM ESCAVADEIRA HIDRÁULICA (CAÇAMBA: 1,2 M³ / 155 HP), FROTA DE 6 CAMINHÕES BASCULANTES DE 14 M³, DMT DE 2 KM E VELOCIDADE MÉDIA 20 KM/H. AF_02/2018</v>
          </cell>
          <cell r="C10023" t="str">
            <v>M3</v>
          </cell>
          <cell r="D10023">
            <v>11.13</v>
          </cell>
        </row>
        <row r="10024">
          <cell r="A10024">
            <v>98119</v>
          </cell>
          <cell r="B10024" t="str">
            <v>ESCAVAÇÃO VERTICAL A CÉU ABERTO, INCLUINDO CARGA, DESCARGA E TRANSPORTE, EM SOLO DE 1ª CATEGORIA COM ESCAVADEIRA HIDRÁULICA (CAÇAMBA: 1,2 M³ / 155 HP), FROTA DE 5 CAMINHÕES BASCULANTES DE 18 M³, DMT DE 2 KM E VELOCIDADE MÉDIA 20 KM/H. AF_02/2018</v>
          </cell>
          <cell r="C10024" t="str">
            <v>M3</v>
          </cell>
          <cell r="D10024">
            <v>9.8800000000000008</v>
          </cell>
        </row>
        <row r="10025">
          <cell r="A10025">
            <v>72915</v>
          </cell>
          <cell r="B10025" t="str">
            <v>ESCAVACAO MECANICA DE VALA EM MATERIAL DE 2A. CATEGORIA ATE 2 M DE PROFUNDIDADE COM UTILIZACAO DE ESCAVADEIRA HIDRAULICA</v>
          </cell>
          <cell r="C10025" t="str">
            <v>M3</v>
          </cell>
          <cell r="D10025">
            <v>9.93</v>
          </cell>
        </row>
        <row r="10026">
          <cell r="A10026">
            <v>72917</v>
          </cell>
          <cell r="B10026" t="str">
            <v>ESCAVACAO MECANICA DE VALA EM MATERIAL 2A. CATEGORIA DE 2,01 ATE 4,00 M DE PROFUNDIDADE COM UTILIZACAO DE ESCAVADEIRA HIDRAULICA</v>
          </cell>
          <cell r="C10026" t="str">
            <v>M3</v>
          </cell>
          <cell r="D10026">
            <v>11.34</v>
          </cell>
        </row>
        <row r="10027">
          <cell r="A10027">
            <v>72918</v>
          </cell>
          <cell r="B10027" t="str">
            <v>ESCAVACAO MECANICA DE VALA EM MATERIAL 2A. CATEGORIA DE 4,01 ATE 6,00 M DE PROFUNDIDADE COM UTILIZACAO DE ESCAVADEIRA HIDRAULICA</v>
          </cell>
          <cell r="C10027" t="str">
            <v>M3</v>
          </cell>
          <cell r="D10027">
            <v>13.24</v>
          </cell>
        </row>
        <row r="10028">
          <cell r="A10028" t="str">
            <v>73965/9</v>
          </cell>
          <cell r="B10028" t="str">
            <v>ESCAVACAO MANUAL DE VALA EM LODO, DE 1,5 ATE 3M, EXCLUINDO ESGOTAMENTO/ESCORAMENTO.</v>
          </cell>
          <cell r="C10028" t="str">
            <v>M3</v>
          </cell>
          <cell r="D10028">
            <v>149</v>
          </cell>
        </row>
        <row r="10029">
          <cell r="A10029" t="str">
            <v>79506/2</v>
          </cell>
          <cell r="B10029" t="str">
            <v>ESCAVAÇÃO MANUAL DE VALA/CAVA EM LODO, ENTRE 3 E 4,5M DE PROFUNDIDADE</v>
          </cell>
          <cell r="C10029" t="str">
            <v>M3</v>
          </cell>
          <cell r="D10029">
            <v>223.5</v>
          </cell>
        </row>
        <row r="10030">
          <cell r="A10030">
            <v>83343</v>
          </cell>
          <cell r="B10030" t="str">
            <v>ESCAVACAO MECANICA DE VALAS (SOLO COM AGUA), PROFUNDIDADE MAIOR QUE 4,00 M ATE 6,00 M.</v>
          </cell>
          <cell r="C10030" t="str">
            <v>M3</v>
          </cell>
          <cell r="D10030">
            <v>12.63</v>
          </cell>
        </row>
        <row r="10031">
          <cell r="A10031">
            <v>90082</v>
          </cell>
          <cell r="B10031" t="str">
            <v>ESCAVAÇÃO MECANIZADA DE VALA COM PROF. ATÉ 1,5 M (MÉDIA ENTRE MONTANTE E JUSANTE/UMA COMPOSIÇÃO POR TRECHO), COM ESCAVADEIRA HIDRÁULICA (0,8 M3), LARG. DE 1,5 M A 2,5 M, EM SOLO DE 1A CATEGORIA, EM LOCAIS COM ALTO NÍVEL DE INTERFERÊNCIA. AF_01/2015</v>
          </cell>
          <cell r="C10031" t="str">
            <v>M3</v>
          </cell>
          <cell r="D10031">
            <v>7.6</v>
          </cell>
        </row>
        <row r="10032">
          <cell r="A10032">
            <v>90084</v>
          </cell>
          <cell r="B1003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032" t="str">
            <v>M3</v>
          </cell>
          <cell r="D10032">
            <v>7.38</v>
          </cell>
        </row>
        <row r="10033">
          <cell r="A10033">
            <v>90085</v>
          </cell>
          <cell r="B1003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033" t="str">
            <v>M3</v>
          </cell>
          <cell r="D10033">
            <v>6.94</v>
          </cell>
        </row>
        <row r="10034">
          <cell r="A10034">
            <v>90086</v>
          </cell>
          <cell r="B1003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034" t="str">
            <v>M3</v>
          </cell>
          <cell r="D10034">
            <v>7.02</v>
          </cell>
        </row>
        <row r="10035">
          <cell r="A10035">
            <v>90087</v>
          </cell>
          <cell r="B10035" t="str">
            <v>ESCAVAÇÃO MECANIZADA DE VALA COM PROF. DE 3,0 M ATÉ 4,5 M(MÉDIA ENTRE MONTANTE E JUSANTE/UMA COMPOSIÇÃO POR TRECHO), COM ESCAVADEIRA HIDRÁULICA (1,2 M3/155 HP), LARG. DE 1,5 M A 2,5 M, EM SOLO DE 1A CATEGORIA, EM LOCAIS COM ALTO NÍVEL DE INTERFERÊNCIA. AF_01/2015</v>
          </cell>
          <cell r="C10035" t="str">
            <v>M3</v>
          </cell>
          <cell r="D10035">
            <v>6.16</v>
          </cell>
        </row>
        <row r="10036">
          <cell r="A10036">
            <v>90088</v>
          </cell>
          <cell r="B1003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036" t="str">
            <v>M3</v>
          </cell>
          <cell r="D10036">
            <v>6.29</v>
          </cell>
        </row>
        <row r="10037">
          <cell r="A10037">
            <v>90090</v>
          </cell>
          <cell r="B1003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037" t="str">
            <v>M3</v>
          </cell>
          <cell r="D10037">
            <v>6.05</v>
          </cell>
        </row>
        <row r="10038">
          <cell r="A10038">
            <v>90091</v>
          </cell>
          <cell r="B10038" t="str">
            <v>ESCAVAÇÃO MECANIZADA DE VALA COM PROF. ATÉ 1,5 M(MÉDIA ENTRE MONTANTE E JUSANTE/UMA COMPOSIÇÃO POR TRECHO), COM ESCAVADEIRA HIDRÁULICA (0,8 M3), LARG. DE 1,5M A 2,5 M, EM SOLO DE 1A CATEGORIA, LOCAIS COM BAIXO NÍVEL DE INTERFERÊNCIA. AF_01/2015</v>
          </cell>
          <cell r="C10038" t="str">
            <v>M3</v>
          </cell>
          <cell r="D10038">
            <v>4.53</v>
          </cell>
        </row>
        <row r="10039">
          <cell r="A10039">
            <v>90092</v>
          </cell>
          <cell r="B1003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039" t="str">
            <v>M3</v>
          </cell>
          <cell r="D10039">
            <v>4.3899999999999997</v>
          </cell>
        </row>
        <row r="10040">
          <cell r="A10040">
            <v>90093</v>
          </cell>
          <cell r="B1004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040" t="str">
            <v>M3</v>
          </cell>
          <cell r="D10040">
            <v>4.13</v>
          </cell>
        </row>
        <row r="10041">
          <cell r="A10041">
            <v>90094</v>
          </cell>
          <cell r="B1004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041" t="str">
            <v>M3</v>
          </cell>
          <cell r="D10041">
            <v>4.18</v>
          </cell>
        </row>
        <row r="10042">
          <cell r="A10042">
            <v>90095</v>
          </cell>
          <cell r="B1004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042" t="str">
            <v>M3</v>
          </cell>
          <cell r="D10042">
            <v>3.68</v>
          </cell>
        </row>
        <row r="10043">
          <cell r="A10043">
            <v>90096</v>
          </cell>
          <cell r="B1004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043" t="str">
            <v>M3</v>
          </cell>
          <cell r="D10043">
            <v>3.76</v>
          </cell>
        </row>
        <row r="10044">
          <cell r="A10044">
            <v>90098</v>
          </cell>
          <cell r="B1004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044" t="str">
            <v>M3</v>
          </cell>
          <cell r="D10044">
            <v>3.6</v>
          </cell>
        </row>
        <row r="10045">
          <cell r="A10045">
            <v>90099</v>
          </cell>
          <cell r="B10045" t="str">
            <v>ESCAVAÇÃO MECANIZADA DE VALA COM PROF. ATÉ 1,5 M (MÉDIA ENTRE MONTANTE E JUSANTE/UMA COMPOSIÇÃO POR TRECHO), COM RETROESCAVADEIRA (0,26 M3/88 HP), LARG. MENOR QUE 0,8 M, EM SOLO DE 1A CATEGORIA, EM LOCAIS COM ALTO NÍVEL DE INTERFERÊNCIA. AF_01/2015</v>
          </cell>
          <cell r="C10045" t="str">
            <v>M3</v>
          </cell>
          <cell r="D10045">
            <v>10.28</v>
          </cell>
        </row>
        <row r="10046">
          <cell r="A10046">
            <v>90100</v>
          </cell>
          <cell r="B10046" t="str">
            <v>ESCAVAÇÃO MECANIZADA DE VALA COM PROF. ATÉ 1,5 M (MÉDIA ENTRE MONTANTE E JUSANTE/UMA COMPOSIÇÃO POR TRECHO), COM RETROESCAVADEIRA (0,26 M3/88 HP), LARG. DE 0,8 M A 1,5 M, EM SOLO DE 1A CATEGORIA, EM LOCAIS COM ALTO NÍVEL DE INTERFERÊNCIA. AF_01/2015</v>
          </cell>
          <cell r="C10046" t="str">
            <v>M3</v>
          </cell>
          <cell r="D10046">
            <v>8.75</v>
          </cell>
        </row>
        <row r="10047">
          <cell r="A10047">
            <v>90101</v>
          </cell>
          <cell r="B10047" t="str">
            <v>ESCAVAÇÃO MECANIZADA DE VALA COM PROF. MAIOR QUE 1,5 M ATÉ 3,0 M (MÉDIA ENTRE MONTANTE E JUSANTE/UMA COMPOSIÇÃO POR TRECHO), COM RETROESCAVADEIRA (0,26 M3/88 HP), LARG. MENOR QUE 0,8 M, EM SOLO DE 1A CATEGORIA, EM LOCAIS COM ALTO NÍVEL DE INTERFERÊNCIA.AF_01/2015</v>
          </cell>
          <cell r="C10047" t="str">
            <v>M3</v>
          </cell>
          <cell r="D10047">
            <v>8.64</v>
          </cell>
        </row>
        <row r="10048">
          <cell r="A10048">
            <v>90102</v>
          </cell>
          <cell r="B1004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048" t="str">
            <v>M3</v>
          </cell>
          <cell r="D10048">
            <v>7.85</v>
          </cell>
        </row>
        <row r="10049">
          <cell r="A10049">
            <v>90105</v>
          </cell>
          <cell r="B1004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049" t="str">
            <v>M3</v>
          </cell>
          <cell r="D10049">
            <v>6.13</v>
          </cell>
        </row>
        <row r="10050">
          <cell r="A10050">
            <v>90106</v>
          </cell>
          <cell r="B1005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050" t="str">
            <v>M3</v>
          </cell>
          <cell r="D10050">
            <v>5.22</v>
          </cell>
        </row>
        <row r="10051">
          <cell r="A10051">
            <v>90107</v>
          </cell>
          <cell r="B1005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051" t="str">
            <v>M3</v>
          </cell>
          <cell r="D10051">
            <v>5.15</v>
          </cell>
        </row>
        <row r="10052">
          <cell r="A10052">
            <v>90108</v>
          </cell>
          <cell r="B1005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052" t="str">
            <v>M3</v>
          </cell>
          <cell r="D10052">
            <v>4.68</v>
          </cell>
        </row>
        <row r="10053">
          <cell r="A10053">
            <v>93358</v>
          </cell>
          <cell r="B10053" t="str">
            <v>ESCAVAÇÃO MANUAL DE VALA COM PROFUNDIDADE MENOR OU IGUAL A 1,30 M. AF_03/2016</v>
          </cell>
          <cell r="C10053" t="str">
            <v>M3</v>
          </cell>
          <cell r="D10053">
            <v>58.94</v>
          </cell>
        </row>
        <row r="10054">
          <cell r="A10054">
            <v>79482</v>
          </cell>
          <cell r="B10054" t="str">
            <v>ATERRO COM AREIA COM ADENSAMENTO HIDRAULICO</v>
          </cell>
          <cell r="C10054" t="str">
            <v>M3</v>
          </cell>
          <cell r="D10054">
            <v>71.930000000000007</v>
          </cell>
        </row>
        <row r="10055">
          <cell r="A10055">
            <v>94304</v>
          </cell>
          <cell r="B10055" t="str">
            <v>ATERRO MECANIZADO DE VALA COM ESCAVADEIRA HIDRÁULICA (CAPACIDADE DA CAÇAMBA: 0,8 M³ / POTÊNCIA: 111 HP), LARGURA DE 1,5 A 2,5 M, PROFUNDIDADE ATÉ 1,5 M, COM SOLO ARGILO-ARENOSO. AF_05/2016</v>
          </cell>
          <cell r="C10055" t="str">
            <v>M3</v>
          </cell>
          <cell r="D10055">
            <v>23.28</v>
          </cell>
        </row>
        <row r="10056">
          <cell r="A10056">
            <v>94305</v>
          </cell>
          <cell r="B10056" t="str">
            <v>ATERRO MECANIZADO DE VALA COM ESCAVADEIRA HIDRÁULICA (CAPACIDADE DA CAÇAMBA: 0,8 M³ / POTÊNCIA: 111 HP), LARGURA ATÉ 1,5 M, PROFUNDIDADE DE 1,5 A 3,0 M, COM SOLO ARGILO-ARENOSO. AF_05/2016</v>
          </cell>
          <cell r="C10056" t="str">
            <v>M3</v>
          </cell>
          <cell r="D10056">
            <v>20.98</v>
          </cell>
        </row>
        <row r="10057">
          <cell r="A10057">
            <v>94306</v>
          </cell>
          <cell r="B10057" t="str">
            <v>ATERRO MECANIZADO DE VALA COM ESCAVADEIRA HIDRÁULICA (CAPACIDADE DA CAÇAMBA: 0,8 M³ / POTÊNCIA: 111 HP), LARGURA DE 1,5 A 2,5 M, PROFUNDIDADE DE 1,5 A 3,0 M, COM SOLO ARGILO-ARENOSO. AF_05/2016</v>
          </cell>
          <cell r="C10057" t="str">
            <v>M3</v>
          </cell>
          <cell r="D10057">
            <v>18.11</v>
          </cell>
        </row>
        <row r="10058">
          <cell r="A10058">
            <v>94307</v>
          </cell>
          <cell r="B10058" t="str">
            <v>ATERRO MECANIZADO DE VALA COM ESCAVADEIRA HIDRÁULICA (CAPACIDADE DA CAÇAMBA: 0,8 M³ / POTÊNCIA: 111 HP), LARGURA ATÉ 1,5 M, PROFUNDIDADE DE 3,0 A 4,5 M, COM SOLO ARGILO-ARENOSO. AF_05/2016</v>
          </cell>
          <cell r="C10058" t="str">
            <v>M3</v>
          </cell>
          <cell r="D10058">
            <v>18.78</v>
          </cell>
        </row>
        <row r="10059">
          <cell r="A10059">
            <v>94308</v>
          </cell>
          <cell r="B10059" t="str">
            <v>ATERRO MECANIZADO DE VALA COM ESCAVADEIRA HIDRÁULICA (CAPACIDADE DA CAÇAMBA: 0,8 M³ / POTÊNCIA: 111 HP), LARGURA DE 1,5 A 2,5 M, PROFUNDIDADE DE 3,0 A 4,5 M, COM SOLO ARGILO-ARENOSO. AF_05/2016</v>
          </cell>
          <cell r="C10059" t="str">
            <v>M3</v>
          </cell>
          <cell r="D10059">
            <v>16.97</v>
          </cell>
        </row>
        <row r="10060">
          <cell r="A10060">
            <v>94309</v>
          </cell>
          <cell r="B10060" t="str">
            <v>ATERRO MECANIZADO DE VALA COM ESCAVADEIRA HIDRÁULICA (CAPACIDADE DA CAÇAMBA: 0,8 M³ / POTÊNCIA: 111 HP), LARGURA ATÉ 1,5 M, PROFUNDIDADE DE 4,5 A 6,0 M, COM SOLO ARGILO-ARENOSO. AF_05/2016</v>
          </cell>
          <cell r="C10060" t="str">
            <v>M3</v>
          </cell>
          <cell r="D10060">
            <v>17.79</v>
          </cell>
        </row>
        <row r="10061">
          <cell r="A10061">
            <v>94310</v>
          </cell>
          <cell r="B10061" t="str">
            <v>ATERRO MECANIZADO DE VALA COM ESCAVADEIRA HIDRÁULICA (CAPACIDADE DA CAÇAMBA: 0,8 M³ / POTÊNCIA: 111 HP), LARGURA DE 1,5 A 2,5 M, PROFUNDIDADE DE 4,5 A 6,0 M, COM SOLO ARGILO-ARENOSO. AF_05/2016</v>
          </cell>
          <cell r="C10061" t="str">
            <v>M3</v>
          </cell>
          <cell r="D10061">
            <v>16.39</v>
          </cell>
        </row>
        <row r="10062">
          <cell r="A10062">
            <v>94315</v>
          </cell>
          <cell r="B10062" t="str">
            <v>ATERRO MECANIZADO DE VALA COM RETROESCAVADEIRA (CAPACIDADE DA CAÇAMBA DA RETRO: 0,26 M³ / POTÊNCIA: 88 HP), LARGURA ATÉ 0,8 M, PROFUNDIDADE ATÉ 1,5 M, COM SOLO ARGILO-ARENOSO. AF_05/2016</v>
          </cell>
          <cell r="C10062" t="str">
            <v>M3</v>
          </cell>
          <cell r="D10062">
            <v>27.55</v>
          </cell>
        </row>
        <row r="10063">
          <cell r="A10063">
            <v>94316</v>
          </cell>
          <cell r="B10063" t="str">
            <v>ATERRO MECANIZADO DE VALA COM RETROESCAVADEIRA (CAPACIDADE DA CAÇAMBA DA RETRO: 0,26 M³ / POTÊNCIA: 88 HP), LARGURA DE 0,8 A 1,5 M, PROFUNDIDADE ATÉ 1,5 M, COM SOLO ARGILO-ARENOSO. AF_05/2016</v>
          </cell>
          <cell r="C10063" t="str">
            <v>M3</v>
          </cell>
          <cell r="D10063">
            <v>22.33</v>
          </cell>
        </row>
        <row r="10064">
          <cell r="A10064">
            <v>94317</v>
          </cell>
          <cell r="B10064" t="str">
            <v>ATERRO MECANIZADO DE VALA COM RETROESCAVADEIRA (CAPACIDADE DA CAÇAMBA DA RETRO: 0,26 M³ / POTÊNCIA: 88 HP), LARGURA ATÉ 0,8 M, PROFUNDIDADE DE 1,5 A 3,0 M, COM SOLO ARGILO-ARENOSO. AF_05/2016</v>
          </cell>
          <cell r="C10064" t="str">
            <v>M3</v>
          </cell>
          <cell r="D10064">
            <v>20.02</v>
          </cell>
        </row>
        <row r="10065">
          <cell r="A10065">
            <v>94318</v>
          </cell>
          <cell r="B10065" t="str">
            <v>ATERRO MECANIZADO DE VALA COM RETROESCAVADEIRA (CAPACIDADE DA CAÇAMBA DA RETRO: 0,26 M³ / POTÊNCIA: 88 HP), LARGURA DE 0,8 A 1,5 M, PROFUNDIDADE DE 1,5 A 3,0 M, COM SOLO ARGILO-ARENOSO. AF_05/2016</v>
          </cell>
          <cell r="C10065" t="str">
            <v>M3</v>
          </cell>
          <cell r="D10065">
            <v>17.03</v>
          </cell>
        </row>
        <row r="10066">
          <cell r="A10066">
            <v>94319</v>
          </cell>
          <cell r="B10066" t="str">
            <v>ATERRO MANUAL DE VALAS COM SOLO ARGILO-ARENOSO E COMPACTAÇÃO MECANIZADA. AF_05/2016</v>
          </cell>
          <cell r="C10066" t="str">
            <v>M3</v>
          </cell>
          <cell r="D10066">
            <v>30.69</v>
          </cell>
        </row>
        <row r="10067">
          <cell r="A10067">
            <v>94327</v>
          </cell>
          <cell r="B10067" t="str">
            <v>ATERRO MECANIZADO DE VALA COM ESCAVADEIRA HIDRÁULICA (CAPACIDADE DA CAÇAMBA: 0,8 M³ / POTÊNCIA: 111 HP), LARGURA DE 1,5 A 2,5 M, PROFUNDIDADE ATÉ 1,5 M, COM AREIA PARA ATERRO. AF_05/2016</v>
          </cell>
          <cell r="C10067" t="str">
            <v>M3</v>
          </cell>
          <cell r="D10067">
            <v>74.709999999999994</v>
          </cell>
        </row>
        <row r="10068">
          <cell r="A10068">
            <v>94328</v>
          </cell>
          <cell r="B10068" t="str">
            <v>ATERRO MECANIZADO DE VALA COM ESCAVADEIRA HIDRÁULICA (CAPACIDADE DA CAÇAMBA: 0,8 M³ / POTÊNCIA: 111 HP), LARGURA ATÉ 1,5 M, PROFUNDIDADE DE 1,5 A 3,0 M, COM AREIA PARA ATERRO. AF_05/2016</v>
          </cell>
          <cell r="C10068" t="str">
            <v>M3</v>
          </cell>
          <cell r="D10068">
            <v>72.41</v>
          </cell>
        </row>
        <row r="10069">
          <cell r="A10069">
            <v>94329</v>
          </cell>
          <cell r="B10069" t="str">
            <v>ATERRO MECANIZADO DE VALA COM ESCAVADEIRA HIDRÁULICA (CAPACIDADE DA CAÇAMBA: 0,8 M³ / POTÊNCIA: 111 HP), LARGURA DE 1,5 A 2,5 M, PROFUNDIDADE DE 1,5 A 3,0 M, COM AREIA PARA ATERRO. AF_05/2016</v>
          </cell>
          <cell r="C10069" t="str">
            <v>M3</v>
          </cell>
          <cell r="D10069">
            <v>69.540000000000006</v>
          </cell>
        </row>
        <row r="10070">
          <cell r="A10070">
            <v>94330</v>
          </cell>
          <cell r="B10070" t="str">
            <v>ATERRO MECANIZADO DE VALA COM ESCAVADEIRA HIDRÁULICA (CAPACIDADE DA CAÇAMBA: 0,8 M³ / POTÊNCIA: 111 HP), LARGURA ATÉ 1,5 M, PROFUNDIDADE DE 3,0 A 4,5 M, COM AREIA PARA ATERRO. AF_05/2016</v>
          </cell>
          <cell r="C10070" t="str">
            <v>M3</v>
          </cell>
          <cell r="D10070">
            <v>70.209999999999994</v>
          </cell>
        </row>
        <row r="10071">
          <cell r="A10071">
            <v>94331</v>
          </cell>
          <cell r="B10071" t="str">
            <v>ATERRO MECANIZADO DE VALA COM ESCAVADEIRA HIDRÁULICA (CAPACIDADE DA CAÇAMBA: 0,8 M³ / POTÊNCIA: 111 HP), LARGURA DE 1,5 A 2,5 M, PROFUNDIDADE DE 3,0 A 4,5 M, COM AREIA PARA ATERRO. AF_05/2016</v>
          </cell>
          <cell r="C10071" t="str">
            <v>M3</v>
          </cell>
          <cell r="D10071">
            <v>68.400000000000006</v>
          </cell>
        </row>
        <row r="10072">
          <cell r="A10072">
            <v>94332</v>
          </cell>
          <cell r="B10072" t="str">
            <v>ATERRO MECANIZADO DE VALA COM ESCAVADEIRA HIDRÁULICA (CAPACIDADE DA CAÇAMBA: 0,8 M³ / POTÊNCIA: 111 HP), LARGURA ATÉ 1,5 M, PROFUNDIDADE DE 4,5 A 6,0 M, COM AREIA PARA ATERRO. AF_05/2016</v>
          </cell>
          <cell r="C10072" t="str">
            <v>M3</v>
          </cell>
          <cell r="D10072">
            <v>69.22</v>
          </cell>
        </row>
        <row r="10073">
          <cell r="A10073">
            <v>94333</v>
          </cell>
          <cell r="B10073" t="str">
            <v>ATERRO MECANIZADO DE VALA COM ESCAVADEIRA HIDRÁULICA (CAPACIDADE DA CAÇAMBA: 0,8 M³ / POTÊNCIA: 111 HP), LARGURA DE 1,5 A 2,5 M, PROFUNDIDADE DE 4,5 A 6,0 M, COM AREIA PARA ATERRO. AF_05/2016</v>
          </cell>
          <cell r="C10073" t="str">
            <v>M3</v>
          </cell>
          <cell r="D10073">
            <v>67.819999999999993</v>
          </cell>
        </row>
        <row r="10074">
          <cell r="A10074">
            <v>94338</v>
          </cell>
          <cell r="B10074" t="str">
            <v>ATERRO MECANIZADO DE VALA COM RETROESCAVADEIRA (CAPACIDADE DA CAÇAMBA DA RETRO: 0,26 M³ / POTÊNCIA: 88 HP), LARGURA ATÉ 0,8 M, PROFUNDIDADE ATÉ 1,5 M, COM AREIA PARA ATERRO. AF_05/2016</v>
          </cell>
          <cell r="C10074" t="str">
            <v>M3</v>
          </cell>
          <cell r="D10074">
            <v>78.98</v>
          </cell>
        </row>
        <row r="10075">
          <cell r="A10075">
            <v>94339</v>
          </cell>
          <cell r="B10075" t="str">
            <v>ATERRO MECANIZADO DE VALA COM RETROESCAVADEIRA (CAPACIDADE DA CAÇAMBA DA RETRO: 0,26 M³ / POTÊNCIA: 88 HP), LARGURA DE 0,8 A 1,5 M, PROFUNDIDADE ATÉ 1,5 M, COM AREIA PARA ATERRO. AF_05/2016</v>
          </cell>
          <cell r="C10075" t="str">
            <v>M3</v>
          </cell>
          <cell r="D10075">
            <v>73.760000000000005</v>
          </cell>
        </row>
        <row r="10076">
          <cell r="A10076">
            <v>94340</v>
          </cell>
          <cell r="B10076" t="str">
            <v>ATERRO MECANIZADO DE VALA COM RETROESCAVADEIRA (CAPACIDADE DA CAÇAMBA DA RETRO: 0,26 M³ / POTÊNCIA: 88 HP), LARGURA ATÉ 0,8 M, PROFUNDIDADE DE 1,5 A 3,0 M, COM AREIA PARA ATERRO. AF_05/2016</v>
          </cell>
          <cell r="C10076" t="str">
            <v>M3</v>
          </cell>
          <cell r="D10076">
            <v>71.45</v>
          </cell>
        </row>
        <row r="10077">
          <cell r="A10077">
            <v>94341</v>
          </cell>
          <cell r="B10077" t="str">
            <v>ATERRO MECANIZADO DE VALA COM RETROESCAVADEIRA (CAPACIDADE DA CAÇAMBA DA RETRO: 0,26 M³ / POTÊNCIA: 88 HP), LARGURA DE 0,8 A 1,5 M, PROFUNDIDADE DE 1,5 A 3,0 M, COM AREIA PARA ATERRO. AF_05/2016</v>
          </cell>
          <cell r="C10077" t="str">
            <v>M3</v>
          </cell>
          <cell r="D10077">
            <v>68.459999999999994</v>
          </cell>
        </row>
        <row r="10078">
          <cell r="A10078">
            <v>94342</v>
          </cell>
          <cell r="B10078" t="str">
            <v>ATERRO MANUAL DE VALAS COM AREIA PARA ATERRO E COMPACTAÇÃO MECANIZADA. AF_05/2016</v>
          </cell>
          <cell r="C10078" t="str">
            <v>M3</v>
          </cell>
          <cell r="D10078">
            <v>82.12</v>
          </cell>
        </row>
        <row r="10079">
          <cell r="A10079">
            <v>96385</v>
          </cell>
          <cell r="B10079" t="str">
            <v>EXECUÇÃO E COMPACTAÇÃO DE ATERRO COM SOLO PREDOMINANTEMENTE ARGILOSO - EXCLUSIVE ESCAVAÇÃO, CARGA E TRANSPORTE E SOLO. AF_09/2017</v>
          </cell>
          <cell r="C10079" t="str">
            <v>M3</v>
          </cell>
          <cell r="D10079">
            <v>4.95</v>
          </cell>
        </row>
        <row r="10080">
          <cell r="A10080">
            <v>96386</v>
          </cell>
          <cell r="B10080" t="str">
            <v>EXECUÇÃO E COMPACTAÇÃO DE ATERRO COM SOLO PREDOMINANTEMENTE ARENOSO - EXCLUSIVE ESCAVAÇÃO, CARGA E TRANSPORTE E SOLO. AF_09/2017</v>
          </cell>
          <cell r="C10080" t="str">
            <v>M3</v>
          </cell>
          <cell r="D10080">
            <v>4.78</v>
          </cell>
        </row>
        <row r="10081">
          <cell r="A10081">
            <v>83346</v>
          </cell>
          <cell r="B10081" t="str">
            <v>UMEDECIMENTO DE MATERIAL PARA FECHAMENTO DE VALAS.</v>
          </cell>
          <cell r="C10081" t="str">
            <v>M3</v>
          </cell>
          <cell r="D10081">
            <v>0.92</v>
          </cell>
        </row>
        <row r="10082">
          <cell r="A10082">
            <v>93360</v>
          </cell>
          <cell r="B10082" t="str">
            <v>REATERRO MECANIZADO DE VALA COM ESCAVADEIRA HIDRÁULICA (CAPACIDADE DA CAÇAMBA: 0,8 M³ / POTÊNCIA: 111 HP), LARGURA DE 1,5 A 2,5 M, PROFUNDIDADE ATÉ 1,5 M, COM SOLO DE 1ª CATEGORIA EM LOCAIS COM ALTO NÍVEL DE INTERFERÊNCIA. AF_04/2016</v>
          </cell>
          <cell r="C10082" t="str">
            <v>M3</v>
          </cell>
          <cell r="D10082">
            <v>13.26</v>
          </cell>
        </row>
        <row r="10083">
          <cell r="A10083">
            <v>93361</v>
          </cell>
          <cell r="B10083" t="str">
            <v>REATERRO MECANIZADO DE VALA COM ESCAVADEIRA HIDRÁULICA (CAPACIDADE DA CAÇAMBA: 0,8 M³ / POTÊNCIA: 111 HP), LARGURA ATÉ 1,5 M, PROFUNDIDADE DE 1,5 A 3,0 M, COM SOLO DE 1ª CATEGORIA EM LOCAIS COM ALTO NÍVEL DE INTERFERÊNCIA. AF_04/2016</v>
          </cell>
          <cell r="C10083" t="str">
            <v>M3</v>
          </cell>
          <cell r="D10083">
            <v>11.05</v>
          </cell>
        </row>
        <row r="10084">
          <cell r="A10084">
            <v>93362</v>
          </cell>
          <cell r="B10084" t="str">
            <v>REATERRO MECANIZADO DE VALA COM ESCAVADEIRA HIDRÁULICA (CAPACIDADE DA CAÇAMBA: 0,8 M³ / POTÊNCIA: 111 HP), LARGURA DE 1,5 A 2,5 M, PROFUNDIDADE DE 1,5 A 3,0 M, COM SOLO DE 1ª CATEGORIA EM LOCAIS COM ALTO NÍVEL DE INTERFERÊNCIA. AF_04/2016</v>
          </cell>
          <cell r="C10084" t="str">
            <v>M3</v>
          </cell>
          <cell r="D10084">
            <v>8.11</v>
          </cell>
        </row>
        <row r="10085">
          <cell r="A10085">
            <v>93363</v>
          </cell>
          <cell r="B10085" t="str">
            <v>REATERRO MECANIZADO DE VALA COM ESCAVADEIRA HIDRÁULICA (CAPACIDADE DA CAÇAMBA: 0,8 M³ / POTÊNCIA: 111 HP), LARGURA ATÉ 1,5 M, PROFUNDIDADE DE 3,0 A 4,5 M COM SOLO DE 1ª CATEGORIA EM LOCAIS COM ALTO NÍVEL DE INTERFERÊNCIA. AF_04/2016</v>
          </cell>
          <cell r="C10085" t="str">
            <v>M3</v>
          </cell>
          <cell r="D10085">
            <v>8.76</v>
          </cell>
        </row>
        <row r="10086">
          <cell r="A10086">
            <v>93364</v>
          </cell>
          <cell r="B10086" t="str">
            <v>REATERRO MECANIZADO DE VALA COM ESCAVADEIRA HIDRÁULICA (CAPACIDADE DA CAÇAMBA: 0,8 M³ / POTÊNCIA: 111 HP), LARGURA DE 1,5 A 2,5 M, PROFUNDIDADE DE 3,0  A 4,5 M, COM SOLO (SEM SUBSTITUIÇÃO) DE 1ª CATEGORIA EM LOCAIS COM ALTO NÍVEL DE INTERFERÊNCIA. AF_04/2016</v>
          </cell>
          <cell r="C10086" t="str">
            <v>M3</v>
          </cell>
          <cell r="D10086">
            <v>6.94</v>
          </cell>
        </row>
        <row r="10087">
          <cell r="A10087">
            <v>93365</v>
          </cell>
          <cell r="B10087" t="str">
            <v>REATERRO MECANIZADO DE VALA COM ESCAVADEIRA HIDRÁULICA (CAPACIDADE DA CAÇAMBA: 0,8 M³ / POTÊNCIA: 111 HP), LARGURA ATÉ 1,5 M, PROFUNDIDADE DE 4,5 A 6,0 M, COM SOLO DE 1ª CATEGORIA EM LOCAIS COM ALTO NÍVEL DE INTERFERÊNCIA. AF_04/2016</v>
          </cell>
          <cell r="C10087" t="str">
            <v>M3</v>
          </cell>
          <cell r="D10087">
            <v>7.72</v>
          </cell>
        </row>
        <row r="10088">
          <cell r="A10088">
            <v>93366</v>
          </cell>
          <cell r="B10088" t="str">
            <v>REATERRO MECANIZADO DE VALA COM ESCAVADEIRA HIDRÁULICA (CAPACIDADE DA CAÇAMBA: 0,8 M³ / POTÊNCIA: 111 HP), LARGURA DE 1,5 A 2,5 M, PROFUNDIDADE DE 4,5 A 6,0 M, COM SOLO DE 1ª CATEGORIA EM LOCAIS COM ALTO NÍVEL DE INTERFERÊNCIA. AF_04/2016</v>
          </cell>
          <cell r="C10088" t="str">
            <v>M3</v>
          </cell>
          <cell r="D10088">
            <v>6.39</v>
          </cell>
        </row>
        <row r="10089">
          <cell r="A10089">
            <v>93367</v>
          </cell>
          <cell r="B10089" t="str">
            <v>REATERRO MECANIZADO DE VALA COM ESCAVADEIRA HIDRÁULICA (CAPACIDADE DA CAÇAMBA: 0,8 M³ / POTÊNCIA: 111 HP), LARGURA DE 1,5 A 2,5 M, PROFUNDIDADE ATÉ 1,5 M, COM SOLO DE 1ª CATEGORIA EM LOCAIS COM BAIXO NÍVEL DE INTERFERÊNCIA. AF_04/2016</v>
          </cell>
          <cell r="C10089" t="str">
            <v>M3</v>
          </cell>
          <cell r="D10089">
            <v>12.36</v>
          </cell>
        </row>
        <row r="10090">
          <cell r="A10090">
            <v>93368</v>
          </cell>
          <cell r="B10090" t="str">
            <v>REATERRO MECANIZADO DE VALA COM ESCAVADEIRA HIDRÁULICA (CAPACIDADE DA CAÇAMBA: 0,8 M³ / POTÊNCIA: 111 HP), LARGURA ATÉ 1,5 M, PROFUNDIDADE DE 1,5 A 3,0 M, COM SOLO DE 1ª CATEGORIA EM LOCAIS COM BAIXO NÍVEL DE INTERFERÊNCIA. AF_04/2016</v>
          </cell>
          <cell r="C10090" t="str">
            <v>M3</v>
          </cell>
          <cell r="D10090">
            <v>10.08</v>
          </cell>
        </row>
        <row r="10091">
          <cell r="A10091">
            <v>93369</v>
          </cell>
          <cell r="B10091" t="str">
            <v>REATERRO MECANIZADO DE VALA COM ESCAVADEIRA HIDRÁULICA (CAPACIDADE DA CAÇAMBA: 0,8 M³ / POTÊNCIA: 111 HP), LARGURA DE 1,5 A 2,5 M, PROFUNDIDADE DE 1,5 A 3,0 M, COM SOLO (SEM SUBSTITUIÇÃO) DE 1ª CATEGORIA EM LOCAIS COM BAIXO NÍVEL DE INTERFERÊNCIA. AF_04/2016</v>
          </cell>
          <cell r="C10091" t="str">
            <v>M3</v>
          </cell>
          <cell r="D10091">
            <v>7.21</v>
          </cell>
        </row>
        <row r="10092">
          <cell r="A10092">
            <v>93370</v>
          </cell>
          <cell r="B10092" t="str">
            <v>REATERRO MECANIZADO DE VALA COM ESCAVADEIRA HIDRÁULICA (CAPACIDADE DA CAÇAMBA: 0,8 M³ / POTÊNCIA: 111 HP), LARGURA ATÉ 1,5 M, PROFUNDIDADE DE 3,0 A 4,5 M, COM SOLO DE 1ª CATEGORIA EM LOCAIS COM BAIXO NÍVEL DE INTERFERÊNCIA. AF_04/2016</v>
          </cell>
          <cell r="C10092" t="str">
            <v>M3</v>
          </cell>
          <cell r="D10092">
            <v>7.87</v>
          </cell>
        </row>
        <row r="10093">
          <cell r="A10093">
            <v>93371</v>
          </cell>
          <cell r="B10093" t="str">
            <v>REATERRO MECANIZADO DE VALA COM ESCAVADEIRA HIDRÁULICA (CAPACIDADE DA CAÇAMBA: 0,8 M³ / POTÊNCIA: 111 HP), LARGURA DE 1,5 A 2,5 M, PROFUNDIDADE DE 3,0 A 4,5 M, COM SOLO (SEM SUBSTITUIÇÃO) DE 1ª CATEGORIA EM LOCAIS COM BAIXO NÍVEL DE INTERFERÊNCIA. AF_04/2016</v>
          </cell>
          <cell r="C10093" t="str">
            <v>M3</v>
          </cell>
          <cell r="D10093">
            <v>6.07</v>
          </cell>
        </row>
        <row r="10094">
          <cell r="A10094">
            <v>93372</v>
          </cell>
          <cell r="B10094" t="str">
            <v>REATERRO MECANIZADO DE VALA COM ESCAVADEIRA HIDRÁULICA (CAPACIDADE DA CAÇAMBA: 0,8 M³ / POTÊNCIA: 111 HP), LARGURA ATÉ 1,5 M, PROFUNDIDADE DE 4,5 A 6,0 M, COM SOLO DE 1ª CATEGORIA EM LOCAIS COM BAIXO NÍVEL DE INTERFERÊNCIA. AF_04/2016</v>
          </cell>
          <cell r="C10094" t="str">
            <v>M3</v>
          </cell>
          <cell r="D10094">
            <v>6.88</v>
          </cell>
        </row>
        <row r="10095">
          <cell r="A10095">
            <v>93373</v>
          </cell>
          <cell r="B10095" t="str">
            <v>REATERRO MECANIZADO DE VALA COM ESCAVADEIRA HIDRÁULICA (CAPACIDADE DA CAÇAMBA: 0,8 M³ / POTÊNCIA: 111 HP), LARGURA DE 1,5 A 2,5 M, PROFUNDIDADE DE 4,5 A 6,0 M, COM SOLO (SEM SUBSTITUIÇÃO) DE 1ª CATEGORIA EM LOCAIS COM BAIXO NÍVEL DE INTERFERÊNCIA. AF_04/2016</v>
          </cell>
          <cell r="C10095" t="str">
            <v>M3</v>
          </cell>
          <cell r="D10095">
            <v>5.5</v>
          </cell>
        </row>
        <row r="10096">
          <cell r="A10096">
            <v>93374</v>
          </cell>
          <cell r="B10096" t="str">
            <v>REATERRO MECANIZADO DE VALA COM RETROESCAVADEIRA (CAPACIDADE DA CAÇAMBA DA RETRO: 0,26 M³ / POTÊNCIA: 88 HP), LARGURA ATÉ 0,8 M, PROFUNDIDADE ATÉ 1,5 M, COM SOLO (SEM SUBSTITUIÇÃO) DE 1ª CATEGORIA EM LOCAIS COM ALTO NÍVEL DE INTERFERÊNCIA. AF_04/2016</v>
          </cell>
          <cell r="C10096" t="str">
            <v>M3</v>
          </cell>
          <cell r="D10096">
            <v>15.48</v>
          </cell>
        </row>
        <row r="10097">
          <cell r="A10097">
            <v>93375</v>
          </cell>
          <cell r="B10097" t="str">
            <v>REATERRO MECANIZADO DE VALA COM RETROESCAVADEIRA (CAPACIDADE DA CAÇAMBA DA RETRO: 0,26 M³ / POTÊNCIA: 88 HP), LARGURA DE 0,8 A 1,5 M, PROFUNDIDADE ATÉ 1,5 M, COM SOLO DE 1ª CATEGORIA EM LOCAIS COM ALTO NÍVEL DE INTERFERÊNCIA. AF_04/2016</v>
          </cell>
          <cell r="C10097" t="str">
            <v>M3</v>
          </cell>
          <cell r="D10097">
            <v>11.89</v>
          </cell>
        </row>
        <row r="10098">
          <cell r="A10098">
            <v>93376</v>
          </cell>
          <cell r="B10098" t="str">
            <v>REATERRO MECANIZADO DE VALA COM RETROESCAVADEIRA (CAPACIDADE DA CAÇAMBA DA RETRO: 0,26 M³ / POTÊNCIA: 88 HP), LARGURA ATÉ 0,8 M, PROFUNDIDADE DE 1,5 A 3,0 M, COM SOLO DE 1ª CATEGORIA EM LOCAIS COM ALTO NÍVEL DE INTERFERÊNCIA. AF_04/2016</v>
          </cell>
          <cell r="C10098" t="str">
            <v>M3</v>
          </cell>
          <cell r="D10098">
            <v>9.74</v>
          </cell>
        </row>
        <row r="10099">
          <cell r="A10099">
            <v>93377</v>
          </cell>
          <cell r="B10099" t="str">
            <v>REATERRO MECANIZADO DE VALA COM RETROESCAVADEIRA (CAPACIDADE DA CAÇAMBA DA RETRO: 0,26 M³ / POTÊNCIA: 88 HP), LARGURA DE 0,8 A 1,5 M, PROFUNDIDADE DE 1,5 A 3,0 M, COM SOLO (SEM SUBSTITUIÇÃO) DE 1ª CATEGORIA EM LOCAIS COM ALTO NÍVEL DE INTERFERÊNCIA. AF_04/2016</v>
          </cell>
          <cell r="C10099" t="str">
            <v>M3</v>
          </cell>
          <cell r="D10099">
            <v>6.59</v>
          </cell>
        </row>
        <row r="10100">
          <cell r="A10100">
            <v>93378</v>
          </cell>
          <cell r="B10100" t="str">
            <v>REATERRO MECANIZADO DE VALA COM RETROESCAVADEIRA (CAPACIDADE DA CAÇAMBA DA RETRO: 0,26 M³ / POTÊNCIA: 88 HP), LARGURA ATÉ 0,8 M, PROFUNDIDADE ATÉ 1,5 M, COM SOLO DE 1ª CATEGORIA EM LOCAIS COM BAIXO NÍVEL DE INTERFERÊNCIA. AF_04/2016</v>
          </cell>
          <cell r="C10100" t="str">
            <v>M3</v>
          </cell>
          <cell r="D10100">
            <v>14.39</v>
          </cell>
        </row>
        <row r="10101">
          <cell r="A10101">
            <v>93379</v>
          </cell>
          <cell r="B10101" t="str">
            <v>REATERRO MECANIZADO DE VALA COM RETROESCAVADEIRA (CAPACIDADE DA CAÇAMBA DA RETRO: 0,26 M³ / POTÊNCIA: 88 HP), LARGURA DE 0,8 A 1,5 M, PROFUNDIDADE ATÉ 1,5 M, COM SOLO DE 1ª CATEGORIA EM LOCAIS COM BAIXO NÍVEL DE INTERFERÊNCIA. AF_04/2016</v>
          </cell>
          <cell r="C10101" t="str">
            <v>M3</v>
          </cell>
          <cell r="D10101">
            <v>11.06</v>
          </cell>
        </row>
        <row r="10102">
          <cell r="A10102">
            <v>93380</v>
          </cell>
          <cell r="B10102" t="str">
            <v>REATERRO MECANIZADO DE VALA COM RETROESCAVADEIRA (CAPACIDADE DA CAÇAMBA DA RETRO: 0,26 M³ / POTÊNCIA: 88 HP), LARGURA ATÉ 0,8 M, PROFUNDIDADE DE 1,5 A 3,0 M, COM SOLO DE 1ª CATEGORIA EM LOCAIS COM BAIXO NÍVEL DE INTERFERÊNCIA. AF_04/2016</v>
          </cell>
          <cell r="C10102" t="str">
            <v>M3</v>
          </cell>
          <cell r="D10102">
            <v>9.1</v>
          </cell>
        </row>
        <row r="10103">
          <cell r="A10103">
            <v>93381</v>
          </cell>
          <cell r="B10103" t="str">
            <v>REATERRO MECANIZADO DE VALA COM RETROESCAVADEIRA (CAPACIDADE DA CAÇAMBA DA RETRO: 0,26 M³ / POTÊNCIA: 88 HP), LARGURA DE 0,8 A 1,5 M, PROFUNDIDADE DE 1,5 A 3,0 M, COM SOLO (SEM SUBSTITUIÇÃO) DE 1ª CATEGORIA EM LOCAIS COM BAIXO NÍVEL DE INTERFERÊNCIA. AF_04/2016</v>
          </cell>
          <cell r="C10103" t="str">
            <v>M3</v>
          </cell>
          <cell r="D10103">
            <v>6.12</v>
          </cell>
        </row>
        <row r="10104">
          <cell r="A10104">
            <v>93382</v>
          </cell>
          <cell r="B10104" t="str">
            <v>REATERRO MANUAL DE VALAS COM COMPACTAÇÃO MECANIZADA. AF_04/2016</v>
          </cell>
          <cell r="C10104" t="str">
            <v>M3</v>
          </cell>
          <cell r="D10104">
            <v>19.79</v>
          </cell>
        </row>
        <row r="10105">
          <cell r="A10105">
            <v>96995</v>
          </cell>
          <cell r="B10105" t="str">
            <v>REATERRO MANUAL APILOADO COM SOQUETE. AF_10/2017</v>
          </cell>
          <cell r="C10105" t="str">
            <v>M3</v>
          </cell>
          <cell r="D10105">
            <v>35.729999999999997</v>
          </cell>
        </row>
        <row r="10106">
          <cell r="A10106">
            <v>72838</v>
          </cell>
          <cell r="B10106" t="str">
            <v>TRANSPORTE COMERCIAL COM CAMINHAO CARROCERIA 9 T, RODOVIA EM LEITO NATURAL</v>
          </cell>
          <cell r="C10106" t="str">
            <v>TXKM</v>
          </cell>
          <cell r="D10106">
            <v>0.89</v>
          </cell>
        </row>
        <row r="10107">
          <cell r="A10107">
            <v>72839</v>
          </cell>
          <cell r="B10107" t="str">
            <v>TRANSPORTE COMERCIAL COM CAMINHAO CARROCERIA 9 T, RODOVIA COM REVESTIMENTO PRIMARIO</v>
          </cell>
          <cell r="C10107" t="str">
            <v>TXKM</v>
          </cell>
          <cell r="D10107">
            <v>0.72</v>
          </cell>
        </row>
        <row r="10108">
          <cell r="A10108">
            <v>72840</v>
          </cell>
          <cell r="B10108" t="str">
            <v>TRANSPORTE COMERCIAL COM CAMINHAO CARROCERIA 9 T, RODOVIA PAVIMENTADA</v>
          </cell>
          <cell r="C10108" t="str">
            <v>TXKM</v>
          </cell>
          <cell r="D10108">
            <v>0.6</v>
          </cell>
        </row>
        <row r="10109">
          <cell r="A10109">
            <v>72844</v>
          </cell>
          <cell r="B10109" t="str">
            <v>CARGA, MANOBRAS E DESCARGA DE AREIA, BRITA, PEDRA DE MAO E SOLOS COM CAMINHAO BASCULANTE 6 M3 (DESCARGA LIVRE)</v>
          </cell>
          <cell r="C10109" t="str">
            <v>T</v>
          </cell>
          <cell r="D10109">
            <v>0.79</v>
          </cell>
        </row>
        <row r="10110">
          <cell r="A10110">
            <v>72845</v>
          </cell>
          <cell r="B10110" t="str">
            <v>CARGA, MANOBRAS E DESCARGA DE BRITA PARA TRATAMENTOS SUPERFICIAIS, COM CAMINHAO BASCULANTE 6 M3</v>
          </cell>
          <cell r="C10110" t="str">
            <v>T</v>
          </cell>
          <cell r="D10110">
            <v>4.72</v>
          </cell>
        </row>
        <row r="10111">
          <cell r="A10111">
            <v>72846</v>
          </cell>
          <cell r="B10111" t="str">
            <v>CARGA, MANOBRAS E DESCARGA DE MISTURA BETUMINOSA A QUENTE, COM CAMINHAO BASCULANTE 6 M3</v>
          </cell>
          <cell r="C10111" t="str">
            <v>T</v>
          </cell>
          <cell r="D10111">
            <v>3.9</v>
          </cell>
        </row>
        <row r="10112">
          <cell r="A10112">
            <v>72847</v>
          </cell>
          <cell r="B10112" t="str">
            <v>CARGA, MANOBRAS E DESCARGA DE MISTURA BETUMINOSA A FRIO, COM CAMINHAO BASCULANTE 6 M3</v>
          </cell>
          <cell r="C10112" t="str">
            <v>T</v>
          </cell>
          <cell r="D10112">
            <v>8.4</v>
          </cell>
        </row>
        <row r="10113">
          <cell r="A10113">
            <v>72848</v>
          </cell>
          <cell r="B10113" t="str">
            <v>CARGA, MANOBRAS E DESCARGA DE BRITA PARA BASE DE MACADAME, COM CAMINHAO BASCULANTE 6 M3</v>
          </cell>
          <cell r="C10113" t="str">
            <v>T</v>
          </cell>
          <cell r="D10113">
            <v>2.1</v>
          </cell>
        </row>
        <row r="10114">
          <cell r="A10114">
            <v>72849</v>
          </cell>
          <cell r="B10114" t="str">
            <v>CARGA, MANOBRAS E DESCARGA DE MISTURAS DE SOLOS E AGREGADOS (BASES ESTABILIZADAS EM USINA) COM CAMINHAO BASCULANTE 6 M3</v>
          </cell>
          <cell r="C10114" t="str">
            <v>T</v>
          </cell>
          <cell r="D10114">
            <v>2.68</v>
          </cell>
        </row>
        <row r="10115">
          <cell r="A10115">
            <v>72850</v>
          </cell>
          <cell r="B10115" t="str">
            <v>CARGA, MANOBRAS E DESCARGA DE MATERIAIS DIVERSOS, COM CAMINHAO CARROCERIA 9T (CARGA E DESCARGA MANUAIS)</v>
          </cell>
          <cell r="C10115" t="str">
            <v>T</v>
          </cell>
          <cell r="D10115">
            <v>11.29</v>
          </cell>
        </row>
        <row r="10116">
          <cell r="A10116">
            <v>72882</v>
          </cell>
          <cell r="B10116" t="str">
            <v>TRANSPORTE COMERCIAL COM CAMINHAO CARROCERIA 9 T, RODOVIA EM LEITO NATURAL</v>
          </cell>
          <cell r="C10116" t="str">
            <v>M3XKM</v>
          </cell>
          <cell r="D10116">
            <v>1.33</v>
          </cell>
        </row>
        <row r="10117">
          <cell r="A10117">
            <v>72883</v>
          </cell>
          <cell r="B10117" t="str">
            <v>TRANSPORTE COMERCIAL COM CAMINHAO CARROCERIA 9 T, RODOVIA COM REVESTIMENTO PRIMARIO</v>
          </cell>
          <cell r="C10117" t="str">
            <v>M3XKM</v>
          </cell>
          <cell r="D10117">
            <v>1.07</v>
          </cell>
        </row>
        <row r="10118">
          <cell r="A10118">
            <v>72884</v>
          </cell>
          <cell r="B10118" t="str">
            <v>TRANSPORTE COMERCIAL COM CAMINHAO CARROCERIA 9 T, RODOVIA PAVIMENTADA</v>
          </cell>
          <cell r="C10118" t="str">
            <v>M3XKM</v>
          </cell>
          <cell r="D10118">
            <v>0.89</v>
          </cell>
        </row>
        <row r="10119">
          <cell r="A10119">
            <v>72888</v>
          </cell>
          <cell r="B10119" t="str">
            <v>CARGA, MANOBRAS E DESCARGA DE AREIA, BRITA, PEDRA DE MAO E SOLOS COM CAMINHAO BASCULANTE 6 M3 (DESCARGA LIVRE)</v>
          </cell>
          <cell r="C10119" t="str">
            <v>M3</v>
          </cell>
          <cell r="D10119">
            <v>1.17</v>
          </cell>
        </row>
        <row r="10120">
          <cell r="A10120">
            <v>72890</v>
          </cell>
          <cell r="B10120" t="str">
            <v>CARGA, MANOBRAS E DESCARGA DE BRITA PARA TRATAMENTOS SUPERFICIAIS, COM CAMINHAO BASCULANTE 6 M3, DESCARGA EM DISTRIBUIDOR</v>
          </cell>
          <cell r="C10120" t="str">
            <v>M3</v>
          </cell>
          <cell r="D10120">
            <v>7.09</v>
          </cell>
        </row>
        <row r="10121">
          <cell r="A10121">
            <v>72891</v>
          </cell>
          <cell r="B10121" t="str">
            <v>CARGA, MANOBRAS E DESCARGA DE MISTURA BETUMINOSA A QUENTE, COM CAMINHAO BASCULANTE 6 M3, DESCARGA EM VIBRO-ACABADORA</v>
          </cell>
          <cell r="C10121" t="str">
            <v>M3</v>
          </cell>
          <cell r="D10121">
            <v>5.85</v>
          </cell>
        </row>
        <row r="10122">
          <cell r="A10122">
            <v>72892</v>
          </cell>
          <cell r="B10122" t="str">
            <v>CARGA, MANOBRAS E DESCARGA DE DE MISTURA BETUMINOSA A FRIO, COM CAMINHAO BASCULANTE 6 M3, DESCARGA EM VIBRO-ACABADORA</v>
          </cell>
          <cell r="C10122" t="str">
            <v>M3</v>
          </cell>
          <cell r="D10122">
            <v>12.6</v>
          </cell>
        </row>
        <row r="10123">
          <cell r="A10123">
            <v>72893</v>
          </cell>
          <cell r="B10123" t="str">
            <v>CARGA, MANOBRAS E DESCARGA DE BRITA PARA BASE DE MACADAME, COM CAMINHAO BASCULANTE 6 M3, DESCARGA EM DISTRIBUIDOR</v>
          </cell>
          <cell r="C10123" t="str">
            <v>M3</v>
          </cell>
          <cell r="D10123">
            <v>3.14</v>
          </cell>
        </row>
        <row r="10124">
          <cell r="A10124">
            <v>72894</v>
          </cell>
          <cell r="B10124" t="str">
            <v>CARGA, MANOBRAS E DESCARGA DE MISTURAS DE SOLOS E AGREGADOS, COM CAMINHAO BASCULANTE 6 M3, DESCARGA EM DISTRIBUIDOR</v>
          </cell>
          <cell r="C10124" t="str">
            <v>M3</v>
          </cell>
          <cell r="D10124">
            <v>4.03</v>
          </cell>
        </row>
        <row r="10125">
          <cell r="A10125">
            <v>72895</v>
          </cell>
          <cell r="B10125" t="str">
            <v>CARGA, MANOBRAS E DESCARGA DE MATERIAIS DIVERSOS, COM CAMINHAO BASCULANTE 6M3 (CARGA E DESCARGA MANUAIS)</v>
          </cell>
          <cell r="C10125" t="str">
            <v>M3</v>
          </cell>
          <cell r="D10125">
            <v>21.26</v>
          </cell>
        </row>
        <row r="10126">
          <cell r="A10126">
            <v>72897</v>
          </cell>
          <cell r="B10126" t="str">
            <v>CARGA MANUAL DE ENTULHO EM CAMINHAO BASCULANTE 6 M3</v>
          </cell>
          <cell r="C10126" t="str">
            <v>M3</v>
          </cell>
          <cell r="D10126">
            <v>17.829999999999998</v>
          </cell>
        </row>
        <row r="10127">
          <cell r="A10127">
            <v>72898</v>
          </cell>
          <cell r="B10127" t="str">
            <v>CARGA E DESCARGA MECANIZADAS DE ENTULHO EM CAMINHAO BASCULANTE 6 M3</v>
          </cell>
          <cell r="C10127" t="str">
            <v>M3</v>
          </cell>
          <cell r="D10127">
            <v>3.79</v>
          </cell>
        </row>
        <row r="10128">
          <cell r="A10128">
            <v>72899</v>
          </cell>
          <cell r="B10128" t="str">
            <v>TRANSPORTE DE ENTULHO COM CAMINHÃO BASCULANTE 6 M3, RODOVIA PAVIMENTADA, DMT ATE 0,5 KM</v>
          </cell>
          <cell r="C10128" t="str">
            <v>M3</v>
          </cell>
          <cell r="D10128">
            <v>5.49</v>
          </cell>
        </row>
        <row r="10129">
          <cell r="A10129">
            <v>72900</v>
          </cell>
          <cell r="B10129" t="str">
            <v>TRANSPORTE DE ENTULHO COM CAMINHAO BASCULANTE 6 M3, RODOVIA PAVIMENTADA, DMT 0,5 A 1,0 KM</v>
          </cell>
          <cell r="C10129" t="str">
            <v>M3</v>
          </cell>
          <cell r="D10129">
            <v>6.05</v>
          </cell>
        </row>
        <row r="10130">
          <cell r="A10130" t="str">
            <v>74010/1</v>
          </cell>
          <cell r="B10130" t="str">
            <v>CARGA E DESCARGA MECANICA DE SOLO UTILIZANDO CAMINHAO BASCULANTE 6,0M3/16T E PA CARREGADEIRA SOBRE PNEUS 128 HP, CAPACIDADE DA CAÇAMBA 1,7 A 2,8 M3, PESO OPERACIONAL 11632 KG</v>
          </cell>
          <cell r="C10130" t="str">
            <v>M3</v>
          </cell>
          <cell r="D10130">
            <v>1.66</v>
          </cell>
        </row>
        <row r="10131">
          <cell r="A10131">
            <v>83356</v>
          </cell>
          <cell r="B10131" t="str">
            <v>TRANSPORTE COMERCIAL DE BRITA</v>
          </cell>
          <cell r="C10131" t="str">
            <v>M3XKM</v>
          </cell>
          <cell r="D10131">
            <v>0.8</v>
          </cell>
        </row>
        <row r="10132">
          <cell r="A10132">
            <v>83358</v>
          </cell>
          <cell r="B10132" t="str">
            <v>TRANSPORTE DE PAVIMENTACAO REMOVIDA (RODOVIAS NAO URBANAS)</v>
          </cell>
          <cell r="C10132" t="str">
            <v>M3XKM</v>
          </cell>
          <cell r="D10132">
            <v>1.65</v>
          </cell>
        </row>
        <row r="10133">
          <cell r="A10133">
            <v>95303</v>
          </cell>
          <cell r="B10133" t="str">
            <v>TRANSPORTE COM CAMINHÃO BASCULANTE 10 M3 DE MASSA ASFALTICA PARA PAVIMENTAÇÃO URBANA</v>
          </cell>
          <cell r="C10133" t="str">
            <v>M3XKM</v>
          </cell>
          <cell r="D10133">
            <v>1.02</v>
          </cell>
        </row>
        <row r="10134">
          <cell r="A10134">
            <v>97912</v>
          </cell>
          <cell r="B10134" t="str">
            <v>TRANSPORTE COM CAMINHÃO BASCULANTE DE 6 M3, EM VIA URBANA EM LEITO NATURAL (UNIDADE: M3XKM). AF_01/2018</v>
          </cell>
          <cell r="C10134" t="str">
            <v>M3XKM</v>
          </cell>
          <cell r="D10134">
            <v>2.17</v>
          </cell>
        </row>
        <row r="10135">
          <cell r="A10135">
            <v>97913</v>
          </cell>
          <cell r="B10135" t="str">
            <v>TRANSPORTE COM CAMINHÃO BASCULANTE DE 6 M3, EM VIA URBANA EM REVESTIMENTO PRIMÁRIO (UNIDADE: M3XKM). AF_01/2018</v>
          </cell>
          <cell r="C10135" t="str">
            <v>M3XKM</v>
          </cell>
          <cell r="D10135">
            <v>1.67</v>
          </cell>
        </row>
        <row r="10136">
          <cell r="A10136">
            <v>97914</v>
          </cell>
          <cell r="B10136" t="str">
            <v>TRANSPORTE COM CAMINHÃO BASCULANTE DE 6 M3, EM VIA URBANA PAVIMENTADA, DMT ATÉ 30 KM (UNIDADE: M3XKM). AF_01/2018</v>
          </cell>
          <cell r="C10136" t="str">
            <v>M3XKM</v>
          </cell>
          <cell r="D10136">
            <v>1.56</v>
          </cell>
        </row>
        <row r="10137">
          <cell r="A10137">
            <v>97915</v>
          </cell>
          <cell r="B10137" t="str">
            <v>TRANSPORTE COM CAMINHÃO BASCULANTE DE 6 M3, EM VIA URBANA PAVIMENTADA, DMT ACIMA DE 30 KM (UNIDADE: M3XKM). AF_01/2018</v>
          </cell>
          <cell r="C10137" t="str">
            <v>M3XKM</v>
          </cell>
          <cell r="D10137">
            <v>1.1100000000000001</v>
          </cell>
        </row>
        <row r="10138">
          <cell r="A10138">
            <v>97916</v>
          </cell>
          <cell r="B10138" t="str">
            <v>TRANSPORTE COM CAMINHÃO BASCULANTE DE 6 M3, EM VIA URBANA EM LEITO NATURAL (UNIDADE: TXKM). AF_01/2018</v>
          </cell>
          <cell r="C10138" t="str">
            <v>TXKM</v>
          </cell>
          <cell r="D10138">
            <v>1.44</v>
          </cell>
        </row>
        <row r="10139">
          <cell r="A10139">
            <v>97917</v>
          </cell>
          <cell r="B10139" t="str">
            <v>TRANSPORTE COM CAMINHÃO BASCULANTE DE 6 M3, EM VIA URBANA EM REVESTIMENTO PRIMÁRIO (UNIDADE: TXKM). AF_01/2018</v>
          </cell>
          <cell r="C10139" t="str">
            <v>TXKM</v>
          </cell>
          <cell r="D10139">
            <v>1.1100000000000001</v>
          </cell>
        </row>
        <row r="10140">
          <cell r="A10140">
            <v>97918</v>
          </cell>
          <cell r="B10140" t="str">
            <v>TRANSPORTE COM CAMINHÃO BASCULANTE DE 6 M3, EM VIA URBANA PAVIMENTADA, DMT ATÉ 30 KM (UNIDADE: TXKM). AF_01/2018</v>
          </cell>
          <cell r="C10140" t="str">
            <v>TXKM</v>
          </cell>
          <cell r="D10140">
            <v>1.04</v>
          </cell>
        </row>
        <row r="10141">
          <cell r="A10141">
            <v>97919</v>
          </cell>
          <cell r="B10141" t="str">
            <v>TRANSPORTE COM CAMINHÃO BASCULANTE DE 6 M3, EM VIA URBANA PAVIMENTADA, DMT ACIMA DE 30 KM (UNIDADE: TXKM). AF_01/2018</v>
          </cell>
          <cell r="C10141" t="str">
            <v>TXKM</v>
          </cell>
          <cell r="D10141">
            <v>0.73</v>
          </cell>
        </row>
        <row r="10142">
          <cell r="A10142">
            <v>94097</v>
          </cell>
          <cell r="B10142" t="str">
            <v>PREPARO DE FUNDO DE VALA COM LARGURA MENOR QUE 1,5 M, EM LOCAL COM NÍVEL BAIXO DE INTERFERÊNCIA. AF_06/2016</v>
          </cell>
          <cell r="C10142" t="str">
            <v>M2</v>
          </cell>
          <cell r="D10142">
            <v>4.3099999999999996</v>
          </cell>
        </row>
        <row r="10143">
          <cell r="A10143">
            <v>94098</v>
          </cell>
          <cell r="B10143" t="str">
            <v>PREPARO DE FUNDO DE VALA  COM LARGURA MENOR QUE 1,5 M, EM LOCAL COM NÍVEL ALTO DE INTERFERÊNCIA. AF_06/2016</v>
          </cell>
          <cell r="C10143" t="str">
            <v>M2</v>
          </cell>
          <cell r="D10143">
            <v>4.92</v>
          </cell>
        </row>
        <row r="10144">
          <cell r="A10144">
            <v>94099</v>
          </cell>
          <cell r="B10144" t="str">
            <v>PREPARO DE FUNDO DE VALA COM LARGURA MAIOR OU IGUAL A 1,5 M E MENOR QUE 2,5 M, EM LOCAL COM NÍVEL BAIXO DE INTERFERÊNCIA. AF_06/2016</v>
          </cell>
          <cell r="C10144" t="str">
            <v>M2</v>
          </cell>
          <cell r="D10144">
            <v>2.17</v>
          </cell>
        </row>
        <row r="10145">
          <cell r="A10145">
            <v>94100</v>
          </cell>
          <cell r="B10145" t="str">
            <v>PREPARO DE FUNDO DE VALA  COM LARGURA MAIOR OU IGUAL A 1,5 M E MENOR QUE 2,5 M, EM LOCAL COM NÍVEL ALTO DE INTERFERÊNCIA. AF_06/2016</v>
          </cell>
          <cell r="C10145" t="str">
            <v>M2</v>
          </cell>
          <cell r="D10145">
            <v>2.77</v>
          </cell>
        </row>
        <row r="10146">
          <cell r="A10146">
            <v>94102</v>
          </cell>
          <cell r="B10146" t="str">
            <v>LASTRO DE VALA COM PREPARO DE FUNDO, LARGURA MENOR QUE 1,5 M, COM CAMADA DE AREIA, LANÇAMENTO MANUAL, EM LOCAL COM NÍVEL BAIXO DE INTERFERÊNCIA. AF_06/2016</v>
          </cell>
          <cell r="C10146" t="str">
            <v>M3</v>
          </cell>
          <cell r="D10146">
            <v>155.13</v>
          </cell>
        </row>
        <row r="10147">
          <cell r="A10147">
            <v>94103</v>
          </cell>
          <cell r="B10147" t="str">
            <v>LASTRO DE VALA COM PREPARO DE FUNDO, LARGURA MENOR QUE 1,5 M, COM CAMADA DE BRITA, LANÇAMENTO MANUAL, EM LOCAL COM NÍVEL BAIXO DE INTERFERÊNCIA. AF_06/2016</v>
          </cell>
          <cell r="C10147" t="str">
            <v>M3</v>
          </cell>
          <cell r="D10147">
            <v>198.77</v>
          </cell>
        </row>
        <row r="10148">
          <cell r="A10148">
            <v>94104</v>
          </cell>
          <cell r="B10148" t="str">
            <v>LASTRO DE VALA COM PREPARO DE FUNDO, LARGURA MENOR QUE 1,5 M, COM CAMADA DE AREIA, LANÇAMENTO MANUAL, EM LOCAL COM NÍVEL ALTO DE INTERFERÊNCIA. AF_06/2016</v>
          </cell>
          <cell r="C10148" t="str">
            <v>M3</v>
          </cell>
          <cell r="D10148">
            <v>158.56</v>
          </cell>
        </row>
        <row r="10149">
          <cell r="A10149">
            <v>94105</v>
          </cell>
          <cell r="B10149" t="str">
            <v>LASTRO DE VALA COM PREPARO DE FUNDO, LARGURA MENOR QUE 1,5 M, COM CAMADA DE BRITA, LANÇAMENTO MANUAL, EM LOCAL COM NÍVEL ALTO DE INTERFERÊNCIA. AF_06/2016</v>
          </cell>
          <cell r="C10149" t="str">
            <v>M3</v>
          </cell>
          <cell r="D10149">
            <v>202.23</v>
          </cell>
        </row>
        <row r="10150">
          <cell r="A10150">
            <v>94106</v>
          </cell>
          <cell r="B10150" t="str">
            <v>LASTRO COM PREPARO DE FUNDO, LARGURA MAIOR OU IGUAL A 1,5 M, COM CAMADA DE AREIA, LANÇAMENTO MANUAL, EM LOCAL COM NÍVEL BAIXO DE INTERFERÊNCIA. AF_06/2016</v>
          </cell>
          <cell r="C10150" t="str">
            <v>M3</v>
          </cell>
          <cell r="D10150">
            <v>137.97999999999999</v>
          </cell>
        </row>
        <row r="10151">
          <cell r="A10151">
            <v>94107</v>
          </cell>
          <cell r="B10151" t="str">
            <v>LASTRO COM PREPARO DE FUNDO, LARGURA MAIOR OU IGUAL A 1,5 M, COM CAMADA DE BRITA, LANÇAMENTO MANUAL, EM LOCAL COM NÍVEL BAIXO DE INTERFERÊNCIA. AF_06/2016</v>
          </cell>
          <cell r="C10151" t="str">
            <v>M3</v>
          </cell>
          <cell r="D10151">
            <v>181.63</v>
          </cell>
        </row>
        <row r="10152">
          <cell r="A10152">
            <v>94108</v>
          </cell>
          <cell r="B10152" t="str">
            <v>LASTRO COM PREPARO DE FUNDO, LARGURA MAIOR OU IGUAL A 1,5 M, COM CAMADA DE AREIA, LANÇAMENTO MANUAL, EM LOCAL COM NÍVEL ALTO DE INTERFERÊNCIA. AF_06/2016</v>
          </cell>
          <cell r="C10152" t="str">
            <v>M3</v>
          </cell>
          <cell r="D10152">
            <v>141.43</v>
          </cell>
        </row>
        <row r="10153">
          <cell r="A10153">
            <v>94110</v>
          </cell>
          <cell r="B10153" t="str">
            <v>LASTRO COM PREPARO DE FUNDO, LARGURA MAIOR OU IGUAL A 1,5 M, COM CAMADA DE BRITA, LANÇAMENTO MANUAL, EM LOCAL COM NÍVEL ALTO DE INTERFERÊNCIA. AF_06/2016</v>
          </cell>
          <cell r="C10153" t="str">
            <v>M3</v>
          </cell>
          <cell r="D10153">
            <v>185.06</v>
          </cell>
        </row>
        <row r="10154">
          <cell r="A10154">
            <v>94111</v>
          </cell>
          <cell r="B10154" t="str">
            <v>LASTRO DE VALA COM PREPARO DE FUNDO, LARGURA MENOR QUE 1,5 M, COM CAMADA DE AREIA, LANÇAMENTO MECANIZADO, EM LOCAL COM NÍVEL BAIXO DE INTERFERÊNCIA. AF_06/2016</v>
          </cell>
          <cell r="C10154" t="str">
            <v>M3</v>
          </cell>
          <cell r="D10154">
            <v>130.91999999999999</v>
          </cell>
        </row>
        <row r="10155">
          <cell r="A10155">
            <v>94112</v>
          </cell>
          <cell r="B10155" t="str">
            <v>LASTRO DE VALA COM PREPARO DE FUNDO, LARGURA MENOR QUE 1,5 M, COM CAMADA DE BRITA, LANÇAMENTO MECANIZADO, EM LOCAL COM NÍVEL BAIXO DE INTERFERÊNCIA. AF_06/2016</v>
          </cell>
          <cell r="C10155" t="str">
            <v>M3</v>
          </cell>
          <cell r="D10155">
            <v>168.95</v>
          </cell>
        </row>
        <row r="10156">
          <cell r="A10156">
            <v>94113</v>
          </cell>
          <cell r="B10156" t="str">
            <v>LASTRO DE VALA COM PREPARO DE FUNDO, LARGURA MENOR QUE 1,5 M, COM CAMADA DE AREIA, LANÇAMENTO MECANIZADO, EM LOCAL COM NÍVEL ALTO DE INTERFERÊNCIA. AF_06/2016</v>
          </cell>
          <cell r="C10156" t="str">
            <v>M3</v>
          </cell>
          <cell r="D10156">
            <v>136.37</v>
          </cell>
        </row>
        <row r="10157">
          <cell r="A10157">
            <v>94114</v>
          </cell>
          <cell r="B10157" t="str">
            <v>LASTRO DE VALA COM PREPARO DE FUNDO, LARGURA MENOR QUE 1,5 M, COM CAMADA DE BRITA, LANÇAMENTO MECANIZADO, EM LOCAL COM NÍVEL ALTO DE INTERFERÊNCIA. AF_06/2016</v>
          </cell>
          <cell r="C10157" t="str">
            <v>M3</v>
          </cell>
          <cell r="D10157">
            <v>175.08</v>
          </cell>
        </row>
        <row r="10158">
          <cell r="A10158">
            <v>94115</v>
          </cell>
          <cell r="B10158" t="str">
            <v>LASTRO COM PREPARO DE FUNDO, LARGURA MAIOR OU IGUAL A 1,5 M, COM CAMADA DE AREIA, LANÇAMENTO MECANIZADO, EM LOCAL COM NÍVEL BAIXO DE INTERFERÊNCIA. AF_06/2016</v>
          </cell>
          <cell r="C10158" t="str">
            <v>M3</v>
          </cell>
          <cell r="D10158">
            <v>105.52</v>
          </cell>
        </row>
        <row r="10159">
          <cell r="A10159">
            <v>94116</v>
          </cell>
          <cell r="B10159" t="str">
            <v>LASTRO COM PREPARO DE FUNDO, LARGURA MAIOR OU IGUAL A 1,5 M, COM CAMADA DE BRITA, LANÇAMENTO MECANIZADO, EM LOCAL COM NÍVEL BAIXO DE INTERFERÊNCIA. AF_06/2016</v>
          </cell>
          <cell r="C10159" t="str">
            <v>M3</v>
          </cell>
          <cell r="D10159">
            <v>139.82</v>
          </cell>
        </row>
        <row r="10160">
          <cell r="A10160">
            <v>94117</v>
          </cell>
          <cell r="B10160" t="str">
            <v>LASTRO COM PREPARO DE FUNDO, LARGURA MAIOR OU IGUAL A 1,5 M, COM CAMADA DE AREIA, LANÇAMENTO MECANIZADO, EM LOCAL COM NÍVEL ALTO DE INTERFERÊNCIA. AF_06/2016</v>
          </cell>
          <cell r="C10160" t="str">
            <v>M3</v>
          </cell>
          <cell r="D10160">
            <v>110.58</v>
          </cell>
        </row>
        <row r="10161">
          <cell r="A10161">
            <v>94118</v>
          </cell>
          <cell r="B10161" t="str">
            <v>LASTRO COM PREPARO DE FUNDO, LARGURA MAIOR OU IGUAL A 1,5 M, COM CAMADA DE BRITA, LANÇAMENTO MECANIZADO, EM LOCAL COM NÍVEL ALTO DE INTERFERÊNCIA. AF_06/2016</v>
          </cell>
          <cell r="C10161" t="str">
            <v>M3</v>
          </cell>
          <cell r="D10161">
            <v>145.79</v>
          </cell>
        </row>
        <row r="10162">
          <cell r="A10162">
            <v>6514</v>
          </cell>
          <cell r="B10162" t="str">
            <v>FORNECIMENTO E LANCAMENTO DE BRITA N. 4</v>
          </cell>
          <cell r="C10162" t="str">
            <v>M3</v>
          </cell>
          <cell r="D10162">
            <v>105.73</v>
          </cell>
        </row>
        <row r="10163">
          <cell r="A10163">
            <v>88549</v>
          </cell>
          <cell r="B10163" t="str">
            <v>FORNECIMENTO E ASSENTAMENTO DE BRITA 2-DRENOS E FILTROS   MM</v>
          </cell>
          <cell r="C10163" t="str">
            <v>M3</v>
          </cell>
          <cell r="D10163">
            <v>84.5</v>
          </cell>
        </row>
        <row r="10164">
          <cell r="A10164">
            <v>41721</v>
          </cell>
          <cell r="B10164" t="str">
            <v>COMPACTACAO MECANICA A 95% DO PROCTOR NORMAL - PAVIMENTACAO URBANA</v>
          </cell>
          <cell r="C10164" t="str">
            <v>M3</v>
          </cell>
          <cell r="D10164">
            <v>2.94</v>
          </cell>
        </row>
        <row r="10165">
          <cell r="A10165">
            <v>41722</v>
          </cell>
          <cell r="B10165" t="str">
            <v>COMPACTACAO MECANICA A 100% DO PROCTOR NORMAL - PAVIMENTACAO URBANA</v>
          </cell>
          <cell r="C10165" t="str">
            <v>M3</v>
          </cell>
          <cell r="D10165">
            <v>4.21</v>
          </cell>
        </row>
        <row r="10166">
          <cell r="A10166" t="str">
            <v>74005/1</v>
          </cell>
          <cell r="B10166" t="str">
            <v>COMPACTACAO MECANICA, SEM CONTROLE DO GC (C/COMPACTADOR PLACA 400 KG)</v>
          </cell>
          <cell r="C10166" t="str">
            <v>M3</v>
          </cell>
          <cell r="D10166">
            <v>4.3</v>
          </cell>
        </row>
        <row r="10167">
          <cell r="A10167" t="str">
            <v>74005/2</v>
          </cell>
          <cell r="B10167" t="str">
            <v>COMPACTACAO MECANICA C/ CONTROLE DO GC&gt;=95% DO PN (AREAS) (C/MONIVELADORA 140 HP E ROLO COMPRESSOR VIBRATORIO 80 HP)</v>
          </cell>
          <cell r="C10167" t="str">
            <v>M3</v>
          </cell>
          <cell r="D10167">
            <v>5.07</v>
          </cell>
        </row>
        <row r="10168">
          <cell r="A10168" t="str">
            <v>74034/1</v>
          </cell>
          <cell r="B10168" t="str">
            <v>ESPALHAMENTO DE MATERIAL DE 1A CATEGORIA COM TRATOR DE ESTEIRA COM 153HP</v>
          </cell>
          <cell r="C10168" t="str">
            <v>M3</v>
          </cell>
          <cell r="D10168">
            <v>1.57</v>
          </cell>
        </row>
        <row r="10169">
          <cell r="A10169">
            <v>83344</v>
          </cell>
          <cell r="B10169" t="str">
            <v>ESPALHAMENTO DE MATERIAL EM BOTA FORA, COM UTILIZACAO DE TRATOR DE ESTEIRAS DE 165 HP</v>
          </cell>
          <cell r="C10169" t="str">
            <v>M3</v>
          </cell>
          <cell r="D10169">
            <v>0.87</v>
          </cell>
        </row>
        <row r="10170">
          <cell r="A10170">
            <v>95606</v>
          </cell>
          <cell r="B10170" t="str">
            <v>UMIDIFICAÇÃO DE MATERIAL PARA VALAS COM CAMINHÃO PIPA 10000L. AF_11/2016</v>
          </cell>
          <cell r="C10170" t="str">
            <v>M3</v>
          </cell>
          <cell r="D10170">
            <v>1.23</v>
          </cell>
        </row>
        <row r="10171">
          <cell r="A10171">
            <v>72131</v>
          </cell>
          <cell r="B10171" t="str">
            <v>ALVENARIA EM TIJOLO CERAMICO MACICO 5X10X20CM 1 VEZ (ESPESSURA 20CM), ASSENTADO COM ARGAMASSA TRACO 1:2:8 (CIMENTO, CAL E AREIA)</v>
          </cell>
          <cell r="C10171" t="str">
            <v>M2</v>
          </cell>
          <cell r="D10171">
            <v>121.55</v>
          </cell>
        </row>
        <row r="10172">
          <cell r="A10172">
            <v>72132</v>
          </cell>
          <cell r="B10172" t="str">
            <v>ALVENARIA EM TIJOLO CERAMICO MACICO 5X10X20CM 1/2 VEZ (ESPESSURA 10CM), ASSENTADO COM ARGAMASSA TRACO 1:2:8 (CIMENTO, CAL E AREIA)</v>
          </cell>
          <cell r="C10172" t="str">
            <v>M2</v>
          </cell>
          <cell r="D10172">
            <v>62.69</v>
          </cell>
        </row>
        <row r="10173">
          <cell r="A10173">
            <v>72133</v>
          </cell>
          <cell r="B10173" t="str">
            <v>ALVENARIA EM TIJOLO CERAMICO MACICO 5X10X20CM 1 1/2 VEZ (ESPESSURA 30CM), ASSENTADO COM ARGAMASSA TRACO 1:2:8 (CIMENTO, CAL E AREIA)</v>
          </cell>
          <cell r="C10173" t="str">
            <v>M2</v>
          </cell>
          <cell r="D10173">
            <v>213.2</v>
          </cell>
        </row>
        <row r="10174">
          <cell r="A10174">
            <v>87471</v>
          </cell>
          <cell r="B10174" t="str">
            <v>ALVENARIA DE VEDAÇÃO DE BLOCOS CERÂMICOS FURADOS NA VERTICAL DE 9X19X39CM (ESPESSURA 9CM) DE PAREDES COM ÁREA LÍQUIDA MENOR QUE 6M² SEM VÃOS E ARGAMASSA DE ASSENTAMENTO COM PREPARO EM BETONEIRA. AF_06/2014</v>
          </cell>
          <cell r="C10174" t="str">
            <v>M2</v>
          </cell>
          <cell r="D10174">
            <v>39.56</v>
          </cell>
        </row>
        <row r="10175">
          <cell r="A10175">
            <v>87472</v>
          </cell>
          <cell r="B10175" t="str">
            <v>ALVENARIA DE VEDAÇÃO DE BLOCOS CERÂMICOS FURADOS NA VERTICAL DE 9X19X39CM (ESPESSURA 9CM) DE PAREDES COM ÁREA LÍQUIDA MENOR QUE 6M² SEM VÃOS E ARGAMASSA DE ASSENTAMENTO COM PREPARO MANUAL. AF_06/2014</v>
          </cell>
          <cell r="C10175" t="str">
            <v>M2</v>
          </cell>
          <cell r="D10175">
            <v>40.549999999999997</v>
          </cell>
        </row>
        <row r="10176">
          <cell r="A10176">
            <v>87473</v>
          </cell>
          <cell r="B10176" t="str">
            <v>ALVENARIA DE VEDAÇÃO DE BLOCOS CERÂMICOS FURADOS NA VERTICAL DE 14X19X39CM (ESPESSURA 14CM) DE PAREDES COM ÁREA LÍQUIDA MENOR QUE 6M² SEM VÃOS E ARGAMASSA DE ASSENTAMENTO COM PREPARO EM BETONEIRA. AF_06/2014</v>
          </cell>
          <cell r="C10176" t="str">
            <v>M2</v>
          </cell>
          <cell r="D10176">
            <v>54.46</v>
          </cell>
        </row>
        <row r="10177">
          <cell r="A10177">
            <v>87474</v>
          </cell>
          <cell r="B10177" t="str">
            <v>ALVENARIA DE VEDAÇÃO DE BLOCOS CERÂMICOS FURADOS NA VERTICAL DE 14X19X39CM (ESPESSURA 14CM) DE PAREDES COM ÁREA LÍQUIDA MENOR QUE 6M² SEM VÃOS E ARGAMASSA DE ASSENTAMENTO COM PREPARO MANUAL. AF_06/2014</v>
          </cell>
          <cell r="C10177" t="str">
            <v>M2</v>
          </cell>
          <cell r="D10177">
            <v>55.58</v>
          </cell>
        </row>
        <row r="10178">
          <cell r="A10178">
            <v>87475</v>
          </cell>
          <cell r="B10178" t="str">
            <v>ALVENARIA DE VEDAÇÃO DE BLOCOS CERÂMICOS FURADOS NA VERTICAL DE 19X19X39CM (ESPESSURA 19CM) DE PAREDES COM ÁREA LÍQUIDA MENOR QUE 6M² SEM VÃOS E ARGAMASSA DE ASSENTAMENTO COM PREPARO EM BETONEIRA. AF_06/2014</v>
          </cell>
          <cell r="C10178" t="str">
            <v>M2</v>
          </cell>
          <cell r="D10178">
            <v>64.33</v>
          </cell>
        </row>
        <row r="10179">
          <cell r="A10179">
            <v>87476</v>
          </cell>
          <cell r="B10179" t="str">
            <v>ALVENARIA DE VEDAÇÃO DE BLOCOS CERÂMICOS FURADOS NA VERTICAL DE 19X19X39CM (ESPESSURA 19CM) DE PAREDES COM ÁREA LÍQUIDA MENOR QUE 6M² SEM VÃOS E ARGAMASSA DE ASSENTAMENTO COM PREPARO MANUAL. AF_06/2014</v>
          </cell>
          <cell r="C10179" t="str">
            <v>M2</v>
          </cell>
          <cell r="D10179">
            <v>65.650000000000006</v>
          </cell>
        </row>
        <row r="10180">
          <cell r="A10180">
            <v>87477</v>
          </cell>
          <cell r="B10180" t="str">
            <v>ALVENARIA DE VEDAÇÃO DE BLOCOS CERÂMICOS FURADOS NA VERTICAL DE 9X19X39CM (ESPESSURA 9CM) DE PAREDES COM ÁREA LÍQUIDA MAIOR OU IGUAL A 6M² SEM VÃOS E ARGAMASSA DE ASSENTAMENTO COM PREPARO EM BETONEIRA. AF_06/2014</v>
          </cell>
          <cell r="C10180" t="str">
            <v>M2</v>
          </cell>
          <cell r="D10180">
            <v>36.049999999999997</v>
          </cell>
        </row>
        <row r="10181">
          <cell r="A10181">
            <v>87478</v>
          </cell>
          <cell r="B10181" t="str">
            <v>ALVENARIA DE VEDAÇÃO DE BLOCOS CERÂMICOS FURADOS NA VERTICAL DE 9X19X39CM (ESPESSURA 9CM) DE PAREDES COM ÁREA LÍQUIDA MAIOR OU IGUAL A 6M² SEM VÃOS E ARGAMASSA DE ASSENTAMENTO COM PREPARO MANUAL. AF_06/2014</v>
          </cell>
          <cell r="C10181" t="str">
            <v>M2</v>
          </cell>
          <cell r="D10181">
            <v>37.04</v>
          </cell>
        </row>
        <row r="10182">
          <cell r="A10182">
            <v>87479</v>
          </cell>
          <cell r="B10182" t="str">
            <v>ALVENARIA DE VEDAÇÃO DE BLOCOS CERÂMICOS FURADOS NA VERTICAL DE 14X19X39CM (ESPESSURA 14CM) DE PAREDES COM ÁREA LÍQUIDA MAIOR OU IGUAL A 6M² SEM VÃOS E ARGAMASSA DE ASSENTAMENTO COM PREPARO EM BETONEIRA. AF_06/2014</v>
          </cell>
          <cell r="C10182" t="str">
            <v>M2</v>
          </cell>
          <cell r="D10182">
            <v>50.46</v>
          </cell>
        </row>
        <row r="10183">
          <cell r="A10183">
            <v>87480</v>
          </cell>
          <cell r="B10183" t="str">
            <v>ALVENARIA DE VEDAÇÃO DE BLOCOS CERÂMICOS FURADOS NA VERTICAL DE 14X19X39CM (ESPESSURA 14CM) DE PAREDES COM ÁREA LÍQUIDA MAIOR OU IGUAL A 6M² SEM VÃOS E ARGAMASSA DE ASSENTAMENTO COM PREPARO MANUAL. AF_06/2014</v>
          </cell>
          <cell r="C10183" t="str">
            <v>M2</v>
          </cell>
          <cell r="D10183">
            <v>51.58</v>
          </cell>
        </row>
        <row r="10184">
          <cell r="A10184">
            <v>87481</v>
          </cell>
          <cell r="B10184" t="str">
            <v>ALVENARIA DE VEDAÇÃO DE BLOCOS CERÂMICOS FURADOS NA VERTICAL DE 19X19X39CM (ESPESSURA 19CM) DE PAREDES COM ÁREA LÍQUIDA MAIOR OU IGUAL A 6M² SEM VÃOS E ARGAMASSA DE ASSENTAMENTO COM PREPARO EM BETONEIRA. AF_06/2014</v>
          </cell>
          <cell r="C10184" t="str">
            <v>M2</v>
          </cell>
          <cell r="D10184">
            <v>60.35</v>
          </cell>
        </row>
        <row r="10185">
          <cell r="A10185">
            <v>87482</v>
          </cell>
          <cell r="B10185" t="str">
            <v>ALVENARIA DE VEDAÇÃO DE BLOCOS CERÂMICOS FURADOS NA VERTICAL DE 19X19X39CM (ESPESSURA 19CM) DE PAREDES COM ÁREA LÍQUIDA MAIOR OU IGUAL A 6M² SEM VÃOS E ARGAMASSA DE ASSENTAMENTO COM PREPARO MANUAL. AF_06/2014</v>
          </cell>
          <cell r="C10185" t="str">
            <v>M2</v>
          </cell>
          <cell r="D10185">
            <v>61.67</v>
          </cell>
        </row>
        <row r="10186">
          <cell r="A10186">
            <v>87483</v>
          </cell>
          <cell r="B10186" t="str">
            <v>ALVENARIA DE VEDAÇÃO DE BLOCOS CERÂMICOS FURADOS NA VERTICAL DE 9X19X39CM (ESPESSURA 9CM) DE PAREDES COM ÁREA LÍQUIDA MENOR QUE 6M² COM VÃOS E ARGAMASSA DE ASSENTAMENTO COM PREPARO EM BETONEIRA. AF_06/2014</v>
          </cell>
          <cell r="C10186" t="str">
            <v>M2</v>
          </cell>
          <cell r="D10186">
            <v>45.07</v>
          </cell>
        </row>
        <row r="10187">
          <cell r="A10187">
            <v>87484</v>
          </cell>
          <cell r="B10187" t="str">
            <v>ALVENARIA DE VEDAÇÃO DE BLOCOS CERÂMICOS FURADOS NA VERTICAL DE 9X19X39CM (ESPESSURA 9CM) DE PAREDES COM ÁREA LÍQUIDA MENOR QUE 6M² COM VÃOS E ARGAMASSA DE ASSENTAMENTO COM PREPARO MANUAL. AF_06/2014</v>
          </cell>
          <cell r="C10187" t="str">
            <v>M2</v>
          </cell>
          <cell r="D10187">
            <v>46.06</v>
          </cell>
        </row>
        <row r="10188">
          <cell r="A10188">
            <v>87485</v>
          </cell>
          <cell r="B10188" t="str">
            <v>ALVENARIA DE VEDAÇÃO DE BLOCOS CERÂMICOS FURADOS NA VERTICAL DE 14X19X39CM (ESPESSURA 14CM) DE PAREDES COM ÁREA LÍQUIDA MENOR QUE 6M² COM VÃOS E ARGAMASSA DE ASSENTAMENTO COM PREPARO EM BETONEIRA. AF_06/2014</v>
          </cell>
          <cell r="C10188" t="str">
            <v>M2</v>
          </cell>
          <cell r="D10188">
            <v>60.08</v>
          </cell>
        </row>
        <row r="10189">
          <cell r="A10189">
            <v>87487</v>
          </cell>
          <cell r="B10189" t="str">
            <v>ALVENARIA DE VEDAÇÃO DE BLOCOS CERÂMICOS FURADOS NA VERTICAL DE 19X19X39CM (ESPESSURA 19CM) DE PAREDES COM ÁREA LÍQUIDA MENOR QUE 6M² COM VÃOS E ARGAMASSA DE ASSENTAMENTO COM PREPARO EM BETONEIRA. AF_06/2014</v>
          </cell>
          <cell r="C10189" t="str">
            <v>M2</v>
          </cell>
          <cell r="D10189">
            <v>69.819999999999993</v>
          </cell>
        </row>
        <row r="10190">
          <cell r="A10190">
            <v>87488</v>
          </cell>
          <cell r="B10190" t="str">
            <v>ALVENARIA DE VEDAÇÃO DE BLOCOS CERÂMICOS FURADOS NA VERTICAL DE 19X19X39CM (ESPESSURA 19CM) DE PAREDES COM ÁREA LÍQUIDA MENOR QUE 6M² COM VÃOS E ARGAMASSA DE ASSENTAMENTO COM PREPARO MANUAL. AF_06/2014</v>
          </cell>
          <cell r="C10190" t="str">
            <v>M2</v>
          </cell>
          <cell r="D10190">
            <v>71.14</v>
          </cell>
        </row>
        <row r="10191">
          <cell r="A10191">
            <v>87489</v>
          </cell>
          <cell r="B10191" t="str">
            <v>ALVENARIA DE VEDAÇÃO DE BLOCOS CERÂMICOS FURADOS NA VERTICAL DE 9X19X39CM (ESPESSURA 9CM) DE PAREDES COM ÁREA LÍQUIDA MAIOR OU IGUAL A 6M² COM VÃOS E ARGAMASSA DE ASSENTAMENTO COM PREPARO EM BETONEIRA. AF_06/2014</v>
          </cell>
          <cell r="C10191" t="str">
            <v>M2</v>
          </cell>
          <cell r="D10191">
            <v>39.24</v>
          </cell>
        </row>
        <row r="10192">
          <cell r="A10192">
            <v>87490</v>
          </cell>
          <cell r="B10192" t="str">
            <v>ALVENARIA DE VEDAÇÃO DE BLOCOS CERÂMICOS FURADOS NA VERTICAL DE 9X19X39CM (ESPESSURA 9CM) DE PAREDES COM ÁREA LÍQUIDA MAIOR OU IGUAL A 6M² COM VÃOS E ARGAMASSA DE ASSENTAMENTO COM PREPARO MANUAL. AF_06/2014</v>
          </cell>
          <cell r="C10192" t="str">
            <v>M2</v>
          </cell>
          <cell r="D10192">
            <v>40.229999999999997</v>
          </cell>
        </row>
        <row r="10193">
          <cell r="A10193">
            <v>87491</v>
          </cell>
          <cell r="B10193" t="str">
            <v>ALVENARIA DE VEDAÇÃO DE BLOCOS CERÂMICOS FURADOS NA VERTICAL DE 14X19X39CM (ESPESSURA 14CM) DE PAREDES COM ÁREA LÍQUIDA MAIOR OU IGUAL A 6M² COM VÃOS E ARGAMASSA DE ASSENTAMENTO COM PREPARO EM BETONEIRA. AF_06/2014</v>
          </cell>
          <cell r="C10193" t="str">
            <v>M2</v>
          </cell>
          <cell r="D10193">
            <v>53.77</v>
          </cell>
        </row>
        <row r="10194">
          <cell r="A10194">
            <v>87492</v>
          </cell>
          <cell r="B10194" t="str">
            <v>ALVENARIA DE VEDAÇÃO DE BLOCOS CERÂMICOS FURADOS NA VERTICAL DE 14X19X39CM (ESPESSURA 14CM) DE PAREDES COM ÁREA LÍQUIDA MAIOR OU IGUAL A 6M² COM VÃOS E ARGAMASSA DE ASSENTAMENTO COM PREPARO MANUAL. AF_06/2014</v>
          </cell>
          <cell r="C10194" t="str">
            <v>M2</v>
          </cell>
          <cell r="D10194">
            <v>54.89</v>
          </cell>
        </row>
        <row r="10195">
          <cell r="A10195">
            <v>87493</v>
          </cell>
          <cell r="B10195" t="str">
            <v>ALVENARIA DE VEDAÇÃO DE BLOCOS CERÂMICOS FURADOS NA VERTICAL DE 19X19X39CM (ESPESSURA 19CM) DE PAREDES COM ÁREA LÍQUIDA MAIOR OU IGUAL A 6M² COM VÃOS E ARGAMASSA DE ASSENTAMENTO COM PREPARO EM BETONEIRA. AF_06/2014</v>
          </cell>
          <cell r="C10195" t="str">
            <v>M2</v>
          </cell>
          <cell r="D10195">
            <v>63.77</v>
          </cell>
        </row>
        <row r="10196">
          <cell r="A10196">
            <v>87494</v>
          </cell>
          <cell r="B10196" t="str">
            <v>ALVENARIA DE VEDAÇÃO DE BLOCOS CERÂMICOS FURADOS NA VERTICAL DE 19X19X39CM (ESPESSURA 19CM) DE PAREDES COM ÁREA LÍQUIDA MAIOR OU IGUAL A 6M² COM VÃOS E ARGAMASSA DE ASSENTAMENTO COM PREPARO MANUAL. AF_06/2014</v>
          </cell>
          <cell r="C10196" t="str">
            <v>M2</v>
          </cell>
          <cell r="D10196">
            <v>65.09</v>
          </cell>
        </row>
        <row r="10197">
          <cell r="A10197">
            <v>87495</v>
          </cell>
          <cell r="B10197" t="str">
            <v>ALVENARIA DE VEDAÇÃO DE BLOCOS CERÂMICOS FURADOS NA HORIZONTAL DE 9X19X19CM (ESPESSURA 9CM) DE PAREDES COM ÁREA LÍQUIDA MENOR QUE 6M² SEM VÃOS E ARGAMASSA DE ASSENTAMENTO COM PREPARO EM BETONEIRA. AF_06/2014</v>
          </cell>
          <cell r="C10197" t="str">
            <v>M2</v>
          </cell>
          <cell r="D10197">
            <v>64.900000000000006</v>
          </cell>
        </row>
        <row r="10198">
          <cell r="A10198">
            <v>87496</v>
          </cell>
          <cell r="B10198" t="str">
            <v>ALVENARIA DE VEDAÇÃO DE BLOCOS CERÂMICOS FURADOS NA HORIZONTAL DE 9X19X19CM (ESPESSURA 9CM) DE PAREDES COM ÁREA LÍQUIDA MENOR QUE 6M² SEM VÃOS E ARGAMASSA DE ASSENTAMENTO COM PREPARO MANUAL. AF_06/2014</v>
          </cell>
          <cell r="C10198" t="str">
            <v>M2</v>
          </cell>
          <cell r="D10198">
            <v>65.84</v>
          </cell>
        </row>
        <row r="10199">
          <cell r="A10199">
            <v>87497</v>
          </cell>
          <cell r="B10199" t="str">
            <v>ALVENARIA DE VEDAÇÃO DE BLOCOS CERÂMICOS FURADOS NA HORIZONTAL DE 11,5X19X19CM (ESPESSURA 11,5CM) DE PAREDES COM ÁREA LÍQUIDA MENOR QUE 6M² SEM VÃOS E ARGAMASSA DE ASSENTAMENTO COM PREPARO EM BETONEIRA. AF_06/2014</v>
          </cell>
          <cell r="C10199" t="str">
            <v>M2</v>
          </cell>
          <cell r="D10199">
            <v>63.17</v>
          </cell>
        </row>
        <row r="10200">
          <cell r="A10200">
            <v>87498</v>
          </cell>
          <cell r="B10200" t="str">
            <v>ALVENARIA DE VEDAÇÃO DE BLOCOS CERÂMICOS FURADOS NA HORIZONTAL DE 11,5X19X19CM (ESPESSURA 11,5CM) DE PAREDES COM ÁREA LÍQUIDA MENOR QUE 6M² SEM VÃOS E ARGAMASSA DE ASSENTAMENTO COM PREPARO MANUAL. AF_06/2014</v>
          </cell>
          <cell r="C10200" t="str">
            <v>M2</v>
          </cell>
          <cell r="D10200">
            <v>64.36</v>
          </cell>
        </row>
        <row r="10201">
          <cell r="A10201">
            <v>87499</v>
          </cell>
          <cell r="B10201" t="str">
            <v>ALVENARIA DE VEDAÇÃO DE BLOCOS CERÂMICOS FURADOS NA HORIZONTAL DE 9X14X19CM (ESPESSURA 9CM) DE PAREDES COM ÁREA LÍQUIDA MENOR QUE 6M² SEM VÃOS E ARGAMASSA DE ASSENTAMENTO COM PREPARO EM BETONEIRA. AF_06/2014</v>
          </cell>
          <cell r="C10201" t="str">
            <v>M2</v>
          </cell>
          <cell r="D10201">
            <v>70.650000000000006</v>
          </cell>
        </row>
        <row r="10202">
          <cell r="A10202">
            <v>87500</v>
          </cell>
          <cell r="B10202" t="str">
            <v>ALVENARIA DE VEDAÇÃO DE BLOCOS CERÂMICOS FURADOS NA HORIZONTAL DE 9X14X19CM (ESPESSURA 9CM) DE PAREDES COM ÁREA LÍQUIDA MENOR QUE 6M² SEM VÃOS E ARGAMASSA DE ASSENTAMENTO COM PREPARO MANUAL. AF_06/2014</v>
          </cell>
          <cell r="C10202" t="str">
            <v>M2</v>
          </cell>
          <cell r="D10202">
            <v>71.66</v>
          </cell>
        </row>
        <row r="10203">
          <cell r="A10203">
            <v>87501</v>
          </cell>
          <cell r="B10203" t="str">
            <v>ALVENARIA DE VEDAÇÃO DE BLOCOS CERÂMICOS FURADOS NA HORIZONTAL DE 14X9X19CM (ESPESSURA 14CM, BLOCO DEITADO) DE PAREDES COM ÁREA LÍQUIDA MENOR QUE 6M² SEM VÃOS E ARGAMASSA DE ASSENTAMENTO COM PREPARO EM BETONEIRA. AF_06/2014</v>
          </cell>
          <cell r="C10203" t="str">
            <v>M2</v>
          </cell>
          <cell r="D10203">
            <v>109.63</v>
          </cell>
        </row>
        <row r="10204">
          <cell r="A10204">
            <v>87502</v>
          </cell>
          <cell r="B10204" t="str">
            <v>ALVENARIA DE VEDAÇÃO DE BLOCOS CERÂMICOS FURADOS NA HORIZONTAL DE 14X9X19CM (ESPESSURA 14CM, BLOCO DEITADO) DE PAREDES COM ÁREA LÍQUIDA MENOR QUE 6M² SEM VÃOS E ARGAMASSA DE ASSENTAMENTO COM PREPARO MANUAL. AF_06/2014</v>
          </cell>
          <cell r="C10204" t="str">
            <v>M2</v>
          </cell>
          <cell r="D10204">
            <v>110.92</v>
          </cell>
        </row>
        <row r="10205">
          <cell r="A10205">
            <v>87503</v>
          </cell>
          <cell r="B10205" t="str">
            <v>ALVENARIA DE VEDAÇÃO DE BLOCOS CERÂMICOS FURADOS NA HORIZONTAL DE 9X19X19CM (ESPESSURA 9CM) DE PAREDES COM ÁREA LÍQUIDA MAIOR OU IGUAL A 6M² SEM VÃOS E ARGAMASSA DE ASSENTAMENTO COM PREPARO EM BETONEIRA. AF_06/2014</v>
          </cell>
          <cell r="C10205" t="str">
            <v>M2</v>
          </cell>
          <cell r="D10205">
            <v>55.98</v>
          </cell>
        </row>
        <row r="10206">
          <cell r="A10206">
            <v>87504</v>
          </cell>
          <cell r="B10206" t="str">
            <v>ALVENARIA DE VEDAÇÃO DE BLOCOS CERÂMICOS FURADOS NA HORIZONTAL DE 9X19X19CM (ESPESSURA 9CM) DE PAREDES COM ÁREA LÍQUIDA MAIOR OU IGUAL A 6M² SEM VÃOS E ARGAMASSA DE ASSENTAMENTO COM PREPARO MANUAL. AF_06/2014</v>
          </cell>
          <cell r="C10206" t="str">
            <v>M2</v>
          </cell>
          <cell r="D10206">
            <v>56.92</v>
          </cell>
        </row>
        <row r="10207">
          <cell r="A10207">
            <v>87505</v>
          </cell>
          <cell r="B10207" t="str">
            <v>ALVENARIA DE VEDAÇÃO DE BLOCOS CERÂMICOS FURADOS NA HORIZONTAL DE 11,5X19X19CM (ESPESSURA 11,5M) DE PAREDES COM ÁREA LÍQUIDA MAIOR OU IGUAL A 6M² SEM VÃOS E ARGAMASSA DE ASSENTAMENTO COM PREPARO EM BETONEIRA. AF_06/2014</v>
          </cell>
          <cell r="C10207" t="str">
            <v>M2</v>
          </cell>
          <cell r="D10207">
            <v>54.35</v>
          </cell>
        </row>
        <row r="10208">
          <cell r="A10208">
            <v>87506</v>
          </cell>
          <cell r="B10208" t="str">
            <v>ALVENARIA DE VEDAÇÃO DE BLOCOS CERÂMICOS FURADOS NA HORIZONTAL DE 11,5X19X19CM (ESPESSURA 11,5M) DE PAREDES COM ÁREA LÍQUIDA MAIOR OU IGUAL A 6M² SEM VÃOS E ARGAMASSA DE ASSENTAMENTO COM PREPARO MANUAL. AF_06/2014</v>
          </cell>
          <cell r="C10208" t="str">
            <v>M2</v>
          </cell>
          <cell r="D10208">
            <v>55.54</v>
          </cell>
        </row>
        <row r="10209">
          <cell r="A10209">
            <v>87507</v>
          </cell>
          <cell r="B10209" t="str">
            <v>ALVENARIA DE VEDAÇÃO DE BLOCOS CERÂMICOS FURADOS NA HORIZONTAL DE 9X14X19CM (ESPESSURA 9CM) DE PAREDES COM ÁREA LÍQUIDA MAIOR OU IGUAL A 6M² SEM VÃOS E ARGAMASSA DE ASSENTAMENTO COM PREPARO EM BETONEIRA. AF_06/2014</v>
          </cell>
          <cell r="C10209" t="str">
            <v>M2</v>
          </cell>
          <cell r="D10209">
            <v>58.85</v>
          </cell>
        </row>
        <row r="10210">
          <cell r="A10210">
            <v>87508</v>
          </cell>
          <cell r="B10210" t="str">
            <v>ALVENARIA DE VEDAÇÃO DE BLOCOS CERÂMICOS FURADOS NA HORIZONTAL DE 9X14X19CM (ESPESSURA 9CM) DE PAREDES COM ÁREA LÍQUIDA MAIOR OU IGUAL A 6M² SEM VÃOS E ARGAMASSA DE ASSENTAMENTO COM PREPARO MANUAL. AF_06/2014</v>
          </cell>
          <cell r="C10210" t="str">
            <v>M2</v>
          </cell>
          <cell r="D10210">
            <v>59.86</v>
          </cell>
        </row>
        <row r="10211">
          <cell r="A10211">
            <v>87509</v>
          </cell>
          <cell r="B10211" t="str">
            <v>ALVENARIA DE VEDAÇÃO DE BLOCOS CERÂMICOS FURADOS NA HORIZONTAL DE 14X9X19CM (ESPESSURA 14CM, BLOCO DEITADO) DE PAREDES COM ÁREA LÍQUIDA MAIOR OU IGUAL A 6M² SEM VÃOS E ARGAMASSA DE ASSENTAMENTO COM PREPARO EM BETONEIRA. AF_06/2014</v>
          </cell>
          <cell r="C10211" t="str">
            <v>M2</v>
          </cell>
          <cell r="D10211">
            <v>90.55</v>
          </cell>
        </row>
        <row r="10212">
          <cell r="A10212">
            <v>87510</v>
          </cell>
          <cell r="B10212" t="str">
            <v>ALVENARIA DE VEDAÇÃO DE BLOCOS CERÂMICOS FURADOS NA HORIZONTAL DE 14X9X19CM (ESPESSURA 14CM, BLOCO DEITADO) DE PAREDES COM ÁREA LÍQUIDA MAIOR OU IGUAL A 6M² SEM VÃOS E ARGAMASSA DE ASSENTAMENTO COM PREPARO MANUAL. AF_06/2014</v>
          </cell>
          <cell r="C10212" t="str">
            <v>M2</v>
          </cell>
          <cell r="D10212">
            <v>91.84</v>
          </cell>
        </row>
        <row r="10213">
          <cell r="A10213">
            <v>87511</v>
          </cell>
          <cell r="B10213" t="str">
            <v>ALVENARIA DE VEDAÇÃO DE BLOCOS CERÂMICOS FURADOS NA HORIZONTAL DE 9X19X19CM (ESPESSURA 9CM) DE PAREDES COM ÁREA LÍQUIDA MENOR QUE 6M² COM VÃOS E ARGAMASSA DE ASSENTAMENTO COM PREPARO EM BETONEIRA. AF_06/2014</v>
          </cell>
          <cell r="C10213" t="str">
            <v>M2</v>
          </cell>
          <cell r="D10213">
            <v>72.59</v>
          </cell>
        </row>
        <row r="10214">
          <cell r="A10214">
            <v>87512</v>
          </cell>
          <cell r="B10214" t="str">
            <v>ALVENARIA DE VEDAÇÃO DE BLOCOS CERÂMICOS FURADOS NA HORIZONTAL DE 9X19X19CM (ESPESSURA 9CM) DE PAREDES COM ÁREA LÍQUIDA MENOR QUE 6M² COM VÃOS E ARGAMASSA DE ASSENTAMENTO COM PREPARO MANUAL. AF_06/2014</v>
          </cell>
          <cell r="C10214" t="str">
            <v>M2</v>
          </cell>
          <cell r="D10214">
            <v>73.53</v>
          </cell>
        </row>
        <row r="10215">
          <cell r="A10215">
            <v>87513</v>
          </cell>
          <cell r="B10215" t="str">
            <v>ALVENARIA DE VEDAÇÃO DE BLOCOS CERÂMICOS FURADOS NA HORIZONTAL DE 11,5X19X19CM (ESPESSURA 11,5CM) DE PAREDES COM ÁREA LÍQUIDA MENOR QUE 6M² COM VÃOS E ARGAMASSA DE ASSENTAMENTO COM PREPARO EM BETONEIRA. AF_06/2014</v>
          </cell>
          <cell r="C10215" t="str">
            <v>M2</v>
          </cell>
          <cell r="D10215">
            <v>71.180000000000007</v>
          </cell>
        </row>
        <row r="10216">
          <cell r="A10216">
            <v>87514</v>
          </cell>
          <cell r="B10216" t="str">
            <v>ALVENARIA DE VEDAÇÃO DE BLOCOS CERÂMICOS FURADOS NA HORIZONTAL DE 11,5X19X19CM (ESPESSURA 11,5CM) DE PAREDES COM ÁREA LÍQUIDA MENOR QUE 6M² COM VÃOS E ARGAMASSA DE ASSENTAMENTO COM PREPARO MANUAL. AF_06/2014</v>
          </cell>
          <cell r="C10216" t="str">
            <v>M2</v>
          </cell>
          <cell r="D10216">
            <v>72.37</v>
          </cell>
        </row>
        <row r="10217">
          <cell r="A10217">
            <v>87515</v>
          </cell>
          <cell r="B10217" t="str">
            <v>ALVENARIA DE VEDAÇÃO DE BLOCOS CERÂMICOS FURADOS NA HORIZONTAL DE 9X14X19CM (ESPESSURA 9CM) DE PAREDES COM ÁREA LÍQUIDA MENOR QUE 6M² COM VÃOS E ARGAMASSA DE ASSENTAMENTO COM PREPARO EM BETONEIRA. AF_06/2014</v>
          </cell>
          <cell r="C10217" t="str">
            <v>M2</v>
          </cell>
          <cell r="D10217">
            <v>81.319999999999993</v>
          </cell>
        </row>
        <row r="10218">
          <cell r="A10218">
            <v>87516</v>
          </cell>
          <cell r="B10218" t="str">
            <v>ALVENARIA DE VEDAÇÃO DE BLOCOS CERÂMICOS FURADOS NA HORIZONTAL DE 9X14X19CM (ESPESSURA 9CM) DE PAREDES COM ÁREA LÍQUIDA MENOR QUE 6M² COM VÃOS E ARGAMASSA DE ASSENTAMENTO COM PREPARO MANUAL. AF_06/2014</v>
          </cell>
          <cell r="C10218" t="str">
            <v>M2</v>
          </cell>
          <cell r="D10218">
            <v>82.33</v>
          </cell>
        </row>
        <row r="10219">
          <cell r="A10219">
            <v>87517</v>
          </cell>
          <cell r="B10219" t="str">
            <v>ALVENARIA DE VEDAÇÃO DE BLOCOS CERÂMICOS FURADOS NA HORIZONTAL DE 14X9X19CM (ESPESSURA 14CM, BLOCO DEITADO) DE PAREDES COM ÁREA LÍQUIDA MENOR QUE 6M² COM VÃOS E ARGAMASSA DE ASSENTAMENTO COM PREPARO EM BETONEIRA. AF_06/2014</v>
          </cell>
          <cell r="C10219" t="str">
            <v>M2</v>
          </cell>
          <cell r="D10219">
            <v>126.24</v>
          </cell>
        </row>
        <row r="10220">
          <cell r="A10220">
            <v>87518</v>
          </cell>
          <cell r="B10220" t="str">
            <v>ALVENARIA DE VEDAÇÃO DE BLOCOS CERÂMICOS FURADOS NA HORIZONTAL DE 14X9X19CM (ESPESSURA 14CM, BLOCO DEITADO) DE PAREDES COM ÁREA LÍQUIDA MENOR QUE 6M² COM VÃOS E ARGAMASSA DE ASSENTAMENTO COM PREPARO MANUAL. AF_06/2014</v>
          </cell>
          <cell r="C10220" t="str">
            <v>M2</v>
          </cell>
          <cell r="D10220">
            <v>127.53</v>
          </cell>
        </row>
        <row r="10221">
          <cell r="A10221">
            <v>87519</v>
          </cell>
          <cell r="B10221" t="str">
            <v>ALVENARIA DE VEDAÇÃO DE BLOCOS CERÂMICOS FURADOS NA HORIZONTAL DE 9X19X19CM (ESPESSURA 9CM) DE PAREDES COM ÁREA LÍQUIDA MAIOR OU IGUAL A 6M² COM VÃOS E ARGAMASSA DE ASSENTAMENTO COM PREPARO EM BETONEIRA. AF_06/2014</v>
          </cell>
          <cell r="C10221" t="str">
            <v>M2</v>
          </cell>
          <cell r="D10221">
            <v>60.84</v>
          </cell>
        </row>
        <row r="10222">
          <cell r="A10222">
            <v>87520</v>
          </cell>
          <cell r="B10222" t="str">
            <v>ALVENARIA DE VEDAÇÃO DE BLOCOS CERÂMICOS FURADOS NA HORIZONTAL DE 9X19X19CM (ESPESSURA 9CM) DE PAREDES COM ÁREA LÍQUIDA MAIOR OU IGUAL A 6M² COM VÃOS E ARGAMASSA DE ASSENTAMENTO COM PREPARO MANUAL. AF_06/2014</v>
          </cell>
          <cell r="C10222" t="str">
            <v>M2</v>
          </cell>
          <cell r="D10222">
            <v>61.78</v>
          </cell>
        </row>
        <row r="10223">
          <cell r="A10223">
            <v>87521</v>
          </cell>
          <cell r="B10223" t="str">
            <v>ALVENARIA DE VEDAÇÃO DE BLOCOS CERÂMICOS FURADOS NA HORIZONTAL DE 11,5X19X19CM (ESPESSURA 11,5CM) DE PAREDES COM ÁREA LÍQUIDA MAIOR OU IGUAL A 6M² COM VÃOS E ARGAMASSA DE ASSENTAMENTO COM PREPARO EM BETONEIRA. AF_06/2014</v>
          </cell>
          <cell r="C10223" t="str">
            <v>M2</v>
          </cell>
          <cell r="D10223">
            <v>59.27</v>
          </cell>
        </row>
        <row r="10224">
          <cell r="A10224">
            <v>87522</v>
          </cell>
          <cell r="B10224" t="str">
            <v>ALVENARIA DE VEDAÇÃO DE BLOCOS CERÂMICOS FURADOS NA HORIZONTAL DE 11,5X19X19CM (ESPESSURA 11,5CM) DE PAREDES COM ÁREA LÍQUIDA MAIOR OU IGUAL A 6M² COM VÃOS E ARGAMASSA DE ASSENTAMENTO COM PREPARO MANUAL. AF_06/2014</v>
          </cell>
          <cell r="C10224" t="str">
            <v>M2</v>
          </cell>
          <cell r="D10224">
            <v>60.46</v>
          </cell>
        </row>
        <row r="10225">
          <cell r="A10225">
            <v>87523</v>
          </cell>
          <cell r="B10225" t="str">
            <v>ALVENARIA DE VEDAÇÃO DE BLOCOS CERÂMICOS FURADOS NA HORIZONTAL DE 9X14X19CM (ESPESSURA 9CM) DE PAREDES COM ÁREA LÍQUIDA MAIOR OU IGUAL A 6M² COM VÃOS E ARGAMASSA DE ASSENTAMENTO COM PREPARO EM BETONEIRA. AF_06/2014</v>
          </cell>
          <cell r="C10225" t="str">
            <v>M2</v>
          </cell>
          <cell r="D10225">
            <v>65.38</v>
          </cell>
        </row>
        <row r="10226">
          <cell r="A10226">
            <v>87524</v>
          </cell>
          <cell r="B10226" t="str">
            <v>ALVENARIA DE VEDAÇÃO DE BLOCOS CERÂMICOS FURADOS NA HORIZONTAL DE 9X14X19CM (ESPESSURA 9CM) DE PAREDES COM ÁREA LÍQUIDA MAIOR OU IGUAL A 6M² COM VÃOS E ARGAMASSA DE ASSENTAMENTO COM PREPARO MANUAL. AF_06/2014</v>
          </cell>
          <cell r="C10226" t="str">
            <v>M2</v>
          </cell>
          <cell r="D10226">
            <v>66.39</v>
          </cell>
        </row>
        <row r="10227">
          <cell r="A10227">
            <v>87525</v>
          </cell>
          <cell r="B10227" t="str">
            <v>ALVENARIA DE VEDAÇÃO DE BLOCOS CERÂMICOS FURADOS NA HORIZONTAL DE 14X9X19CM (ESPESSURA 14CM, BLOCO DEITADO) DE PAREDES COM ÁREA LÍQUIDA MAIOR OU IGUAL A 6M² COM VÃOS E ARGAMASSA DE ASSENTAMENTO COM PREPARO EM BETONEIRA. AF_06/2014</v>
          </cell>
          <cell r="C10227" t="str">
            <v>M2</v>
          </cell>
          <cell r="D10227">
            <v>100.64</v>
          </cell>
        </row>
        <row r="10228">
          <cell r="A10228">
            <v>87526</v>
          </cell>
          <cell r="B10228" t="str">
            <v>ALVENARIA DE VEDAÇÃO DE BLOCOS CERÂMICOS FURADOS NA HORIZONTAL DE 14X9X19CM (ESPESSURA 14CM, BLOCO DEITADO) DE PAREDES COM ÁREA LÍQUIDA MAIOR OU IGUAL A 6M² COM VÃOS E ARGAMASSA DE ASSENTAMENTO COM PREPARO MANUAL. AF_06/2014</v>
          </cell>
          <cell r="C10228" t="str">
            <v>M2</v>
          </cell>
          <cell r="D10228">
            <v>101.93</v>
          </cell>
        </row>
        <row r="10229">
          <cell r="A10229">
            <v>89043</v>
          </cell>
          <cell r="B10229" t="str">
            <v>(COMPOSIÇÃO REPRESENTATIVA) DO SERVIÇO DE ALVENARIA DE VEDAÇÃO DE BLOCOS VAZADOS DE CERÂMICA DE 9X19X19CM (ESPESSURA 9CM), PARA EDIFICAÇÃO HABITACIONAL MULTIFAMILIAR (PRÉDIO). AF_11/2014</v>
          </cell>
          <cell r="C10229" t="str">
            <v>M2</v>
          </cell>
          <cell r="D10229">
            <v>61.94</v>
          </cell>
        </row>
        <row r="10230">
          <cell r="A10230">
            <v>89168</v>
          </cell>
          <cell r="B10230" t="str">
            <v>(COMPOSIÇÃO REPRESENTATIVA) DO SERVIÇO DE ALVENARIA DE VEDAÇÃO DE BLOCOS VAZADOS DE CERÂMICA DE 9X19X19CM (ESPESSURA 9CM), PARA EDIFICAÇÃO HABITACIONAL UNIFAMILIAR (CASA) E EDIFICAÇÃO PÚBLICA PADRÃO. AF_11/2014</v>
          </cell>
          <cell r="C10230" t="str">
            <v>M2</v>
          </cell>
          <cell r="D10230">
            <v>63.68</v>
          </cell>
        </row>
        <row r="10231">
          <cell r="A10231">
            <v>89977</v>
          </cell>
          <cell r="B10231" t="str">
            <v>(COMPOSIÇÃO REPRESENTATIVA) DO SERVIÇO DE ALVENARIA DE VEDAÇÃO DE BLOCOS VAZADOS DE CERÂMICA DE 14X9X19CM (ESPESSURA 14CM, BLOCO DEITADO), PARA EDIFICAÇÃO HABITACIONAL UNIFAMILIAR (CASA) E EDIFICAÇÃO PÚBLICA PADRÃO. AF_12/2014</v>
          </cell>
          <cell r="C10231" t="str">
            <v>M2</v>
          </cell>
          <cell r="D10231">
            <v>107</v>
          </cell>
        </row>
        <row r="10232">
          <cell r="A10232">
            <v>90112</v>
          </cell>
          <cell r="B10232" t="str">
            <v>ALVENARIA DE VEDAÇÃO DE BLOCOS CERÂMICOS FURADOS NA VERTICAL DE 14X19X39CM (ESPESSURA 14CM) DE PAREDES COM ÁREA LÍQUIDA MENOR QUE 6M2 COM VÃOS E ARGAMASSA DE ASSENTAMENTO COM PREPARO MANUAL. AF_06/2014</v>
          </cell>
          <cell r="C10232" t="str">
            <v>M2</v>
          </cell>
          <cell r="D10232">
            <v>61.2</v>
          </cell>
        </row>
        <row r="10233">
          <cell r="A10233">
            <v>95474</v>
          </cell>
          <cell r="B10233" t="str">
            <v>ALVENARIA DE EMBASAMENTO EM TIJOLOS CERAMICOS MACICOS 5X10X20CM, ASSENTADO  COM ARGAMASSA TRACO 1:2:8 (CIMENTO, CAL E AREIA)</v>
          </cell>
          <cell r="C10233" t="str">
            <v>M3</v>
          </cell>
          <cell r="D10233">
            <v>627.21</v>
          </cell>
        </row>
        <row r="10234">
          <cell r="A10234">
            <v>89282</v>
          </cell>
          <cell r="B10234" t="str">
            <v>ALVENARIA ESTRUTURAL DE BLOCOS CERÂMICOS 14X19X39, (ESPESSURA DE 14 CM), PARA PAREDES COM ÁREA LÍQUIDA MENOR QUE 6M², SEM VÃOS, UTILIZANDO PALHETA E ARGAMASSA DE ASSENTAMENTO COM PREPARO EM BETONEIRA. AF_12/2014</v>
          </cell>
          <cell r="C10234" t="str">
            <v>M2</v>
          </cell>
          <cell r="D10234">
            <v>51.51</v>
          </cell>
        </row>
        <row r="10235">
          <cell r="A10235">
            <v>89283</v>
          </cell>
          <cell r="B10235" t="str">
            <v>ALVENARIA ESTRUTURAL DE BLOCOS CERÂMICOS 14X19X39, (ESPESSURA DE 14 CM), PARA PAREDES COM ÁREA LÍQUIDA MENOR QUE 6M², SEM VÃOS, UTILIZANDO PALHETA E ARGAMASSA DE ASSENTAMENTO COM PREPARO MANUAL. AF_12/2014</v>
          </cell>
          <cell r="C10235" t="str">
            <v>M2</v>
          </cell>
          <cell r="D10235">
            <v>53.36</v>
          </cell>
        </row>
        <row r="10236">
          <cell r="A10236">
            <v>89284</v>
          </cell>
          <cell r="B10236" t="str">
            <v>ALVENARIA ESTRUTURAL DE BLOCOS CERÂMICOS 14X19X39, (ESPESSURA DE 14 CM), PARA PAREDES COM ÁREA LÍQUIDA MAIOR OU IGUAL QUE 6M², SEM VÃOS, UTILIZANDO PALHETA E ARGAMASSA DE ASSENTAMENTO COM PREPARO EM BETONEIRA. AF_12/2014</v>
          </cell>
          <cell r="C10236" t="str">
            <v>M2</v>
          </cell>
          <cell r="D10236">
            <v>47.26</v>
          </cell>
        </row>
        <row r="10237">
          <cell r="A10237">
            <v>89285</v>
          </cell>
          <cell r="B10237" t="str">
            <v>ALVENARIA ESTRUTURAL DE BLOCOS CERÂMICOS 14X19X39, (ESPESSURA DE 14 CM), PARA PAREDES COM ÁREA LÍQUIDA MAIOR OU IGUAL QUE 6M², SEM VÃOS, UTILIZANDO PALHETA E ARGAMASSA DE ASSENTAMENTO COM PREPARO MANUAL. AF_12/2014</v>
          </cell>
          <cell r="C10237" t="str">
            <v>M2</v>
          </cell>
          <cell r="D10237">
            <v>49.11</v>
          </cell>
        </row>
        <row r="10238">
          <cell r="A10238">
            <v>89286</v>
          </cell>
          <cell r="B10238" t="str">
            <v>ALVENARIA ESTRUTURAL DE BLOCOS CERÂMICOS 14X19X39, (ESPESSURA DE 14 CM), PARA PAREDES COM ÁREA LÍQUIDA MENOR QUE 6M², COM VÃOS, UTILIZANDO PALHETA E ARGAMASSA DE ASSENTAMENTO COM PREPARO EM BETONEIRA. AF_12/2014</v>
          </cell>
          <cell r="C10238" t="str">
            <v>M2</v>
          </cell>
          <cell r="D10238">
            <v>55.68</v>
          </cell>
        </row>
        <row r="10239">
          <cell r="A10239">
            <v>89287</v>
          </cell>
          <cell r="B10239" t="str">
            <v>ALVENARIA ESTRUTURAL DE BLOCOS CERÂMICOS 14X19X39, (ESPESSURA DE 14 CM), PARA PAREDES COM ÁREA LÍQUIDA MENOR QUE 6M², COM VÃOS, UTILIZANDO PALHETA E ARGAMASSA DE ASSENTAMENTO COM PREPARO MANUAL. AF_12/2014</v>
          </cell>
          <cell r="C10239" t="str">
            <v>M2</v>
          </cell>
          <cell r="D10239">
            <v>57.53</v>
          </cell>
        </row>
        <row r="10240">
          <cell r="A10240">
            <v>89288</v>
          </cell>
          <cell r="B10240" t="str">
            <v>ALVENARIA ESTRUTURAL DE BLOCOS CERÂMICOS 14X19X39, (ESPESSURA DE 14 CM), PARA PAREDES COM ÁREA LÍQUIDA MAIOR OU IGUAL A 6M², COM VÃOS, UTILIZANDO PALHETA E ARGAMASSA DE ASSENTAMENTO COM PREPARO EM BETONEIRA. AF_12/2014</v>
          </cell>
          <cell r="C10240" t="str">
            <v>M2</v>
          </cell>
          <cell r="D10240">
            <v>49.81</v>
          </cell>
        </row>
        <row r="10241">
          <cell r="A10241">
            <v>89289</v>
          </cell>
          <cell r="B10241" t="str">
            <v>ALVENARIA ESTRUTURAL DE BLOCOS CERÂMICOS 14X19X39, (ESPESSURA DE 14 CM), PARA PAREDES COM ÁREA LÍQUIDA MAIOR OU IGUAL A 6M², COM VÃOS, UTILIZANDO PALHETA E ARGAMASSA DE ASSENTAMENTO COM PREPARO MANUAL. AF_12/2014</v>
          </cell>
          <cell r="C10241" t="str">
            <v>M2</v>
          </cell>
          <cell r="D10241">
            <v>51.66</v>
          </cell>
        </row>
        <row r="10242">
          <cell r="A10242">
            <v>89290</v>
          </cell>
          <cell r="B10242" t="str">
            <v>ALVENARIA ESTRUTURAL DE BLOCOS CERÂMICOS 14X19X29, (ESPESSURA DE 14 CM), PARA PAREDES COM ÁREA LÍQUIDA MENOR QUE 6M², SEM VÃOS, UTILIZANDO PALHETA E ARGAMASSA DE ASSENTAMENTO COM PREPARO EM BETONEIRA. AF_12/2014</v>
          </cell>
          <cell r="C10242" t="str">
            <v>M2</v>
          </cell>
          <cell r="D10242">
            <v>59.48</v>
          </cell>
        </row>
        <row r="10243">
          <cell r="A10243">
            <v>89291</v>
          </cell>
          <cell r="B10243" t="str">
            <v>ALVENARIA ESTRUTURAL DE BLOCOS CERÂMICOS 14X19X29, (ESPESSURA DE 14 CM), PARA PAREDES COM ÁREA LÍQUIDA MENOR QUE 6M², SEM VÃOS, UTILIZANDO PALHETA E ARGAMASSA DE ASSENTAMENTO COM PREPARO MANUAL. AF_12/2014</v>
          </cell>
          <cell r="C10243" t="str">
            <v>M2</v>
          </cell>
          <cell r="D10243">
            <v>61.54</v>
          </cell>
        </row>
        <row r="10244">
          <cell r="A10244">
            <v>89292</v>
          </cell>
          <cell r="B10244" t="str">
            <v>ALVENARIA ESTRUTURAL DE BLOCOS CERÂMICOS 14X19X29, (ESPESSURA DE 14 CM), PARA PAREDES COM ÁREA LÍQUIDA MAIOR OU IGUAL A 6M², SEM VÃOS, UTILIZANDO PALHETA E ARGAMASSA DE ASSENTAMENTO COM PREPARO EM BETONEIRA. AF_12/2014</v>
          </cell>
          <cell r="C10244" t="str">
            <v>M2</v>
          </cell>
          <cell r="D10244">
            <v>55.3</v>
          </cell>
        </row>
        <row r="10245">
          <cell r="A10245">
            <v>89293</v>
          </cell>
          <cell r="B10245" t="str">
            <v>ALVENARIA ESTRUTURAL DE BLOCOS CERÂMICOS 14X19X29, (ESPESSURA DE 14 CM), PARA PAREDES COM ÁREA LÍQUIDA MAIOR OU IGUAL A 6M2, SEM VÃOS, UTILIZANDO PALHETA E ARGAMASSA DE ASSENTAMENTO COM PREPARO MANUAL. AF_12/2014</v>
          </cell>
          <cell r="C10245" t="str">
            <v>M2</v>
          </cell>
          <cell r="D10245">
            <v>57.36</v>
          </cell>
        </row>
        <row r="10246">
          <cell r="A10246">
            <v>89294</v>
          </cell>
          <cell r="B10246" t="str">
            <v>ALVENARIA ESTRUTURAL DE BLOCOS CERÂMICOS 14X19X29, (ESPESSURA DE 14 CM), PARA PAREDES COM ÁREA LÍQUIDA MENOR QUE 6M², COM VÃOS, UTILIZANDO PALHETA E ARGAMASSA DE ASSENTAMENTO COM PREPARO EM BETONEIRA. AF_12/2014</v>
          </cell>
          <cell r="C10246" t="str">
            <v>M2</v>
          </cell>
          <cell r="D10246">
            <v>65.05</v>
          </cell>
        </row>
        <row r="10247">
          <cell r="A10247">
            <v>89295</v>
          </cell>
          <cell r="B10247" t="str">
            <v>ALVENARIA ESTRUTURAL DE BLOCOS CERÂMICOS 14X19X29, (ESPESSURA DE 14 CM), PARA PAREDES COM ÁREA LÍQUIDA MENOR QUE 6M², COM VÃOS, UTILIZANDO PALHETA E ARGAMASSA DE ASSENTAMENTO COM PREPARO MANUAL. AF_12/2014</v>
          </cell>
          <cell r="C10247" t="str">
            <v>M2</v>
          </cell>
          <cell r="D10247">
            <v>67.11</v>
          </cell>
        </row>
        <row r="10248">
          <cell r="A10248">
            <v>89296</v>
          </cell>
          <cell r="B10248" t="str">
            <v>ALVENARIA ESTRUTURAL DE BLOCOS CERÂMICOS 14X19X29, (ESPESSURA DE 14 CM), PARA PAREDES COM ÁREA LÍQUIDA MAIOR OU IGUAL A 6M², COM VÃOS, UTILIZANDO PALHETA E ARGAMASSA DE ASSENTAMENTO COM PREPARO EM BETONEIRA. AF_12/2014</v>
          </cell>
          <cell r="C10248" t="str">
            <v>M2</v>
          </cell>
          <cell r="D10248">
            <v>58.53</v>
          </cell>
        </row>
        <row r="10249">
          <cell r="A10249">
            <v>89297</v>
          </cell>
          <cell r="B10249" t="str">
            <v>ALVENARIA ESTRUTURAL DE BLOCOS CERÂMICOS 14X19X29, (ESPESSURA DE 14 CM), PARA PAREDES COM ÁREA LÍQUIDA MAIOR OU IGUAL A 6M², COM VÃOS, UTILIZANDO PALHETA E ARGAMASSA DE ASSENTAMENTO COM PREPARO MANUAL. AF_12/2014</v>
          </cell>
          <cell r="C10249" t="str">
            <v>M2</v>
          </cell>
          <cell r="D10249">
            <v>60.59</v>
          </cell>
        </row>
        <row r="10250">
          <cell r="A10250">
            <v>89298</v>
          </cell>
          <cell r="B10250" t="str">
            <v>ALVENARIA ESTRUTURAL DE BLOCOS CERÂMICOS 14X19X39, (ESPESSURA DE 14 CM), PARA PAREDES COM ÁREA LÍQUIDA MENOR QUE 6M², SEM VÃOS, UTILIZANDO COLHER DE PEDREIRO E ARGAMASSA DE ASSENTAMENTO COM PREPARO EM BETONEIRA. AF_12/2014</v>
          </cell>
          <cell r="C10250" t="str">
            <v>M2</v>
          </cell>
          <cell r="D10250">
            <v>60.5</v>
          </cell>
        </row>
        <row r="10251">
          <cell r="A10251">
            <v>89299</v>
          </cell>
          <cell r="B10251" t="str">
            <v>ALVENARIA ESTRUTURAL DE BLOCOS CERÂMICOS 14X19X39, (ESPESSURA DE 14 CM), PARA PAREDES COM ÁREA LÍQUIDA MENOR QUE 6M², SEM VÃOS, UTILIZANDO COLHER DE PEDREIRO E ARGAMASSA DE ASSENTAMENTO COM PREPARO MANUAL. AF_12/2014</v>
          </cell>
          <cell r="C10251" t="str">
            <v>M2</v>
          </cell>
          <cell r="D10251">
            <v>63.13</v>
          </cell>
        </row>
        <row r="10252">
          <cell r="A10252">
            <v>89300</v>
          </cell>
          <cell r="B10252" t="str">
            <v>ALVENARIA ESTRUTURAL DE BLOCOS CERÂMICOS 14X19X39, (ESPESSURA DE 14 CM), PARA PAREDES COM ÁREA LÍQUIDA MAIOR OU IGUAL A 6M², SEM VÃOS, UTILIZANDO COLHER DE PEDREIRO E ARGAMASSA DE ASSENTAMENTO COM PREPARO EM BETONEIRA. AF_12/2014</v>
          </cell>
          <cell r="C10252" t="str">
            <v>M2</v>
          </cell>
          <cell r="D10252">
            <v>56.24</v>
          </cell>
        </row>
        <row r="10253">
          <cell r="A10253">
            <v>89301</v>
          </cell>
          <cell r="B10253" t="str">
            <v>ALVENARIA ESTRUTURAL DE BLOCOS CERÂMICOS 14X19X39, (ESPESSURA DE 14 CM), PARA PAREDES COM ÁREA LÍQUIDA MAIOR OU IGUAL A 6M², SEM VÃOS, UTILIZANDO COLHER DE PEDREIRO E ARGAMASSA DE ASSENTAMENTO COM PREPARO MANUAL. AF_12/2014</v>
          </cell>
          <cell r="C10253" t="str">
            <v>M2</v>
          </cell>
          <cell r="D10253">
            <v>58.87</v>
          </cell>
        </row>
        <row r="10254">
          <cell r="A10254">
            <v>89302</v>
          </cell>
          <cell r="B10254" t="str">
            <v>ALVENARIA ESTRUTURAL DE BLOCOS CERÂMICOS 14X19X39, (ESPESSURA DE 14 CM), PARA PAREDES COM ÁREA LÍQUIDA MENOR QUE 6M², COM VÃOS, UTILIZANDO COLHER DE PEDREIRO E ARGAMASSA DE ASSENTAMENTO COM PREPARO EM BETONEIRA. AF_12/2014</v>
          </cell>
          <cell r="C10254" t="str">
            <v>M2</v>
          </cell>
          <cell r="D10254">
            <v>67.39</v>
          </cell>
        </row>
        <row r="10255">
          <cell r="A10255">
            <v>89303</v>
          </cell>
          <cell r="B10255" t="str">
            <v>ALVENARIA ESTRUTURAL DE BLOCOS CERÂMICOS 14X19X39, (ESPESSURA DE 14 CM), PARA PAREDES COM ÁREA LÍQUIDA MENOR QUE 6M², COM VÃOS, UTILIZANDO COLHER DE PEDREIRO E ARGAMASSA DE ASSENTAMENTO COM PREPARO MANUAL. AF_12/2014</v>
          </cell>
          <cell r="C10255" t="str">
            <v>M2</v>
          </cell>
          <cell r="D10255">
            <v>70.02</v>
          </cell>
        </row>
        <row r="10256">
          <cell r="A10256">
            <v>89304</v>
          </cell>
          <cell r="B10256" t="str">
            <v>ALVENARIA ESTRUTURAL DE BLOCOS CERÂMICOS 14X19X39, (ESPESSURA DE 14 CM), PARA PAREDES COM ÁREA LÍQUIDA MAIOR OU IGUAL A 6M², COM VÃOS, UTILIZANDO COLHER DE PEDREIRO E ARGAMASSA DE ASSENTAMENTO COM PREPARO EM BETONEIRA. AF_12/2014</v>
          </cell>
          <cell r="C10256" t="str">
            <v>M2</v>
          </cell>
          <cell r="D10256">
            <v>60.48</v>
          </cell>
        </row>
        <row r="10257">
          <cell r="A10257">
            <v>89305</v>
          </cell>
          <cell r="B10257" t="str">
            <v>ALVENARIA ESTRUTURAL DE BLOCOS CERÂMICOS 14X19X39, (ESPESSURA DE 14 CM), PARA PAREDES COM ÁREA LÍQUIDA MAIOR OU IGUAL A 6M², COM VÃOS, UTILIZANDO COLHER DE PEDREIRO E ARGAMASSA DE ASSENTAMENTO COM PREPARO MANUAL. AF_12/2014</v>
          </cell>
          <cell r="C10257" t="str">
            <v>M2</v>
          </cell>
          <cell r="D10257">
            <v>63.11</v>
          </cell>
        </row>
        <row r="10258">
          <cell r="A10258">
            <v>89306</v>
          </cell>
          <cell r="B10258" t="str">
            <v>ALVENARIA ESTRUTURAL DE BLOCOS CERÂMICOS 14X19X29, (ESPESSURA DE 14 CM), PARA PAREDES COM ÁREA LÍQUIDA MENOR QUE 6M², SEM VÃOS, UTILIZANDO COLHER DE PEDREIRO E ARGAMASSA DE ASSENTAMENTO COM PREPARO EM BETONEIRA. AF_12/2014</v>
          </cell>
          <cell r="C10258" t="str">
            <v>M2</v>
          </cell>
          <cell r="D10258">
            <v>68.650000000000006</v>
          </cell>
        </row>
        <row r="10259">
          <cell r="A10259">
            <v>89307</v>
          </cell>
          <cell r="B10259" t="str">
            <v>ALVENARIA ESTRUTURAL DE BLOCOS CERÂMICOS 14X19X29, (ESPESSURA DE 14 CM), PARA PAREDES COM ÁREA LÍQUIDA MENOR QUE 6M², SEM VÃOS, UTILIZANDO COLHER DE PEDREIRO E ARGAMASSA DE ASSENTAMENTO COM PREPARO MANUAL. AF_12/2014</v>
          </cell>
          <cell r="C10259" t="str">
            <v>M2</v>
          </cell>
          <cell r="D10259">
            <v>71.569999999999993</v>
          </cell>
        </row>
        <row r="10260">
          <cell r="A10260">
            <v>89308</v>
          </cell>
          <cell r="B10260" t="str">
            <v>ALVENARIA ESTRUTURAL DE BLOCOS CERÂMICOS 14X19X29, (ESPESSURA DE 14 CM), PARA PAREDES COM ÁREA LÍQUIDA MAIOR OU IGUAL A 6M², SEM VÃOS, UTILIZANDO COLHER DE PEDREIRO E ARGAMASSA DE ASSENTAMENTO COM PREPARO EM BETONEIRA. AF_12/2014</v>
          </cell>
          <cell r="C10260" t="str">
            <v>M2</v>
          </cell>
          <cell r="D10260">
            <v>64.47</v>
          </cell>
        </row>
        <row r="10261">
          <cell r="A10261">
            <v>89309</v>
          </cell>
          <cell r="B10261" t="str">
            <v>ALVENARIA ESTRUTURAL DE BLOCOS CERÂMICOS 14X19X29, (ESPESSURA DE 14 CM), PARA PAREDES COM ÁREA LÍQUIDA MAIOR OU IGUAL A 6M², SEM VÃOS, UTILIZANDO COLHER DE PEDREIRO E ARGAMASSA DE ASSENTAMENTO COM PREPARO MANUAL. AF_12/2014</v>
          </cell>
          <cell r="C10261" t="str">
            <v>M2</v>
          </cell>
          <cell r="D10261">
            <v>67.39</v>
          </cell>
        </row>
        <row r="10262">
          <cell r="A10262">
            <v>89310</v>
          </cell>
          <cell r="B10262" t="str">
            <v>ALVENARIA ESTRUTURAL DE BLOCOS CERÂMICOS 14X19X29, (ESPESSURA DE 14 CM), PARA PAREDES COM ÁREA LÍQUIDA MENOR QUE 6M², COM VÃOS, UTILIZANDO COLHER DE PEDREIRO E ARGAMASSA DE ASSENTAMENTO COM PREPARO EM BETONEIRA. AF_12/2014</v>
          </cell>
          <cell r="C10262" t="str">
            <v>M2</v>
          </cell>
          <cell r="D10262">
            <v>76.89</v>
          </cell>
        </row>
        <row r="10263">
          <cell r="A10263">
            <v>89311</v>
          </cell>
          <cell r="B10263" t="str">
            <v>ALVENARIA ESTRUTURAL DE BLOCOS CERÂMICOS 14X19X29, (ESPESSURA DE 14 CM), PARA PAREDES COM ÁREA LÍQUIDA MENOR QUE 6M², COM VÃOS, UTILIZANDO COLHER DE PEDREIRO E ARGAMASSA DE ASSENTAMENTO COM PREPARO MANUAL. AF_12/2014</v>
          </cell>
          <cell r="C10263" t="str">
            <v>M2</v>
          </cell>
          <cell r="D10263">
            <v>79.81</v>
          </cell>
        </row>
        <row r="10264">
          <cell r="A10264">
            <v>89312</v>
          </cell>
          <cell r="B10264" t="str">
            <v>ALVENARIA ESTRUTURAL DE BLOCOS CERÂMICOS 14X19X29, (ESPESSURA DE 14 CM), PARA PAREDES COM ÁREA LÍQUIDA MAIOR OU IGUAL A 6M², COM VÃOS, UTILIZANDO COLHER DE PEDREIRO E ARGAMASSA DE ASSENTAMENTO COM PREPARO EM BETONEIRA. AF_12/2014</v>
          </cell>
          <cell r="C10264" t="str">
            <v>M2</v>
          </cell>
          <cell r="D10264">
            <v>69.39</v>
          </cell>
        </row>
        <row r="10265">
          <cell r="A10265">
            <v>89313</v>
          </cell>
          <cell r="B10265" t="str">
            <v>ALVENARIA ESTRUTURAL DE BLOCOS CERÂMICOS 14X19X29, (ESPESSURA DE 14 CM), PARA PAREDES COM ÁREA LÍQUIDA MAIOR OU IGUAL A 6M², COM VÃOS, UTILIZANDO COLHER DE PEDREIRO E ARGAMASSA DE ASSENTAMENTO COM PREPARO MANUAL. AF_12/2014</v>
          </cell>
          <cell r="C10265" t="str">
            <v>M2</v>
          </cell>
          <cell r="D10265">
            <v>72.31</v>
          </cell>
        </row>
        <row r="10266">
          <cell r="A10266">
            <v>95465</v>
          </cell>
          <cell r="B10266" t="str">
            <v>COBOGO CERAMICO (ELEMENTO VAZADO), 9X20X20CM, ASSENTADO COM ARGAMASSA TRACO 1:4 DE CIMENTO E AREIA</v>
          </cell>
          <cell r="C10266" t="str">
            <v>M2</v>
          </cell>
          <cell r="D10266">
            <v>136.81</v>
          </cell>
        </row>
        <row r="10267">
          <cell r="A10267">
            <v>87447</v>
          </cell>
          <cell r="B10267" t="str">
            <v>ALVENARIA DE VEDAÇÃO DE BLOCOS VAZADOS DE CONCRETO DE 9X19X39CM (ESPESSURA 9CM) DE PAREDES COM ÁREA LÍQUIDA MENOR QUE 6M² SEM VÃOS E ARGAMASSA DE ASSENTAMENTO COM PREPARO EM BETONEIRA. AF_06/2014</v>
          </cell>
          <cell r="C10267" t="str">
            <v>M2</v>
          </cell>
          <cell r="D10267">
            <v>48.5</v>
          </cell>
        </row>
        <row r="10268">
          <cell r="A10268">
            <v>87448</v>
          </cell>
          <cell r="B10268" t="str">
            <v>ALVENARIA DE VEDAÇÃO DE BLOCOS VAZADOS DE CONCRETO DE 9X19X39CM (ESPESSURA 9CM) DE PAREDES COM ÁREA LÍQUIDA MENOR QUE 6M² SEM VÃOS E ARGAMASSA DE ASSENTAMENTO COM PREPARO MANUAL. AF_06/2014</v>
          </cell>
          <cell r="C10268" t="str">
            <v>M2</v>
          </cell>
          <cell r="D10268">
            <v>48.97</v>
          </cell>
        </row>
        <row r="10269">
          <cell r="A10269">
            <v>87449</v>
          </cell>
          <cell r="B10269" t="str">
            <v>ALVENARIA DE VEDAÇÃO DE BLOCOS VAZADOS DE CONCRETO DE 14X19X39CM (ESPESSURA 14CM) DE PAREDES COM ÁREA LÍQUIDA MENOR QUE 6M² SEM VÃOS E ARGAMASSA DE ASSENTAMENTO COM PREPARO EM BETONEIRA. AF_06/2014</v>
          </cell>
          <cell r="C10269" t="str">
            <v>M2</v>
          </cell>
          <cell r="D10269">
            <v>61.46</v>
          </cell>
        </row>
        <row r="10270">
          <cell r="A10270">
            <v>87450</v>
          </cell>
          <cell r="B10270" t="str">
            <v>ALVENARIA DE VEDAÇÃO DE BLOCOS VAZADOS DE CONCRETO DE 14X19X39CM (ESPESSURA 14CM) DE PAREDES COM ÁREA LÍQUIDA MENOR QUE 6M² SEM VÃOS E ARGAMASSA DE ASSENTAMENTO COM PREPARO MANUAL. AF_06/2014</v>
          </cell>
          <cell r="C10270" t="str">
            <v>M2</v>
          </cell>
          <cell r="D10270">
            <v>62.44</v>
          </cell>
        </row>
        <row r="10271">
          <cell r="A10271">
            <v>87451</v>
          </cell>
          <cell r="B10271" t="str">
            <v>ALVENARIA DE VEDAÇÃO DE BLOCOS VAZADOS DE CONCRETO DE 19X19X39CM (ESPESSURA 19CM) DE PAREDES COM ÁREA LÍQUIDA MENOR QUE 6M² SEM VÃOS E ARGAMASSA DE ASSENTAMENTO COM PREPARO EM BETONEIRA. AF_06/2014</v>
          </cell>
          <cell r="C10271" t="str">
            <v>M2</v>
          </cell>
          <cell r="D10271">
            <v>75.13</v>
          </cell>
        </row>
        <row r="10272">
          <cell r="A10272">
            <v>87452</v>
          </cell>
          <cell r="B10272" t="str">
            <v>ALVENARIA DE VEDAÇÃO DE BLOCOS VAZADOS DE CONCRETO DE 19X19X39CM (ESPESSURA 19CM) DE PAREDES COM ÁREA LÍQUIDA MENOR QUE 6M² SEM VÃOS E ARGAMASSA DE ASSENTAMENTO COM PREPARO MANUAL. AF_06/2014</v>
          </cell>
          <cell r="C10272" t="str">
            <v>M2</v>
          </cell>
          <cell r="D10272">
            <v>75.56</v>
          </cell>
        </row>
        <row r="10273">
          <cell r="A10273">
            <v>87453</v>
          </cell>
          <cell r="B10273" t="str">
            <v>ALVENARIA DE VEDAÇÃO DE BLOCOS VAZADOS DE CONCRETO DE 9X19X39CM (ESPESSURA 9CM) DE PAREDES COM ÁREA LÍQUIDA MAIOR OU IGUAL A 6M² SEM VÃOS E ARGAMASSA DE ASSENTAMENTO COM PREPARO EM BETONEIRA. AF_06/2014</v>
          </cell>
          <cell r="C10273" t="str">
            <v>M2</v>
          </cell>
          <cell r="D10273">
            <v>45.24</v>
          </cell>
        </row>
        <row r="10274">
          <cell r="A10274">
            <v>87454</v>
          </cell>
          <cell r="B10274" t="str">
            <v>ALVENARIA DE VEDAÇÃO DE BLOCOS VAZADOS DE CONCRETO DE 9X19X39CM (ESPESSURA 9CM) DE PAREDES COM ÁREA LÍQUIDA MAIOR OU IGUAL A 6M² SEM VÃOS E ARGAMASSA DE ASSENTAMENTO COM PREPARO MANUAL. AF_06/2014</v>
          </cell>
          <cell r="C10274" t="str">
            <v>M2</v>
          </cell>
          <cell r="D10274">
            <v>46.08</v>
          </cell>
        </row>
        <row r="10275">
          <cell r="A10275">
            <v>87455</v>
          </cell>
          <cell r="B10275" t="str">
            <v>ALVENARIA DE VEDAÇÃO DE BLOCOS VAZADOS DE CONCRETO DE 14X19X39CM (ESPESSURA 14CM) DE PAREDES COM ÁREA LÍQUIDA MAIOR OU IGUAL A 6M² SEM VÃOS E ARGAMASSA DE ASSENTAMENTO COM PREPARO EM BETONEIRA. AF_06/2014</v>
          </cell>
          <cell r="C10275" t="str">
            <v>M2</v>
          </cell>
          <cell r="D10275">
            <v>57.39</v>
          </cell>
        </row>
        <row r="10276">
          <cell r="A10276">
            <v>87456</v>
          </cell>
          <cell r="B10276" t="str">
            <v>ALVENARIA DE VEDAÇÃO DE BLOCOS VAZADOS DE CONCRETO DE 14X19X39CM (ESPESSURA 14CM) DE PAREDES COM ÁREA LÍQUIDA MAIOR OU IGUAL A 6M² SEM VÃOS E ARGAMASSA DE ASSENTAMENTO COM PREPARO MANUAL. AF_06/2014</v>
          </cell>
          <cell r="C10276" t="str">
            <v>M2</v>
          </cell>
          <cell r="D10276">
            <v>58.7</v>
          </cell>
        </row>
        <row r="10277">
          <cell r="A10277">
            <v>87457</v>
          </cell>
          <cell r="B10277" t="str">
            <v>ALVENARIA DE VEDAÇÃO DE BLOCOS VAZADOS DE CONCRETO DE 19X19X39CM (ESPESSURA 19CM) DE PAREDES COM ÁREA LÍQUIDA MAIOR OU IGUAL A 6M² SEM VÃOS E ARGAMASSA DE ASSENTAMENTO COM PREPARO EM BETONEIRA. AF_06/2014</v>
          </cell>
          <cell r="C10277" t="str">
            <v>M2</v>
          </cell>
          <cell r="D10277">
            <v>70.17</v>
          </cell>
        </row>
        <row r="10278">
          <cell r="A10278">
            <v>87458</v>
          </cell>
          <cell r="B10278" t="str">
            <v>ALVENARIA DE VEDAÇÃO DE BLOCOS VAZADOS DE CONCRETO DE 19X19X39CM (ESPESSURA 19CM) DE PAREDES COM ÁREA LÍQUIDA MAIOR OU IGUAL A 6M² SEM VÃOS E ARGAMASSA DE ASSENTAMENTO COM PREPARO MANUAL. AF_06/2014</v>
          </cell>
          <cell r="C10278" t="str">
            <v>M2</v>
          </cell>
          <cell r="D10278">
            <v>71.400000000000006</v>
          </cell>
        </row>
        <row r="10279">
          <cell r="A10279">
            <v>87459</v>
          </cell>
          <cell r="B10279" t="str">
            <v>ALVENARIA DE VEDAÇÃO DE BLOCOS VAZADOS DE CONCRETO DE 9X19X39CM (ESPESSURA 9CM) DE PAREDES COM ÁREA LÍQUIDA MENOR QUE 6M² COM VÃOS E ARGAMASSA DE ASSENTAMENTO COM PREPARO EM BETONEIRA. AF_06/2014</v>
          </cell>
          <cell r="C10279" t="str">
            <v>M2</v>
          </cell>
          <cell r="D10279">
            <v>53.82</v>
          </cell>
        </row>
        <row r="10280">
          <cell r="A10280">
            <v>87460</v>
          </cell>
          <cell r="B10280" t="str">
            <v>ALVENARIA DE VEDAÇÃO DE BLOCOS VAZADOS DE CONCRETO DE 9X19X39CM (ESPESSURA 9CM) DE PAREDES COM ÁREA LÍQUIDA MENOR QUE 6M² COM VÃOS E ARGAMASSA DE ASSENTAMENTO COM PREPARO MANUAL. AF_06/2014</v>
          </cell>
          <cell r="C10280" t="str">
            <v>M2</v>
          </cell>
          <cell r="D10280">
            <v>54.66</v>
          </cell>
        </row>
        <row r="10281">
          <cell r="A10281">
            <v>87461</v>
          </cell>
          <cell r="B10281" t="str">
            <v>ALVENARIA DE VEDAÇÃO DE BLOCOS VAZADOS DE CONCRETO DE 14X19X39CM (ESPESSURA 14CM) DE PAREDES COM ÁREA LÍQUIDA MENOR QUE 6M² COM VÃOS E ARGAMASSA DE ASSENTAMENTO COM PREPARO EM BETONEIRA. AF_06/2014</v>
          </cell>
          <cell r="C10281" t="str">
            <v>M2</v>
          </cell>
          <cell r="D10281">
            <v>66.83</v>
          </cell>
        </row>
        <row r="10282">
          <cell r="A10282">
            <v>87462</v>
          </cell>
          <cell r="B10282" t="str">
            <v>ALVENARIA DE VEDAÇÃO DE BLOCOS VAZADOS DE CONCRETO DE 14X19X39CM (ESPESSURA 14CM) DE PAREDES COM ÁREA LÍQUIDA MENOR QUE 6M² COM VÃOS E ARGAMASSA DE ASSENTAMENTO COM PREPARO MANUAL. AF_06/2014</v>
          </cell>
          <cell r="C10282" t="str">
            <v>M2</v>
          </cell>
          <cell r="D10282">
            <v>67.81</v>
          </cell>
        </row>
        <row r="10283">
          <cell r="A10283">
            <v>87463</v>
          </cell>
          <cell r="B10283" t="str">
            <v>ALVENARIA DE VEDAÇÃO DE BLOCOS VAZADOS DE CONCRETO DE 19X19X39CM (ESPESSURA 19CM) DE PAREDES COM ÁREA LÍQUIDA MENOR QUE 6M² COM VÃOS E ARGAMASSA DE ASSENTAMENTO COM PREPARO EM BETONEIRA. AF_06/2014</v>
          </cell>
          <cell r="C10283" t="str">
            <v>M2</v>
          </cell>
          <cell r="D10283">
            <v>79.760000000000005</v>
          </cell>
        </row>
        <row r="10284">
          <cell r="A10284">
            <v>87464</v>
          </cell>
          <cell r="B10284" t="str">
            <v>ALVENARIA DE VEDAÇÃO DE BLOCOS VAZADOS DE CONCRETO DE 19X19X39CM (ESPESSURA 19CM) DE PAREDES COM ÁREA LÍQUIDA MENOR QUE 6M² COM VÃOS E ARGAMASSA DE ASSENTAMENTO COM PREPARO MANUAL. AF_06/2014</v>
          </cell>
          <cell r="C10284" t="str">
            <v>M2</v>
          </cell>
          <cell r="D10284">
            <v>80.989999999999995</v>
          </cell>
        </row>
        <row r="10285">
          <cell r="A10285">
            <v>87465</v>
          </cell>
          <cell r="B10285" t="str">
            <v>ALVENARIA DE VEDAÇÃO DE BLOCOS VAZADOS DE CONCRETO DE 9X19X39CM (ESPESSURA 9CM) DE PAREDES COM ÁREA LÍQUIDA MAIOR OU IGUAL A 6M² COM VÃOS E ARGAMASSA DE ASSENTAMENTO COM PREPARO EM BETONEIRA. AF_06/2014</v>
          </cell>
          <cell r="C10285" t="str">
            <v>M2</v>
          </cell>
          <cell r="D10285">
            <v>48.25</v>
          </cell>
        </row>
        <row r="10286">
          <cell r="A10286">
            <v>87466</v>
          </cell>
          <cell r="B10286" t="str">
            <v>ALVENARIA DE VEDAÇÃO DE BLOCOS VAZADOS DE CONCRETO DE 9X19X39CM (ESPESSURA 9CM) DE PAREDES COM ÁREA LÍQUIDA MAIOR OU IGUAL A 6M² COM VÃOS E ARGAMASSA DE ASSENTAMENTO COM PREPARO MANUAL. AF_06/2014</v>
          </cell>
          <cell r="C10286" t="str">
            <v>M2</v>
          </cell>
          <cell r="D10286">
            <v>49.09</v>
          </cell>
        </row>
        <row r="10287">
          <cell r="A10287">
            <v>87467</v>
          </cell>
          <cell r="B10287" t="str">
            <v>ALVENARIA DE VEDAÇÃO DE BLOCOS VAZADOS DE CONCRETO DE 14X19X39CM (ESPESSURA 14CM) DE PAREDES COM ÁREA LÍQUIDA MAIOR OU IGUAL A 6M² COM VÃOS E ARGAMASSA DE ASSENTAMENTO COM PREPARO EM BETONEIRA. AF_06/2014</v>
          </cell>
          <cell r="C10287" t="str">
            <v>M2</v>
          </cell>
          <cell r="D10287">
            <v>60.78</v>
          </cell>
        </row>
        <row r="10288">
          <cell r="A10288">
            <v>87468</v>
          </cell>
          <cell r="B10288" t="str">
            <v>ALVENARIA DE VEDAÇÃO DE BLOCOS VAZADOS DE CONCRETO DE 14X19X39CM (ESPESSURA 14CM) DE PAREDES COM ÁREA LÍQUIDA MAIOR OU IGUAL A 6M² COM VÃOS E ARGAMASSA DE ASSENTAMENTO COM PREPARO MANUAL. AF_06/2014</v>
          </cell>
          <cell r="C10288" t="str">
            <v>M2</v>
          </cell>
          <cell r="D10288">
            <v>61.76</v>
          </cell>
        </row>
        <row r="10289">
          <cell r="A10289">
            <v>87469</v>
          </cell>
          <cell r="B10289" t="str">
            <v>ALVENARIA DE VEDAÇÃO DE BLOCOS VAZADOS DE CONCRETO DE 19X19X39CM (ESPESSURA 19CM) DE PAREDES COM ÁREA LÍQUIDA MAIOR OU IGUAL A 6M² COM VÃOS E ARGAMASSA DE ASSENTAMENTO COM PREPARO EM BETONEIRA. AF_06/2014</v>
          </cell>
          <cell r="C10289" t="str">
            <v>M2</v>
          </cell>
          <cell r="D10289">
            <v>73.72</v>
          </cell>
        </row>
        <row r="10290">
          <cell r="A10290">
            <v>87470</v>
          </cell>
          <cell r="B10290" t="str">
            <v>ALVENARIA DE VEDAÇÃO DE BLOCOS VAZADOS DE CONCRETO DE 19X19X39CM (ESPESSURA 19CM) DE PAREDES COM ÁREA LÍQUIDA MAIOR OU IGUAL A 6M² COM VÃOS E ARGAMASSA DE ASSENTAMENTO COM PREPARO MANUAL. AF_06/2014</v>
          </cell>
          <cell r="C10290" t="str">
            <v>M2</v>
          </cell>
          <cell r="D10290">
            <v>74.95</v>
          </cell>
        </row>
        <row r="10291">
          <cell r="A10291">
            <v>89044</v>
          </cell>
          <cell r="B10291" t="str">
            <v>(COMPOSIÇÃO REPRESENTATIVA) DO SERVIÇO DE ALVENARIA DE VEDAÇÃO DE BLOCOS VAZADOS DE CONCRETO DE 9X19X39CM (ESPESSURA 9CM), PARA EDIFICAÇÃO HABITACIONAL MULTIFAMILIAR (PRÉDIO). AF_11/2014</v>
          </cell>
          <cell r="C10291" t="str">
            <v>M2</v>
          </cell>
          <cell r="D10291">
            <v>48.35</v>
          </cell>
        </row>
        <row r="10292">
          <cell r="A10292">
            <v>89169</v>
          </cell>
          <cell r="B10292" t="str">
            <v>(COMPOSIÇÃO REPRESENTATIVA) DO SERVIÇO DE ALVENARIA DE VEDAÇÃO DE BLOCOS VAZADOS DE CONCRETO DE 9X19X39CM (ESPESSURA 9CM), PARA EDIFICAÇÃO HABITACIONAL UNIFAMILIAR (CASA) E EDIFICAÇÃO PÚBLICA PADRÃO. AF_11/2014</v>
          </cell>
          <cell r="C10292" t="str">
            <v>M2</v>
          </cell>
          <cell r="D10292">
            <v>49.05</v>
          </cell>
        </row>
        <row r="10293">
          <cell r="A10293">
            <v>89978</v>
          </cell>
          <cell r="B10293" t="str">
            <v>(COMPOSIÇÃO REPRESENTATIVA) DO SERVIÇO DE ALVENARIA DE VEDAÇÃO DE BLOCOS VAZADOS DE CONCRETO DE 14X19X39CM (ESPESSURA 14CM), PARA EDIFICAÇÃO HABITACIONAL UNIFAMILIAR (CASA) E EDIFICAÇÃO PÚBLICA PADRÃO. AF_12/2014</v>
          </cell>
          <cell r="C10293" t="str">
            <v>M2</v>
          </cell>
          <cell r="D10293">
            <v>61.72</v>
          </cell>
        </row>
        <row r="10294">
          <cell r="A10294" t="str">
            <v>73937/1</v>
          </cell>
          <cell r="B10294" t="str">
            <v>COBOGO DE CONCRETO (ELEMENTO VAZADO), 7X50X50CM, ASSENTADO COM ARGAMASSA TRACO 1:4 (CIMENTO E AREIA)</v>
          </cell>
          <cell r="C10294" t="str">
            <v>M2</v>
          </cell>
          <cell r="D10294">
            <v>114.84</v>
          </cell>
        </row>
        <row r="10295">
          <cell r="A10295" t="str">
            <v>73937/3</v>
          </cell>
          <cell r="B10295" t="str">
            <v>COBOGO DE CONCRETO (ELEMENTO VAZADO), 7X50X50CM, ASSENTADO COM ARGAMASSA TRACO 1:3 (CIMENTO E AREIA)</v>
          </cell>
          <cell r="C10295" t="str">
            <v>M2</v>
          </cell>
          <cell r="D10295">
            <v>115.02</v>
          </cell>
        </row>
        <row r="10296">
          <cell r="A10296" t="str">
            <v>73937/5</v>
          </cell>
          <cell r="B10296" t="str">
            <v>COBOGO DE CONCRETO (ELEMENTO VAZADO), 10X29X39CM ABERTURA COM VIDRO, ASSENTADO COM ARGAMASSA TRACO 1:4 (CIMENTO E AREIA MEDIA NAO PENEIRADA)</v>
          </cell>
          <cell r="C10296" t="str">
            <v>M2</v>
          </cell>
          <cell r="D10296">
            <v>203.13</v>
          </cell>
        </row>
        <row r="10297">
          <cell r="A10297">
            <v>89453</v>
          </cell>
          <cell r="B10297" t="str">
            <v>ALVENARIA DE BLOCOS DE CONCRETO ESTRUTURAL 14X19X39 CM, (ESPESSURA 14 CM), FBK = 4,5 MPA, PARA PAREDES COM ÁREA LÍQUIDA MENOR QUE 6M², SEM VÃOS, UTILIZANDO PALHETA. AF_12/2014</v>
          </cell>
          <cell r="C10297" t="str">
            <v>M2</v>
          </cell>
          <cell r="D10297">
            <v>56.42</v>
          </cell>
        </row>
        <row r="10298">
          <cell r="A10298">
            <v>89454</v>
          </cell>
          <cell r="B10298" t="str">
            <v>ALVENARIA DE BLOCOS DE CONCRETO ESTRUTURAL 14X19X39 CM, (ESPESSURA 14 CM), FBK = 4,5 MPA, PARA PAREDES COM ÁREA LÍQUIDA MAIOR OU IGUAL A 6M², SEM VÃOS, UTILIZANDO PALHETA. AF_12/2014</v>
          </cell>
          <cell r="C10298" t="str">
            <v>M2</v>
          </cell>
          <cell r="D10298">
            <v>53.86</v>
          </cell>
        </row>
        <row r="10299">
          <cell r="A10299">
            <v>89455</v>
          </cell>
          <cell r="B10299" t="str">
            <v>ALVENARIA DE BLOCOS DE CONCRETO ESTRUTURAL 14X19X39 CM, (ESPESSURA 14 CM) FBK = 14,0 MPA, PARA PAREDES COM ÁREA LÍQUIDA MENOR QUE 6M², SEM VÃOS, UTILIZANDO PALHETA. AF_12/2014</v>
          </cell>
          <cell r="C10299" t="str">
            <v>M2</v>
          </cell>
          <cell r="D10299">
            <v>69.849999999999994</v>
          </cell>
        </row>
        <row r="10300">
          <cell r="A10300">
            <v>89456</v>
          </cell>
          <cell r="B10300" t="str">
            <v>ALVENARIA DE BLOCOS DE CONCRETO ESTRUTURAL 14X19X39 CM, (ESPESSURA 14 CM) FBK = 14,0 MPA, PARA PAREDES COM ÁREA LÍQUIDA MAIOR OU IGUAL A 6M², SEM VÃOS, UTILIZANDO PALHETA. AF_12/2014</v>
          </cell>
          <cell r="C10300" t="str">
            <v>M2</v>
          </cell>
          <cell r="D10300">
            <v>66.739999999999995</v>
          </cell>
        </row>
        <row r="10301">
          <cell r="A10301">
            <v>89457</v>
          </cell>
          <cell r="B10301" t="str">
            <v>ALVENARIA DE BLOCOS DE CONCRETO ESTRUTURAL 14X19X39 CM, (ESPESSURA 14 CM), FBK = 4,5 MPA, PARA PAREDES COM ÁREA LÍQUIDA MENOR QUE 6M², COM VÃOS, UTILIZANDO PALHETA. AF_12/2014</v>
          </cell>
          <cell r="C10301" t="str">
            <v>M2</v>
          </cell>
          <cell r="D10301">
            <v>59.98</v>
          </cell>
        </row>
        <row r="10302">
          <cell r="A10302">
            <v>89458</v>
          </cell>
          <cell r="B10302" t="str">
            <v>ALVENARIA DE BLOCOS DE CONCRETO ESTRUTURAL 14X19X39 CM, (ESPESSURA 14 CM), FBK = 4,5 MPA, PARA PAREDES COM ÁREA LÍQUIDA MAIOR OU IGUAL A 6M², COM VÃOS, UTILIZANDO PALHETA. AF_12/2014</v>
          </cell>
          <cell r="C10302" t="str">
            <v>M2</v>
          </cell>
          <cell r="D10302">
            <v>55.86</v>
          </cell>
        </row>
        <row r="10303">
          <cell r="A10303">
            <v>89459</v>
          </cell>
          <cell r="B10303" t="str">
            <v>ALVENARIA DE BLOCOS DE CONCRETO ESTRUTURAL 14X19X39 CM, (ESPESSURA 14 CM) FBK = 14,0 MPA, PARA PAREDES COM ÁREA LÍQUIDA MENOR QUE 6M², COM VÃOS, UTILIZANDO PALHETA. AF_12/2014</v>
          </cell>
          <cell r="C10303" t="str">
            <v>M2</v>
          </cell>
          <cell r="D10303">
            <v>74.81</v>
          </cell>
        </row>
        <row r="10304">
          <cell r="A10304">
            <v>89460</v>
          </cell>
          <cell r="B10304" t="str">
            <v>ALVENARIA DE BLOCOS DE CONCRETO ESTRUTURAL 14X19X39 CM, (ESPESSURA 14 CM) FBK = 14,0 MPA, PARA PAREDES COM ÁREA LÍQUIDA MAIOR OU IGUAL A 6M², COM VÃOS, UTILIZANDO PALHETA. AF_12/2014</v>
          </cell>
          <cell r="C10304" t="str">
            <v>M2</v>
          </cell>
          <cell r="D10304">
            <v>69.739999999999995</v>
          </cell>
        </row>
        <row r="10305">
          <cell r="A10305">
            <v>89462</v>
          </cell>
          <cell r="B10305" t="str">
            <v>ALVENARIA DE BLOCOS DE CONCRETO ESTRUTURAL 14X19X29 CM, (ESPESSURA 14 CM), FBK = 4,5 MPA, PARA PAREDES COM ÁREA LÍQUIDA MENOR QUE 6M², SEM VÃOS, UTILIZANDO PALHETA. AF_12/2014</v>
          </cell>
          <cell r="C10305" t="str">
            <v>M2</v>
          </cell>
          <cell r="D10305">
            <v>65</v>
          </cell>
        </row>
        <row r="10306">
          <cell r="A10306">
            <v>89463</v>
          </cell>
          <cell r="B10306" t="str">
            <v>ALVENARIA DE BLOCOS DE CONCRETO ESTRUTURAL 14X19X29 CM, (ESPESSURA 14 CM), FBK = 4,5 MPA, PARA PAREDES COM ÁREA LÍQUIDA MAIOR OU IGUAL A 6M², SEM VÃOS, UTILIZANDO PALHETA. AF_12/2014</v>
          </cell>
          <cell r="C10306" t="str">
            <v>M2</v>
          </cell>
          <cell r="D10306">
            <v>62.68</v>
          </cell>
        </row>
        <row r="10307">
          <cell r="A10307">
            <v>89464</v>
          </cell>
          <cell r="B10307" t="str">
            <v>ALVENARIA DE BLOCOS DE CONCRETO ESTRUTURAL 14X19X29 CM, (ESPESSURA 14 CM) FBK = 14,0 MPA, PARA PAREDES COM ÁREA LÍQUIDA MENOR QUE 6M², SEM VÃOS, UTILIZANDO PALHETA. AF_12/2014</v>
          </cell>
          <cell r="C10307" t="str">
            <v>M2</v>
          </cell>
          <cell r="D10307">
            <v>87.03</v>
          </cell>
        </row>
        <row r="10308">
          <cell r="A10308">
            <v>89465</v>
          </cell>
          <cell r="B10308" t="str">
            <v>ALVENARIA DE BLOCOS DE CONCRETO ESTRUTURAL 14X19X29 CM, (ESPESSURA 14 CM) FBK = 14,0 MPA, PARA PAREDES COM ÁREA LÍQUIDA MAIOR OU IGUAL A 6M², SEM VÃOS, UTILIZANDO PALHETA. AF_12/2014</v>
          </cell>
          <cell r="C10308" t="str">
            <v>M2</v>
          </cell>
          <cell r="D10308">
            <v>84.29</v>
          </cell>
        </row>
        <row r="10309">
          <cell r="A10309">
            <v>89466</v>
          </cell>
          <cell r="B10309" t="str">
            <v>ALVENARIA DE BLOCOS DE CONCRETO ESTRUTURAL 14X19X29 CM, (ESPESSURA 14 CM), FBK = 4,5 MPA, PARA PAREDES COM ÁREA LÍQUIDA MENOR QUE 6M², COM VÃOS, UTILIZANDO PALHETA. AF_12/2014</v>
          </cell>
          <cell r="C10309" t="str">
            <v>M2</v>
          </cell>
          <cell r="D10309">
            <v>68.709999999999994</v>
          </cell>
        </row>
        <row r="10310">
          <cell r="A10310">
            <v>89467</v>
          </cell>
          <cell r="B10310" t="str">
            <v>ALVENARIA DE BLOCOS DE CONCRETO ESTRUTURAL 14X19X29 CM, (ESPESSURA 14 CM), FBK = 4,5 MPA, PARA PAREDES COM ÁREA LÍQUIDA MAIOR OU IGUAL A 6M², COM VÃOS, UTILIZANDO PALHETA. AF_12/2014</v>
          </cell>
          <cell r="C10310" t="str">
            <v>M2</v>
          </cell>
          <cell r="D10310">
            <v>64.67</v>
          </cell>
        </row>
        <row r="10311">
          <cell r="A10311">
            <v>89468</v>
          </cell>
          <cell r="B10311" t="str">
            <v>ALVENARIA DE BLOCOS DE CONCRETO ESTRUTURAL 14X19X29 CM, (ESPESSURA 14 CM) FBK = 14,0 MPA, PARA PAREDES COM ÁREA LÍQUIDA MENOR QUE 6M², COM VÃOS, UTILIZANDO PALHETA. AF_12/2014</v>
          </cell>
          <cell r="C10311" t="str">
            <v>M2</v>
          </cell>
          <cell r="D10311">
            <v>91.61</v>
          </cell>
        </row>
        <row r="10312">
          <cell r="A10312">
            <v>89469</v>
          </cell>
          <cell r="B10312" t="str">
            <v>ALVENARIA DE BLOCOS DE CONCRETO ESTRUTURAL 14X19X29 CM, (ESPESSURA 14 CM) FBK = 14,0 MPA, PARA PAREDES COM ÁREA LÍQUIDA MAIOR OU IGUAL A 6M², COM VÃOS, UTILIZANDO PALHETA. AF_12/2014</v>
          </cell>
          <cell r="C10312" t="str">
            <v>M2</v>
          </cell>
          <cell r="D10312">
            <v>86.72</v>
          </cell>
        </row>
        <row r="10313">
          <cell r="A10313">
            <v>89470</v>
          </cell>
          <cell r="B10313" t="str">
            <v>ALVENARIA DE BLOCOS DE CONCRETO ESTRUTURAL 14X19X39 CM, (ESPESSURA 14 CM), FBK = 4,5 MPA, PARA PAREDES COM ÁREA LÍQUIDA MENOR QUE 6M², SEM VÃOS, UTILIZANDO COLHER DE PEDREIRO. AF_12/2014</v>
          </cell>
          <cell r="C10313" t="str">
            <v>M2</v>
          </cell>
          <cell r="D10313">
            <v>67.22</v>
          </cell>
        </row>
        <row r="10314">
          <cell r="A10314">
            <v>89471</v>
          </cell>
          <cell r="B10314" t="str">
            <v>ALVENARIA DE BLOCOS DE CONCRETO ESTRUTURAL 14X19X39 CM, (ESPESSURA 14 CM), FBK = 4,5 MPA, PARA PAREDES COM ÁREA LÍQUIDA MAIOR OU IGUAL A 6M², SEM VÃOS, UTILIZANDO COLHER DE PEDREIRO. AF_12/2014</v>
          </cell>
          <cell r="C10314" t="str">
            <v>M2</v>
          </cell>
          <cell r="D10314">
            <v>64.66</v>
          </cell>
        </row>
        <row r="10315">
          <cell r="A10315">
            <v>89472</v>
          </cell>
          <cell r="B10315" t="str">
            <v>ALVENARIA DE BLOCOS DE CONCRETO ESTRUTURAL 14X19X39 CM, (ESPESSURA 14 CM) FBK = 14,0 MPA, PARA PAREDES COM ÁREA LÍQUIDA MENOR QUE 6M², SEM VÃOS, UTILIZANDO COLHER DE PEDREIRO. AF_12/2014</v>
          </cell>
          <cell r="C10315" t="str">
            <v>M2</v>
          </cell>
          <cell r="D10315">
            <v>80.44</v>
          </cell>
        </row>
        <row r="10316">
          <cell r="A10316">
            <v>89473</v>
          </cell>
          <cell r="B10316" t="str">
            <v>ALVENARIA DE BLOCOS DE CONCRETO ESTRUTURAL 14X19X39 CM, (ESPESSURA 14 CM) FBK = 14,0 MPA, PARA PAREDES COM ÁREA LÍQUIDA MAIOR OU IGUAL A 6M², SEM VÃOS, UTILIZANDO COLHER DE PEDREIRO. AF_12/2014</v>
          </cell>
          <cell r="C10316" t="str">
            <v>M2</v>
          </cell>
          <cell r="D10316">
            <v>77.52</v>
          </cell>
        </row>
        <row r="10317">
          <cell r="A10317">
            <v>89474</v>
          </cell>
          <cell r="B10317" t="str">
            <v>ALVENARIA DE BLOCOS DE CONCRETO ESTRUTURAL 14X19X39 CM, (ESPESSURA 14 CM), FBK = 4,5 MPA, PARA PAREDES COM ÁREA LÍQUIDA MENOR QUE 6M², COM VÃOS, UTILIZANDO COLHER DE PEDREIRO. AF_12/2014</v>
          </cell>
          <cell r="C10317" t="str">
            <v>M2</v>
          </cell>
          <cell r="D10317">
            <v>73.8</v>
          </cell>
        </row>
        <row r="10318">
          <cell r="A10318">
            <v>89475</v>
          </cell>
          <cell r="B10318" t="str">
            <v>ALVENARIA DE BLOCOS DE CONCRETO ESTRUTURAL 14X19X39 CM, (ESPESSURA 14 CM), FBK = 4,5 MPA, PARA PAREDES COM ÁREA LÍQUIDA MAIOR OU IGUAL A 6M², COM VÃOS, UTILIZANDO COLHER DE PEDREIRO. AF_12/2014</v>
          </cell>
          <cell r="C10318" t="str">
            <v>M2</v>
          </cell>
          <cell r="D10318">
            <v>68.31</v>
          </cell>
        </row>
        <row r="10319">
          <cell r="A10319">
            <v>89476</v>
          </cell>
          <cell r="B10319" t="str">
            <v>ALVENARIA DE BLOCOS DE CONCRETO ESTRUTURAL 14X19X39 CM, (ESPESSURA 14 CM) FBK = 14,0 MPA, PARA PAREDES COM ÁREA LÍQUIDA MENOR QUE 6M², COM VÃOS, UTILIZANDO COLHER DE PEDREIRO. AF_12/2014</v>
          </cell>
          <cell r="C10319" t="str">
            <v>M2</v>
          </cell>
          <cell r="D10319">
            <v>88.6</v>
          </cell>
        </row>
        <row r="10320">
          <cell r="A10320">
            <v>89477</v>
          </cell>
          <cell r="B10320" t="str">
            <v>ALVENARIA DE BLOCOS DE CONCRETO ESTRUTURAL 14X19X39 CM, (ESPESSURA 14 CM) FBK = 14,0 MPA, PARA PAREDES COM ÁREA LÍQUIDA MAIOR OU IGUAL A 6M², COM VÃOS, UTILIZANDO COLHER DE PEDREIRO. AF_12/2014</v>
          </cell>
          <cell r="C10320" t="str">
            <v>M2</v>
          </cell>
          <cell r="D10320">
            <v>82.35</v>
          </cell>
        </row>
        <row r="10321">
          <cell r="A10321">
            <v>89478</v>
          </cell>
          <cell r="B10321" t="str">
            <v>ALVENARIA DE BLOCOS DE CONCRETO ESTRUTURAL 14X19X29 CM, (ESPESSURA 14 CM), FBK = 4,5 MPA, PARA PAREDES COM ÁREA LÍQUIDA MENOR QUE 6M², SEM VÃOS, UTILIZANDO COLHER DE PEDREIRO. AF_12/2014</v>
          </cell>
          <cell r="C10321" t="str">
            <v>M2</v>
          </cell>
          <cell r="D10321">
            <v>76.010000000000005</v>
          </cell>
        </row>
        <row r="10322">
          <cell r="A10322">
            <v>89479</v>
          </cell>
          <cell r="B10322" t="str">
            <v>ALVENARIA DE BLOCOS DE CONCRETO ESTRUTURAL 14X19X29 CM, (ESPESSURA 14 CM), FBK = 4,5 MPA, PARA PAREDES COM ÁREA LÍQUIDA MAIOR OU IGUAL A 6M², SEM VÃOS, UTILIZANDO COLHER DE PEDREIRO. AF_12/2014</v>
          </cell>
          <cell r="C10322" t="str">
            <v>M2</v>
          </cell>
          <cell r="D10322">
            <v>73.69</v>
          </cell>
        </row>
        <row r="10323">
          <cell r="A10323">
            <v>89480</v>
          </cell>
          <cell r="B10323" t="str">
            <v>ALVENARIA DE BLOCOS DE CONCRETO ESTRUTURAL 14X19X29 CM, (ESPESSURA 14 CM) FBK = 14,0 MPA, PARA PAREDES COM ÁREA LÍQUIDA MENOR QUE 6M², SEM VÃOS, UTILIZANDO COLHER DE PEDREIRO. AF_12/2014</v>
          </cell>
          <cell r="C10323" t="str">
            <v>M2</v>
          </cell>
          <cell r="D10323">
            <v>97.83</v>
          </cell>
        </row>
        <row r="10324">
          <cell r="A10324">
            <v>89483</v>
          </cell>
          <cell r="B10324" t="str">
            <v>ALVENARIA DE BLOCOS DE CONCRETO ESTRUTURAL 14X19X29 CM, (ESPESSURA 14 CM) FBK = 14,0 MPA, PARA PAREDES COM ÁREA LÍQUIDA MAIOR OU IGUAL A 6M², SEM VÃOS, UTILIZANDO COLHER DE PEDREIRO. AF_12/2014</v>
          </cell>
          <cell r="C10324" t="str">
            <v>M2</v>
          </cell>
          <cell r="D10324">
            <v>95.27</v>
          </cell>
        </row>
        <row r="10325">
          <cell r="A10325">
            <v>89484</v>
          </cell>
          <cell r="B10325" t="str">
            <v>ALVENARIA DE BLOCOS DE CONCRETO ESTRUTURAL 14X19X29 CM, (ESPESSURA 14 CM), FBK = 4,5 MPA, PARA PAREDES COM ÁREA LÍQUIDA MENOR QUE 6M², COM VÃOS, UTILIZANDO COLHER DE PEDREIRO. AF_12/2014</v>
          </cell>
          <cell r="C10325" t="str">
            <v>M2</v>
          </cell>
          <cell r="D10325">
            <v>82.73</v>
          </cell>
        </row>
        <row r="10326">
          <cell r="A10326">
            <v>89486</v>
          </cell>
          <cell r="B10326" t="str">
            <v>ALVENARIA DE BLOCOS DE CONCRETO ESTRUTURAL 14X19X29 CM, (ESPESSURA 14 CM), FBK = 4,5 MPA, PARA PAREDES COM ÁREA LÍQUIDA MAIOR OU IGUAL A 6M², COM VÃOS, UTILIZANDO COLHER DE PEDREIRO. AF_12/2014</v>
          </cell>
          <cell r="C10326" t="str">
            <v>M2</v>
          </cell>
          <cell r="D10326">
            <v>77.510000000000005</v>
          </cell>
        </row>
        <row r="10327">
          <cell r="A10327">
            <v>89487</v>
          </cell>
          <cell r="B10327" t="str">
            <v>ALVENARIA DE BLOCOS DE CONCRETO ESTRUTURAL 14X19X29 CM, (ESPESSURA 14 CM) FBK = 14,0 MPA, PARA PAREDES COM ÁREA LÍQUIDA MENOR QUE 6M², COM VÃOS, UTILIZANDO COLHER DE PEDREIRO. AF_12/2014</v>
          </cell>
          <cell r="C10327" t="str">
            <v>M2</v>
          </cell>
          <cell r="D10327">
            <v>105.61</v>
          </cell>
        </row>
        <row r="10328">
          <cell r="A10328">
            <v>89488</v>
          </cell>
          <cell r="B10328" t="str">
            <v>ALVENARIA DE BLOCOS DE CONCRETO ESTRUTURAL 14X19X29 CM, (ESPESSURA 14 CM) FBK = 14,0 MPA, PARA PAREDES COM ÁREA LÍQUIDA MAIOR OU IGUAL A 6M², COM VÃOS, UTILIZANDO COLHER DE PEDREIRO. AF_12/2014</v>
          </cell>
          <cell r="C10328" t="str">
            <v>M2</v>
          </cell>
          <cell r="D10328">
            <v>99.53</v>
          </cell>
        </row>
        <row r="10329">
          <cell r="A10329">
            <v>91815</v>
          </cell>
          <cell r="B10329" t="str">
            <v>(COMPOSIÇÃO REPRESENTATIVA) DE ALVENARIA DE BLOCOS DE CONCRETO ESTRUTURAL 14X19X39 CM, (ESPESSURA 14 CM), FBK = 4,5 MPA, UTILIZANDO PALHETA, PARA EDIFICAÇÃO HABITACIONAL. AF_10/2015</v>
          </cell>
          <cell r="C10329" t="str">
            <v>M2</v>
          </cell>
          <cell r="D10329">
            <v>56.41</v>
          </cell>
        </row>
        <row r="10330">
          <cell r="A10330">
            <v>91816</v>
          </cell>
          <cell r="B10330" t="str">
            <v>COMPOSIÇÃO REPRESENTATIVA DE SERVIÇOS DE ALVENARIA DE BLOCOS DE CONCRETO ESTRUTURAL 14X19X29 CM, (ESPESSURA 14 CM), FBK = 4,5 MPA, UTILIZANDO PALHETA, PARA EDIFICAÇÃO HABITACIONAL. AF_10/2015</v>
          </cell>
          <cell r="C10330" t="str">
            <v>M2</v>
          </cell>
          <cell r="D10330">
            <v>65.14</v>
          </cell>
        </row>
        <row r="10331">
          <cell r="A10331">
            <v>72139</v>
          </cell>
          <cell r="B10331" t="str">
            <v>BLOCOS DE VIDRO TIPO CANELADO 19X19X8CM, ASSENTADO COM ARGAMASSA TRACO 1:3 (CIMENTO E AREIA GROSSA) PREPARO MECANICO, COM REJUNTAMENTO EM CIMENTO BRANCO E BARRAS DE ACO</v>
          </cell>
          <cell r="C10331" t="str">
            <v>M2</v>
          </cell>
          <cell r="D10331">
            <v>489.25</v>
          </cell>
        </row>
        <row r="10332">
          <cell r="A10332">
            <v>72175</v>
          </cell>
          <cell r="B10332" t="str">
            <v>BLOCOS DE VIDRO TIPO XADREZ 20X20X10CM, ASSENTADO COM ARGAMASSA TRACO 1:3 (CIMENTO E AREIA GROSSA) PREPARO MECANICO, COM REJUNTAMENTO EM CIMENTO BRANCO E BARRAS DE ACO</v>
          </cell>
          <cell r="C10332" t="str">
            <v>M2</v>
          </cell>
          <cell r="D10332">
            <v>493</v>
          </cell>
        </row>
        <row r="10333">
          <cell r="A10333">
            <v>72176</v>
          </cell>
          <cell r="B10333" t="str">
            <v>BLOCOS DE VIDRO TIPO XADREZ 20X10X8CM, ASSENTADO COM ARGAMASSA TRACO 1:3 (CIMENTO E AREIA GROSSA) PREPARO MECANICO, COM REJUNTAMENTO EM CIMENTO BRANCO E BARRAS DE ACO</v>
          </cell>
          <cell r="C10333" t="str">
            <v>M2</v>
          </cell>
          <cell r="D10333">
            <v>496.75</v>
          </cell>
        </row>
        <row r="10334">
          <cell r="A10334">
            <v>72178</v>
          </cell>
          <cell r="B10334" t="str">
            <v>RETIRADA DE DIVISORIAS EM CHAPAS DE MADEIRA, COM MONTANTES METALICOS</v>
          </cell>
          <cell r="C10334" t="str">
            <v>M2</v>
          </cell>
          <cell r="D10334">
            <v>23.26</v>
          </cell>
        </row>
        <row r="10335">
          <cell r="A10335">
            <v>72179</v>
          </cell>
          <cell r="B10335" t="str">
            <v>RECOLOCACAO DE PLACAS DIVISORIAS DE GRANILITE, CONSIDERANDO REAPROVEITAMENTO DO MATERIAL</v>
          </cell>
          <cell r="C10335" t="str">
            <v>M2</v>
          </cell>
          <cell r="D10335">
            <v>45.7</v>
          </cell>
        </row>
        <row r="10336">
          <cell r="A10336">
            <v>72180</v>
          </cell>
          <cell r="B10336" t="str">
            <v>RECOLOCACAO DE DIVISORIAS TIPO CHAPAS OU TABUAS, EXCLUSIVE ENTARUGAMENTO, CONSIDERANDO REAPROVEITAMENTO DO MATERIAL</v>
          </cell>
          <cell r="C10336" t="str">
            <v>M2</v>
          </cell>
          <cell r="D10336">
            <v>14.56</v>
          </cell>
        </row>
        <row r="10337">
          <cell r="A10337">
            <v>72181</v>
          </cell>
          <cell r="B10337" t="str">
            <v>RECOLOCACAO DE DIVISORIAS TIPO CHAPAS OU TABUAS, INCLUSIVE ENTARUGAMENTO, CONSIDERANDO REAPROVEITAMENTO DO MATERIAL</v>
          </cell>
          <cell r="C10337" t="str">
            <v>M2</v>
          </cell>
          <cell r="D10337">
            <v>29.56</v>
          </cell>
        </row>
        <row r="10338">
          <cell r="A10338" t="str">
            <v>73774/1</v>
          </cell>
          <cell r="B10338" t="str">
            <v>DIVISORIA EM MARMORITE ESPESSURA 35MM, CHUMBAMENTO NO PISO E PAREDE COM ARGAMASSA DE CIMENTO E AREIA, POLIMENTO MANUAL, EXCLUSIVE FERRAGENS</v>
          </cell>
          <cell r="C10338" t="str">
            <v>M2</v>
          </cell>
          <cell r="D10338">
            <v>268.41000000000003</v>
          </cell>
        </row>
        <row r="10339">
          <cell r="A10339" t="str">
            <v>73909/1</v>
          </cell>
          <cell r="B10339" t="str">
            <v>DIVISORIA EM MADEIRA COMPENSADA RESINADA ESPESSURA 6MM, ESTRUTURADA EM MADEIRA DE LEI 3"X3"</v>
          </cell>
          <cell r="C10339" t="str">
            <v>M2</v>
          </cell>
          <cell r="D10339">
            <v>187.63</v>
          </cell>
        </row>
        <row r="10340">
          <cell r="A10340" t="str">
            <v>74229/1</v>
          </cell>
          <cell r="B10340" t="str">
            <v>DIVISORIA EM MARMORE BRANCO POLIDO, ESPESSURA 3 CM, ASSENTADO COM ARGAMASSA TRACO 1:4 (CIMENTO E AREIA), ARREMATE COM CIMENTO BRANCO, EXCLUSIVE FERRAGENS</v>
          </cell>
          <cell r="C10340" t="str">
            <v>M2</v>
          </cell>
          <cell r="D10340">
            <v>593.6</v>
          </cell>
        </row>
        <row r="10341">
          <cell r="A10341">
            <v>79627</v>
          </cell>
          <cell r="B10341" t="str">
            <v>DIVISORIA EM GRANITO BRANCO POLIDO, ESP = 3CM, ASSENTADO COM ARGAMASSA TRACO 1:4, ARREMATE EM CIMENTO BRANCO, EXCLUSIVE FERRAGENS</v>
          </cell>
          <cell r="C10341" t="str">
            <v>M2</v>
          </cell>
          <cell r="D10341">
            <v>586.44000000000005</v>
          </cell>
        </row>
        <row r="10342">
          <cell r="A10342">
            <v>96358</v>
          </cell>
          <cell r="B10342" t="str">
            <v>PAREDE COM PLACAS DE GESSO ACARTONADO (DRYWALL), PARA USO INTERNO, COM DUAS FACES SIMPLES E ESTRUTURA METÁLICA COM GUIAS SIMPLES, SEM VÃOS. AF_06/2017_P</v>
          </cell>
          <cell r="C10342" t="str">
            <v>M2</v>
          </cell>
          <cell r="D10342">
            <v>77.77</v>
          </cell>
        </row>
        <row r="10343">
          <cell r="A10343">
            <v>96359</v>
          </cell>
          <cell r="B10343" t="str">
            <v>PAREDE COM PLACAS DE GESSO ACARTONADO (DRYWALL), PARA USO INTERNO, COM DUAS FACES SIMPLES E ESTRUTURA METÁLICA COM GUIAS SIMPLES, COM VÃOS AF_06/2017_P</v>
          </cell>
          <cell r="C10343" t="str">
            <v>M2</v>
          </cell>
          <cell r="D10343">
            <v>85.7</v>
          </cell>
        </row>
        <row r="10344">
          <cell r="A10344">
            <v>96360</v>
          </cell>
          <cell r="B10344" t="str">
            <v>PAREDE COM PLACAS DE GESSO ACARTONADO (DRYWALL), PARA USO INTERNO, COM DUAS FACES SIMPLES E ESTRUTURA METÁLICA COM GUIAS DUPLAS, SEM VÃOS. AF_06/2017_P</v>
          </cell>
          <cell r="C10344" t="str">
            <v>M2</v>
          </cell>
          <cell r="D10344">
            <v>99.07</v>
          </cell>
        </row>
        <row r="10345">
          <cell r="A10345">
            <v>96361</v>
          </cell>
          <cell r="B10345" t="str">
            <v>PAREDE COM PLACAS DE GESSO ACARTONADO (DRYWALL), PARA USO INTERNO, COM DUAS FACES SIMPLES E ESTRUTURA METÁLICA COM GUIAS DUPLAS, COM VÃOS. AF_06/2017_P</v>
          </cell>
          <cell r="C10345" t="str">
            <v>M2</v>
          </cell>
          <cell r="D10345">
            <v>114.55</v>
          </cell>
        </row>
        <row r="10346">
          <cell r="A10346">
            <v>96362</v>
          </cell>
          <cell r="B10346" t="str">
            <v>PAREDE COM PLACAS DE GESSO ACARTONADO (DRYWALL), PARA USO INTERNO, COM UMA FACE SIMPLES E OUTRA FACE DUPLA E ESTRUTURA METÁLICA COM GUIAS SIMPLES, SEM VÃOS. AF_06/2017_P</v>
          </cell>
          <cell r="C10346" t="str">
            <v>M2</v>
          </cell>
          <cell r="D10346">
            <v>102.63</v>
          </cell>
        </row>
        <row r="10347">
          <cell r="A10347">
            <v>96363</v>
          </cell>
          <cell r="B10347" t="str">
            <v>PAREDE COM PLACAS DE GESSO ACARTONADO (DRYWALL), PARA USO INTERNO, COM UMA FACE SIMPLES E OUTRA FACE DUPLA E ESTRUTURA METÁLICA COM GUIAS SIMPLES, COM VÃOS. AF_06/2017_P</v>
          </cell>
          <cell r="C10347" t="str">
            <v>M2</v>
          </cell>
          <cell r="D10347">
            <v>110.84</v>
          </cell>
        </row>
        <row r="10348">
          <cell r="A10348">
            <v>96364</v>
          </cell>
          <cell r="B10348" t="str">
            <v>PAREDE COM PLACAS DE GESSO ACARTONADO (DRYWALL), PARA USO INTERNO COM UMA FACE SIMPLES E OUTRA FACE DUPLA E ESTRUTURA METÁLICA COM GUIAS DUPLAS, SEM VÃOS. AF_06/2017_P</v>
          </cell>
          <cell r="C10348" t="str">
            <v>M2</v>
          </cell>
          <cell r="D10348">
            <v>123.93</v>
          </cell>
        </row>
        <row r="10349">
          <cell r="A10349">
            <v>96365</v>
          </cell>
          <cell r="B10349" t="str">
            <v>PAREDE COM PLACAS DE GESSO ACARTONADO (DRYWALL), PARA USO INTERNO, COM UMA FACE SIMPLES E OUTRA FACE DUPLA E   ESTRUTURA METÁLICA COM GUIAS DUPLAS, COM VÃOS. AF_06/2017_P</v>
          </cell>
          <cell r="C10349" t="str">
            <v>M2</v>
          </cell>
          <cell r="D10349">
            <v>139.66</v>
          </cell>
        </row>
        <row r="10350">
          <cell r="A10350">
            <v>96366</v>
          </cell>
          <cell r="B10350" t="str">
            <v>PAREDE COM PLACAS DE GESSO ACARTONADO (DRYWALL), PARA USO INTERNO, COM DUAS FACES DUPLAS E ESTRUTURA METÁLICA COM GUIAS SIMPLES, SEM VÃOS. AF_06/2017_P</v>
          </cell>
          <cell r="C10350" t="str">
            <v>M2</v>
          </cell>
          <cell r="D10350">
            <v>127.49</v>
          </cell>
        </row>
        <row r="10351">
          <cell r="A10351">
            <v>96367</v>
          </cell>
          <cell r="B10351" t="str">
            <v>PAREDE COM PLACAS DE GESSO ACARTONADO (DRYWALL), PARA USO INTERNO, COM DUAS FACES DUPLAS E ESTRUTURA METÁLICA COM GUIAS SIMPLES, COM VÃOS. AF_06/2017_P</v>
          </cell>
          <cell r="C10351" t="str">
            <v>M2</v>
          </cell>
          <cell r="D10351">
            <v>135.91999999999999</v>
          </cell>
        </row>
        <row r="10352">
          <cell r="A10352">
            <v>96368</v>
          </cell>
          <cell r="B10352" t="str">
            <v>PAREDE COM PLACAS DE GESSO ACARTONADO (DRYWALL), PARA USO INTERNO COM DUAS FACES DUPLAS E ESTRUTURA METÁLICA COM GUIAS DUPLAS, SEM VÃOS. AF_06/2017</v>
          </cell>
          <cell r="C10352" t="str">
            <v>M2</v>
          </cell>
          <cell r="D10352">
            <v>148.79</v>
          </cell>
        </row>
        <row r="10353">
          <cell r="A10353">
            <v>96369</v>
          </cell>
          <cell r="B10353" t="str">
            <v>PAREDE COM PLACAS DE GESSO ACARTONADO (DRYWALL), PARA USO INTERNO, COM DUAS FACES DUPLAS E ESTRUTURA METÁLICA COM GUIAS DUPLAS, COM VÃOS. AF_06/2017_P</v>
          </cell>
          <cell r="C10353" t="str">
            <v>M2</v>
          </cell>
          <cell r="D10353">
            <v>164.76</v>
          </cell>
        </row>
        <row r="10354">
          <cell r="A10354">
            <v>96370</v>
          </cell>
          <cell r="B10354" t="str">
            <v>PAREDE COM PLACAS DE GESSO ACARTONADO (DRYWALL), PARA USO INTERNO, COM UMA FACE SIMPLES E ESTRUTURA METÁLICA COM GUIAS SIMPLES, SEM VÃOS. AF_06/2017_P</v>
          </cell>
          <cell r="C10354" t="str">
            <v>M2</v>
          </cell>
          <cell r="D10354">
            <v>49.91</v>
          </cell>
        </row>
        <row r="10355">
          <cell r="A10355">
            <v>96371</v>
          </cell>
          <cell r="B10355" t="str">
            <v>PAREDE COM PLACAS DE GESSO ACARTONADO (DRYWALL), PARA USO INTERNO, COM UMA FACE SIMPLES E ESTRUTURA METÁLICA COM GUIAS SIMPLES, COM VÃOS. AF_06/2017_P</v>
          </cell>
          <cell r="C10355" t="str">
            <v>M2</v>
          </cell>
          <cell r="D10355">
            <v>57.71</v>
          </cell>
        </row>
        <row r="10356">
          <cell r="A10356">
            <v>96372</v>
          </cell>
          <cell r="B10356" t="str">
            <v>INSTALAÇÃO DE ISOLAMENTO COM LÃ DE ROCHA EM PAREDES DRYWALL. AF_06/2017</v>
          </cell>
          <cell r="C10356" t="str">
            <v>M2</v>
          </cell>
          <cell r="D10356">
            <v>22.33</v>
          </cell>
        </row>
        <row r="10357">
          <cell r="A10357">
            <v>96373</v>
          </cell>
          <cell r="B10357" t="str">
            <v>INSTALAÇÃO DE REFORÇO METÁLICO EM PAREDE DRYWALL. AF_06/2017</v>
          </cell>
          <cell r="C10357" t="str">
            <v>M</v>
          </cell>
          <cell r="D10357">
            <v>7.72</v>
          </cell>
        </row>
        <row r="10358">
          <cell r="A10358">
            <v>96374</v>
          </cell>
          <cell r="B10358" t="str">
            <v>INSTALAÇÃO DE REFORÇO DE MADEIRA EM PAREDE DRYWALL. AF_06/2017</v>
          </cell>
          <cell r="C10358" t="str">
            <v>M</v>
          </cell>
          <cell r="D10358">
            <v>14.87</v>
          </cell>
        </row>
        <row r="10359">
          <cell r="A10359" t="str">
            <v>73863/1</v>
          </cell>
          <cell r="B10359" t="str">
            <v>ALVENARIA COM BLOCOS DE CONCRETO CELULAR 10X30X60CM, ESPESSURA 10CM, ASSENTADOS COM ARGAMASSA TRACO 1:2:9 (CIMENTO, CAL E AREIA) PREPARO MANUAL</v>
          </cell>
          <cell r="C10359" t="str">
            <v>M2</v>
          </cell>
          <cell r="D10359">
            <v>60.75</v>
          </cell>
        </row>
        <row r="10360">
          <cell r="A10360" t="str">
            <v>73863/2</v>
          </cell>
          <cell r="B10360" t="str">
            <v>ALVENARIA COM BLOCOS DE CONCRETO CELULAR 20X30X60CM, ESPESSURA 20CM, ASSENTADOS COM ARGAMASSA TRACO 1:2:9 (CIMENTO, CAL E AREIA) PREPARO MANUAL</v>
          </cell>
          <cell r="C10360" t="str">
            <v>M2</v>
          </cell>
          <cell r="D10360">
            <v>124.43</v>
          </cell>
        </row>
        <row r="10361">
          <cell r="A10361" t="str">
            <v>73790/2</v>
          </cell>
          <cell r="B10361" t="str">
            <v>REASSENTAMENTO DE PARALELEPIPEDO SOBRE COLCHAO DE PO DE PEDRA ESPESSURA 10CM, REJUNTADO COM BETUME E PEDRISCO, CONSIDERANDO APROVEITAMENTO DO PARALELEPIPEDO</v>
          </cell>
          <cell r="C10361" t="str">
            <v>M2</v>
          </cell>
          <cell r="D10361">
            <v>52.25</v>
          </cell>
        </row>
        <row r="10362">
          <cell r="A10362" t="str">
            <v>73790/4</v>
          </cell>
          <cell r="B10362" t="str">
            <v>REASSENTAMENTO DE PARALELEPIPEDO SOBRE COLCHAO DE PO DE PEDRA ESPESSURA 10CM, REJUNTADO COM ARGAMASSA TRACO 1:3 (CIMENTO E AREIA), CONSIDERANDO APROVEITAMENTO DO PARALELEPIPEDO</v>
          </cell>
          <cell r="C10362" t="str">
            <v>M2</v>
          </cell>
          <cell r="D10362">
            <v>39.56</v>
          </cell>
        </row>
        <row r="10363">
          <cell r="A10363">
            <v>83694</v>
          </cell>
          <cell r="B10363" t="str">
            <v>RECOMPOSICAO DE PAVIMENTACAO TIPO BLOKRET SOBRE COLCHAO DE AREIA COM REAPROVEITAMENTO DE MATERIAL</v>
          </cell>
          <cell r="C10363" t="str">
            <v>M2</v>
          </cell>
          <cell r="D10363">
            <v>14.24</v>
          </cell>
        </row>
        <row r="10364">
          <cell r="A10364" t="str">
            <v>83695/1</v>
          </cell>
          <cell r="B10364" t="str">
            <v>REJUNTAMENTO PAVIMENTACAO PARALELEPIPEDO BETUME CASCALH INCL MATERIAIS</v>
          </cell>
          <cell r="C10364" t="str">
            <v>M2</v>
          </cell>
          <cell r="D10364">
            <v>26.81</v>
          </cell>
        </row>
        <row r="10365">
          <cell r="A10365">
            <v>83771</v>
          </cell>
          <cell r="B10365" t="str">
            <v>RECOMPOSICAO DE REVESTIMENTO PRIMARIO MEDIDO P/ VOLUME COMPACTADO</v>
          </cell>
          <cell r="C10365" t="str">
            <v>M3</v>
          </cell>
          <cell r="D10365">
            <v>6.93</v>
          </cell>
        </row>
        <row r="10366">
          <cell r="A10366">
            <v>92970</v>
          </cell>
          <cell r="B10366" t="str">
            <v>DEMOLIÇÃO DE PAVIMENTAÇÃO ASFÁLTICA COM UTILIZAÇÃO DE MARTELO PERFURADOR, ESPESSURA ATÉ 15 CM, EXCLUSIVE CARGA E TRANSPORTE</v>
          </cell>
          <cell r="C10366" t="str">
            <v>M2</v>
          </cell>
          <cell r="D10366">
            <v>10.72</v>
          </cell>
        </row>
        <row r="10367">
          <cell r="A10367">
            <v>72916</v>
          </cell>
          <cell r="B10367" t="str">
            <v>BASE DE SOLO CIMENTO 2% MISTURA EM USINA, COMPACTACAO 100% PROCTOR INTERMEDIARIO, EXCLUSIVE ESCAVACAO, CARGA E TRANSPORTE DO SOLO</v>
          </cell>
          <cell r="C10367" t="str">
            <v>M3</v>
          </cell>
          <cell r="D10367">
            <v>30.55</v>
          </cell>
        </row>
        <row r="10368">
          <cell r="A10368">
            <v>72919</v>
          </cell>
          <cell r="B10368" t="str">
            <v>BASE DE SOLO CIMENTO 4% MISTURA EM USINA, COMPACTACAO 100% PROCTOR NORMAL, EXCLUSIVE ESCAVACAO, CARGA E TRANSPORTE DO SOLO</v>
          </cell>
          <cell r="C10368" t="str">
            <v>M3</v>
          </cell>
          <cell r="D10368">
            <v>45.55</v>
          </cell>
        </row>
        <row r="10369">
          <cell r="A10369">
            <v>72922</v>
          </cell>
          <cell r="B10369" t="str">
            <v>BASE DE SOLO CIMENTO 6% COM MISTURA EM USINA, COMPACTACAO 100% PROCTOR NORMAL, EXCLUSIVE ESCAVACAO, CARGA E TRANSPORTE DO SOLO</v>
          </cell>
          <cell r="C10369" t="str">
            <v>M3</v>
          </cell>
          <cell r="D10369">
            <v>62.89</v>
          </cell>
        </row>
        <row r="10370">
          <cell r="A10370">
            <v>72923</v>
          </cell>
          <cell r="B10370" t="str">
            <v>BASE DE SOLO - BRITA (40/60), MISTURA EM USINA, COMPACTACAO 100% PROCTOR MODIFICADO, EXCLUSIVE ESCAVACAO, CARGA E TRANSPORTE</v>
          </cell>
          <cell r="C10370" t="str">
            <v>M3</v>
          </cell>
          <cell r="D10370">
            <v>67.61</v>
          </cell>
        </row>
        <row r="10371">
          <cell r="A10371">
            <v>72924</v>
          </cell>
          <cell r="B10371" t="str">
            <v>BASE DE SOLO - BRITA (50/50), MISTURA EM USINA, COMPACTACAO 100% PROCTOR MODIFICADO, EXCLUSIVE ESCAVACAO, CARGA E TRANSPORTE</v>
          </cell>
          <cell r="C10371" t="str">
            <v>M3</v>
          </cell>
          <cell r="D10371">
            <v>57.84</v>
          </cell>
        </row>
        <row r="10372">
          <cell r="A10372">
            <v>72961</v>
          </cell>
          <cell r="B10372" t="str">
            <v>REGULARIZACAO E COMPACTACAO DE SUBLEITO ATE 20 CM DE ESPESSURA</v>
          </cell>
          <cell r="C10372" t="str">
            <v>M2</v>
          </cell>
          <cell r="D10372">
            <v>1.23</v>
          </cell>
        </row>
        <row r="10373">
          <cell r="A10373">
            <v>96387</v>
          </cell>
          <cell r="B10373" t="str">
            <v>EXECUÇÃO E COMPACTAÇÃO DE BASE E OU SUB BASE COM SOLO ESTABILIZADO GRANULOMETRICAMENTE - EXCLUSIVE ESCAVAÇÃO, CARGA E TRANSPORTE E SOLO. AF_09/2017</v>
          </cell>
          <cell r="C10373" t="str">
            <v>M3</v>
          </cell>
          <cell r="D10373">
            <v>6.22</v>
          </cell>
        </row>
        <row r="10374">
          <cell r="A10374">
            <v>96388</v>
          </cell>
          <cell r="B10374" t="str">
            <v>EXECUÇÃO E COMPACTAÇÃO DE BASE E OU SUB BASE COM SOLO PREDOMINANTEMENTE ARENOSO - EXCLUSIVE ESCAVAÇÃO, CARGA E TRANSPORTE E SOLO. AF_09/2017</v>
          </cell>
          <cell r="C10374" t="str">
            <v>M3</v>
          </cell>
          <cell r="D10374">
            <v>5.95</v>
          </cell>
        </row>
        <row r="10375">
          <cell r="A10375">
            <v>96389</v>
          </cell>
          <cell r="B10375" t="str">
            <v>EXECUÇÃO E COMPACTAÇÃO DE BASE E OU SUB BASE COM SOLO MELHORADO COM CIMENTO (TEOR DE 2%) - EXCLUSIVE ESCAVAÇÃO, CARGA E TRANSPORTE E SOLO. AF_09/2017</v>
          </cell>
          <cell r="C10375" t="str">
            <v>M3</v>
          </cell>
          <cell r="D10375">
            <v>32.36</v>
          </cell>
        </row>
        <row r="10376">
          <cell r="A10376">
            <v>96390</v>
          </cell>
          <cell r="B10376" t="str">
            <v>EXECUÇÃO E COMPACTAÇÃO DE BASE E OU SUB BASE COM SOLO MELHORADO COM CIMENTO (TEOR DE 4%) - EXCLUSIVE ESCAVAÇÃO, CARGA E TRANSPORTE E SOLO. AF_09/2017</v>
          </cell>
          <cell r="C10376" t="str">
            <v>M3</v>
          </cell>
          <cell r="D10376">
            <v>55.3</v>
          </cell>
        </row>
        <row r="10377">
          <cell r="A10377">
            <v>96391</v>
          </cell>
          <cell r="B10377" t="str">
            <v>EXECUÇÃO E COMPACTAÇÃO DE BASE E OU SUB BASE COM SOLO CIMENTO (TEOR DE CIMENTO IGUAL A 6%) - EXCLUSIVE ESCAVAÇÃO, CARGA E TRANSPORTE E SOLO. AF_09/2017</v>
          </cell>
          <cell r="C10377" t="str">
            <v>M3</v>
          </cell>
          <cell r="D10377">
            <v>77.86</v>
          </cell>
        </row>
        <row r="10378">
          <cell r="A10378">
            <v>96392</v>
          </cell>
          <cell r="B10378" t="str">
            <v>EXECUÇÃO E COMPACTAÇÃO DE BASE E OU SUB BASE COM SOLO CIMENTO (TEOR DE CIMENTO IGUAL A 8%) - EXCLUSIVE ESCAVAÇÃO, CARGA E TRANSPORTE E SOLO. AF_09/2017</v>
          </cell>
          <cell r="C10378" t="str">
            <v>M3</v>
          </cell>
          <cell r="D10378">
            <v>104.55</v>
          </cell>
        </row>
        <row r="10379">
          <cell r="A10379">
            <v>96396</v>
          </cell>
          <cell r="B10379" t="str">
            <v>EXECUÇÃO E COMPACTAÇÃO DE BASE E OU SUB BASE COM BRITA GRADUADA SIMPLES - EXCLUSIVE CARGA E TRANSPORTE. AF_09/2017</v>
          </cell>
          <cell r="C10379" t="str">
            <v>M3</v>
          </cell>
          <cell r="D10379">
            <v>115.64</v>
          </cell>
        </row>
        <row r="10380">
          <cell r="A10380">
            <v>96397</v>
          </cell>
          <cell r="B10380" t="str">
            <v>EXECUÇÃO E COMPACTAÇÃO DE BASE E OU SUB BASE COM BRITA GRADUADA TRATADA COM CIMENTO - EXCLUSIVE CARGA E TRANSPORTE. AF_09/2017</v>
          </cell>
          <cell r="C10380" t="str">
            <v>M3</v>
          </cell>
          <cell r="D10380">
            <v>156.91999999999999</v>
          </cell>
        </row>
        <row r="10381">
          <cell r="A10381">
            <v>96398</v>
          </cell>
          <cell r="B10381" t="str">
            <v>EXECUÇÃO E COMPACTAÇÃO DE BASE E OU SUB BASE COM CONCRETO COMPACTADO COM ROLO - EXCLUSIVE CARGA E TRANSPORTE. AF_09/2017</v>
          </cell>
          <cell r="C10381" t="str">
            <v>M3</v>
          </cell>
          <cell r="D10381">
            <v>173.48</v>
          </cell>
        </row>
        <row r="10382">
          <cell r="A10382">
            <v>96399</v>
          </cell>
          <cell r="B10382" t="str">
            <v>EXECUÇÃO E COMPACTAÇÃO DE BASE E OU SUB BASE COM PEDRA RACHÃO - EXCLUSIVE ESCAVAÇÃO, CARGA E TRANSPORTE. AF_09/2017</v>
          </cell>
          <cell r="C10382" t="str">
            <v>M3</v>
          </cell>
          <cell r="D10382">
            <v>95.3</v>
          </cell>
        </row>
        <row r="10383">
          <cell r="A10383">
            <v>96400</v>
          </cell>
          <cell r="B10383" t="str">
            <v>EXECUÇÃO E COMPACTAÇÃO DE BASE E OU SUB BASE COM MACADAME SECO - EXCLUSIVE ESCAVAÇÃO, CARGA E TRANSPORTE. AF_09/2017</v>
          </cell>
          <cell r="C10383" t="str">
            <v>M3</v>
          </cell>
          <cell r="D10383">
            <v>104.12</v>
          </cell>
        </row>
        <row r="10384">
          <cell r="A10384">
            <v>96401</v>
          </cell>
          <cell r="B10384" t="str">
            <v>EXECUÇÃO DE IMPRIMAÇÃO COM ASFALTO DILUÍDO CM-30. AF_09/2017</v>
          </cell>
          <cell r="C10384" t="str">
            <v>M2</v>
          </cell>
          <cell r="D10384">
            <v>6.22</v>
          </cell>
        </row>
        <row r="10385">
          <cell r="A10385">
            <v>96402</v>
          </cell>
          <cell r="B10385" t="str">
            <v>EXECUÇÃO DE IMPRIMAÇÃO LIGANTE (PINTURA DE LIGAÇÃO) COM EMULSÃO ASFÁLTICA RR-2C. AF_09/2017</v>
          </cell>
          <cell r="C10385" t="str">
            <v>M2</v>
          </cell>
          <cell r="D10385">
            <v>1.49</v>
          </cell>
        </row>
        <row r="10386">
          <cell r="A10386">
            <v>72799</v>
          </cell>
          <cell r="B10386" t="str">
            <v>PAVIMENTO EM PARALELEPIPEDO SOBRE COLCHAO DE AREIA REJUNTADO COM ARGAMASSA DE CIMENTO E AREIA NO TRAÇO 1:3 (PEDRAS PEQUENAS 30 A 35 PECAS POR M2)</v>
          </cell>
          <cell r="C10386" t="str">
            <v>M2</v>
          </cell>
          <cell r="D10386">
            <v>69.44</v>
          </cell>
        </row>
        <row r="10387">
          <cell r="A10387">
            <v>72942</v>
          </cell>
          <cell r="B10387" t="str">
            <v>PINTURA DE LIGACAO COM EMULSAO RR-1C</v>
          </cell>
          <cell r="C10387" t="str">
            <v>M2</v>
          </cell>
          <cell r="D10387">
            <v>1.6</v>
          </cell>
        </row>
        <row r="10388">
          <cell r="A10388">
            <v>72943</v>
          </cell>
          <cell r="B10388" t="str">
            <v>PINTURA DE LIGACAO COM EMULSAO RR-2C</v>
          </cell>
          <cell r="C10388" t="str">
            <v>M2</v>
          </cell>
          <cell r="D10388">
            <v>1.97</v>
          </cell>
        </row>
        <row r="10389">
          <cell r="A10389">
            <v>72972</v>
          </cell>
          <cell r="B10389" t="str">
            <v>CONTENCAO LATERAL COM SOLO LOCAL PARA PAVIMENTO POLIEDRICO</v>
          </cell>
          <cell r="C10389" t="str">
            <v>M2</v>
          </cell>
          <cell r="D10389">
            <v>0.79</v>
          </cell>
        </row>
        <row r="10390">
          <cell r="A10390">
            <v>72973</v>
          </cell>
          <cell r="B10390" t="str">
            <v>CORTE E PREPARO DE CORDAO DE PEDRA PARA PAVIMENTO POLIEDRICO</v>
          </cell>
          <cell r="C10390" t="str">
            <v>M</v>
          </cell>
          <cell r="D10390">
            <v>1.49</v>
          </cell>
        </row>
        <row r="10391">
          <cell r="A10391">
            <v>72974</v>
          </cell>
          <cell r="B10391" t="str">
            <v>CORTE E PREPARO DE PEDRA PARA PAVIMENTO POLIEDRICO</v>
          </cell>
          <cell r="C10391" t="str">
            <v>M2</v>
          </cell>
          <cell r="D10391">
            <v>4.96</v>
          </cell>
        </row>
        <row r="10392">
          <cell r="A10392">
            <v>72975</v>
          </cell>
          <cell r="B10392" t="str">
            <v>DESMONTE MANUAL DE PEDRA PARA PAVIMENTO POLIEDRICO</v>
          </cell>
          <cell r="C10392" t="str">
            <v>M2</v>
          </cell>
          <cell r="D10392">
            <v>0.55000000000000004</v>
          </cell>
        </row>
        <row r="10393">
          <cell r="A10393">
            <v>72978</v>
          </cell>
          <cell r="B10393" t="str">
            <v>EXTRACAO, CARGA E ASSENTAMENTO DE CORDAO DE PEDRA PARA PAVIMENTO POLIEDRICO, EXCLUSIVE TRANSPORTE DE PEDRA E INDENIZACAO PEDREIRA</v>
          </cell>
          <cell r="C10393" t="str">
            <v>M</v>
          </cell>
          <cell r="D10393">
            <v>4.96</v>
          </cell>
        </row>
        <row r="10394">
          <cell r="A10394">
            <v>72979</v>
          </cell>
          <cell r="B10394" t="str">
            <v>EXTRACAO, CARGA, PREPARO E ASSENTAMENTO DE PEDRAS POLIEDRICAS, EXCLUSIVE TRANSPORTE DE PEDRA E INDENIZACAO PEDREIRA</v>
          </cell>
          <cell r="C10394" t="str">
            <v>M2</v>
          </cell>
          <cell r="D10394">
            <v>9.48</v>
          </cell>
        </row>
        <row r="10395">
          <cell r="A10395" t="str">
            <v>73760/1</v>
          </cell>
          <cell r="B10395" t="str">
            <v>CAPA SELANTE COMPREENDENDO APLICAÇÃO DE ASFALTO NA PROPORÇÃO DE 0,7 A 1,5L / M2, DISTRIBUIÇÃO DE AGREGADOS DE 5 A 15KG/M2 E COMPACTAÇÃO COM ROLO - COM USO DA EMULSAO RR-2C, INCLUSO APLICACAO E COMPACTACAO</v>
          </cell>
          <cell r="C10395" t="str">
            <v>M2</v>
          </cell>
          <cell r="D10395">
            <v>4.58</v>
          </cell>
        </row>
        <row r="10396">
          <cell r="A10396" t="str">
            <v>73849/1</v>
          </cell>
          <cell r="B10396" t="str">
            <v>AREIA ASFALTO A QUENTE (AAUQ) COM CAP 50/70, INCLUSO USINAGEM E APLICACAO, EXCLUSIVE TRANSPORTE</v>
          </cell>
          <cell r="C10396" t="str">
            <v>M3</v>
          </cell>
          <cell r="D10396">
            <v>845.76</v>
          </cell>
        </row>
        <row r="10397">
          <cell r="A10397" t="str">
            <v>73849/2</v>
          </cell>
          <cell r="B10397" t="str">
            <v>AREIA ASFALTO A FRIO (AAUF), COM EMULSAO RR-2C INCLUSO USINAGEM E APLICACAO, EXCLUSIVE TRANSPORTE</v>
          </cell>
          <cell r="C10397" t="str">
            <v>M3</v>
          </cell>
          <cell r="D10397">
            <v>654.94000000000005</v>
          </cell>
        </row>
        <row r="10398">
          <cell r="A10398">
            <v>92391</v>
          </cell>
          <cell r="B10398" t="str">
            <v>EXECUÇÃO DE PAVIMENTO EM PISO INTERTRAVADO, COM BLOCO PISOGRAMA DE 35 X 25 CM, ESPESSURA 6 CM. AF_12/2015</v>
          </cell>
          <cell r="C10398" t="str">
            <v>M2</v>
          </cell>
          <cell r="D10398">
            <v>62.17</v>
          </cell>
        </row>
        <row r="10399">
          <cell r="A10399">
            <v>92392</v>
          </cell>
          <cell r="B10399" t="str">
            <v>EXECUÇÃO DE PAVIMENTO EM PISO INTERTRAVADO, COM BLOCO PISOGRAMA DE 35 X 25 CM, ESPESSURA 8 CM. AF_12/2015</v>
          </cell>
          <cell r="C10399" t="str">
            <v>M2</v>
          </cell>
          <cell r="D10399">
            <v>65.25</v>
          </cell>
        </row>
        <row r="10400">
          <cell r="A10400">
            <v>92393</v>
          </cell>
          <cell r="B10400" t="str">
            <v>EXECUÇÃO DE PAVIMENTO EM PISO INTERTRAVADO, COM BLOCO SEXTAVADO DE 25 X 25 CM, ESPESSURA 6 CM. AF_12/2015</v>
          </cell>
          <cell r="C10400" t="str">
            <v>M2</v>
          </cell>
          <cell r="D10400">
            <v>55.49</v>
          </cell>
        </row>
        <row r="10401">
          <cell r="A10401">
            <v>92394</v>
          </cell>
          <cell r="B10401" t="str">
            <v>EXECUÇÃO DE PAVIMENTO EM PISO INTERTRAVADO, COM BLOCO SEXTAVADO DE 25 X 25 CM, ESPESSURA 8 CM. AF_12/2015</v>
          </cell>
          <cell r="C10401" t="str">
            <v>M2</v>
          </cell>
          <cell r="D10401">
            <v>59.51</v>
          </cell>
        </row>
        <row r="10402">
          <cell r="A10402">
            <v>92395</v>
          </cell>
          <cell r="B10402" t="str">
            <v>EXECUÇÃO DE PAVIMENTO EM PISO INTERTRAVADO, COM BLOCO SEXTAVADO DE 25 X 25 CM, ESPESSURA 10 CM. AF_12/2015</v>
          </cell>
          <cell r="C10402" t="str">
            <v>M2</v>
          </cell>
          <cell r="D10402">
            <v>75.3</v>
          </cell>
        </row>
        <row r="10403">
          <cell r="A10403">
            <v>92396</v>
          </cell>
          <cell r="B10403" t="str">
            <v>EXECUÇÃO DE PASSEIO EM PISO INTERTRAVADO, COM BLOCO RETANGULAR COR NATURAL DE 20 X 10 CM, ESPESSURA 6 CM. AF_12/2015</v>
          </cell>
          <cell r="C10403" t="str">
            <v>M2</v>
          </cell>
          <cell r="D10403">
            <v>65.13</v>
          </cell>
        </row>
        <row r="10404">
          <cell r="A10404">
            <v>92397</v>
          </cell>
          <cell r="B10404" t="str">
            <v>EXECUÇÃO DE PÁTIO/ESTACIONAMENTO EM PISO INTERTRAVADO, COM BLOCO RETANGULAR COR NATURAL DE 20 X 10 CM, ESPESSURA 6 CM. AF_12/2015</v>
          </cell>
          <cell r="C10404" t="str">
            <v>M2</v>
          </cell>
          <cell r="D10404">
            <v>54.63</v>
          </cell>
        </row>
        <row r="10405">
          <cell r="A10405">
            <v>92398</v>
          </cell>
          <cell r="B10405" t="str">
            <v>EXECUÇÃO DE PÁTIO/ESTACIONAMENTO EM PISO INTERTRAVADO, COM BLOCO RETANGULAR COR NATURAL DE 20 X 10 CM, ESPESSURA 8 CM. AF_12/2015</v>
          </cell>
          <cell r="C10405" t="str">
            <v>M2</v>
          </cell>
          <cell r="D10405">
            <v>61.16</v>
          </cell>
        </row>
        <row r="10406">
          <cell r="A10406">
            <v>92399</v>
          </cell>
          <cell r="B10406" t="str">
            <v>EXECUÇÃO DE VIA EM PISO INTERTRAVADO, COM BLOCO RETANGULAR COR NATURAL DE 20 X 10 CM, ESPESSURA 8 CM. AF_12/2015</v>
          </cell>
          <cell r="C10406" t="str">
            <v>M2</v>
          </cell>
          <cell r="D10406">
            <v>62.33</v>
          </cell>
        </row>
        <row r="10407">
          <cell r="A10407">
            <v>92400</v>
          </cell>
          <cell r="B10407" t="str">
            <v>EXECUÇÃO DE PÁTIO/ESTACIONAMENTO EM PISO INTERTRAVADO, COM BLOCO RETANGULAR DE 20 X 10 CM, ESPESSURA 10 CM. AF_12/2015</v>
          </cell>
          <cell r="C10407" t="str">
            <v>M2</v>
          </cell>
          <cell r="D10407">
            <v>74.930000000000007</v>
          </cell>
        </row>
        <row r="10408">
          <cell r="A10408">
            <v>92401</v>
          </cell>
          <cell r="B10408" t="str">
            <v>EXECUÇÃO DE VIA EM PISO INTERTRAVADO, COM BLOCO RETANGULAR DE 20 X 10 CM, ESPESSURA 10 CM. AF_12/2015</v>
          </cell>
          <cell r="C10408" t="str">
            <v>M2</v>
          </cell>
          <cell r="D10408">
            <v>76.2</v>
          </cell>
        </row>
        <row r="10409">
          <cell r="A10409">
            <v>92402</v>
          </cell>
          <cell r="B10409" t="str">
            <v>EXECUÇÃO DE PASSEIO EM PISO INTERTRAVADO, COM BLOCO 16 FACES DE 22 X 11 CM, ESPESSURA 6 CM. AF_12/2015</v>
          </cell>
          <cell r="C10409" t="str">
            <v>M2</v>
          </cell>
          <cell r="D10409">
            <v>66.599999999999994</v>
          </cell>
        </row>
        <row r="10410">
          <cell r="A10410">
            <v>92403</v>
          </cell>
          <cell r="B10410" t="str">
            <v>EXECUÇÃO DE PÁTIO/ESTACIONAMENTO EM PISO INTERTRAVADO, COM BLOCO 16 FACES DE 22 X 11 CM, ESPESSURA 6 CM. AF_12/2015</v>
          </cell>
          <cell r="C10410" t="str">
            <v>M2</v>
          </cell>
          <cell r="D10410">
            <v>55.98</v>
          </cell>
        </row>
        <row r="10411">
          <cell r="A10411">
            <v>92404</v>
          </cell>
          <cell r="B10411" t="str">
            <v>EXECUÇÃO DE PÁTIO/ESTACIONAMENTO EM PISO INTERTRAVADO, COM BLOCO 16 FACES DE 22 X 11 CM, ESPESSURA 8 CM. AF_12/2015</v>
          </cell>
          <cell r="C10411" t="str">
            <v>M2</v>
          </cell>
          <cell r="D10411">
            <v>62.5</v>
          </cell>
        </row>
        <row r="10412">
          <cell r="A10412">
            <v>92405</v>
          </cell>
          <cell r="B10412" t="str">
            <v>EXECUÇÃO DE VIA EM PISO INTERTRAVADO, COM BLOCO 16 FACES DE 22 X 11 CM, ESPESSURA 8 CM. AF_12/2015</v>
          </cell>
          <cell r="C10412" t="str">
            <v>M2</v>
          </cell>
          <cell r="D10412">
            <v>63.63</v>
          </cell>
        </row>
        <row r="10413">
          <cell r="A10413">
            <v>92406</v>
          </cell>
          <cell r="B10413" t="str">
            <v>EXECUÇÃO DE PÁTIO/ESTACIONAMENTO EM PISO INTERTRAVADO, COM BLOCO 16 FACES DE 22 X 11 CM, ESPESSURA 10 CM. AF_12/2015</v>
          </cell>
          <cell r="C10413" t="str">
            <v>M2</v>
          </cell>
          <cell r="D10413">
            <v>76.290000000000006</v>
          </cell>
        </row>
        <row r="10414">
          <cell r="A10414">
            <v>92407</v>
          </cell>
          <cell r="B10414" t="str">
            <v>EXECUÇÃO DE VIA EM PISO INTERTRAVADO, COM BLOCO 16 FACES DE 22 X 11 CM, ESPESSURA 10 CM. AF_12/2015</v>
          </cell>
          <cell r="C10414" t="str">
            <v>M2</v>
          </cell>
          <cell r="D10414">
            <v>77.53</v>
          </cell>
        </row>
        <row r="10415">
          <cell r="A10415">
            <v>93679</v>
          </cell>
          <cell r="B10415" t="str">
            <v>EXECUÇÃO DE PASSEIO EM PISO INTERTRAVADO, COM BLOCO RETANGULAR COLORIDO DE 20 X 10 CM, ESPESSURA 6 CM. AF_12/2015</v>
          </cell>
          <cell r="C10415" t="str">
            <v>M2</v>
          </cell>
          <cell r="D10415">
            <v>71.239999999999995</v>
          </cell>
        </row>
        <row r="10416">
          <cell r="A10416">
            <v>93680</v>
          </cell>
          <cell r="B10416" t="str">
            <v>EXECUÇÃO DE PÁTIO/ESTACIONAMENTO EM PISO INTERTRAVADO, COM BLOCO RETANGULAR COLORIDO DE 20 X 10 CM, ESPESSURA 6 CM. AF_12/2015</v>
          </cell>
          <cell r="C10416" t="str">
            <v>M2</v>
          </cell>
          <cell r="D10416">
            <v>60.47</v>
          </cell>
        </row>
        <row r="10417">
          <cell r="A10417">
            <v>93681</v>
          </cell>
          <cell r="B10417" t="str">
            <v>EXECUÇÃO DE PÁTIO/ESTACIONAMENTO EM PISO INTERTRAVADO, COM BLOCO RETANGULAR COLORIDO DE 20 X 10 CM, ESPESSURA 8 CM. AF_12/2015</v>
          </cell>
          <cell r="C10417" t="str">
            <v>M2</v>
          </cell>
          <cell r="D10417">
            <v>72.83</v>
          </cell>
        </row>
        <row r="10418">
          <cell r="A10418">
            <v>93682</v>
          </cell>
          <cell r="B10418" t="str">
            <v>EXECUÇÃO DE VIA EM PISO INTERTRAVADO, COM BLOCO RETANGULAR COLORIDO DE 20 X 10 CM, ESPESSURA 8 CM. AF_12/2015</v>
          </cell>
          <cell r="C10418" t="str">
            <v>M2</v>
          </cell>
          <cell r="D10418">
            <v>74.11</v>
          </cell>
        </row>
        <row r="10419">
          <cell r="A10419">
            <v>97114</v>
          </cell>
          <cell r="B10419" t="str">
            <v>EXECUÇÃO DE JUNTAS DE CONTRAÇÃO PARA PAVIMENTOS DE CONCRETO. AF_11/2017</v>
          </cell>
          <cell r="C10419" t="str">
            <v>M</v>
          </cell>
          <cell r="D10419">
            <v>0.31</v>
          </cell>
        </row>
        <row r="10420">
          <cell r="A10420">
            <v>97115</v>
          </cell>
          <cell r="B10420" t="str">
            <v>APLICAÇÃO DE GRAXA EM BARRAS DE TRANSFERÊNCIA PARA EXECUÇÃO DE PAVIMENTO DE CONCRETO. AF_11/2017</v>
          </cell>
          <cell r="C10420" t="str">
            <v>KG</v>
          </cell>
          <cell r="D10420">
            <v>30.75</v>
          </cell>
        </row>
        <row r="10421">
          <cell r="A10421">
            <v>97120</v>
          </cell>
          <cell r="B10421" t="str">
            <v>BARRAS DE LIGAÇÃO, AÇO CA-50 DE 10 MM, PARA EXECUÇÃO DE PAVIMENTO DE CONCRETO  FORNECIMENTO E INSTALAÇÃO. AF_11/2017</v>
          </cell>
          <cell r="C10421" t="str">
            <v>KG</v>
          </cell>
          <cell r="D10421">
            <v>6.57</v>
          </cell>
        </row>
        <row r="10422">
          <cell r="A10422">
            <v>97802</v>
          </cell>
          <cell r="B10422" t="str">
            <v>CONSTRUÇÃO DE PAVIMENTO COM TRATAMENTO SUPERFICIAL SIMPLES, COM EMULSÃO ASFÁLTICA RR-2C. AF_01/2018</v>
          </cell>
          <cell r="C10422" t="str">
            <v>M2</v>
          </cell>
          <cell r="D10422">
            <v>4.08</v>
          </cell>
        </row>
        <row r="10423">
          <cell r="A10423">
            <v>97803</v>
          </cell>
          <cell r="B10423" t="str">
            <v>CONSTRUÇÃO DE PAVIMENTO COM TRATAMENTO SUPERFICIAL SIMPLES, COM EMULSÃO ASFÁLTICA RR-2C, COM BANHO DILUÍDO. AF_01/2018</v>
          </cell>
          <cell r="C10423" t="str">
            <v>M2</v>
          </cell>
          <cell r="D10423">
            <v>4.93</v>
          </cell>
        </row>
        <row r="10424">
          <cell r="A10424">
            <v>97805</v>
          </cell>
          <cell r="B10424" t="str">
            <v>CONSTRUÇÃO DE PAVIMENTO COM TRATAMENTO SUPERFICIAL DUPLO, COM EMULSÃO ASFÁLTICA RR-2C. AF_01/2018</v>
          </cell>
          <cell r="C10424" t="str">
            <v>M2</v>
          </cell>
          <cell r="D10424">
            <v>8.74</v>
          </cell>
        </row>
        <row r="10425">
          <cell r="A10425">
            <v>97806</v>
          </cell>
          <cell r="B10425" t="str">
            <v>CONSTRUÇÃO DE PAVIMENTO COM TRATAMENTO SUPERFICIAL DUPLO, COM EMULSÃO ASFÁLTICA RR-2C, COM BANHO DILUÍDO. AF_01/2018</v>
          </cell>
          <cell r="C10425" t="str">
            <v>M2</v>
          </cell>
          <cell r="D10425">
            <v>10.74</v>
          </cell>
        </row>
        <row r="10426">
          <cell r="A10426">
            <v>97807</v>
          </cell>
          <cell r="B10426" t="str">
            <v>CONSTRUÇÃO DE PAVIMENTO COM TRATAMENTO SUPERFICIAL DUPLO, COM EMULSÃO ASFÁLTICA RR-2C, COM CAPA SELANTE. AF_01/2018</v>
          </cell>
          <cell r="C10426" t="str">
            <v>M2</v>
          </cell>
          <cell r="D10426">
            <v>12.45</v>
          </cell>
        </row>
        <row r="10427">
          <cell r="A10427">
            <v>97809</v>
          </cell>
          <cell r="B10427" t="str">
            <v>CONSTRUÇÃO DE PAVIMENTO COM TRATAMENTO SUPERFICIAL TRIPLO, COM EMULSÃO ASFÁLTICA RR-2C. AF_01/2018</v>
          </cell>
          <cell r="C10427" t="str">
            <v>M2</v>
          </cell>
          <cell r="D10427">
            <v>15.56</v>
          </cell>
        </row>
        <row r="10428">
          <cell r="A10428">
            <v>97810</v>
          </cell>
          <cell r="B10428" t="str">
            <v>CONSTRUÇÃO DE PAVIMENTO COM TRATAMENTO SUPERFICIAL TRIPLO, COM EMULSÃO ASFÁLTICA RR-2C, COM BANHO DILUÍDO. AF_01/2018</v>
          </cell>
          <cell r="C10428" t="str">
            <v>M2</v>
          </cell>
          <cell r="D10428">
            <v>17.57</v>
          </cell>
        </row>
        <row r="10429">
          <cell r="A10429">
            <v>97811</v>
          </cell>
          <cell r="B10429" t="str">
            <v>CONSTRUÇÃO DE PAVIMENTO COM TRATAMENTO SUPERFICIAL TRIPLO, COM EMULSÃO ASFÁLTICA RR-2C, COM CAPA SELANTE. AF_01/2018</v>
          </cell>
          <cell r="C10429" t="str">
            <v>M2</v>
          </cell>
          <cell r="D10429">
            <v>19.3</v>
          </cell>
        </row>
        <row r="10430">
          <cell r="A10430">
            <v>97813</v>
          </cell>
          <cell r="B10430" t="str">
            <v>RECONSTRUÇÃO DE PAVIMENTO COM TRATAMENTO SUPERFICIAL SIMPLES, COM EMULSÃO ASFÁLTICA RR-2C. AF_01/2018</v>
          </cell>
          <cell r="C10430" t="str">
            <v>M2</v>
          </cell>
          <cell r="D10430">
            <v>4.24</v>
          </cell>
        </row>
        <row r="10431">
          <cell r="A10431">
            <v>97814</v>
          </cell>
          <cell r="B10431" t="str">
            <v>RECONSTRUÇÃO DE PAVIMENTO COM TRATAMENTO SUPERFICIAL SIMPLES, COM EMULSÃO ASFÁLTICA RR-2C, COM BANHO DILUÍDO. AF_01/2018</v>
          </cell>
          <cell r="C10431" t="str">
            <v>M2</v>
          </cell>
          <cell r="D10431">
            <v>5.09</v>
          </cell>
        </row>
        <row r="10432">
          <cell r="A10432">
            <v>97816</v>
          </cell>
          <cell r="B10432" t="str">
            <v>RECONSTRUÇÃO DE PAVIMENTO COM TRATAMENTO SUPERFICIAL DUPLO, COM EMULSÃO ASFÁLTICA RR-2C. AF_01/2018</v>
          </cell>
          <cell r="C10432" t="str">
            <v>M2</v>
          </cell>
          <cell r="D10432">
            <v>9.24</v>
          </cell>
        </row>
        <row r="10433">
          <cell r="A10433">
            <v>97817</v>
          </cell>
          <cell r="B10433" t="str">
            <v>RECONSTRUÇÃO DE PAVIMENTO COM TRATAMENTO SUPERFICIAL DUPLO, COM EMULSÃO ASFÁLTICA RR-2C, COM BANHO DILUÍDO. AF_01/2018</v>
          </cell>
          <cell r="C10433" t="str">
            <v>M2</v>
          </cell>
          <cell r="D10433">
            <v>11.23</v>
          </cell>
        </row>
        <row r="10434">
          <cell r="A10434">
            <v>97818</v>
          </cell>
          <cell r="B10434" t="str">
            <v>RECONSTRUÇÃO DE PAVIMENTO COM TRATAMENTO SUPERFICIAL DUPLO, COM EMULSÃO ASFÁLTICA RR-2C, COM CAPA SELANTE. AF_01/2018</v>
          </cell>
          <cell r="C10434" t="str">
            <v>M2</v>
          </cell>
          <cell r="D10434">
            <v>13.11</v>
          </cell>
        </row>
        <row r="10435">
          <cell r="A10435">
            <v>97820</v>
          </cell>
          <cell r="B10435" t="str">
            <v>RECONSTRUÇÃO DE PAVIMENTO COM TRATAMENTO SUPERFICIAL TRIPLO, COM EMULSÃO ASFÁLTICA RR-2C. AF_01/2018</v>
          </cell>
          <cell r="C10435" t="str">
            <v>M2</v>
          </cell>
          <cell r="D10435">
            <v>16.55</v>
          </cell>
        </row>
        <row r="10436">
          <cell r="A10436">
            <v>97821</v>
          </cell>
          <cell r="B10436" t="str">
            <v>RECONSTRUÇÃO DE PAVIMENTO COM TRATAMENTO SUPERFICIAL TRIPLO, COM EMULSÃO ASFÁLTICA RR-2C, COM BANHO DILUÍDO. AF_01/2018</v>
          </cell>
          <cell r="C10436" t="str">
            <v>M2</v>
          </cell>
          <cell r="D10436">
            <v>18.559999999999999</v>
          </cell>
        </row>
        <row r="10437">
          <cell r="A10437">
            <v>97822</v>
          </cell>
          <cell r="B10437" t="str">
            <v>RECONSTRUÇÃO DE PAVIMENTO COM TRATAMENTO SUPERFICIAL TRIPLO, COM EMULSÃO ASFÁLTICA RR-2C, COM CAPA SELANTE. AF_01/2018</v>
          </cell>
          <cell r="C10437" t="str">
            <v>M2</v>
          </cell>
          <cell r="D10437">
            <v>20.440000000000001</v>
          </cell>
        </row>
        <row r="10438">
          <cell r="A10438">
            <v>72947</v>
          </cell>
          <cell r="B10438" t="str">
            <v>SINALIZACAO HORIZONTAL COM TINTA RETRORREFLETIVA A BASE DE RESINA ACRILICA COM MICROESFERAS DE VIDRO</v>
          </cell>
          <cell r="C10438" t="str">
            <v>M2</v>
          </cell>
          <cell r="D10438">
            <v>26.2</v>
          </cell>
        </row>
        <row r="10439">
          <cell r="A10439">
            <v>83693</v>
          </cell>
          <cell r="B10439" t="str">
            <v>CAIACAO EM MEIO FIO</v>
          </cell>
          <cell r="C10439" t="str">
            <v>M2</v>
          </cell>
          <cell r="D10439">
            <v>3.04</v>
          </cell>
        </row>
        <row r="10440">
          <cell r="A10440" t="str">
            <v>73770/1</v>
          </cell>
          <cell r="B10440" t="str">
            <v>BARREIRA PRE-MOLDADA EXTERNA CONCRETO ARMADO 0,25X0,40X1,14M FCK=25MPA ACO CA-50 INCL VIGOTA HORIZONTAL MONTANTE A CADA 1,00M  FERROS DE LIGACAO E MATERIAIS.</v>
          </cell>
          <cell r="C10440" t="str">
            <v>M</v>
          </cell>
          <cell r="D10440">
            <v>491.22</v>
          </cell>
        </row>
        <row r="10441">
          <cell r="A10441" t="str">
            <v>73770/2</v>
          </cell>
          <cell r="B10441" t="str">
            <v>BARREIRA DUPLA PRE-MOL INTER CONCRETO ARMADO 0,15X0,65X0,77M FCK=25MPA ACO CA-50 INCL FERROS DE LIGACAO E MATERIAIS.</v>
          </cell>
          <cell r="C10441" t="str">
            <v>M</v>
          </cell>
          <cell r="D10441">
            <v>422.39</v>
          </cell>
        </row>
        <row r="10442">
          <cell r="A10442" t="str">
            <v>83696/1</v>
          </cell>
          <cell r="B10442" t="str">
            <v>PINTURA GUARDA-CORPO GUARDA-RODA E MURETA PROTECAO COM CAL EM PONTES EVIADUTOS MEDIDA PELO DOBRO DA AREA TOTAL (LARGURAXALTURA).</v>
          </cell>
          <cell r="C10442" t="str">
            <v>M2</v>
          </cell>
          <cell r="D10442">
            <v>4.9400000000000004</v>
          </cell>
        </row>
        <row r="10443">
          <cell r="A10443">
            <v>72962</v>
          </cell>
          <cell r="B10443" t="str">
            <v>USINAGEM DE CBUQ COM CAP 50/70, PARA CAPA DE ROLAMENTO</v>
          </cell>
          <cell r="C10443" t="str">
            <v>T</v>
          </cell>
          <cell r="D10443">
            <v>309.77999999999997</v>
          </cell>
        </row>
        <row r="10444">
          <cell r="A10444">
            <v>72963</v>
          </cell>
          <cell r="B10444" t="str">
            <v>USINAGEM DE CBUQ COM CAP 50/70, PARA BINDER</v>
          </cell>
          <cell r="C10444" t="str">
            <v>T</v>
          </cell>
          <cell r="D10444">
            <v>258.77999999999997</v>
          </cell>
        </row>
        <row r="10445">
          <cell r="A10445" t="str">
            <v>73759/2</v>
          </cell>
          <cell r="B10445" t="str">
            <v>PRE-MISTURADO A FRIO COM EMULSAO RL-1C, INCLUSO USINAGEM E APLICACAO, EXCLUSIVE TRANSPORTE</v>
          </cell>
          <cell r="C10445" t="str">
            <v>M3</v>
          </cell>
          <cell r="D10445">
            <v>506.12</v>
          </cell>
        </row>
        <row r="10446">
          <cell r="A10446">
            <v>95990</v>
          </cell>
          <cell r="B10446" t="str">
            <v>CONSTRUÇÃO DE PAVIMENTO COM APLICAÇÃO DE CONCRETO BETUMINOSO USINADO A QUENTE (CBUQ), CAMADA DE ROLAMENTO, COM ESPESSURA DE 3,0 CM - EXCLUSIVE TRANSPORTE. AF_03/2017</v>
          </cell>
          <cell r="C10446" t="str">
            <v>M3</v>
          </cell>
          <cell r="D10446">
            <v>906.38</v>
          </cell>
        </row>
        <row r="10447">
          <cell r="A10447">
            <v>95992</v>
          </cell>
          <cell r="B10447" t="str">
            <v>CONSTRUÇÃO DE PAVIMENTO COM APLICAÇÃO DE CONCRETO BETUMINOSO USINADO A QUENTE (CBUQ), BINDER, COM ESPESSURA DE 3,0 CM - EXCLUSIVE TRANSPORTE. AF_03/2017</v>
          </cell>
          <cell r="C10447" t="str">
            <v>M3</v>
          </cell>
          <cell r="D10447">
            <v>847.25</v>
          </cell>
        </row>
        <row r="10448">
          <cell r="A10448">
            <v>95993</v>
          </cell>
          <cell r="B10448" t="str">
            <v>CONSTRUÇÃO DE PAVIMENTO COM APLICAÇÃO DE CONCRETO BETUMINOSO USINADO A QUENTE (CBUQ), CAMADA DE ROLAMENTO, COM ESPESSURA DE 4,0 CM - EXCLUSIVE TRANSPORTE. AF_03/2017</v>
          </cell>
          <cell r="C10448" t="str">
            <v>M3</v>
          </cell>
          <cell r="D10448">
            <v>876.78</v>
          </cell>
        </row>
        <row r="10449">
          <cell r="A10449">
            <v>95994</v>
          </cell>
          <cell r="B10449" t="str">
            <v>CONSTRUÇÃO DE PAVIMENTO COM APLICAÇÃO DE CONCRETO BETUMINOSO USINADO A QUENTE (CBUQ), BINDER, COM ESPESSURA DE 4,0 CM - EXCLUSIVE TRANSPORTE. AF_03/2017</v>
          </cell>
          <cell r="C10449" t="str">
            <v>M3</v>
          </cell>
          <cell r="D10449">
            <v>825.86</v>
          </cell>
        </row>
        <row r="10450">
          <cell r="A10450">
            <v>95995</v>
          </cell>
          <cell r="B10450" t="str">
            <v>CONSTRUÇÃO DE PAVIMENTO COM APLICAÇÃO DE CONCRETO BETUMINOSO USINADO A QUENTE (CBUQ), CAMADA DE ROLAMENTO, COM ESPESSURA DE 5,0 CM - EXCLUSIVE TRANSPORTE. AF_03/2017</v>
          </cell>
          <cell r="C10450" t="str">
            <v>M3</v>
          </cell>
          <cell r="D10450">
            <v>858.36</v>
          </cell>
        </row>
        <row r="10451">
          <cell r="A10451">
            <v>95996</v>
          </cell>
          <cell r="B10451" t="str">
            <v>CONSTRUÇÃO DE PAVIMENTO COM APLICAÇÃO DE CONCRETO BETUMINOSO USINADO A QUENTE (CBUQ), BINDER, COM ESPESSURA DE 5,0 CM - EXCLUSIVE TRANSPORTE. AF_03/2017</v>
          </cell>
          <cell r="C10451" t="str">
            <v>M3</v>
          </cell>
          <cell r="D10451">
            <v>812.58</v>
          </cell>
        </row>
        <row r="10452">
          <cell r="A10452">
            <v>95997</v>
          </cell>
          <cell r="B10452" t="str">
            <v>CONSTRUÇÃO DE PAVIMENTO COM APLICAÇÃO DE CONCRETO BETUMINOSO USINADO A QUENTE (CBUQ), CAMADA DE ROLAMENTO, COM ESPESSURA DE 6,0 CM - EXCLUSIVE TRANSPORTE. AF_03/2017</v>
          </cell>
          <cell r="C10452" t="str">
            <v>M3</v>
          </cell>
          <cell r="D10452">
            <v>847.1</v>
          </cell>
        </row>
        <row r="10453">
          <cell r="A10453">
            <v>95998</v>
          </cell>
          <cell r="B10453" t="str">
            <v>CONSTRUÇÃO DE PAVIMENTO COM APLICAÇÃO DE CONCRETO BETUMINOSO USINADO A QUENTE (CBUQ), BINDER, COM ESPESSURA DE 6,0 CM - EXCLUSIVE TRANSPORTE. AF_03/2017</v>
          </cell>
          <cell r="C10453" t="str">
            <v>M3</v>
          </cell>
          <cell r="D10453">
            <v>804.46</v>
          </cell>
        </row>
        <row r="10454">
          <cell r="A10454">
            <v>95999</v>
          </cell>
          <cell r="B10454" t="str">
            <v>CONSTRUÇÃO DE PAVIMENTO COM APLICAÇÃO DE CONCRETO BETUMINOSO USINADO A QUENTE (CBUQ), CAMADA DE ROLAMENTO, COM ESPESSURA DE 7,0 CM - EXCLUSIVE TRANSPORTE. AF_03/2017</v>
          </cell>
          <cell r="C10454" t="str">
            <v>M3</v>
          </cell>
          <cell r="D10454">
            <v>839.08</v>
          </cell>
        </row>
        <row r="10455">
          <cell r="A10455">
            <v>96000</v>
          </cell>
          <cell r="B10455" t="str">
            <v>CONSTRUÇÃO DE PAVIMENTO COM APLICAÇÃO DE CONCRETO BETUMINOSO USINADO A QUENTE (CBUQ), BINDER, COM ESPESSURA DE 7,0 CM - EXCLUSIVE TRANSPORTE. AF_03/2017</v>
          </cell>
          <cell r="C10455" t="str">
            <v>M3</v>
          </cell>
          <cell r="D10455">
            <v>798.7</v>
          </cell>
        </row>
        <row r="10456">
          <cell r="A10456">
            <v>96001</v>
          </cell>
          <cell r="B10456" t="str">
            <v>FRESAGEM DE PAVIMENTO ASFÁLTICO (PROFUNDIDADE 5,0 CM), EM LOCAIS COM NIVEL BAIXO DE INTERFERÊNCIA. AF_03/2017</v>
          </cell>
          <cell r="C10456" t="str">
            <v>M2</v>
          </cell>
          <cell r="D10456">
            <v>4.79</v>
          </cell>
        </row>
        <row r="10457">
          <cell r="A10457">
            <v>96002</v>
          </cell>
          <cell r="B10457" t="str">
            <v>FRESAGEM DE PAVIMENTO ASFÁLTICO (PROFUNDIDADE 5,0 CM), EM LOCAIS COM NIVEL ALTO DE INTERFERÊNCIA. AF_03/2017</v>
          </cell>
          <cell r="C10457" t="str">
            <v>M2</v>
          </cell>
          <cell r="D10457">
            <v>5.53</v>
          </cell>
        </row>
        <row r="10458">
          <cell r="A10458">
            <v>96393</v>
          </cell>
          <cell r="B10458" t="str">
            <v>USINAGEM DE BRITA GRADUADA SIMPLES, UTILIZANDO BRITA COMERCIAL COM USINA 300 T/H. AF_06/2017</v>
          </cell>
          <cell r="C10458" t="str">
            <v>M3</v>
          </cell>
          <cell r="D10458">
            <v>109.99</v>
          </cell>
        </row>
        <row r="10459">
          <cell r="A10459">
            <v>96394</v>
          </cell>
          <cell r="B10459" t="str">
            <v>USINAGEM DE BRITA GRADUADA TRATADA COM CIMENTO, UTILIZANDO BRITA COMERCIAL COM USINA 300 T/H. AF_06/2017</v>
          </cell>
          <cell r="C10459" t="str">
            <v>M3</v>
          </cell>
          <cell r="D10459">
            <v>150.62</v>
          </cell>
        </row>
        <row r="10460">
          <cell r="A10460">
            <v>96395</v>
          </cell>
          <cell r="B10460" t="str">
            <v>USINAGEM DE CONCRETO PARA COMPACTAÇÃO COM ROLO, UTILIZANDO BRITA COMERCIAL. AF_06/2017</v>
          </cell>
          <cell r="C10460" t="str">
            <v>M3</v>
          </cell>
          <cell r="D10460">
            <v>167.85</v>
          </cell>
        </row>
        <row r="10461">
          <cell r="A10461">
            <v>73445</v>
          </cell>
          <cell r="B10461" t="str">
            <v>CAIACAO INT OU EXT SOBRE REVESTIMENTO LISO C/ADOCAO DE FIXADOR COM    COM DUAS DEMAOS</v>
          </cell>
          <cell r="C10461" t="str">
            <v>M2</v>
          </cell>
          <cell r="D10461">
            <v>7.59</v>
          </cell>
        </row>
        <row r="10462">
          <cell r="A10462">
            <v>73446</v>
          </cell>
          <cell r="B10462" t="str">
            <v>PINTURA DE SUPERFICIE C/TINTA GRAFITE</v>
          </cell>
          <cell r="C10462" t="str">
            <v>M2</v>
          </cell>
          <cell r="D10462">
            <v>17.04</v>
          </cell>
        </row>
        <row r="10463">
          <cell r="A10463" t="str">
            <v>74133/1</v>
          </cell>
          <cell r="B10463" t="str">
            <v>EMASSAMENTO COM MASSA A OLEO, UMA DEMAO</v>
          </cell>
          <cell r="C10463" t="str">
            <v>M2</v>
          </cell>
          <cell r="D10463">
            <v>14.11</v>
          </cell>
        </row>
        <row r="10464">
          <cell r="A10464" t="str">
            <v>74133/2</v>
          </cell>
          <cell r="B10464" t="str">
            <v>EMASSAMENTO COM MASSA A OLEO, DUAS DEMAOS</v>
          </cell>
          <cell r="C10464" t="str">
            <v>M2</v>
          </cell>
          <cell r="D10464">
            <v>17.649999999999999</v>
          </cell>
        </row>
        <row r="10465">
          <cell r="A10465">
            <v>79462</v>
          </cell>
          <cell r="B10465" t="str">
            <v>EMASSAMENTO COM MASSA EPOXI, 2 DEMAOS</v>
          </cell>
          <cell r="C10465" t="str">
            <v>M2</v>
          </cell>
          <cell r="D10465">
            <v>44.04</v>
          </cell>
        </row>
        <row r="10466">
          <cell r="A10466" t="str">
            <v>79494/1</v>
          </cell>
          <cell r="B10466" t="str">
            <v>PINTURA DE QUADRO ESCOLAR COM TINTA ESMALTE ACABAMENTO FOSCO, DUAS DEMAOS SOBRE MASSA ACRILICA</v>
          </cell>
          <cell r="C10466" t="str">
            <v>M2</v>
          </cell>
          <cell r="D10466">
            <v>10.51</v>
          </cell>
        </row>
        <row r="10467">
          <cell r="A10467">
            <v>84651</v>
          </cell>
          <cell r="B10467" t="str">
            <v>PINTURA COM TINTA IMPERMEAVEL MINERAL EM PO, DUAS DEMAOS</v>
          </cell>
          <cell r="C10467" t="str">
            <v>M2</v>
          </cell>
          <cell r="D10467">
            <v>8.44</v>
          </cell>
        </row>
        <row r="10468">
          <cell r="A10468">
            <v>88411</v>
          </cell>
          <cell r="B10468" t="str">
            <v>APLICAÇÃO MANUAL DE FUNDO SELADOR ACRÍLICO EM PANOS COM PRESENÇA DE VÃOS DE EDIFÍCIOS DE MÚLTIPLOS PAVIMENTOS. AF_06/2014</v>
          </cell>
          <cell r="C10468" t="str">
            <v>M2</v>
          </cell>
          <cell r="D10468">
            <v>1.68</v>
          </cell>
        </row>
        <row r="10469">
          <cell r="A10469">
            <v>88412</v>
          </cell>
          <cell r="B10469" t="str">
            <v>APLICAÇÃO MANUAL DE FUNDO SELADOR ACRÍLICO EM PANOS CEGOS DE FACHADA (SEM PRESENÇA DE VÃOS) DE EDIFÍCIOS DE MÚLTIPLOS PAVIMENTOS. AF_06/2014</v>
          </cell>
          <cell r="C10469" t="str">
            <v>M2</v>
          </cell>
          <cell r="D10469">
            <v>1.19</v>
          </cell>
        </row>
        <row r="10470">
          <cell r="A10470">
            <v>88413</v>
          </cell>
          <cell r="B10470" t="str">
            <v>APLICAÇÃO MANUAL DE FUNDO SELADOR ACRÍLICO EM SUPERFÍCIES EXTERNAS DE SACADA DE EDIFÍCIOS DE MÚLTIPLOS PAVIMENTOS. AF_06/2014</v>
          </cell>
          <cell r="C10470" t="str">
            <v>M2</v>
          </cell>
          <cell r="D10470">
            <v>2.67</v>
          </cell>
        </row>
        <row r="10471">
          <cell r="A10471">
            <v>88414</v>
          </cell>
          <cell r="B10471" t="str">
            <v>APLICAÇÃO MANUAL DE FUNDO SELADOR ACRÍLICO EM SUPERFÍCIES INTERNAS DA SACADA DE EDIFÍCIOS DE MÚLTIPLOS PAVIMENTOS. AF_06/2014</v>
          </cell>
          <cell r="C10471" t="str">
            <v>M2</v>
          </cell>
          <cell r="D10471">
            <v>2.99</v>
          </cell>
        </row>
        <row r="10472">
          <cell r="A10472">
            <v>88415</v>
          </cell>
          <cell r="B10472" t="str">
            <v>APLICAÇÃO MANUAL DE FUNDO SELADOR ACRÍLICO EM PAREDES EXTERNAS DE CASAS. AF_06/2014</v>
          </cell>
          <cell r="C10472" t="str">
            <v>M2</v>
          </cell>
          <cell r="D10472">
            <v>1.84</v>
          </cell>
        </row>
        <row r="10473">
          <cell r="A10473">
            <v>88416</v>
          </cell>
          <cell r="B10473" t="str">
            <v>APLICAÇÃO MANUAL DE PINTURA COM TINTA TEXTURIZADA ACRÍLICA EM PANOS COM PRESENÇA DE VÃOS DE EDIFÍCIOS DE MÚLTIPLOS PAVIMENTOS, UMA COR. AF_06/2014</v>
          </cell>
          <cell r="C10473" t="str">
            <v>M2</v>
          </cell>
          <cell r="D10473">
            <v>13.45</v>
          </cell>
        </row>
        <row r="10474">
          <cell r="A10474">
            <v>88417</v>
          </cell>
          <cell r="B10474" t="str">
            <v>APLICAÇÃO MANUAL DE PINTURA COM TINTA TEXTURIZADA ACRÍLICA EM PANOS CEGOS DE FACHADA (SEM PRESENÇA DE VÃOS) DE EDIFÍCIOS DE MÚLTIPLOS PAVIMENTOS, UMA COR. AF_06/2014</v>
          </cell>
          <cell r="C10474" t="str">
            <v>M2</v>
          </cell>
          <cell r="D10474">
            <v>11.72</v>
          </cell>
        </row>
        <row r="10475">
          <cell r="A10475">
            <v>88420</v>
          </cell>
          <cell r="B10475" t="str">
            <v>APLICAÇÃO MANUAL DE PINTURA COM TINTA TEXTURIZADA ACRÍLICA EM SUPERFÍCIES EXTERNAS DE SACADA DE EDIFÍCIOS DE MÚLTIPLOS PAVIMENTOS, UMA COR. AF_06/2014</v>
          </cell>
          <cell r="C10475" t="str">
            <v>M2</v>
          </cell>
          <cell r="D10475">
            <v>16.97</v>
          </cell>
        </row>
        <row r="10476">
          <cell r="A10476">
            <v>88421</v>
          </cell>
          <cell r="B10476" t="str">
            <v>APLICAÇÃO MANUAL DE PINTURA COM TINTA TEXTURIZADA ACRÍLICA EM SUPERFÍCIES INTERNAS DA SACADA DE EDIFÍCIOS DE MÚLTIPLOS PAVIMENTOS, UMA COR. AF_06/2014</v>
          </cell>
          <cell r="C10476" t="str">
            <v>M2</v>
          </cell>
          <cell r="D10476">
            <v>18.079999999999998</v>
          </cell>
        </row>
        <row r="10477">
          <cell r="A10477">
            <v>88423</v>
          </cell>
          <cell r="B10477" t="str">
            <v>APLICAÇÃO MANUAL DE PINTURA COM TINTA TEXTURIZADA ACRÍLICA EM PAREDES EXTERNAS DE CASAS, UMA COR. AF_06/2014</v>
          </cell>
          <cell r="C10477" t="str">
            <v>M2</v>
          </cell>
          <cell r="D10477">
            <v>14</v>
          </cell>
        </row>
        <row r="10478">
          <cell r="A10478">
            <v>88424</v>
          </cell>
          <cell r="B10478" t="str">
            <v>APLICAÇÃO MANUAL DE PINTURA COM TINTA TEXTURIZADA ACRÍLICA EM PANOS COM PRESENÇA DE VÃOS DE EDIFÍCIOS DE MÚLTIPLOS PAVIMENTOS, DUAS CORES. AF_06/2014</v>
          </cell>
          <cell r="C10478" t="str">
            <v>M2</v>
          </cell>
          <cell r="D10478">
            <v>15.84</v>
          </cell>
        </row>
        <row r="10479">
          <cell r="A10479">
            <v>88426</v>
          </cell>
          <cell r="B10479" t="str">
            <v>APLICAÇÃO MANUAL DE PINTURA COM TINTA TEXTURIZADA ACRÍLICA EM PANOS CEGOS DE FACHADA (SEM PRESENÇA DE VÃOS) DE EDIFÍCIOS DE MÚLTIPLOS PAVIMENTOS, DUAS CORES. AF_06/2014</v>
          </cell>
          <cell r="C10479" t="str">
            <v>M2</v>
          </cell>
          <cell r="D10479">
            <v>12.84</v>
          </cell>
        </row>
        <row r="10480">
          <cell r="A10480">
            <v>88428</v>
          </cell>
          <cell r="B10480" t="str">
            <v>APLICAÇÃO MANUAL DE PINTURA COM TINTA TEXTURIZADA ACRÍLICA EM SUPERFÍCIES EXTERNAS DE SACADA DE EDIFÍCIOS DE MÚLTIPLOS PAVIMENTOS, DUAS CORES. AF_06/2014</v>
          </cell>
          <cell r="C10480" t="str">
            <v>M2</v>
          </cell>
          <cell r="D10480">
            <v>21.88</v>
          </cell>
        </row>
        <row r="10481">
          <cell r="A10481">
            <v>88429</v>
          </cell>
          <cell r="B10481" t="str">
            <v>APLICAÇÃO MANUAL DE PINTURA COM TINTA TEXTURIZADA ACRÍLICA EM SUPERFÍCIES INTERNAS DA SACADA DE EDIFÍCIOS DE MÚLTIPLOS PAVIMENTOS, DUAS CORES. AF_06/2014</v>
          </cell>
          <cell r="C10481" t="str">
            <v>M2</v>
          </cell>
          <cell r="D10481">
            <v>23.81</v>
          </cell>
        </row>
        <row r="10482">
          <cell r="A10482">
            <v>88431</v>
          </cell>
          <cell r="B10482" t="str">
            <v>APLICAÇÃO MANUAL DE PINTURA COM TINTA TEXTURIZADA ACRÍLICA EM PAREDES EXTERNAS DE CASAS, DUAS CORES. AF_06/2014</v>
          </cell>
          <cell r="C10482" t="str">
            <v>M2</v>
          </cell>
          <cell r="D10482">
            <v>16.79</v>
          </cell>
        </row>
        <row r="10483">
          <cell r="A10483">
            <v>88432</v>
          </cell>
          <cell r="B10483" t="str">
            <v>APLICAÇÃO MANUAL DE PINTURA COM TINTA TEXTURIZADA ACRÍLICA EM MOLDURAS DE EPS, PRÉ-FABRICADOS, OU OUTROS. AF_06/2014</v>
          </cell>
          <cell r="C10483" t="str">
            <v>M2</v>
          </cell>
          <cell r="D10483">
            <v>12.28</v>
          </cell>
        </row>
        <row r="10484">
          <cell r="A10484">
            <v>88482</v>
          </cell>
          <cell r="B10484" t="str">
            <v>APLICAÇÃO DE FUNDO SELADOR LÁTEX PVA EM TETO, UMA DEMÃO. AF_06/2014</v>
          </cell>
          <cell r="C10484" t="str">
            <v>M2</v>
          </cell>
          <cell r="D10484">
            <v>2.1</v>
          </cell>
        </row>
        <row r="10485">
          <cell r="A10485">
            <v>88483</v>
          </cell>
          <cell r="B10485" t="str">
            <v>APLICAÇÃO DE FUNDO SELADOR LÁTEX PVA EM PAREDES, UMA DEMÃO. AF_06/2014</v>
          </cell>
          <cell r="C10485" t="str">
            <v>M2</v>
          </cell>
          <cell r="D10485">
            <v>1.89</v>
          </cell>
        </row>
        <row r="10486">
          <cell r="A10486">
            <v>88484</v>
          </cell>
          <cell r="B10486" t="str">
            <v>APLICAÇÃO DE FUNDO SELADOR ACRÍLICO EM TETO, UMA DEMÃO. AF_06/2014</v>
          </cell>
          <cell r="C10486" t="str">
            <v>M2</v>
          </cell>
          <cell r="D10486">
            <v>1.86</v>
          </cell>
        </row>
        <row r="10487">
          <cell r="A10487">
            <v>88485</v>
          </cell>
          <cell r="B10487" t="str">
            <v>APLICAÇÃO DE FUNDO SELADOR ACRÍLICO EM PAREDES, UMA DEMÃO. AF_06/2014</v>
          </cell>
          <cell r="C10487" t="str">
            <v>M2</v>
          </cell>
          <cell r="D10487">
            <v>1.57</v>
          </cell>
        </row>
        <row r="10488">
          <cell r="A10488">
            <v>88486</v>
          </cell>
          <cell r="B10488" t="str">
            <v>APLICAÇÃO MANUAL DE PINTURA COM TINTA LÁTEX PVA EM TETO, DUAS DEMÃOS. AF_06/2014</v>
          </cell>
          <cell r="C10488" t="str">
            <v>M2</v>
          </cell>
          <cell r="D10488">
            <v>8.86</v>
          </cell>
        </row>
        <row r="10489">
          <cell r="A10489">
            <v>88487</v>
          </cell>
          <cell r="B10489" t="str">
            <v>APLICAÇÃO MANUAL DE PINTURA COM TINTA LÁTEX PVA EM PAREDES, DUAS DEMÃOS. AF_06/2014</v>
          </cell>
          <cell r="C10489" t="str">
            <v>M2</v>
          </cell>
          <cell r="D10489">
            <v>7.92</v>
          </cell>
        </row>
        <row r="10490">
          <cell r="A10490">
            <v>88488</v>
          </cell>
          <cell r="B10490" t="str">
            <v>APLICAÇÃO MANUAL DE PINTURA COM TINTA LÁTEX ACRÍLICA EM TETO, DUAS DEMÃOS. AF_06/2014</v>
          </cell>
          <cell r="C10490" t="str">
            <v>M2</v>
          </cell>
          <cell r="D10490">
            <v>11.37</v>
          </cell>
        </row>
        <row r="10491">
          <cell r="A10491">
            <v>88489</v>
          </cell>
          <cell r="B10491" t="str">
            <v>APLICAÇÃO MANUAL DE PINTURA COM TINTA LÁTEX ACRÍLICA EM PAREDES, DUAS DEMÃOS. AF_06/2014</v>
          </cell>
          <cell r="C10491" t="str">
            <v>M2</v>
          </cell>
          <cell r="D10491">
            <v>10.029999999999999</v>
          </cell>
        </row>
        <row r="10492">
          <cell r="A10492">
            <v>88490</v>
          </cell>
          <cell r="B10492" t="str">
            <v>APLICAÇÃO MECÂNICA DE PINTURA COM TINTA LÁTEX PVA EM TETO, DUAS DEMÃOS. AF_06/2014</v>
          </cell>
          <cell r="C10492" t="str">
            <v>M2</v>
          </cell>
          <cell r="D10492">
            <v>6.44</v>
          </cell>
        </row>
        <row r="10493">
          <cell r="A10493">
            <v>88491</v>
          </cell>
          <cell r="B10493" t="str">
            <v>APLICAÇÃO MECÂNICA DE PINTURA COM TINTA LÁTEX PVA EM PAREDES, DUAS DEMÃOS. AF_06/2014</v>
          </cell>
          <cell r="C10493" t="str">
            <v>M2</v>
          </cell>
          <cell r="D10493">
            <v>6.2</v>
          </cell>
        </row>
        <row r="10494">
          <cell r="A10494">
            <v>88492</v>
          </cell>
          <cell r="B10494" t="str">
            <v>APLICAÇÃO MECÂNICA DE PINTURA COM TINTA LÁTEX ACRÍLICA EM TETO, DUAS DEMÃOS. AF_06/2014</v>
          </cell>
          <cell r="C10494" t="str">
            <v>M2</v>
          </cell>
          <cell r="D10494">
            <v>7.73</v>
          </cell>
        </row>
        <row r="10495">
          <cell r="A10495">
            <v>88493</v>
          </cell>
          <cell r="B10495" t="str">
            <v>APLICAÇÃO MECÂNICA DE PINTURA COM TINTA LÁTEX ACRÍLICA EM PAREDES, DUAS DEMÃOS. AF_06/2014</v>
          </cell>
          <cell r="C10495" t="str">
            <v>M2</v>
          </cell>
          <cell r="D10495">
            <v>7.4</v>
          </cell>
        </row>
        <row r="10496">
          <cell r="A10496">
            <v>88494</v>
          </cell>
          <cell r="B10496" t="str">
            <v>APLICAÇÃO E LIXAMENTO DE MASSA LÁTEX EM TETO, UMA DEMÃO. AF_06/2014</v>
          </cell>
          <cell r="C10496" t="str">
            <v>M2</v>
          </cell>
          <cell r="D10496">
            <v>13.91</v>
          </cell>
        </row>
        <row r="10497">
          <cell r="A10497">
            <v>88495</v>
          </cell>
          <cell r="B10497" t="str">
            <v>APLICAÇÃO E LIXAMENTO DE MASSA LÁTEX EM PAREDES, UMA DEMÃO. AF_06/2014</v>
          </cell>
          <cell r="C10497" t="str">
            <v>M2</v>
          </cell>
          <cell r="D10497">
            <v>7.53</v>
          </cell>
        </row>
        <row r="10498">
          <cell r="A10498">
            <v>88496</v>
          </cell>
          <cell r="B10498" t="str">
            <v>APLICAÇÃO E LIXAMENTO DE MASSA LÁTEX EM TETO, DUAS DEMÃOS. AF_06/2014</v>
          </cell>
          <cell r="C10498" t="str">
            <v>M2</v>
          </cell>
          <cell r="D10498">
            <v>18.88</v>
          </cell>
        </row>
        <row r="10499">
          <cell r="A10499">
            <v>88497</v>
          </cell>
          <cell r="B10499" t="str">
            <v>APLICAÇÃO E LIXAMENTO DE MASSA LÁTEX EM PAREDES, DUAS DEMÃOS. AF_06/2014</v>
          </cell>
          <cell r="C10499" t="str">
            <v>M2</v>
          </cell>
          <cell r="D10499">
            <v>10.34</v>
          </cell>
        </row>
        <row r="10500">
          <cell r="A10500">
            <v>95305</v>
          </cell>
          <cell r="B10500" t="str">
            <v>TEXTURA ACRÍLICA, APLICAÇÃO MANUAL EM PAREDE, UMA DEMÃO. AF_09/2016</v>
          </cell>
          <cell r="C10500" t="str">
            <v>M2</v>
          </cell>
          <cell r="D10500">
            <v>10.41</v>
          </cell>
        </row>
        <row r="10501">
          <cell r="A10501">
            <v>95306</v>
          </cell>
          <cell r="B10501" t="str">
            <v>TEXTURA ACRÍLICA, APLICAÇÃO MANUAL EM TETO, UMA DEMÃO. AF_09/2016</v>
          </cell>
          <cell r="C10501" t="str">
            <v>M2</v>
          </cell>
          <cell r="D10501">
            <v>12.11</v>
          </cell>
        </row>
        <row r="10502">
          <cell r="A10502">
            <v>95622</v>
          </cell>
          <cell r="B10502" t="str">
            <v>APLICAÇÃO MANUAL DE TINTA LÁTEX ACRÍLICA EM PANOS COM PRESENÇA DE VÃOS DE EDIFÍCIOS DE MÚLTIPLOS PAVIMENTOS, DUAS DEMÃOS. AF_11/2016</v>
          </cell>
          <cell r="C10502" t="str">
            <v>M2</v>
          </cell>
          <cell r="D10502">
            <v>10.16</v>
          </cell>
        </row>
        <row r="10503">
          <cell r="A10503">
            <v>95623</v>
          </cell>
          <cell r="B10503" t="str">
            <v>APLICAÇÃO MANUAL DE TINTA LÁTEX ACRÍLICA EM PANOS SEM PRESENÇA DE VÃOS DE EDIFÍCIOS DE MÚLTIPLOS PAVIMENTOS, DUAS DEMÃOS. AF_11/2016</v>
          </cell>
          <cell r="C10503" t="str">
            <v>M2</v>
          </cell>
          <cell r="D10503">
            <v>7.8</v>
          </cell>
        </row>
        <row r="10504">
          <cell r="A10504">
            <v>95624</v>
          </cell>
          <cell r="B10504" t="str">
            <v>APLICAÇÃO MANUAL DE TINTA LÁTEX ACRÍLICA EM SUPERFÍCIES EXTERNAS DE SACADA DE EDIFÍCIOS DE MÚLTIPLOS PAVIMENTOS, DUAS DEMÃOS. AF_11/2016</v>
          </cell>
          <cell r="C10504" t="str">
            <v>M2</v>
          </cell>
          <cell r="D10504">
            <v>14.99</v>
          </cell>
        </row>
        <row r="10505">
          <cell r="A10505">
            <v>95625</v>
          </cell>
          <cell r="B10505" t="str">
            <v>APLICAÇÃO MANUAL DE TINTA LÁTEX ACRÍLICA EM SUPERFÍCIES INTERNAS DE SACADA DE EDIFÍCIOS DE MÚLTIPLOS PAVIMENTOS, DUAS DEMÃOS. AF_11/2016</v>
          </cell>
          <cell r="C10505" t="str">
            <v>M2</v>
          </cell>
          <cell r="D10505">
            <v>16.510000000000002</v>
          </cell>
        </row>
        <row r="10506">
          <cell r="A10506">
            <v>95626</v>
          </cell>
          <cell r="B10506" t="str">
            <v>APLICAÇÃO MANUAL DE TINTA LÁTEX ACRÍLICA EM PAREDE EXTERNAS DE CASAS, DUAS DEMÃOS. AF_11/2016</v>
          </cell>
          <cell r="C10506" t="str">
            <v>M2</v>
          </cell>
          <cell r="D10506">
            <v>10.94</v>
          </cell>
        </row>
        <row r="10507">
          <cell r="A10507">
            <v>96126</v>
          </cell>
          <cell r="B10507" t="str">
            <v>APLICAÇÃO MANUAL DE MASSA ACRÍLICA EM PANOS DE FACHADA COM PRESENÇA DE VÃOS, DE EDIFÍCIOS DE MÚLTIPLOS PAVIMENTOS, UMA DEMÃO. AF_05/2017</v>
          </cell>
          <cell r="C10507" t="str">
            <v>M2</v>
          </cell>
          <cell r="D10507">
            <v>12.42</v>
          </cell>
        </row>
        <row r="10508">
          <cell r="A10508">
            <v>96127</v>
          </cell>
          <cell r="B10508" t="str">
            <v>APLICAÇÃO MANUAL DE MASSA ACRÍLICA EM PANOS DE FACHADA SEM PRESENÇA DE VÃOS, DE EDIFÍCIOS DE MÚLTIPLOS PAVIMENTOS, UMA DEMÃO. AF_05/2017</v>
          </cell>
          <cell r="C10508" t="str">
            <v>M2</v>
          </cell>
          <cell r="D10508">
            <v>9.4600000000000009</v>
          </cell>
        </row>
        <row r="10509">
          <cell r="A10509">
            <v>96128</v>
          </cell>
          <cell r="B10509" t="str">
            <v>APLICAÇÃO MANUAL DE MASSA ACRÍLICA EM SUPERFÍCIES EXTERNAS DE SACADA DE EDIFÍCIOS DE MÚLTIPLOS PAVIMENTOS, UMA DEMÃO. AF_05/2017</v>
          </cell>
          <cell r="C10509" t="str">
            <v>M2</v>
          </cell>
          <cell r="D10509">
            <v>18.420000000000002</v>
          </cell>
        </row>
        <row r="10510">
          <cell r="A10510">
            <v>96129</v>
          </cell>
          <cell r="B10510" t="str">
            <v>APLICAÇÃO MANUAL DE MASSA ACRÍLICA EM SUPERFÍCIES INTERNAS DE SACADA DE EDIFÍCIOS DE MÚLTIPLOS PAVIMENTOS, UMA DEMÃO. AF_05/2017</v>
          </cell>
          <cell r="C10510" t="str">
            <v>M2</v>
          </cell>
          <cell r="D10510">
            <v>20.34</v>
          </cell>
        </row>
        <row r="10511">
          <cell r="A10511">
            <v>96130</v>
          </cell>
          <cell r="B10511" t="str">
            <v>APLICAÇÃO MANUAL DE MASSA ACRÍLICA EM PAREDES EXTERNAS DE CASAS, UMA DEMÃO. AF_05/2017</v>
          </cell>
          <cell r="C10511" t="str">
            <v>M2</v>
          </cell>
          <cell r="D10511">
            <v>13.36</v>
          </cell>
        </row>
        <row r="10512">
          <cell r="A10512">
            <v>96131</v>
          </cell>
          <cell r="B10512" t="str">
            <v>APLICAÇÃO MANUAL DE MASSA ACRÍLICA EM PANOS DE FACHADA COM PRESENÇA DE VÃOS, DE EDIFÍCIOS DE MÚLTIPLOS PAVIMENTOS, DUAS DEMÃOS. AF_05/2017</v>
          </cell>
          <cell r="C10512" t="str">
            <v>M2</v>
          </cell>
          <cell r="D10512">
            <v>17.149999999999999</v>
          </cell>
        </row>
        <row r="10513">
          <cell r="A10513">
            <v>96132</v>
          </cell>
          <cell r="B10513" t="str">
            <v>APLICAÇÃO MANUAL DE MASSA ACRÍLICA EM PANOS DE FACHADA SEM PRESENÇA DE VÃOS, DE EDIFÍCIOS DE MÚLTIPLOS PAVIMENTOS, DUAS DEMÃOS. AF_05/2017</v>
          </cell>
          <cell r="C10513" t="str">
            <v>M2</v>
          </cell>
          <cell r="D10513">
            <v>13.21</v>
          </cell>
        </row>
        <row r="10514">
          <cell r="A10514">
            <v>96133</v>
          </cell>
          <cell r="B10514" t="str">
            <v>APLICAÇÃO MANUAL DE MASSA ACRÍLICA EM SUPERFÍCIES EXTERNAS DE SACADA DE EDIFÍCIOS DE MÚLTIPLOS PAVIMENTOS, DUAS DEMÃOS. AF_05/2017</v>
          </cell>
          <cell r="C10514" t="str">
            <v>M2</v>
          </cell>
          <cell r="D10514">
            <v>25.14</v>
          </cell>
        </row>
        <row r="10515">
          <cell r="A10515">
            <v>96134</v>
          </cell>
          <cell r="B10515" t="str">
            <v>APLICAÇÃO MANUAL DE MASSA ACRÍLICA EM SUPERFÍCIES INTERNAS DE SACADA DE EDIFÍCIOS DE MÚLTIPLOS PAVIMENTOS, DUAS DEMÃOS. AF_05/2017</v>
          </cell>
          <cell r="C10515" t="str">
            <v>M2</v>
          </cell>
          <cell r="D10515">
            <v>27.69</v>
          </cell>
        </row>
        <row r="10516">
          <cell r="A10516">
            <v>96135</v>
          </cell>
          <cell r="B10516" t="str">
            <v>APLICAÇÃO MANUAL DE MASSA ACRÍLICA EM PAREDES EXTERNAS DE CASAS, DUAS DEMÃOS. AF_05/2017</v>
          </cell>
          <cell r="C10516" t="str">
            <v>M2</v>
          </cell>
          <cell r="D10516">
            <v>18.420000000000002</v>
          </cell>
        </row>
        <row r="10517">
          <cell r="A10517">
            <v>79460</v>
          </cell>
          <cell r="B10517" t="str">
            <v>PINTURA EPOXI, DUAS DEMAOS</v>
          </cell>
          <cell r="C10517" t="str">
            <v>M2</v>
          </cell>
          <cell r="D10517">
            <v>37.82</v>
          </cell>
        </row>
        <row r="10518">
          <cell r="A10518">
            <v>79465</v>
          </cell>
          <cell r="B10518" t="str">
            <v>PINTURA COM TINTA A BASE DE BORRACHA CLORADA, 2 DEMAOS</v>
          </cell>
          <cell r="C10518" t="str">
            <v>M2</v>
          </cell>
          <cell r="D10518">
            <v>39.78</v>
          </cell>
        </row>
        <row r="10519">
          <cell r="A10519" t="str">
            <v>79514/1</v>
          </cell>
          <cell r="B10519" t="str">
            <v>PINTURA EPOXI, TRES DEMAOS</v>
          </cell>
          <cell r="C10519" t="str">
            <v>M2</v>
          </cell>
          <cell r="D10519">
            <v>52.87</v>
          </cell>
        </row>
        <row r="10520">
          <cell r="A10520">
            <v>84647</v>
          </cell>
          <cell r="B10520" t="str">
            <v>PINTURA EPOXI INCLUSO EMASSAMENTO E FUNDO PREPARADOR</v>
          </cell>
          <cell r="C10520" t="str">
            <v>M2</v>
          </cell>
          <cell r="D10520">
            <v>118.45</v>
          </cell>
        </row>
        <row r="10521">
          <cell r="A10521">
            <v>84656</v>
          </cell>
          <cell r="B10521" t="str">
            <v>TRATAMENTO EM  CONCRETO COM ESTUQUE E LIXAMENTO</v>
          </cell>
          <cell r="C10521" t="str">
            <v>M2</v>
          </cell>
          <cell r="D10521">
            <v>28.58</v>
          </cell>
        </row>
        <row r="10522">
          <cell r="A10522">
            <v>6082</v>
          </cell>
          <cell r="B10522" t="str">
            <v>PINTURA EM VERNIZ SINTETICO BRILHANTE EM MADEIRA, TRES DEMAOS</v>
          </cell>
          <cell r="C10522" t="str">
            <v>M2</v>
          </cell>
          <cell r="D10522">
            <v>14.51</v>
          </cell>
        </row>
        <row r="10523">
          <cell r="A10523">
            <v>40905</v>
          </cell>
          <cell r="B10523" t="str">
            <v>VERNIZ SINTETICO EM MADEIRA, DUAS DEMAOS</v>
          </cell>
          <cell r="C10523" t="str">
            <v>M2</v>
          </cell>
          <cell r="D10523">
            <v>18.29</v>
          </cell>
        </row>
        <row r="10524">
          <cell r="A10524" t="str">
            <v>73739/1</v>
          </cell>
          <cell r="B10524" t="str">
            <v>PINTURA ESMALTE ACETINADO EM MADEIRA, DUAS DEMAOS</v>
          </cell>
          <cell r="C10524" t="str">
            <v>M2</v>
          </cell>
          <cell r="D10524">
            <v>14.35</v>
          </cell>
        </row>
        <row r="10525">
          <cell r="A10525" t="str">
            <v>74065/1</v>
          </cell>
          <cell r="B10525" t="str">
            <v>PINTURA ESMALTE FOSCO PARA MADEIRA, DUAS DEMAOS, SOBRE FUNDO NIVELADOR BRANCO</v>
          </cell>
          <cell r="C10525" t="str">
            <v>M2</v>
          </cell>
          <cell r="D10525">
            <v>20.23</v>
          </cell>
        </row>
        <row r="10526">
          <cell r="A10526" t="str">
            <v>74065/2</v>
          </cell>
          <cell r="B10526" t="str">
            <v>PINTURA ESMALTE ACETINADO PARA MADEIRA, DUAS DEMAOS, SOBRE FUNDO NIVELADOR BRANCO</v>
          </cell>
          <cell r="C10526" t="str">
            <v>M2</v>
          </cell>
          <cell r="D10526">
            <v>19.89</v>
          </cell>
        </row>
        <row r="10527">
          <cell r="A10527" t="str">
            <v>74065/3</v>
          </cell>
          <cell r="B10527" t="str">
            <v>PINTURA ESMALTE BRILHANTE PARA MADEIRA, DUAS DEMAOS, SOBRE FUNDO NIVELADOR BRANCO</v>
          </cell>
          <cell r="C10527" t="str">
            <v>M2</v>
          </cell>
          <cell r="D10527">
            <v>19.79</v>
          </cell>
        </row>
        <row r="10528">
          <cell r="A10528">
            <v>79463</v>
          </cell>
          <cell r="B10528" t="str">
            <v>PINTURA A OLEO, 1 DEMAO</v>
          </cell>
          <cell r="C10528" t="str">
            <v>M2</v>
          </cell>
          <cell r="D10528">
            <v>12.29</v>
          </cell>
        </row>
        <row r="10529">
          <cell r="A10529">
            <v>79464</v>
          </cell>
          <cell r="B10529" t="str">
            <v>PINTURA A OLEO, 2 DEMAOS</v>
          </cell>
          <cell r="C10529" t="str">
            <v>M2</v>
          </cell>
          <cell r="D10529">
            <v>16.38</v>
          </cell>
        </row>
        <row r="10530">
          <cell r="A10530">
            <v>79466</v>
          </cell>
          <cell r="B10530" t="str">
            <v>PINTURA COM VERNIZ POLIURETANO, 2 DEMAOS</v>
          </cell>
          <cell r="C10530" t="str">
            <v>M2</v>
          </cell>
          <cell r="D10530">
            <v>15.74</v>
          </cell>
        </row>
        <row r="10531">
          <cell r="A10531" t="str">
            <v>79497/1</v>
          </cell>
          <cell r="B10531" t="str">
            <v>PINTURA A OLEO, 3 DEMAOS</v>
          </cell>
          <cell r="C10531" t="str">
            <v>M2</v>
          </cell>
          <cell r="D10531">
            <v>20.28</v>
          </cell>
        </row>
        <row r="10532">
          <cell r="A10532">
            <v>84645</v>
          </cell>
          <cell r="B10532" t="str">
            <v>VERNIZ SINTETICO BRILHANTE, 2 DEMAOS</v>
          </cell>
          <cell r="C10532" t="str">
            <v>M2</v>
          </cell>
          <cell r="D10532">
            <v>15.54</v>
          </cell>
        </row>
        <row r="10533">
          <cell r="A10533">
            <v>84657</v>
          </cell>
          <cell r="B10533" t="str">
            <v>FUNDO SINTETICO NIVELADOR BRANCO</v>
          </cell>
          <cell r="C10533" t="str">
            <v>M2</v>
          </cell>
          <cell r="D10533">
            <v>8.1199999999999992</v>
          </cell>
        </row>
        <row r="10534">
          <cell r="A10534">
            <v>84659</v>
          </cell>
          <cell r="B10534" t="str">
            <v>PINTURA ESMALTE FOSCO EM MADEIRA, DUAS DEMAOS</v>
          </cell>
          <cell r="C10534" t="str">
            <v>M2</v>
          </cell>
          <cell r="D10534">
            <v>13.41</v>
          </cell>
        </row>
        <row r="10535">
          <cell r="A10535">
            <v>84679</v>
          </cell>
          <cell r="B10535" t="str">
            <v>PINTURA IMUNIZANTE PARA MADEIRA, DUAS DEMAOS</v>
          </cell>
          <cell r="C10535" t="str">
            <v>M2</v>
          </cell>
          <cell r="D10535">
            <v>16.87</v>
          </cell>
        </row>
        <row r="10536">
          <cell r="A10536">
            <v>95464</v>
          </cell>
          <cell r="B10536" t="str">
            <v>PINTURA VERNIZ POLIURETANO BRILHANTE EM MADEIRA, TRES DEMAOS</v>
          </cell>
          <cell r="C10536" t="str">
            <v>M2</v>
          </cell>
          <cell r="D10536">
            <v>18.36</v>
          </cell>
        </row>
        <row r="10537">
          <cell r="A10537">
            <v>73656</v>
          </cell>
          <cell r="B10537" t="str">
            <v>JATEAMENTO COM AREIA EM ESTRUTURA METALICA</v>
          </cell>
          <cell r="C10537" t="str">
            <v>M2</v>
          </cell>
          <cell r="D10537">
            <v>14.42</v>
          </cell>
        </row>
        <row r="10538">
          <cell r="A10538" t="str">
            <v>73794/1</v>
          </cell>
          <cell r="B10538" t="str">
            <v>PINTURA COM TINTA PROTETORA ACABAMENTO GRAFITE ESMALTE SOBRE SUPERFICIE METALICA, 2 DEMAOS</v>
          </cell>
          <cell r="C10538" t="str">
            <v>M2</v>
          </cell>
          <cell r="D10538">
            <v>30.38</v>
          </cell>
        </row>
        <row r="10539">
          <cell r="A10539" t="str">
            <v>73865/1</v>
          </cell>
          <cell r="B10539" t="str">
            <v>FUNDO PREPARADOR PRIMER A BASE DE EPOXI, PARA ESTRUTURA METALICA, UMA DEMAO, ESPESSURA DE 25 MICRA.</v>
          </cell>
          <cell r="C10539" t="str">
            <v>M2</v>
          </cell>
          <cell r="D10539">
            <v>8.34</v>
          </cell>
        </row>
        <row r="10540">
          <cell r="A10540" t="str">
            <v>73924/1</v>
          </cell>
          <cell r="B10540" t="str">
            <v>PINTURA ESMALTE ALTO BRILHO, DUAS DEMAOS, SOBRE SUPERFICIE METALICA</v>
          </cell>
          <cell r="C10540" t="str">
            <v>M2</v>
          </cell>
          <cell r="D10540">
            <v>22.01</v>
          </cell>
        </row>
        <row r="10541">
          <cell r="A10541" t="str">
            <v>73924/2</v>
          </cell>
          <cell r="B10541" t="str">
            <v>PINTURA ESMALTE ACETINADO, DUAS DEMAOS, SOBRE SUPERFICIE METALICA</v>
          </cell>
          <cell r="C10541" t="str">
            <v>M2</v>
          </cell>
          <cell r="D10541">
            <v>22.11</v>
          </cell>
        </row>
        <row r="10542">
          <cell r="A10542" t="str">
            <v>73924/3</v>
          </cell>
          <cell r="B10542" t="str">
            <v>PINTURA ESMALTE FOSCO, DUAS DEMAOS, SOBRE SUPERFICIE METALICA</v>
          </cell>
          <cell r="C10542" t="str">
            <v>M2</v>
          </cell>
          <cell r="D10542">
            <v>22.45</v>
          </cell>
        </row>
        <row r="10543">
          <cell r="A10543" t="str">
            <v>74064/1</v>
          </cell>
          <cell r="B10543" t="str">
            <v>FUNDO ANTICORROSIVO A BASE DE OXIDO DE FERRO (ZARCAO), DUAS DEMAOS</v>
          </cell>
          <cell r="C10543" t="str">
            <v>M2</v>
          </cell>
          <cell r="D10543">
            <v>16.940000000000001</v>
          </cell>
        </row>
        <row r="10544">
          <cell r="A10544" t="str">
            <v>74064/2</v>
          </cell>
          <cell r="B10544" t="str">
            <v>FUNDO ANTICORROSIVO A BASE DE OXIDO DE FERRO (ZARCAO), UMA DEMAO</v>
          </cell>
          <cell r="C10544" t="str">
            <v>M2</v>
          </cell>
          <cell r="D10544">
            <v>11.03</v>
          </cell>
        </row>
        <row r="10545">
          <cell r="A10545" t="str">
            <v>74145/1</v>
          </cell>
          <cell r="B10545" t="str">
            <v>PINTURA ESMALTE FOSCO, DUAS DEMAOS, SOBRE SUPERFICIE METALICA, INCLUSO UMA DEMAO DE FUNDO ANTICORROSIVO. UTILIZACAO DE REVOLVER ( AR-COMPRIMIDO).</v>
          </cell>
          <cell r="C10545" t="str">
            <v>M2</v>
          </cell>
          <cell r="D10545">
            <v>15.03</v>
          </cell>
        </row>
        <row r="10546">
          <cell r="A10546" t="str">
            <v>79498/1</v>
          </cell>
          <cell r="B10546" t="str">
            <v>PINTURA A OLEO BRILHANTE SOBRE SUPERFICIE METALICA, UMA DEMAO INCLUSO UMA DEMAO DE FUNDO ANTICORROSIVO</v>
          </cell>
          <cell r="C10546" t="str">
            <v>M2</v>
          </cell>
          <cell r="D10546">
            <v>13.79</v>
          </cell>
        </row>
        <row r="10547">
          <cell r="A10547" t="str">
            <v>79499/1</v>
          </cell>
          <cell r="B10547" t="str">
            <v>PINTURA POSTE RETO DE ACO 3,5 A 6M C/1 DEMAO D/TINTA GRAFITE C/PROPRIEDADES DE PRIMER E ACABAMENTO - OBS: C/ALTO TEOR DE ZARCAO</v>
          </cell>
          <cell r="C10547" t="str">
            <v>UN</v>
          </cell>
          <cell r="D10547">
            <v>17.72</v>
          </cell>
        </row>
        <row r="10548">
          <cell r="A10548" t="str">
            <v>79515/1</v>
          </cell>
          <cell r="B10548" t="str">
            <v>PINTURA COM TINTA PROTETORA ACABAMENTO ALUMINIO, TRES DEMAOS</v>
          </cell>
          <cell r="C10548" t="str">
            <v>M2</v>
          </cell>
          <cell r="D10548">
            <v>28.33</v>
          </cell>
        </row>
        <row r="10549">
          <cell r="A10549">
            <v>84660</v>
          </cell>
          <cell r="B10549" t="str">
            <v>FUNDO PREPARADOR PRIMER SINTETICO, PARA ESTRUTURA METALICA, UMA DEMÃO, ESPESSURA DE 25 MICRA</v>
          </cell>
          <cell r="C10549" t="str">
            <v>M2</v>
          </cell>
          <cell r="D10549">
            <v>5.82</v>
          </cell>
        </row>
        <row r="10550">
          <cell r="A10550">
            <v>84661</v>
          </cell>
          <cell r="B10550" t="str">
            <v>PINTURA COM TINTA PROTETORA ACABAMENTO ALUMINIO, UMA DEMAO SOBRE SUPERFCIE METALICA</v>
          </cell>
          <cell r="C10550" t="str">
            <v>M2</v>
          </cell>
          <cell r="D10550">
            <v>14.31</v>
          </cell>
        </row>
        <row r="10551">
          <cell r="A10551">
            <v>84662</v>
          </cell>
          <cell r="B10551" t="str">
            <v>PINTURA COM TINTA PROTETORA ACABAMENTO ALUMINIO, DUAS DEMAOS SOBRE SUPERFICIE METALICA</v>
          </cell>
          <cell r="C10551" t="str">
            <v>M2</v>
          </cell>
          <cell r="D10551">
            <v>22.6</v>
          </cell>
        </row>
        <row r="10552">
          <cell r="A10552">
            <v>95468</v>
          </cell>
          <cell r="B10552" t="str">
            <v>PINTURA ESMALTE BRILHANTE (2 DEMAOS) SOBRE SUPERFICIE METALICA, INCLUSIVE PROTECAO COM ZARCAO (1 DEMAO)</v>
          </cell>
          <cell r="C10552" t="str">
            <v>M2</v>
          </cell>
          <cell r="D10552">
            <v>33.07</v>
          </cell>
        </row>
        <row r="10553">
          <cell r="A10553">
            <v>41595</v>
          </cell>
          <cell r="B10553" t="str">
            <v>PINTURA ACRILICA DE FAIXAS DE DEMARCACAO EM QUADRA POLIESPORTIVA, 5 CM DE LARGURA</v>
          </cell>
          <cell r="C10553" t="str">
            <v>M</v>
          </cell>
          <cell r="D10553">
            <v>9.75</v>
          </cell>
        </row>
        <row r="10554">
          <cell r="A10554" t="str">
            <v>73978/1</v>
          </cell>
          <cell r="B10554" t="str">
            <v>PINTURA HIDROFUGANTE COM SILICONE SOBRE PISO CIMENTADO, UMA DEMAO</v>
          </cell>
          <cell r="C10554" t="str">
            <v>M2</v>
          </cell>
          <cell r="D10554">
            <v>15.55</v>
          </cell>
        </row>
        <row r="10555">
          <cell r="A10555" t="str">
            <v>74245/1</v>
          </cell>
          <cell r="B10555" t="str">
            <v>PINTURA ACRILICA EM PISO CIMENTADO DUAS DEMAOS</v>
          </cell>
          <cell r="C10555" t="str">
            <v>M2</v>
          </cell>
          <cell r="D10555">
            <v>12.02</v>
          </cell>
        </row>
        <row r="10556">
          <cell r="A10556">
            <v>79467</v>
          </cell>
          <cell r="B10556" t="str">
            <v>PINTURA COM TINTA A BASE DE BORRACHA CLORADA , DE FAIXAS DE DEMARCACAO, EM QUADRA POLIESPORTIVA, 5 CM DE LARGURA.</v>
          </cell>
          <cell r="C10556" t="str">
            <v>ML</v>
          </cell>
          <cell r="D10556">
            <v>12.43</v>
          </cell>
        </row>
        <row r="10557">
          <cell r="A10557" t="str">
            <v>79500/2</v>
          </cell>
          <cell r="B10557" t="str">
            <v>PINTURA ACRILICA EM PISO CIMENTADO, TRES DEMAOS</v>
          </cell>
          <cell r="C10557" t="str">
            <v>M2</v>
          </cell>
          <cell r="D10557">
            <v>16.73</v>
          </cell>
        </row>
        <row r="10558">
          <cell r="A10558">
            <v>84663</v>
          </cell>
          <cell r="B10558" t="str">
            <v>APLICACAO DE VERNIZ POLIURETANO FOSCO SOBRE PISO DE PEDRAS DECORATIVAS, 3 DEMAOS</v>
          </cell>
          <cell r="C10558" t="str">
            <v>M2</v>
          </cell>
          <cell r="D10558">
            <v>18.43</v>
          </cell>
        </row>
        <row r="10559">
          <cell r="A10559">
            <v>84665</v>
          </cell>
          <cell r="B10559" t="str">
            <v>PINTURA ACRILICA PARA SINALIZAÇÃO HORIZONTAL EM PISO CIMENTADO</v>
          </cell>
          <cell r="C10559" t="str">
            <v>M2</v>
          </cell>
          <cell r="D10559">
            <v>16.68</v>
          </cell>
        </row>
        <row r="10560">
          <cell r="A10560">
            <v>84666</v>
          </cell>
          <cell r="B10560" t="str">
            <v>POLIMENTO E ENCERAMENTO DE PISO EM MADEIRA</v>
          </cell>
          <cell r="C10560" t="str">
            <v>M2</v>
          </cell>
          <cell r="D10560">
            <v>18.670000000000002</v>
          </cell>
        </row>
        <row r="10561">
          <cell r="A10561">
            <v>75889</v>
          </cell>
          <cell r="B10561" t="str">
            <v>PINTURA PARA TELHAS DE ALUMINIO COM TINTA ESMALTE AUTOMOTIVA</v>
          </cell>
          <cell r="C10561" t="str">
            <v>M2</v>
          </cell>
          <cell r="D10561">
            <v>16.57</v>
          </cell>
        </row>
        <row r="10562">
          <cell r="A10562">
            <v>72191</v>
          </cell>
          <cell r="B10562" t="str">
            <v>RECOLOCACAO DE TACOS DE MADEIRA COM REAPROVEITAMENTO DE MATERIAL E ASSENTAMENTO COM ARGAMASSA 1:4 (CIMENTO E AREIA)</v>
          </cell>
          <cell r="C10562" t="str">
            <v>M2</v>
          </cell>
          <cell r="D10562">
            <v>72.239999999999995</v>
          </cell>
        </row>
        <row r="10563">
          <cell r="A10563">
            <v>72192</v>
          </cell>
          <cell r="B10563" t="str">
            <v>RECOLOCACAO DE PISO DE TABUAS DE MADEIRA, CONSIDERANDO REAPROVEITAMENTO DO MATERIAL, EXCLUSIVE VIGAMENTO</v>
          </cell>
          <cell r="C10563" t="str">
            <v>M2</v>
          </cell>
          <cell r="D10563">
            <v>19.899999999999999</v>
          </cell>
        </row>
        <row r="10564">
          <cell r="A10564">
            <v>72193</v>
          </cell>
          <cell r="B10564" t="str">
            <v>RECOLOCACAO DE PISO DE TABUAS DE MADEIRA, CONSIDERANDO REAPROVEITAMENTO DO MATERIAL, INCLUSIVE VIGAMENTO</v>
          </cell>
          <cell r="C10564" t="str">
            <v>M2</v>
          </cell>
          <cell r="D10564">
            <v>54.19</v>
          </cell>
        </row>
        <row r="10565">
          <cell r="A10565">
            <v>73655</v>
          </cell>
          <cell r="B10565" t="str">
            <v>PISO EM TABUA CORRIDA DE MADEIRA ESPESSURA 2,5CM FIXADO EM PECAS DE MADEIRA E ASSENTADO EM ARGAMASSA TRACO 1:4 (CIMENTO/AREIA)</v>
          </cell>
          <cell r="C10565" t="str">
            <v>M2</v>
          </cell>
          <cell r="D10565">
            <v>132.57</v>
          </cell>
        </row>
        <row r="10566">
          <cell r="A10566" t="str">
            <v>73734/1</v>
          </cell>
          <cell r="B10566" t="str">
            <v>PISO EM TACO DE MADEIRA 7X21CM, ASSENTADO COM ARGAMASSA TRACO 1:4 (CIMENTO E AREIA MEDIA)</v>
          </cell>
          <cell r="C10566" t="str">
            <v>M2</v>
          </cell>
          <cell r="D10566">
            <v>158.61000000000001</v>
          </cell>
        </row>
        <row r="10567">
          <cell r="A10567">
            <v>84181</v>
          </cell>
          <cell r="B10567" t="str">
            <v>PISO EM TACO DE MADEIRA 7X21CM, FIXADO COM COLA BASE DE PVA</v>
          </cell>
          <cell r="C10567" t="str">
            <v>M2</v>
          </cell>
          <cell r="D10567">
            <v>129.13999999999999</v>
          </cell>
        </row>
        <row r="10568">
          <cell r="A10568">
            <v>87246</v>
          </cell>
          <cell r="B10568" t="str">
            <v>REVESTIMENTO CERÂMICO PARA PISO COM PLACAS TIPO ESMALTADA EXTRA DE DIMENSÕES 35X35 CM APLICADA EM AMBIENTES DE ÁREA MENOR QUE 5 M2. AF_06/2014</v>
          </cell>
          <cell r="C10568" t="str">
            <v>M2</v>
          </cell>
          <cell r="D10568">
            <v>38.36</v>
          </cell>
        </row>
        <row r="10569">
          <cell r="A10569">
            <v>87247</v>
          </cell>
          <cell r="B10569" t="str">
            <v>REVESTIMENTO CERÂMICO PARA PISO COM PLACAS TIPO ESMALTADA EXTRA DE DIMENSÕES 35X35 CM APLICADA EM AMBIENTES DE ÁREA ENTRE 5 M2 E 10 M2. AF_06/2014</v>
          </cell>
          <cell r="C10569" t="str">
            <v>M2</v>
          </cell>
          <cell r="D10569">
            <v>33.29</v>
          </cell>
        </row>
        <row r="10570">
          <cell r="A10570">
            <v>87248</v>
          </cell>
          <cell r="B10570" t="str">
            <v>REVESTIMENTO CERÂMICO PARA PISO COM PLACAS TIPO ESMALTADA EXTRA DE DIMENSÕES 35X35 CM APLICADA EM AMBIENTES DE ÁREA MAIOR QUE 10 M2. AF_06/2014</v>
          </cell>
          <cell r="C10570" t="str">
            <v>M2</v>
          </cell>
          <cell r="D10570">
            <v>29.08</v>
          </cell>
        </row>
        <row r="10571">
          <cell r="A10571">
            <v>87249</v>
          </cell>
          <cell r="B10571" t="str">
            <v>REVESTIMENTO CERÂMICO PARA PISO COM PLACAS TIPO ESMALTADA EXTRA DE DIMENSÕES 45X45 CM APLICADA EM AMBIENTES DE ÁREA MENOR QUE 5 M2. AF_06/2014</v>
          </cell>
          <cell r="C10571" t="str">
            <v>M2</v>
          </cell>
          <cell r="D10571">
            <v>43.26</v>
          </cell>
        </row>
        <row r="10572">
          <cell r="A10572">
            <v>87250</v>
          </cell>
          <cell r="B10572" t="str">
            <v>REVESTIMENTO CERÂMICO PARA PISO COM PLACAS TIPO ESMALTADA EXTRA DE DIMENSÕES 45X45 CM APLICADA EM AMBIENTES DE ÁREA ENTRE 5 M2 E 10 M2. AF_06/2014</v>
          </cell>
          <cell r="C10572" t="str">
            <v>M2</v>
          </cell>
          <cell r="D10572">
            <v>35.22</v>
          </cell>
        </row>
        <row r="10573">
          <cell r="A10573">
            <v>87251</v>
          </cell>
          <cell r="B10573" t="str">
            <v>REVESTIMENTO CERÂMICO PARA PISO COM PLACAS TIPO ESMALTADA EXTRA DE DIMENSÕES 45X45 CM APLICADA EM AMBIENTES DE ÁREA MAIOR QUE 10 M2. AF_06/2014</v>
          </cell>
          <cell r="C10573" t="str">
            <v>M2</v>
          </cell>
          <cell r="D10573">
            <v>29.96</v>
          </cell>
        </row>
        <row r="10574">
          <cell r="A10574">
            <v>87255</v>
          </cell>
          <cell r="B10574" t="str">
            <v>REVESTIMENTO CERÂMICO PARA PISO COM PLACAS TIPO ESMALTADA EXTRA DE DIMENSÕES 60X60 CM APLICADA EM AMBIENTES DE ÁREA MENOR QUE 5 M2. AF_06/2014</v>
          </cell>
          <cell r="C10574" t="str">
            <v>M2</v>
          </cell>
          <cell r="D10574">
            <v>68.08</v>
          </cell>
        </row>
        <row r="10575">
          <cell r="A10575">
            <v>87256</v>
          </cell>
          <cell r="B10575" t="str">
            <v>REVESTIMENTO CERÂMICO PARA PISO COM PLACAS TIPO ESMALTADA EXTRA DE DIMENSÕES 60X60 CM APLICADA EM AMBIENTES DE ÁREA ENTRE 5 M2 E 10 M2. AF_06/2014</v>
          </cell>
          <cell r="C10575" t="str">
            <v>M2</v>
          </cell>
          <cell r="D10575">
            <v>58.57</v>
          </cell>
        </row>
        <row r="10576">
          <cell r="A10576">
            <v>87257</v>
          </cell>
          <cell r="B10576" t="str">
            <v>REVESTIMENTO CERÂMICO PARA PISO COM PLACAS TIPO ESMALTADA EXTRA DE DIMENSÕES 60X60 CM APLICADA EM AMBIENTES DE ÁREA MAIOR QUE 10 M2. AF_06/2014</v>
          </cell>
          <cell r="C10576" t="str">
            <v>M2</v>
          </cell>
          <cell r="D10576">
            <v>52.44</v>
          </cell>
        </row>
        <row r="10577">
          <cell r="A10577">
            <v>87258</v>
          </cell>
          <cell r="B10577" t="str">
            <v>REVESTIMENTO CERÂMICO PARA PISO COM PLACAS TIPO PORCELANATO DE DIMENSÕES 45X45 CM APLICADA EM AMBIENTES DE ÁREA MENOR QUE 5 M². AF_06/2014</v>
          </cell>
          <cell r="C10577" t="str">
            <v>M2</v>
          </cell>
          <cell r="D10577">
            <v>91.16</v>
          </cell>
        </row>
        <row r="10578">
          <cell r="A10578">
            <v>87259</v>
          </cell>
          <cell r="B10578" t="str">
            <v>REVESTIMENTO CERÂMICO PARA PISO COM PLACAS TIPO PORCELANATO DE DIMENSÕES 45X45 CM APLICADA EM AMBIENTES DE ÁREA ENTRE 5 M² E 10 M². AF_06/2014</v>
          </cell>
          <cell r="C10578" t="str">
            <v>M2</v>
          </cell>
          <cell r="D10578">
            <v>82.17</v>
          </cell>
        </row>
        <row r="10579">
          <cell r="A10579">
            <v>87260</v>
          </cell>
          <cell r="B10579" t="str">
            <v>REVESTIMENTO CERÂMICO PARA PISO COM PLACAS TIPO PORCELANATO DE DIMENSÕES 45X45 CM APLICADA EM AMBIENTES DE ÁREA MAIOR QUE 10 M². AF_06/2014</v>
          </cell>
          <cell r="C10579" t="str">
            <v>M2</v>
          </cell>
          <cell r="D10579">
            <v>76.790000000000006</v>
          </cell>
        </row>
        <row r="10580">
          <cell r="A10580">
            <v>87261</v>
          </cell>
          <cell r="B10580" t="str">
            <v>REVESTIMENTO CERÂMICO PARA PISO COM PLACAS TIPO PORCELANATO DE DIMENSÕES 60X60 CM APLICADA EM AMBIENTES DE ÁREA MENOR QUE 5 M². AF_06/2014</v>
          </cell>
          <cell r="C10580" t="str">
            <v>M2</v>
          </cell>
          <cell r="D10580">
            <v>104.11</v>
          </cell>
        </row>
        <row r="10581">
          <cell r="A10581">
            <v>87262</v>
          </cell>
          <cell r="B10581" t="str">
            <v>REVESTIMENTO CERÂMICO PARA PISO COM PLACAS TIPO PORCELANATO DE DIMENSÕES 60X60 CM APLICADA EM AMBIENTES DE ÁREA ENTRE 5 M² E 10 M². AF_06/2014</v>
          </cell>
          <cell r="C10581" t="str">
            <v>M2</v>
          </cell>
          <cell r="D10581">
            <v>93.76</v>
          </cell>
        </row>
        <row r="10582">
          <cell r="A10582">
            <v>87263</v>
          </cell>
          <cell r="B10582" t="str">
            <v>REVESTIMENTO CERÂMICO PARA PISO COM PLACAS TIPO PORCELANATO DE DIMENSÕES 60X60 CM APLICADA EM AMBIENTES DE ÁREA MAIOR QUE 10 M². AF_06/2014</v>
          </cell>
          <cell r="C10582" t="str">
            <v>M2</v>
          </cell>
          <cell r="D10582">
            <v>87.42</v>
          </cell>
        </row>
        <row r="10583">
          <cell r="A10583">
            <v>89046</v>
          </cell>
          <cell r="B10583" t="str">
            <v>(COMPOSIÇÃO REPRESENTATIVA) DO SERVIÇO DE REVESTIMENTO CERÂMICO PARA PISO COM PLACAS TIPO GRÉS DE DIMENSÕES 35X35 CM, PARA EDIFICAÇÃO HABITACIONAL MULTIFAMILIAR (PRÉDIO). AF_11/2014</v>
          </cell>
          <cell r="C10583" t="str">
            <v>M2</v>
          </cell>
          <cell r="D10583">
            <v>33.03</v>
          </cell>
        </row>
        <row r="10584">
          <cell r="A10584">
            <v>89171</v>
          </cell>
          <cell r="B10584" t="str">
            <v>(COMPOSIÇÃO REPRESENTATIVA) DO SERVIÇO DE REVESTIMENTO CERÂMICO PARA PISO COM PLACAS TIPO GRÉS DE DIMENSÕES 35X35 CM, PARA EDIFICAÇÃO HABITACIONAL UNIFAMILIAR (CASA) E EDIFICAÇÃO PÚBLICA PADRÃO. AF_11/2014</v>
          </cell>
          <cell r="C10584" t="str">
            <v>M2</v>
          </cell>
          <cell r="D10584">
            <v>31</v>
          </cell>
        </row>
        <row r="10585">
          <cell r="A10585">
            <v>93389</v>
          </cell>
          <cell r="B10585" t="str">
            <v>REVESTIMENTO CERÂMICO PARA PISO COM PLACAS TIPO ESMALTADA PADRÃO POPULAR DE DIMENSÕES 35X35 CM APLICADA EM AMBIENTES DE ÁREA MENOR QUE 5 M2. AF_06/2014</v>
          </cell>
          <cell r="C10585" t="str">
            <v>M2</v>
          </cell>
          <cell r="D10585">
            <v>35.049999999999997</v>
          </cell>
        </row>
        <row r="10586">
          <cell r="A10586">
            <v>93390</v>
          </cell>
          <cell r="B10586" t="str">
            <v>REVESTIMENTO CERÂMICO PARA PISO COM PLACAS TIPO ESMALTADA PADRÃO POPULAR DE DIMENSÕES 35X35 CM APLICADA EM AMBIENTES DE ÁREA ENTRE 5 M2 E 10 M2. AF_06/2014</v>
          </cell>
          <cell r="C10586" t="str">
            <v>M2</v>
          </cell>
          <cell r="D10586">
            <v>30.05</v>
          </cell>
        </row>
        <row r="10587">
          <cell r="A10587">
            <v>93391</v>
          </cell>
          <cell r="B10587" t="str">
            <v>REVESTIMENTO CERÂMICO PARA PISO COM PLACAS TIPO ESMALTADA PADRÃO POPULAR DE DIMENSÕES 35X35 CM APLICADA EM AMBIENTES DE ÁREA MAIOR QUE 10 M2. AF_06/2014</v>
          </cell>
          <cell r="C10587" t="str">
            <v>M2</v>
          </cell>
          <cell r="D10587">
            <v>25.84</v>
          </cell>
        </row>
        <row r="10588">
          <cell r="A10588" t="str">
            <v>73743/1</v>
          </cell>
          <cell r="B10588" t="str">
            <v>PISO EM PEDRA SÃO TOME ASSENTADO SOBRE ARGAMASSA 1:3 (CIMENTO E AREIA) REJUNTADO COM CIMENTO BRANCO</v>
          </cell>
          <cell r="C10588" t="str">
            <v>M2</v>
          </cell>
          <cell r="D10588">
            <v>203.37</v>
          </cell>
        </row>
        <row r="10589">
          <cell r="A10589" t="str">
            <v>73921/2</v>
          </cell>
          <cell r="B10589" t="str">
            <v>PISO EM PEDRA ARDOSIA ASSENTADO SOBRE ARGAMASSA COLANTE REJUNTADO COM CIMENTO COMUM</v>
          </cell>
          <cell r="C10589" t="str">
            <v>M2</v>
          </cell>
          <cell r="D10589">
            <v>42.31</v>
          </cell>
        </row>
        <row r="10590">
          <cell r="A10590">
            <v>84183</v>
          </cell>
          <cell r="B10590" t="str">
            <v>PISO EM PEDRA PORTUGUESA ASSENTADO SOBRE BASE DE AREIA, REJUNTADO COM CIMENTO COMUM</v>
          </cell>
          <cell r="C10590" t="str">
            <v>M2</v>
          </cell>
          <cell r="D10590">
            <v>143.51</v>
          </cell>
        </row>
        <row r="10591">
          <cell r="A10591">
            <v>98670</v>
          </cell>
          <cell r="B10591" t="str">
            <v>PISO EM LADRILHO HIDRÁULICO APLICADO EM AMBIENTES INTERNOS, INCLUSO APLICAÇÃO DE RESINA. AF_06/2018</v>
          </cell>
          <cell r="C10591" t="str">
            <v>M2</v>
          </cell>
          <cell r="D10591">
            <v>125.42</v>
          </cell>
        </row>
        <row r="10592">
          <cell r="A10592">
            <v>98671</v>
          </cell>
          <cell r="B10592" t="str">
            <v>PISO EM GRANITO APLICADO EM AMBIENTES INTERNOS. AF_06/2018</v>
          </cell>
          <cell r="C10592" t="str">
            <v>M2</v>
          </cell>
          <cell r="D10592">
            <v>286.47000000000003</v>
          </cell>
        </row>
        <row r="10593">
          <cell r="A10593">
            <v>98672</v>
          </cell>
          <cell r="B10593" t="str">
            <v>PISO EM MÁRMORE APLICADO EM AMBIENTES INTERNOS. AF_06/2018</v>
          </cell>
          <cell r="C10593" t="str">
            <v>M2</v>
          </cell>
          <cell r="D10593">
            <v>401.29</v>
          </cell>
        </row>
        <row r="10594">
          <cell r="A10594">
            <v>98673</v>
          </cell>
          <cell r="B10594" t="str">
            <v>PISO VINÍLICO SEMI-FLEXÍVEL EM PLACAS, PADRÃO LISO, ESPESSURA 3,2 MM, FIXADO COM COLA. AF_06/2018</v>
          </cell>
          <cell r="C10594" t="str">
            <v>M2</v>
          </cell>
          <cell r="D10594">
            <v>128.13</v>
          </cell>
        </row>
        <row r="10595">
          <cell r="A10595">
            <v>98679</v>
          </cell>
          <cell r="B10595" t="str">
            <v>PISO CIMENTADO, TRAÇO 1:3 (CIMENTO E AREIA), ACABAMENTO LISO, ESPESSURA 2,0 CM, PREPARO MECÂNICO DA ARGAMASSA. AF_06/2018</v>
          </cell>
          <cell r="C10595" t="str">
            <v>M2</v>
          </cell>
          <cell r="D10595">
            <v>24.58</v>
          </cell>
        </row>
        <row r="10596">
          <cell r="A10596">
            <v>98680</v>
          </cell>
          <cell r="B10596" t="str">
            <v>PISO CIMENTADO, TRAÇO 1:3 (CIMENTO E AREIA), ACABAMENTO LISO, ESPESSURA 3,0 CM, PREPARO MECÂNICO DA ARGAMASSA. AF_06/2018</v>
          </cell>
          <cell r="C10596" t="str">
            <v>M2</v>
          </cell>
          <cell r="D10596">
            <v>30.85</v>
          </cell>
        </row>
        <row r="10597">
          <cell r="A10597">
            <v>98681</v>
          </cell>
          <cell r="B10597" t="str">
            <v>PISO CIMENTADO, TRAÇO 1:3 (CIMENTO E AREIA), ACABAMENTO RÚSTICO, ESPESSURA 2,0 CM, PREPARO MECÂNICO DA ARGAMASSA. AF_06/2018</v>
          </cell>
          <cell r="C10597" t="str">
            <v>M2</v>
          </cell>
          <cell r="D10597">
            <v>22.89</v>
          </cell>
        </row>
        <row r="10598">
          <cell r="A10598">
            <v>98682</v>
          </cell>
          <cell r="B10598" t="str">
            <v>PISO CIMENTADO, TRAÇO 1:3 (CIMENTO E AREIA), ACABAMENTO RÚSTICO, ESPESSURA 3,0 CM, PREPARO MECÂNICO DA ARGAMASSA. AF_06/2018</v>
          </cell>
          <cell r="C10598" t="str">
            <v>M2</v>
          </cell>
          <cell r="D10598">
            <v>29.15</v>
          </cell>
        </row>
        <row r="10599">
          <cell r="A10599">
            <v>98685</v>
          </cell>
          <cell r="B10599" t="str">
            <v>RODAPÉ EM GRANITO, ALTURA 10 CM. AF_06/2018</v>
          </cell>
          <cell r="C10599" t="str">
            <v>M</v>
          </cell>
          <cell r="D10599">
            <v>52.12</v>
          </cell>
        </row>
        <row r="10600">
          <cell r="A10600">
            <v>98686</v>
          </cell>
          <cell r="B10600" t="str">
            <v>RODAPÉ EM LADRILHO HIDRÁULICO, ALTURA 7 CM. AF_06/2018</v>
          </cell>
          <cell r="C10600" t="str">
            <v>M</v>
          </cell>
          <cell r="D10600">
            <v>29.08</v>
          </cell>
        </row>
        <row r="10601">
          <cell r="A10601">
            <v>98688</v>
          </cell>
          <cell r="B10601" t="str">
            <v>RODAPÉ EM POLIESTIRENO, ALTURA 5 CM. AF_06/2018</v>
          </cell>
          <cell r="C10601" t="str">
            <v>M</v>
          </cell>
          <cell r="D10601">
            <v>31.51</v>
          </cell>
        </row>
        <row r="10602">
          <cell r="A10602">
            <v>98689</v>
          </cell>
          <cell r="B10602" t="str">
            <v>SOLEIRA EM GRANITO, LARGURA 15 CM, ESPESSURA 2,0 CM. AF_06/2018</v>
          </cell>
          <cell r="C10602" t="str">
            <v>M</v>
          </cell>
          <cell r="D10602">
            <v>74.27</v>
          </cell>
        </row>
        <row r="10603">
          <cell r="A10603">
            <v>72187</v>
          </cell>
          <cell r="B10603" t="str">
            <v>PISO DE BORRACHA FRISADO, ESPESSURA 7MM, ASSENTADO COM ARGAMASSA TRACO 1:3 (CIMENTO E AREIA)</v>
          </cell>
          <cell r="C10603" t="str">
            <v>M2</v>
          </cell>
          <cell r="D10603">
            <v>167.28</v>
          </cell>
        </row>
        <row r="10604">
          <cell r="A10604">
            <v>72188</v>
          </cell>
          <cell r="B10604" t="str">
            <v>PISO DE BORRACHA PASTILHADO, ESPESSURA 7MM, ASSENTADO COM ARGAMASSA TRACO 1:3 (CIMENTO E AREIA)</v>
          </cell>
          <cell r="C10604" t="str">
            <v>M2</v>
          </cell>
          <cell r="D10604">
            <v>167.28</v>
          </cell>
        </row>
        <row r="10605">
          <cell r="A10605" t="str">
            <v>73876/1</v>
          </cell>
          <cell r="B10605" t="str">
            <v>PISO DE BORRACHA PASTILHADO, ESPESSURA 7MM, FIXADO COM COLA</v>
          </cell>
          <cell r="C10605" t="str">
            <v>M2</v>
          </cell>
          <cell r="D10605">
            <v>150.47</v>
          </cell>
        </row>
        <row r="10606">
          <cell r="A10606">
            <v>84186</v>
          </cell>
          <cell r="B10606" t="str">
            <v>PISO DE BORRACHA CANELADA, ESPESSURA 3,5MM, FIXADO COM COLA</v>
          </cell>
          <cell r="C10606" t="str">
            <v>M2</v>
          </cell>
          <cell r="D10606">
            <v>64.069999999999993</v>
          </cell>
        </row>
        <row r="10607">
          <cell r="A10607">
            <v>84187</v>
          </cell>
          <cell r="B10607" t="str">
            <v>ASSENTAMENTO DE PISO DE BORRACHA PASTILHADA FIXADO COM COLA</v>
          </cell>
          <cell r="C10607" t="str">
            <v>M2</v>
          </cell>
          <cell r="D10607">
            <v>10.99</v>
          </cell>
        </row>
        <row r="10608">
          <cell r="A10608">
            <v>72136</v>
          </cell>
          <cell r="B10608" t="str">
            <v>PISO INDUSTRIAL DE ALTA RESISTENCIA, ESPESSURA 8MM, INCLUSO JUNTAS DE DILATACAO PLASTICAS E POLIMENTO MECANIZADO</v>
          </cell>
          <cell r="C10608" t="str">
            <v>M2</v>
          </cell>
          <cell r="D10608">
            <v>75.16</v>
          </cell>
        </row>
        <row r="10609">
          <cell r="A10609">
            <v>72137</v>
          </cell>
          <cell r="B10609" t="str">
            <v>PISO INDUSTRIAL ALTA RESISTENCIA, ESPESSURA 12MM, INCLUSO JUNTAS DE DILATACAO PLASTICAS E POLIMENTO MECANIZADO</v>
          </cell>
          <cell r="C10609" t="str">
            <v>M2</v>
          </cell>
          <cell r="D10609">
            <v>89.13</v>
          </cell>
        </row>
        <row r="10610">
          <cell r="A10610">
            <v>72815</v>
          </cell>
          <cell r="B10610" t="str">
            <v>APLICACAO DE TINTA A BASE DE EPOXI SOBRE PISO</v>
          </cell>
          <cell r="C10610" t="str">
            <v>M2</v>
          </cell>
          <cell r="D10610">
            <v>42.6</v>
          </cell>
        </row>
        <row r="10611">
          <cell r="A10611">
            <v>84191</v>
          </cell>
          <cell r="B10611" t="str">
            <v>PISO EM GRANILITE, MARMORITE OU GRANITINA ESPESSURA 8 MM, INCLUSO JUNTAS DE DILATACAO PLASTICAS</v>
          </cell>
          <cell r="C10611" t="str">
            <v>M2</v>
          </cell>
          <cell r="D10611">
            <v>96.08</v>
          </cell>
        </row>
        <row r="10612">
          <cell r="A10612" t="str">
            <v>74111/1</v>
          </cell>
          <cell r="B10612" t="str">
            <v>SOLEIRA / TABEIRA EM MARMORE BRANCO COMUM, POLIDO, LARGURA 5 CM, ESPESSURA 2 CM, ASSENTADA COM ARGAMASSA COLANTE</v>
          </cell>
          <cell r="C10612" t="str">
            <v>M</v>
          </cell>
          <cell r="D10612">
            <v>34.119999999999997</v>
          </cell>
        </row>
        <row r="10613">
          <cell r="A10613">
            <v>98695</v>
          </cell>
          <cell r="B10613" t="str">
            <v>SOLEIRA EM MÁRMORE, LARGURA 15 CM, ESPESSURA 2,0 CM. AF_06/2018</v>
          </cell>
          <cell r="C10613" t="str">
            <v>M</v>
          </cell>
          <cell r="D10613">
            <v>70.790000000000006</v>
          </cell>
        </row>
        <row r="10614">
          <cell r="A10614">
            <v>98697</v>
          </cell>
          <cell r="B10614" t="str">
            <v>RODAPÉ EM MÁRMORE, ALTURA 7 CM. AF_06/2018</v>
          </cell>
          <cell r="C10614" t="str">
            <v>M</v>
          </cell>
          <cell r="D10614">
            <v>46.96</v>
          </cell>
        </row>
        <row r="10615">
          <cell r="A10615" t="str">
            <v>73886/1</v>
          </cell>
          <cell r="B10615" t="str">
            <v>RODAPE EM MADEIRA, ALTURA 7CM, FIXADO EM PECAS DE MADEIRA</v>
          </cell>
          <cell r="C10615" t="str">
            <v>M</v>
          </cell>
          <cell r="D10615">
            <v>15.76</v>
          </cell>
        </row>
        <row r="10616">
          <cell r="A10616">
            <v>84162</v>
          </cell>
          <cell r="B10616" t="str">
            <v>RODAPE EM MADEIRA, ALTURA 7CM, FIXADO COM COLA</v>
          </cell>
          <cell r="C10616" t="str">
            <v>M</v>
          </cell>
          <cell r="D10616">
            <v>16.850000000000001</v>
          </cell>
        </row>
        <row r="10617">
          <cell r="A10617">
            <v>88648</v>
          </cell>
          <cell r="B10617" t="str">
            <v>RODAPÉ CERÂMICO DE 7CM DE ALTURA COM PLACAS TIPO ESMALTADA EXTRA  DE DIMENSÕES 35X35CM. AF_06/2014</v>
          </cell>
          <cell r="C10617" t="str">
            <v>M</v>
          </cell>
          <cell r="D10617">
            <v>4.55</v>
          </cell>
        </row>
        <row r="10618">
          <cell r="A10618">
            <v>88649</v>
          </cell>
          <cell r="B10618" t="str">
            <v>RODAPÉ CERÂMICO DE 7CM DE ALTURA COM PLACAS TIPO ESMALTADA EXTRA DE DIMENSÕES 45X45CM. AF_06/2014</v>
          </cell>
          <cell r="C10618" t="str">
            <v>M</v>
          </cell>
          <cell r="D10618">
            <v>5.0999999999999996</v>
          </cell>
        </row>
        <row r="10619">
          <cell r="A10619">
            <v>88650</v>
          </cell>
          <cell r="B10619" t="str">
            <v>RODAPÉ CERÂMICO DE 7CM DE ALTURA COM PLACAS TIPO ESMALTADA EXTRA DE DIMENSÕES 60X60CM. AF_06/2014</v>
          </cell>
          <cell r="C10619" t="str">
            <v>M</v>
          </cell>
          <cell r="D10619">
            <v>9.48</v>
          </cell>
        </row>
        <row r="10620">
          <cell r="A10620">
            <v>96467</v>
          </cell>
          <cell r="B10620" t="str">
            <v>RODAPÉ CERÂMICO DE 7CM DE ALTURA COM PLACAS TIPO ESMALTADA COMERCIAL DE DIMENSÕES 35X35CM (PADRAO POPULAR). AF_06/2017</v>
          </cell>
          <cell r="C10620" t="str">
            <v>M</v>
          </cell>
          <cell r="D10620">
            <v>4.17</v>
          </cell>
        </row>
        <row r="10621">
          <cell r="A10621" t="str">
            <v>73850/1</v>
          </cell>
          <cell r="B10621" t="str">
            <v>RODAPE EM MARMORITE, ALTURA 10CM</v>
          </cell>
          <cell r="C10621" t="str">
            <v>M</v>
          </cell>
          <cell r="D10621">
            <v>22.94</v>
          </cell>
        </row>
        <row r="10622">
          <cell r="A10622">
            <v>84168</v>
          </cell>
          <cell r="B10622" t="str">
            <v>RODAPE EM ARDOSIA ASSENTADO COM ARGAMASSA TRACO 1:4 (CIMENTO E AREIA) ALTURA 10CM</v>
          </cell>
          <cell r="C10622" t="str">
            <v>M</v>
          </cell>
          <cell r="D10622">
            <v>18.91</v>
          </cell>
        </row>
        <row r="10623">
          <cell r="A10623">
            <v>68325</v>
          </cell>
          <cell r="B10623" t="str">
            <v>PISO EM CONCRETO 20 MPA PREPARO MECANICO, ESPESSURA 7CM, INCLUSO SELANTE ELASTICO A BASE DE POLIURETANO</v>
          </cell>
          <cell r="C10623" t="str">
            <v>M2</v>
          </cell>
          <cell r="D10623">
            <v>42.41</v>
          </cell>
        </row>
        <row r="10624">
          <cell r="A10624">
            <v>68333</v>
          </cell>
          <cell r="B10624" t="str">
            <v>PISO EM CONCRETO 20 MPA PREPARO MECANICO, ESPESSURA 7CM, INCLUSO JUNTAS DE DILATACAO EM MADEIRA</v>
          </cell>
          <cell r="C10624" t="str">
            <v>M2</v>
          </cell>
          <cell r="D10624">
            <v>42.69</v>
          </cell>
        </row>
        <row r="10625">
          <cell r="A10625">
            <v>72183</v>
          </cell>
          <cell r="B10625" t="str">
            <v>PISO EM CONCRETO 20MPA PREPARO MECANICO, ESPESSURA 7 CM, COM ARMACAO EM TELA SOLDADA</v>
          </cell>
          <cell r="C10625" t="str">
            <v>M2</v>
          </cell>
          <cell r="D10625">
            <v>75.52</v>
          </cell>
        </row>
        <row r="10626">
          <cell r="A10626">
            <v>84175</v>
          </cell>
          <cell r="B10626" t="str">
            <v>JUNTA 5X5CM COM ARGAMASSA TRACO 1:3 (CIMENTO E AREIA) PARA PISO EM PLACAS</v>
          </cell>
          <cell r="C10626" t="str">
            <v>M</v>
          </cell>
          <cell r="D10626">
            <v>11.05</v>
          </cell>
        </row>
        <row r="10627">
          <cell r="A10627">
            <v>84176</v>
          </cell>
          <cell r="B10627" t="str">
            <v>JUNTA 2,5X2,5CM COM ARGAMASSA 1:1:3 IMPERMEABILIZANTE DE HIDRO-ASFALTO CIMENTO E AREIA PARA PISO EM PLACAS</v>
          </cell>
          <cell r="C10627" t="str">
            <v>M</v>
          </cell>
          <cell r="D10627">
            <v>20.309999999999999</v>
          </cell>
        </row>
        <row r="10628">
          <cell r="A10628">
            <v>94990</v>
          </cell>
          <cell r="B10628" t="str">
            <v>EXECUÇÃO DE PASSEIO (CALÇADA) OU PISO DE CONCRETO COM CONCRETO MOLDADO IN LOCO, FEITO EM OBRA, ACABAMENTO CONVENCIONAL, NÃO ARMADO. AF_07/2016</v>
          </cell>
          <cell r="C10628" t="str">
            <v>M3</v>
          </cell>
          <cell r="D10628">
            <v>535.89</v>
          </cell>
        </row>
        <row r="10629">
          <cell r="A10629">
            <v>94991</v>
          </cell>
          <cell r="B10629" t="str">
            <v>EXECUÇÃO DE PASSEIO (CALÇADA) OU PISO DE CONCRETO COM CONCRETO MOLDADO IN LOCO, USINADO, ACABAMENTO CONVENCIONAL, NÃO ARMADO. AF_07/2016</v>
          </cell>
          <cell r="C10629" t="str">
            <v>M3</v>
          </cell>
          <cell r="D10629">
            <v>481.53</v>
          </cell>
        </row>
        <row r="10630">
          <cell r="A10630">
            <v>94992</v>
          </cell>
          <cell r="B10630" t="str">
            <v>EXECUÇÃO DE PASSEIO (CALÇADA) OU PISO DE CONCRETO COM CONCRETO MOLDADO IN LOCO, FEITO EM OBRA, ACABAMENTO CONVENCIONAL, ESPESSURA 6 CM, ARMADO. AF_07/2016</v>
          </cell>
          <cell r="C10630" t="str">
            <v>M2</v>
          </cell>
          <cell r="D10630">
            <v>57.98</v>
          </cell>
        </row>
        <row r="10631">
          <cell r="A10631">
            <v>94993</v>
          </cell>
          <cell r="B10631" t="str">
            <v>EXECUÇÃO DE PASSEIO (CALÇADA) OU PISO DE CONCRETO COM CONCRETO MOLDADO IN LOCO, USINADO, ACABAMENTO CONVENCIONAL, ESPESSURA 6 CM, ARMADO. AF_07/2016</v>
          </cell>
          <cell r="C10631" t="str">
            <v>M2</v>
          </cell>
          <cell r="D10631">
            <v>54.72</v>
          </cell>
        </row>
        <row r="10632">
          <cell r="A10632">
            <v>94994</v>
          </cell>
          <cell r="B10632" t="str">
            <v>EXECUÇÃO DE PASSEIO (CALÇADA) OU PISO DE CONCRETO COM CONCRETO MOLDADO IN LOCO, FEITO EM OBRA, ACABAMENTO CONVENCIONAL, ESPESSURA 8 CM, ARMADO. AF_07/2016</v>
          </cell>
          <cell r="C10632" t="str">
            <v>M2</v>
          </cell>
          <cell r="D10632">
            <v>69.59</v>
          </cell>
        </row>
        <row r="10633">
          <cell r="A10633">
            <v>94995</v>
          </cell>
          <cell r="B10633" t="str">
            <v>EXECUÇÃO DE PASSEIO (CALÇADA) OU PISO DE CONCRETO COM CONCRETO MOLDADO IN LOCO, USINADO, ACABAMENTO CONVENCIONAL, ESPESSURA 8 CM, ARMADO. AF_07/2016</v>
          </cell>
          <cell r="C10633" t="str">
            <v>M2</v>
          </cell>
          <cell r="D10633">
            <v>65.23</v>
          </cell>
        </row>
        <row r="10634">
          <cell r="A10634">
            <v>94996</v>
          </cell>
          <cell r="B10634" t="str">
            <v>EXECUÇÃO DE PASSEIO (CALÇADA) OU PISO DE CONCRETO COM CONCRETO MOLDADO IN LOCO, FEITO EM OBRA, ACABAMENTO CONVENCIONAL, ESPESSURA 10 CM, ARMADO. AF_07/2016</v>
          </cell>
          <cell r="C10634" t="str">
            <v>M2</v>
          </cell>
          <cell r="D10634">
            <v>80.53</v>
          </cell>
        </row>
        <row r="10635">
          <cell r="A10635">
            <v>94997</v>
          </cell>
          <cell r="B10635" t="str">
            <v>EXECUÇÃO DE PASSEIO (CALÇADA) OU PISO DE CONCRETO COM CONCRETO MOLDADO IN LOCO, USINADO, ACABAMENTO CONVENCIONAL, ESPESSURA 10 CM, ARMADO. AF_07/2016</v>
          </cell>
          <cell r="C10635" t="str">
            <v>M2</v>
          </cell>
          <cell r="D10635">
            <v>75.09</v>
          </cell>
        </row>
        <row r="10636">
          <cell r="A10636">
            <v>94998</v>
          </cell>
          <cell r="B10636" t="str">
            <v>EXECUÇÃO DE PASSEIO (CALÇADA) OU PISO DE CONCRETO COM CONCRETO MOLDADO IN LOCO, FEITO EM OBRA, ACABAMENTO CONVENCIONAL, ESPESSURA 12 CM, ARMADO. AF_07/2016</v>
          </cell>
          <cell r="C10636" t="str">
            <v>M2</v>
          </cell>
          <cell r="D10636">
            <v>91.23</v>
          </cell>
        </row>
        <row r="10637">
          <cell r="A10637">
            <v>94999</v>
          </cell>
          <cell r="B10637" t="str">
            <v>EXECUÇÃO DE PASSEIO (CALÇADA) OU PISO DE CONCRETO COM CONCRETO MOLDADO IN LOCO, USINADO, ACABAMENTO CONVENCIONAL, ESPESSURA 12 CM, ARMADO. AF_07/2016</v>
          </cell>
          <cell r="C10637" t="str">
            <v>M2</v>
          </cell>
          <cell r="D10637">
            <v>84.7</v>
          </cell>
        </row>
        <row r="10638">
          <cell r="A10638">
            <v>87620</v>
          </cell>
          <cell r="B10638" t="str">
            <v>CONTRAPISO EM ARGAMASSA TRAÇO 1:4 (CIMENTO E AREIA), PREPARO MECÂNICO COM BETONEIRA 400 L, APLICADO EM ÁREAS SECAS SOBRE LAJE, ADERIDO, ESPESSURA 2CM. AF_06/2014</v>
          </cell>
          <cell r="C10638" t="str">
            <v>M2</v>
          </cell>
          <cell r="D10638">
            <v>24.14</v>
          </cell>
        </row>
        <row r="10639">
          <cell r="A10639">
            <v>87622</v>
          </cell>
          <cell r="B10639" t="str">
            <v>CONTRAPISO EM ARGAMASSA TRAÇO 1:4 (CIMENTO E AREIA), PREPARO MANUAL, APLICADO EM ÁREAS SECAS SOBRE LAJE, ADERIDO, ESPESSURA 2CM. AF_06/2014</v>
          </cell>
          <cell r="C10639" t="str">
            <v>M2</v>
          </cell>
          <cell r="D10639">
            <v>27.08</v>
          </cell>
        </row>
        <row r="10640">
          <cell r="A10640">
            <v>87623</v>
          </cell>
          <cell r="B10640" t="str">
            <v>CONTRAPISO EM ARGAMASSA PRONTA, PREPARO MECÂNICO COM MISTURADOR 300 KG, APLICADO EM ÁREAS SECAS SOBRE LAJE, ADERIDO, ESPESSURA 2CM. AF_06/2014</v>
          </cell>
          <cell r="C10640" t="str">
            <v>M2</v>
          </cell>
          <cell r="D10640">
            <v>55</v>
          </cell>
        </row>
        <row r="10641">
          <cell r="A10641">
            <v>87624</v>
          </cell>
          <cell r="B10641" t="str">
            <v>CONTRAPISO EM ARGAMASSA PRONTA, PREPARO MANUAL, APLICADO EM ÁREAS SECAS SOBRE LAJE, ADERIDO, ESPESSURA 2CM. AF_06/2014</v>
          </cell>
          <cell r="C10641" t="str">
            <v>M2</v>
          </cell>
          <cell r="D10641">
            <v>60.33</v>
          </cell>
        </row>
        <row r="10642">
          <cell r="A10642">
            <v>87630</v>
          </cell>
          <cell r="B10642" t="str">
            <v>CONTRAPISO EM ARGAMASSA TRAÇO 1:4 (CIMENTO E AREIA), PREPARO MECÂNICO COM BETONEIRA 400 L, APLICADO EM ÁREAS SECAS SOBRE LAJE, ADERIDO, ESPESSURA 3CM. AF_06/2014</v>
          </cell>
          <cell r="C10642" t="str">
            <v>M2</v>
          </cell>
          <cell r="D10642">
            <v>29.92</v>
          </cell>
        </row>
        <row r="10643">
          <cell r="A10643">
            <v>87632</v>
          </cell>
          <cell r="B10643" t="str">
            <v>CONTRAPISO EM ARGAMASSA TRAÇO 1:4 (CIMENTO E AREIA), PREPARO MANUAL, APLICADO EM ÁREAS SECAS SOBRE LAJE, ADERIDO, ESPESSURA 3CM. AF_06/2014</v>
          </cell>
          <cell r="C10643" t="str">
            <v>M2</v>
          </cell>
          <cell r="D10643">
            <v>34</v>
          </cell>
        </row>
        <row r="10644">
          <cell r="A10644">
            <v>87633</v>
          </cell>
          <cell r="B10644" t="str">
            <v>CONTRAPISO EM ARGAMASSA PRONTA, PREPARO MECÂNICO COM MISTURADOR 300 KG, APLICADO EM ÁREAS SECAS SOBRE LAJE, ADERIDO, ESPESSURA 3CM. AF_06/2014</v>
          </cell>
          <cell r="C10644" t="str">
            <v>M2</v>
          </cell>
          <cell r="D10644">
            <v>72.819999999999993</v>
          </cell>
        </row>
        <row r="10645">
          <cell r="A10645">
            <v>87634</v>
          </cell>
          <cell r="B10645" t="str">
            <v>CONTRAPISO EM ARGAMASSA PRONTA, PREPARO MANUAL, APLICADO EM ÁREAS SECAS SOBRE LAJE, ADERIDO, ESPESSURA 3CM. AF_06/2014</v>
          </cell>
          <cell r="C10645" t="str">
            <v>M2</v>
          </cell>
          <cell r="D10645">
            <v>80.23</v>
          </cell>
        </row>
        <row r="10646">
          <cell r="A10646">
            <v>87640</v>
          </cell>
          <cell r="B10646" t="str">
            <v>CONTRAPISO EM ARGAMASSA TRAÇO 1:4 (CIMENTO E AREIA), PREPARO MECÂNICO COM BETONEIRA 400 L, APLICADO EM ÁREAS SECAS SOBRE LAJE, ADERIDO, ESPESSURA 4CM. AF_06/2014</v>
          </cell>
          <cell r="C10646" t="str">
            <v>M2</v>
          </cell>
          <cell r="D10646">
            <v>34.590000000000003</v>
          </cell>
        </row>
        <row r="10647">
          <cell r="A10647">
            <v>87642</v>
          </cell>
          <cell r="B10647" t="str">
            <v>CONTRAPISO EM ARGAMASSA TRAÇO 1:4 (CIMENTO E AREIA), PREPARO MANUAL, APLICADO EM ÁREAS SECAS SOBRE LAJE, ADERIDO, ESPESSURA 4CM. AF_06/2014</v>
          </cell>
          <cell r="C10647" t="str">
            <v>M2</v>
          </cell>
          <cell r="D10647">
            <v>39.61</v>
          </cell>
        </row>
        <row r="10648">
          <cell r="A10648">
            <v>87643</v>
          </cell>
          <cell r="B10648" t="str">
            <v>CONTRAPISO EM ARGAMASSA PRONTA, PREPARO MECÂNICO COM MISTURADOR 300 KG, APLICADO EM ÁREAS SECAS SOBRE LAJE, ADERIDO, ESPESSURA 4CM. AF_06/2014</v>
          </cell>
          <cell r="C10648" t="str">
            <v>M2</v>
          </cell>
          <cell r="D10648">
            <v>87.35</v>
          </cell>
        </row>
        <row r="10649">
          <cell r="A10649">
            <v>87644</v>
          </cell>
          <cell r="B10649" t="str">
            <v>CONTRAPISO EM ARGAMASSA PRONTA, PREPARO MANUAL, APLICADO EM ÁREAS SECAS SOBRE LAJE, ADERIDO, ESPESSURA 4CM. AF_06/2014</v>
          </cell>
          <cell r="C10649" t="str">
            <v>M2</v>
          </cell>
          <cell r="D10649">
            <v>96.46</v>
          </cell>
        </row>
        <row r="10650">
          <cell r="A10650">
            <v>87680</v>
          </cell>
          <cell r="B10650" t="str">
            <v>CONTRAPISO EM ARGAMASSA TRAÇO 1:4 (CIMENTO E AREIA), PREPARO MECÂNICO COM BETONEIRA 400 L, APLICADO EM ÁREAS SECAS SOBRE LAJE, NÃO ADERIDO, ESPESSURA 4CM. AF_06/2014</v>
          </cell>
          <cell r="C10650" t="str">
            <v>M2</v>
          </cell>
          <cell r="D10650">
            <v>28.29</v>
          </cell>
        </row>
        <row r="10651">
          <cell r="A10651">
            <v>87682</v>
          </cell>
          <cell r="B10651" t="str">
            <v>CONTRAPISO EM ARGAMASSA TRAÇO 1:4 (CIMENTO E AREIA), PREPARO MANUAL, APLICADO EM ÁREAS SECAS SOBRE LAJE, NÃO ADERIDO, ESPESSURA 4CM. AF_06/2014</v>
          </cell>
          <cell r="C10651" t="str">
            <v>M2</v>
          </cell>
          <cell r="D10651">
            <v>33.31</v>
          </cell>
        </row>
        <row r="10652">
          <cell r="A10652">
            <v>87683</v>
          </cell>
          <cell r="B10652" t="str">
            <v>CONTRAPISO EM ARGAMASSA PRONTA, PREPARO MECÂNICO COM MISTURADOR 300 KG, APLICADO EM ÁREAS SECAS SOBRE LAJE, NÃO ADERIDO, ESPESSURA 4CM. AF_06/2014</v>
          </cell>
          <cell r="C10652" t="str">
            <v>M2</v>
          </cell>
          <cell r="D10652">
            <v>81.05</v>
          </cell>
        </row>
        <row r="10653">
          <cell r="A10653">
            <v>87684</v>
          </cell>
          <cell r="B10653" t="str">
            <v>CONTRAPISO EM ARGAMASSA PRONTA, PREPARO MANUAL, APLICADO EM ÁREAS SECAS SOBRE LAJE, NÃO ADERIDO, ESPESSURA 4CM. AF_06/2014</v>
          </cell>
          <cell r="C10653" t="str">
            <v>M2</v>
          </cell>
          <cell r="D10653">
            <v>90.16</v>
          </cell>
        </row>
        <row r="10654">
          <cell r="A10654">
            <v>87690</v>
          </cell>
          <cell r="B10654" t="str">
            <v>CONTRAPISO EM ARGAMASSA TRAÇO 1:4 (CIMENTO E AREIA), PREPARO MECÂNICO COM BETONEIRA 400 L, APLICADO EM ÁREAS SECAS SOBRE LAJE, NÃO ADERIDO, ESPESSURA 5CM. AF_06/2014</v>
          </cell>
          <cell r="C10654" t="str">
            <v>M2</v>
          </cell>
          <cell r="D10654">
            <v>32.85</v>
          </cell>
        </row>
        <row r="10655">
          <cell r="A10655">
            <v>87692</v>
          </cell>
          <cell r="B10655" t="str">
            <v>CONTRAPISO EM ARGAMASSA TRAÇO 1:4 (CIMENTO E AREIA), PREPARO MANUAL, APLICADO EM ÁREAS SECAS SOBRE LAJE, NÃO ADERIDO, ESPESSURA 5CM. AF_06/2014</v>
          </cell>
          <cell r="C10655" t="str">
            <v>M2</v>
          </cell>
          <cell r="D10655">
            <v>38.6</v>
          </cell>
        </row>
        <row r="10656">
          <cell r="A10656">
            <v>87693</v>
          </cell>
          <cell r="B10656" t="str">
            <v>CONTRAPISO EM ARGAMASSA PRONTA, PREPARO MECÂNICO COM MISTURADOR 300 KG, APLICADO EM ÁREAS SECAS SOBRE LAJE, NÃO ADERIDO, ESPESSURA 5CM. AF_06/2014</v>
          </cell>
          <cell r="C10656" t="str">
            <v>M2</v>
          </cell>
          <cell r="D10656">
            <v>93.27</v>
          </cell>
        </row>
        <row r="10657">
          <cell r="A10657">
            <v>87694</v>
          </cell>
          <cell r="B10657" t="str">
            <v>CONTRAPISO EM ARGAMASSA PRONTA, PREPARO MANUAL, APLICADO EM ÁREAS SECAS SOBRE LAJE, NÃO ADERIDO, ESPESSURA 5CM. AF_06/2014</v>
          </cell>
          <cell r="C10657" t="str">
            <v>M2</v>
          </cell>
          <cell r="D10657">
            <v>103.7</v>
          </cell>
        </row>
        <row r="10658">
          <cell r="A10658">
            <v>87700</v>
          </cell>
          <cell r="B10658" t="str">
            <v>CONTRAPISO EM ARGAMASSA TRAÇO 1:4 (CIMENTO E AREIA), PREPARO MECÂNICO COM BETONEIRA 400 L, APLICADO EM ÁREAS SECAS SOBRE LAJE, NÃO ADERIDO, ESPESSURA 6CM. AF_06/2014</v>
          </cell>
          <cell r="C10658" t="str">
            <v>M2</v>
          </cell>
          <cell r="D10658">
            <v>35.49</v>
          </cell>
        </row>
        <row r="10659">
          <cell r="A10659">
            <v>87702</v>
          </cell>
          <cell r="B10659" t="str">
            <v>CONTRAPISO EM ARGAMASSA TRAÇO 1:4 (CIMENTO E AREIA), PREPARO MANUAL, APLICADO EM ÁREAS SECAS SOBRE LAJE, NÃO ADERIDO, ESPESSURA 6CM. AF_06/2014</v>
          </cell>
          <cell r="C10659" t="str">
            <v>M2</v>
          </cell>
          <cell r="D10659">
            <v>41.75</v>
          </cell>
        </row>
        <row r="10660">
          <cell r="A10660">
            <v>87703</v>
          </cell>
          <cell r="B10660" t="str">
            <v>CONTRAPISO EM ARGAMASSA PRONTA, PREPARO MECÂNICO COM MISTURADOR 300 KG, APLICADO EM ÁREAS SECAS SOBRE LAJE, NÃO ADERIDO, ESPESSURA 6CM. AF_06/2014</v>
          </cell>
          <cell r="C10660" t="str">
            <v>M2</v>
          </cell>
          <cell r="D10660">
            <v>101.29</v>
          </cell>
        </row>
        <row r="10661">
          <cell r="A10661">
            <v>87704</v>
          </cell>
          <cell r="B10661" t="str">
            <v>CONTRAPISO EM ARGAMASSA PRONTA, PREPARO MANUAL, APLICADO EM ÁREAS SECAS SOBRE LAJE, NÃO ADERIDO, ESPESSURA 6CM. AF_06/2014</v>
          </cell>
          <cell r="C10661" t="str">
            <v>M2</v>
          </cell>
          <cell r="D10661">
            <v>112.65</v>
          </cell>
        </row>
        <row r="10662">
          <cell r="A10662">
            <v>87735</v>
          </cell>
          <cell r="B10662" t="str">
            <v>CONTRAPISO EM ARGAMASSA TRAÇO 1:4 (CIMENTO E AREIA), PREPARO MECÂNICO COM BETONEIRA 400 L, APLICADO EM ÁREAS MOLHADAS SOBRE LAJE, ADERIDO, ESPESSURA 2CM. AF_06/2014</v>
          </cell>
          <cell r="C10662" t="str">
            <v>M2</v>
          </cell>
          <cell r="D10662">
            <v>31.85</v>
          </cell>
        </row>
        <row r="10663">
          <cell r="A10663">
            <v>87737</v>
          </cell>
          <cell r="B10663" t="str">
            <v>CONTRAPISO EM ARGAMASSA TRAÇO 1:4 (CIMENTO E AREIA), PREPARO MANUAL, APLICADO EM ÁREAS MOLHADAS SOBRE LAJE, ADERIDO, ESPESSURA 2CM. AF_06/2014</v>
          </cell>
          <cell r="C10663" t="str">
            <v>M2</v>
          </cell>
          <cell r="D10663">
            <v>34.79</v>
          </cell>
        </row>
        <row r="10664">
          <cell r="A10664">
            <v>87738</v>
          </cell>
          <cell r="B10664" t="str">
            <v>CONTRAPISO EM ARGAMASSA PRONTA, PREPARO MECÂNICO COM MISTURADOR 300 KG, APLICADO EM ÁREAS MOLHADAS SOBRE LAJE, ADERIDO, ESPESSURA 2CM. AF_06/2014</v>
          </cell>
          <cell r="C10664" t="str">
            <v>M2</v>
          </cell>
          <cell r="D10664">
            <v>62.71</v>
          </cell>
        </row>
        <row r="10665">
          <cell r="A10665">
            <v>87739</v>
          </cell>
          <cell r="B10665" t="str">
            <v>CONTRAPISO EM ARGAMASSA PRONTA, PREPARO MANUAL, APLICADO EM ÁREAS MOLHADAS SOBRE LAJE, ADERIDO, ESPESSURA 2CM. AF_06/2014</v>
          </cell>
          <cell r="C10665" t="str">
            <v>M2</v>
          </cell>
          <cell r="D10665">
            <v>68.040000000000006</v>
          </cell>
        </row>
        <row r="10666">
          <cell r="A10666">
            <v>87745</v>
          </cell>
          <cell r="B10666" t="str">
            <v>CONTRAPISO EM ARGAMASSA TRAÇO 1:4 (CIMENTO E AREIA), PREPARO MECÂNICO COM BETONEIRA 400 L, APLICADO EM ÁREAS MOLHADAS SOBRE LAJE, ADERIDO, ESPESSURA 3CM. AF_06/2014</v>
          </cell>
          <cell r="C10666" t="str">
            <v>M2</v>
          </cell>
          <cell r="D10666">
            <v>37.64</v>
          </cell>
        </row>
        <row r="10667">
          <cell r="A10667">
            <v>87747</v>
          </cell>
          <cell r="B10667" t="str">
            <v>CONTRAPISO EM ARGAMASSA TRAÇO 1:4 (CIMENTO E AREIA), PREPARO MANUAL, APLICADO EM ÁREAS MOLHADAS SOBRE LAJE, ADERIDO, ESPESSURA 3CM. AF_06/2014</v>
          </cell>
          <cell r="C10667" t="str">
            <v>M2</v>
          </cell>
          <cell r="D10667">
            <v>41.72</v>
          </cell>
        </row>
        <row r="10668">
          <cell r="A10668">
            <v>87748</v>
          </cell>
          <cell r="B10668" t="str">
            <v>CONTRAPISO EM ARGAMASSA PRONTA, PREPARO MECÂNICO COM MISTURADOR 300 KG, APLICADO EM ÁREAS MOLHADAS SOBRE LAJE, ADERIDO, ESPESSURA 3CM. AF_06/2014</v>
          </cell>
          <cell r="C10668" t="str">
            <v>M2</v>
          </cell>
          <cell r="D10668">
            <v>80.540000000000006</v>
          </cell>
        </row>
        <row r="10669">
          <cell r="A10669">
            <v>87749</v>
          </cell>
          <cell r="B10669" t="str">
            <v>CONTRAPISO EM ARGAMASSA PRONTA, PREPARO MANUAL, APLICADO EM ÁREAS MOLHADAS SOBRE LAJE, ADERIDO, ESPESSURA 3CM. AF_06/2014</v>
          </cell>
          <cell r="C10669" t="str">
            <v>M2</v>
          </cell>
          <cell r="D10669">
            <v>87.95</v>
          </cell>
        </row>
        <row r="10670">
          <cell r="A10670">
            <v>87755</v>
          </cell>
          <cell r="B10670" t="str">
            <v>CONTRAPISO EM ARGAMASSA TRAÇO 1:4 (CIMENTO E AREIA), PREPARO MECÂNICO COM BETONEIRA 400 L, APLICADO EM ÁREAS MOLHADAS SOBRE IMPERMEABILIZAÇÃO, ESPESSURA 3CM. AF_06/2014</v>
          </cell>
          <cell r="C10670" t="str">
            <v>M2</v>
          </cell>
          <cell r="D10670">
            <v>34.159999999999997</v>
          </cell>
        </row>
        <row r="10671">
          <cell r="A10671">
            <v>87757</v>
          </cell>
          <cell r="B10671" t="str">
            <v>CONTRAPISO EM ARGAMASSA TRAÇO 1:4 (CIMENTO E AREIA), PREPARO MANUAL, APLICADO EM ÁREAS MOLHADAS SOBRE IMPERMEABILIZAÇÃO, ESPESSURA 3CM. AF_06/2014</v>
          </cell>
          <cell r="C10671" t="str">
            <v>M2</v>
          </cell>
          <cell r="D10671">
            <v>38.24</v>
          </cell>
        </row>
        <row r="10672">
          <cell r="A10672">
            <v>87758</v>
          </cell>
          <cell r="B10672" t="str">
            <v>CONTRAPISO EM ARGAMASSA PRONTA, PREPARO MECÂNICO COM MISTURADOR 300 KG, APLICADO EM ÁREAS MOLHADAS SOBRE IMPERMEABILIZAÇÃO, ESPESSURA 3CM. AF_06/2014</v>
          </cell>
          <cell r="C10672" t="str">
            <v>M2</v>
          </cell>
          <cell r="D10672">
            <v>77.06</v>
          </cell>
        </row>
        <row r="10673">
          <cell r="A10673">
            <v>87759</v>
          </cell>
          <cell r="B10673" t="str">
            <v>CONTRAPISO EM ARGAMASSA PRONTA, PREPARO MANUAL, APLICADO EM ÁREAS MOLHADAS SOBRE IMPERMEABILIZAÇÃO, ESPESSURA 3CM. AF_06/2014</v>
          </cell>
          <cell r="C10673" t="str">
            <v>M2</v>
          </cell>
          <cell r="D10673">
            <v>84.47</v>
          </cell>
        </row>
        <row r="10674">
          <cell r="A10674">
            <v>87765</v>
          </cell>
          <cell r="B10674" t="str">
            <v>CONTRAPISO EM ARGAMASSA TRAÇO 1:4 (CIMENTO E AREIA), PREPARO MECÂNICO COM BETONEIRA 400 L, APLICADO EM ÁREAS MOLHADAS SOBRE IMPERMEABILIZAÇÃO, ESPESSURA 4CM. AF_06/2014</v>
          </cell>
          <cell r="C10674" t="str">
            <v>M2</v>
          </cell>
          <cell r="D10674">
            <v>38.83</v>
          </cell>
        </row>
        <row r="10675">
          <cell r="A10675">
            <v>87767</v>
          </cell>
          <cell r="B10675" t="str">
            <v>CONTRAPISO EM ARGAMASSA TRAÇO 1:4 (CIMENTO E AREIA), PREPARO MANUAL, APLICADO EM ÁREAS MOLHADAS SOBRE IMPERMEABILIZAÇÃO, ESPESSURA 4CM. AF_06/2014</v>
          </cell>
          <cell r="C10675" t="str">
            <v>M2</v>
          </cell>
          <cell r="D10675">
            <v>43.85</v>
          </cell>
        </row>
        <row r="10676">
          <cell r="A10676">
            <v>87768</v>
          </cell>
          <cell r="B10676" t="str">
            <v>CONTRAPISO EM ARGAMASSA PRONTA, PREPARO MECÂNICO COM MISTURADOR 300 KG, APLICADO EM ÁREAS MOLHADAS SOBRE IMPERMEABILIZAÇÃO, ESPESSURA 4CM. AF_06/2014</v>
          </cell>
          <cell r="C10676" t="str">
            <v>M2</v>
          </cell>
          <cell r="D10676">
            <v>91.59</v>
          </cell>
        </row>
        <row r="10677">
          <cell r="A10677">
            <v>87769</v>
          </cell>
          <cell r="B10677" t="str">
            <v>CONTRAPISO EM ARGAMASSA PRONTA, PREPARO MANUAL, APLICADO EM ÁREAS MOLHADAS SOBRE IMPERMEABILIZAÇÃO, ESPESSURA 4CM. AF_06/2014</v>
          </cell>
          <cell r="C10677" t="str">
            <v>M2</v>
          </cell>
          <cell r="D10677">
            <v>100.7</v>
          </cell>
        </row>
        <row r="10678">
          <cell r="A10678">
            <v>88470</v>
          </cell>
          <cell r="B10678" t="str">
            <v>CONTRAPISO AUTONIVELANTE, APLICADO SOBRE LAJE, NÃO ADERIDO, ESPESSURA 3CM. AF_06/2014</v>
          </cell>
          <cell r="C10678" t="str">
            <v>M2</v>
          </cell>
          <cell r="D10678">
            <v>22.37</v>
          </cell>
        </row>
        <row r="10679">
          <cell r="A10679">
            <v>88471</v>
          </cell>
          <cell r="B10679" t="str">
            <v>CONTRAPISO AUTONIVELANTE, APLICADO SOBRE LAJE, NÃO ADERIDO, ESPESSURA 4CM. AF_06/2014</v>
          </cell>
          <cell r="C10679" t="str">
            <v>M2</v>
          </cell>
          <cell r="D10679">
            <v>27.63</v>
          </cell>
        </row>
        <row r="10680">
          <cell r="A10680">
            <v>88472</v>
          </cell>
          <cell r="B10680" t="str">
            <v>CONTRAPISO AUTONIVELANTE, APLICADO SOBRE LAJE, NÃO ADERIDO, ESPESSURA 5CM. AF_06/2014</v>
          </cell>
          <cell r="C10680" t="str">
            <v>M2</v>
          </cell>
          <cell r="D10680">
            <v>31.76</v>
          </cell>
        </row>
        <row r="10681">
          <cell r="A10681">
            <v>88476</v>
          </cell>
          <cell r="B10681" t="str">
            <v>CONTRAPISO AUTONIVELANTE, APLICADO SOBRE LAJE, ADERIDO, ESPESSURA 2CM. AF_06/2014</v>
          </cell>
          <cell r="C10681" t="str">
            <v>M2</v>
          </cell>
          <cell r="D10681">
            <v>18.09</v>
          </cell>
        </row>
        <row r="10682">
          <cell r="A10682">
            <v>88477</v>
          </cell>
          <cell r="B10682" t="str">
            <v>CONTRAPISO AUTONIVELANTE, APLICADO SOBRE LAJE, ADERIDO, ESPESSURA 3CM. AF_06/2014</v>
          </cell>
          <cell r="C10682" t="str">
            <v>M2</v>
          </cell>
          <cell r="D10682">
            <v>24.82</v>
          </cell>
        </row>
        <row r="10683">
          <cell r="A10683">
            <v>88478</v>
          </cell>
          <cell r="B10683" t="str">
            <v>CONTRAPISO AUTONIVELANTE, APLICADO SOBRE LAJE, ADERIDO, ESPESSURA 4CM. AF_06/2014</v>
          </cell>
          <cell r="C10683" t="str">
            <v>M2</v>
          </cell>
          <cell r="D10683">
            <v>30.27</v>
          </cell>
        </row>
        <row r="10684">
          <cell r="A10684">
            <v>90900</v>
          </cell>
          <cell r="B10684" t="str">
            <v>CONTRAPISO ACÚSTICO EM ARGAMASSA TRAÇO 1:4 (CIMENTO E AREIA), PREPARO MECÂNICO COM BETONEIRA 400L, APLICADO EM ÁREAS SECAS MENORES QUE 15M2, ESPESSURA 5CM. AF_10/2014</v>
          </cell>
          <cell r="C10684" t="str">
            <v>M2</v>
          </cell>
          <cell r="D10684">
            <v>58.89</v>
          </cell>
        </row>
        <row r="10685">
          <cell r="A10685">
            <v>90902</v>
          </cell>
          <cell r="B10685" t="str">
            <v>CONTRAPISO ACÚSTICO EM ARGAMASSA TRAÇO 1:4 (CIMENTO E AREIA), PREPARO MANUAL, APLICADO EM ÁREAS SECAS MENORES QUE 15M2, ESPESSURA 5CM. AF_10/2014</v>
          </cell>
          <cell r="C10685" t="str">
            <v>M2</v>
          </cell>
          <cell r="D10685">
            <v>64.64</v>
          </cell>
        </row>
        <row r="10686">
          <cell r="A10686">
            <v>90903</v>
          </cell>
          <cell r="B10686" t="str">
            <v>CONTRAPISO ACÚSTICO EM ARGAMASSA PRONTA, PREPARO MECÂNICO COM MISTURADOR 300 KG, APLICADO EM ÁREAS SECAS MENORES QUE 15M2, ESPESSURA 5CM. AF_10/2014</v>
          </cell>
          <cell r="C10686" t="str">
            <v>M2</v>
          </cell>
          <cell r="D10686">
            <v>119.31</v>
          </cell>
        </row>
        <row r="10687">
          <cell r="A10687">
            <v>90904</v>
          </cell>
          <cell r="B10687" t="str">
            <v>CONTRAPISO ACÚSTICO EM ARGAMASSA PRONTA, PREPARO MANUAL, APLICADO EM ÁREAS SECAS MENORES QUE 15M2, ESPESSURA 5CM. AF_10/2014</v>
          </cell>
          <cell r="C10687" t="str">
            <v>M2</v>
          </cell>
          <cell r="D10687">
            <v>129.74</v>
          </cell>
        </row>
        <row r="10688">
          <cell r="A10688">
            <v>90910</v>
          </cell>
          <cell r="B10688" t="str">
            <v>CONTRAPISO ACÚSTICO EM ARGAMASSA TRAÇO 1:4 (CIMENTO E AREIA), PREPARO MECÂNICO COM BETONEIRA 400L, APLICADO EM ÁREAS SECAS MENORES QUE 15M2, ESPESSURA 6CM. AF_10/2014</v>
          </cell>
          <cell r="C10688" t="str">
            <v>M2</v>
          </cell>
          <cell r="D10688">
            <v>62.22</v>
          </cell>
        </row>
        <row r="10689">
          <cell r="A10689">
            <v>90912</v>
          </cell>
          <cell r="B10689" t="str">
            <v>CONTRAPISO ACÚSTICO EM ARGAMASSA TRAÇO 1:4 (CIMENTO E AREIA), PREPARO MANUAL, APLICADO EM ÁREAS SECAS MENORES QUE 15M2, ESPESSURA 6CM. AF_10/2014</v>
          </cell>
          <cell r="C10689" t="str">
            <v>M2</v>
          </cell>
          <cell r="D10689">
            <v>68.48</v>
          </cell>
        </row>
        <row r="10690">
          <cell r="A10690">
            <v>90913</v>
          </cell>
          <cell r="B10690" t="str">
            <v>CONTRAPISO ACÚSTICO EM ARGAMASSA PRONTA, PREPARO MECÂNICO COM MISTURADOR 300 KG, APLICADO EM ÁREAS SECAS MENORES QUE 15M2, ESPESSURA 6CM. AF_10/2014</v>
          </cell>
          <cell r="C10690" t="str">
            <v>M2</v>
          </cell>
          <cell r="D10690">
            <v>128.02000000000001</v>
          </cell>
        </row>
        <row r="10691">
          <cell r="A10691">
            <v>90914</v>
          </cell>
          <cell r="B10691" t="str">
            <v>CONTRAPISO ACÚSTICO EM ARGAMASSA PRONTA, PREPARO MANUAL, APLICADO EM ÁREAS SECAS MENORES QUE 15M2, ESPESSURA 6CM. AF_10/2014</v>
          </cell>
          <cell r="C10691" t="str">
            <v>M2</v>
          </cell>
          <cell r="D10691">
            <v>139.38</v>
          </cell>
        </row>
        <row r="10692">
          <cell r="A10692">
            <v>90920</v>
          </cell>
          <cell r="B10692" t="str">
            <v>CONTRAPISO ACÚSTICO EM ARGAMASSA TRAÇO 1:4 (CIMENTO E AREIA), PREPARO MECÂNICO COM BETONEIRA 400L, APLICADO EM ÁREAS SECAS MENORES QUE 15M2, ESPESSURA 7CM. AF_10/2014</v>
          </cell>
          <cell r="C10692" t="str">
            <v>M2</v>
          </cell>
          <cell r="D10692">
            <v>68.36</v>
          </cell>
        </row>
        <row r="10693">
          <cell r="A10693">
            <v>90922</v>
          </cell>
          <cell r="B10693" t="str">
            <v>CONTRAPISO ACÚSTICO EM ARGAMASSA TRAÇO 1:4 (CIMENTO E AREIA), PREPARO MANUAL, APLICADO EM ÁREAS SECAS MENORES QUE 15M2, ESPESSURA 7CM. AF_10/2014</v>
          </cell>
          <cell r="C10693" t="str">
            <v>M2</v>
          </cell>
          <cell r="D10693">
            <v>75.56</v>
          </cell>
        </row>
        <row r="10694">
          <cell r="A10694">
            <v>90923</v>
          </cell>
          <cell r="B10694" t="str">
            <v>CONTRAPISO ACÚSTICO EM ARGAMASSA PRONTA, PREPARO MECÂNICO COM MISTURADOR 300 KG, APLICADO EM ÁREAS SECAS MENORES QUE 15M2, ESPESSURA 7CM. AF_10/2014</v>
          </cell>
          <cell r="C10694" t="str">
            <v>M2</v>
          </cell>
          <cell r="D10694">
            <v>144.02000000000001</v>
          </cell>
        </row>
        <row r="10695">
          <cell r="A10695">
            <v>90924</v>
          </cell>
          <cell r="B10695" t="str">
            <v>CONTRAPISO ACÚSTICO EM ARGAMASSA PRONTA, PREPARO MANUAL, APLICADO EM ÁREAS SECAS MENORES QUE 15M2, ESPESSURA 7CM. AF_10/2014</v>
          </cell>
          <cell r="C10695" t="str">
            <v>M2</v>
          </cell>
          <cell r="D10695">
            <v>157.08000000000001</v>
          </cell>
        </row>
        <row r="10696">
          <cell r="A10696">
            <v>90930</v>
          </cell>
          <cell r="B10696" t="str">
            <v>CONTRAPISO ACÚSTICO EM ARGAMASSA TRAÇO 1:4 (CIMENTO E AREIA), PREPARO MECÂNICO COM BETONEIRA 400L, APLICADO EM ÁREAS SECAS MAIORES QUE 15M2, ESPESSURA 5CM. AF_10/2014</v>
          </cell>
          <cell r="C10696" t="str">
            <v>M2</v>
          </cell>
          <cell r="D10696">
            <v>53.9</v>
          </cell>
        </row>
        <row r="10697">
          <cell r="A10697">
            <v>90932</v>
          </cell>
          <cell r="B10697" t="str">
            <v>CONTRAPISO ACÚSTICO EM ARGAMASSA TRAÇO 1:4 (CIMENTO E AREIA), PREPARO MANUAL, APLICADO EM ÁREAS SECAS MAIORES QUE 15M2, ESPESSURA 5CM. AF_10/2014</v>
          </cell>
          <cell r="C10697" t="str">
            <v>M2</v>
          </cell>
          <cell r="D10697">
            <v>59.65</v>
          </cell>
        </row>
        <row r="10698">
          <cell r="A10698">
            <v>90933</v>
          </cell>
          <cell r="B10698" t="str">
            <v>CONTRAPISO ACÚSTICO EM ARGAMASSA PRONTA, PREPARO MECÂNICO COM MISTURADOR 300 KG, APLICADO EM ÁREAS SECAS MAIORES QUE 15M2, ESPESSURA 5CM. AF_10/2014</v>
          </cell>
          <cell r="C10698" t="str">
            <v>M2</v>
          </cell>
          <cell r="D10698">
            <v>114.32</v>
          </cell>
        </row>
        <row r="10699">
          <cell r="A10699">
            <v>90934</v>
          </cell>
          <cell r="B10699" t="str">
            <v>CONTRAPISO ACÚSTICO EM ARGAMASSA PRONTA, PREPARO MANUAL, APLICADO EM ÁREAS SECAS MAIORES QUE 15M2, ESPESSURA 5CM. AF_10/2014</v>
          </cell>
          <cell r="C10699" t="str">
            <v>M2</v>
          </cell>
          <cell r="D10699">
            <v>124.75</v>
          </cell>
        </row>
        <row r="10700">
          <cell r="A10700">
            <v>90940</v>
          </cell>
          <cell r="B10700" t="str">
            <v>CONTRAPISO ACÚSTICO EM ARGAMASSA TRAÇO 1:4 (CIMENTO E AREIA), PREPARO MECÂNICO COM BETONEIRA 400L, APLICADO EM ÁREAS SECAS MAIORES QUE 15M2, ESPESSURA 6CM. AF_10/2014</v>
          </cell>
          <cell r="C10700" t="str">
            <v>M2</v>
          </cell>
          <cell r="D10700">
            <v>57.25</v>
          </cell>
        </row>
        <row r="10701">
          <cell r="A10701">
            <v>90942</v>
          </cell>
          <cell r="B10701" t="str">
            <v>CONTRAPISO ACÚSTICO EM ARGAMASSA TRAÇO 1:4 (CIMENTO E AREIA), PREPARO MANUAL, APLICADO EM ÁREAS SECAS MAIORES QUE 15M2, ESPESSURA 6CM. AF_10/2014</v>
          </cell>
          <cell r="C10701" t="str">
            <v>M2</v>
          </cell>
          <cell r="D10701">
            <v>63.51</v>
          </cell>
        </row>
        <row r="10702">
          <cell r="A10702">
            <v>90943</v>
          </cell>
          <cell r="B10702" t="str">
            <v>CONTRAPISO ACÚSTICO EM ARGAMASSA PRONTA, PREPARO MECÂNICO COM MISTURADOR 300 KG, APLICADO EM ÁREAS SECAS MAIORES QUE 15M2, ESPESSURA 6CM. AF_10/2014</v>
          </cell>
          <cell r="C10702" t="str">
            <v>M2</v>
          </cell>
          <cell r="D10702">
            <v>123.05</v>
          </cell>
        </row>
        <row r="10703">
          <cell r="A10703">
            <v>90944</v>
          </cell>
          <cell r="B10703" t="str">
            <v>CONTRAPISO ACÚSTICO EM ARGAMASSA PRONTA, PREPARO MANUAL, APLICADO EM ÁREAS SECAS MAIORES QUE 15M2, ESPESSURA 6CM. AF_10/2014</v>
          </cell>
          <cell r="C10703" t="str">
            <v>M2</v>
          </cell>
          <cell r="D10703">
            <v>134.41</v>
          </cell>
        </row>
        <row r="10704">
          <cell r="A10704">
            <v>90950</v>
          </cell>
          <cell r="B10704" t="str">
            <v>CONTRAPISO ACÚSTICO EM ARGAMASSA TRAÇO 1:4 (CIMENTO E AREIA), PREPARO MECÂNICO COM BETONEIRA 400L, APLICADO EM ÁREAS SECAS MAIORES QUE 15M2, ESPESSURA 7CM. AF_10/2014</v>
          </cell>
          <cell r="C10704" t="str">
            <v>M2</v>
          </cell>
          <cell r="D10704">
            <v>63.38</v>
          </cell>
        </row>
        <row r="10705">
          <cell r="A10705">
            <v>90952</v>
          </cell>
          <cell r="B10705" t="str">
            <v>CONTRAPISO ACÚSTICO EM ARGAMASSA TRAÇO 1:4 (CIMENTO E AREIA), PREPARO MANUAL, APLICADO EM ÁREAS SECAS MAIORES QUE 15M2, ESPESSURA 7CM. AF_10/2014</v>
          </cell>
          <cell r="C10705" t="str">
            <v>M2</v>
          </cell>
          <cell r="D10705">
            <v>70.58</v>
          </cell>
        </row>
        <row r="10706">
          <cell r="A10706">
            <v>90953</v>
          </cell>
          <cell r="B10706" t="str">
            <v>CONTRAPISO ACÚSTICO EM ARGAMASSA PRONTA, PREPARO MECÂNICO COM MISTURADOR 300 KG, APLICADO EM ÁREAS SECAS MAIORES QUE 15M2, ESPESSURA 7CM. AF_10/2014</v>
          </cell>
          <cell r="C10706" t="str">
            <v>M2</v>
          </cell>
          <cell r="D10706">
            <v>139.04</v>
          </cell>
        </row>
        <row r="10707">
          <cell r="A10707">
            <v>90954</v>
          </cell>
          <cell r="B10707" t="str">
            <v>CONTRAPISO ACÚSTICO EM ARGAMASSA PRONTA, PREPARO MANUAL, APLICADO EM ÁREAS SECAS MAIORES QUE 15M2, ESPESSURA 7CM. AF_10/2014</v>
          </cell>
          <cell r="C10707" t="str">
            <v>M2</v>
          </cell>
          <cell r="D10707">
            <v>152.1</v>
          </cell>
        </row>
        <row r="10708">
          <cell r="A10708">
            <v>94438</v>
          </cell>
          <cell r="B10708" t="str">
            <v>(COMPOSIÇÃO REPRESENTATIVA) DO SERVIÇO DE CONTRAPISO EM ARGAMASSA TRAÇO 1:4 (CIM E AREIA), EM BETONEIRA 400 L, ESPESSURA 3 CM ÁREAS SECAS E 3 CM ÁREAS MOLHADAS, PARA EDIFICAÇÃO HABITACIONAL UNIFAMILIAR (CASA) E EDIFICAÇÃO PÚBLICA PADRÃO. AF_11/2014</v>
          </cell>
          <cell r="C10708" t="str">
            <v>M2</v>
          </cell>
          <cell r="D10708">
            <v>32.14</v>
          </cell>
        </row>
        <row r="10709">
          <cell r="A10709">
            <v>94439</v>
          </cell>
          <cell r="B10709"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709" t="str">
            <v>M2</v>
          </cell>
          <cell r="D10709">
            <v>35.880000000000003</v>
          </cell>
        </row>
        <row r="10710">
          <cell r="A10710">
            <v>94779</v>
          </cell>
          <cell r="B10710" t="str">
            <v>(COMPOSIÇÃO REPRESENTATIVA) DO SERVIÇO DE CONTRAPISO EM ARGAMASSA TRAÇO 1:4 (CIM E AREIA), EM BETONEIRA 400 L, ESPESSURA 3 CM ÁREAS SECAS E 3 CM ÁREAS MOLHADAS, PARA EDIFICAÇÃO HABITACIONAL MULTIFAMILIAR (PRÉDIO). AF_11/2014</v>
          </cell>
          <cell r="C10710" t="str">
            <v>M2</v>
          </cell>
          <cell r="D10710">
            <v>31.26</v>
          </cell>
        </row>
        <row r="10711">
          <cell r="A10711">
            <v>94782</v>
          </cell>
          <cell r="B10711"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711" t="str">
            <v>M2</v>
          </cell>
          <cell r="D10711">
            <v>35.4</v>
          </cell>
        </row>
        <row r="10712">
          <cell r="A10712">
            <v>72190</v>
          </cell>
          <cell r="B10712" t="str">
            <v>RODAPE BORRACHA LISO, ALTURA = 7CM, ESPESSURA = 2 MM, PARA ARGAMASSA</v>
          </cell>
          <cell r="C10712" t="str">
            <v>M</v>
          </cell>
          <cell r="D10712">
            <v>28.54</v>
          </cell>
        </row>
        <row r="10713">
          <cell r="A10713">
            <v>87871</v>
          </cell>
          <cell r="B10713" t="str">
            <v>CHAPISCO APLICADO SOMENTE EM ESTRUTURAS DE CONCRETO EM ALVENARIAS INTERNAS, COM DESEMPENADEIRA DENTADA. ARGAMASSA INDUSTRIALIZADA COM PREPARO MANUAL. AF_06/2014</v>
          </cell>
          <cell r="C10713" t="str">
            <v>M2</v>
          </cell>
          <cell r="D10713">
            <v>15.51</v>
          </cell>
        </row>
        <row r="10714">
          <cell r="A10714">
            <v>87872</v>
          </cell>
          <cell r="B10714" t="str">
            <v>CHAPISCO APLICADO SOMENTE EM ESTRUTURAS DE CONCRETO EM ALVENARIAS INTERNAS, COM DESEMPENADEIRA DENTADA.  ARGAMASSA INDUSTRIALIZADA COM PREPARO EM MISTURADOR 300 KG. AF_06/2014</v>
          </cell>
          <cell r="C10714" t="str">
            <v>M2</v>
          </cell>
          <cell r="D10714">
            <v>14.88</v>
          </cell>
        </row>
        <row r="10715">
          <cell r="A10715">
            <v>87873</v>
          </cell>
          <cell r="B10715" t="str">
            <v>CHAPISCO APLICADO EM ALVENARIAS E ESTRUTURAS DE CONCRETO INTERNAS, COM ROLO PARA TEXTURA ACRÍLICA.  ARGAMASSA TRAÇO 1:4 E EMULSÃO POLIMÉRICA (ADESIVO) COM PREPARO MANUAL. AF_06/2014</v>
          </cell>
          <cell r="C10715" t="str">
            <v>M2</v>
          </cell>
          <cell r="D10715">
            <v>4.0599999999999996</v>
          </cell>
        </row>
        <row r="10716">
          <cell r="A10716">
            <v>87874</v>
          </cell>
          <cell r="B10716" t="str">
            <v>CHAPISCO APLICADO EM ALVENARIAS E ESTRUTURAS DE CONCRETO INTERNAS, COM ROLO PARA TEXTURA ACRÍLICA.  ARGAMASSA TRAÇO 1:4 E EMULSÃO POLIMÉRICA (ADESIVO) COM PREPARO EM BETONEIRA 400L. AF_06/2014</v>
          </cell>
          <cell r="C10716" t="str">
            <v>M2</v>
          </cell>
          <cell r="D10716">
            <v>3.94</v>
          </cell>
        </row>
        <row r="10717">
          <cell r="A10717">
            <v>87876</v>
          </cell>
          <cell r="B10717" t="str">
            <v>CHAPISCO APLICADO EM ALVENARIAS E ESTRUTURAS DE CONCRETO INTERNAS, COM ROLO PARA TEXTURA ACRÍLICA.  ARGAMASSA INDUSTRIALIZADA COM PREPARO MANUAL. AF_06/2014</v>
          </cell>
          <cell r="C10717" t="str">
            <v>M2</v>
          </cell>
          <cell r="D10717">
            <v>8.34</v>
          </cell>
        </row>
        <row r="10718">
          <cell r="A10718">
            <v>87877</v>
          </cell>
          <cell r="B10718" t="str">
            <v>CHAPISCO APLICADO EM ALVENARIAS E ESTRUTURAS DE CONCRETO INTERNAS, COM ROLO PARA TEXTURA ACRÍLICA.  ARGAMASSA INDUSTRIALIZADA COM PREPARO EM MISTURADOR 300 KG. AF_06/2014</v>
          </cell>
          <cell r="C10718" t="str">
            <v>M2</v>
          </cell>
          <cell r="D10718">
            <v>8.0500000000000007</v>
          </cell>
        </row>
        <row r="10719">
          <cell r="A10719">
            <v>87878</v>
          </cell>
          <cell r="B10719" t="str">
            <v>CHAPISCO APLICADO EM ALVENARIAS E ESTRUTURAS DE CONCRETO INTERNAS, COM COLHER DE PEDREIRO.  ARGAMASSA TRAÇO 1:3 COM PREPARO MANUAL. AF_06/2014</v>
          </cell>
          <cell r="C10719" t="str">
            <v>M2</v>
          </cell>
          <cell r="D10719">
            <v>3.2</v>
          </cell>
        </row>
        <row r="10720">
          <cell r="A10720">
            <v>87879</v>
          </cell>
          <cell r="B10720" t="str">
            <v>CHAPISCO APLICADO EM ALVENARIAS E ESTRUTURAS DE CONCRETO INTERNAS, COM COLHER DE PEDREIRO.  ARGAMASSA TRAÇO 1:3 COM PREPARO EM BETONEIRA 400L. AF_06/2014</v>
          </cell>
          <cell r="C10720" t="str">
            <v>M2</v>
          </cell>
          <cell r="D10720">
            <v>2.78</v>
          </cell>
        </row>
        <row r="10721">
          <cell r="A10721">
            <v>87881</v>
          </cell>
          <cell r="B10721" t="str">
            <v>CHAPISCO APLICADO NO TETO, COM ROLO PARA TEXTURA ACRÍLICA. ARGAMASSA TRAÇO 1:4 E EMULSÃO POLIMÉRICA (ADESIVO) COM PREPARO MANUAL. AF_06/2014</v>
          </cell>
          <cell r="C10721" t="str">
            <v>M2</v>
          </cell>
          <cell r="D10721">
            <v>3.98</v>
          </cell>
        </row>
        <row r="10722">
          <cell r="A10722">
            <v>87882</v>
          </cell>
          <cell r="B10722" t="str">
            <v>CHAPISCO APLICADO NO TETO, COM ROLO PARA TEXTURA ACRÍLICA. ARGAMASSA TRAÇO 1:4 E EMULSÃO POLIMÉRICA (ADESIVO) COM PREPARO EM BETONEIRA 400L. AF_06/2014</v>
          </cell>
          <cell r="C10722" t="str">
            <v>M2</v>
          </cell>
          <cell r="D10722">
            <v>3.86</v>
          </cell>
        </row>
        <row r="10723">
          <cell r="A10723">
            <v>87884</v>
          </cell>
          <cell r="B10723" t="str">
            <v>CHAPISCO APLICADO NO TETO, COM ROLO PARA TEXTURA ACRÍLICA. ARGAMASSA INDUSTRIALIZADA COM PREPARO MANUAL. AF_06/2014</v>
          </cell>
          <cell r="C10723" t="str">
            <v>M2</v>
          </cell>
          <cell r="D10723">
            <v>8.26</v>
          </cell>
        </row>
        <row r="10724">
          <cell r="A10724">
            <v>87885</v>
          </cell>
          <cell r="B10724" t="str">
            <v>CHAPISCO APLICADO NO TETO, COM ROLO PARA TEXTURA ACRÍLICA. ARGAMASSA INDUSTRIALIZADA COM PREPARO EM MISTURADOR 300 KG. AF_06/2014</v>
          </cell>
          <cell r="C10724" t="str">
            <v>M2</v>
          </cell>
          <cell r="D10724">
            <v>7.97</v>
          </cell>
        </row>
        <row r="10725">
          <cell r="A10725">
            <v>87886</v>
          </cell>
          <cell r="B10725" t="str">
            <v>CHAPISCO APLICADO NO TETO, COM DESEMPENADEIRA DENTADA. ARGAMASSA INDUSTRIALIZADA COM PREPARO MANUAL. AF_06/2014</v>
          </cell>
          <cell r="C10725" t="str">
            <v>M2</v>
          </cell>
          <cell r="D10725">
            <v>20.309999999999999</v>
          </cell>
        </row>
        <row r="10726">
          <cell r="A10726">
            <v>87887</v>
          </cell>
          <cell r="B10726" t="str">
            <v>CHAPISCO APLICADO NO TETO, COM DESEMPENADEIRA DENTADA. ARGAMASSA INDUSTRIALIZADA COM PREPARO EM MISTURADOR 300 KG. AF_06/2014</v>
          </cell>
          <cell r="C10726" t="str">
            <v>M2</v>
          </cell>
          <cell r="D10726">
            <v>19.68</v>
          </cell>
        </row>
        <row r="10727">
          <cell r="A10727">
            <v>87888</v>
          </cell>
          <cell r="B10727" t="str">
            <v>CHAPISCO APLICADO EM ALVENARIA (SEM PRESENÇA DE VÃOS) E ESTRUTURAS DE CONCRETO DE FACHADA, COM ROLO PARA TEXTURA ACRÍLICA.  ARGAMASSA TRAÇO 1:4 E EMULSÃO POLIMÉRICA (ADESIVO) COM PREPARO MANUAL. AF_06/2014</v>
          </cell>
          <cell r="C10727" t="str">
            <v>M2</v>
          </cell>
          <cell r="D10727">
            <v>5.0999999999999996</v>
          </cell>
        </row>
        <row r="10728">
          <cell r="A10728">
            <v>87889</v>
          </cell>
          <cell r="B10728" t="str">
            <v>CHAPISCO APLICADO EM ALVENARIA (SEM PRESENÇA DE VÃOS) E ESTRUTURAS DE CONCRETO DE FACHADA, COM ROLO PARA TEXTURA ACRÍLICA.  ARGAMASSA TRAÇO 1:4 E EMULSÃO POLIMÉRICA (ADESIVO) COM PREPARO EM BETONEIRA 400L. AF_06/2014</v>
          </cell>
          <cell r="C10728" t="str">
            <v>M2</v>
          </cell>
          <cell r="D10728">
            <v>4.9800000000000004</v>
          </cell>
        </row>
        <row r="10729">
          <cell r="A10729">
            <v>87891</v>
          </cell>
          <cell r="B10729" t="str">
            <v>CHAPISCO APLICADO EM ALVENARIA (SEM PRESENÇA DE VÃOS) E ESTRUTURAS DE CONCRETO DE FACHADA, COM ROLO PARA TEXTURA ACRÍLICA.  ARGAMASSA INDUSTRIALIZADA COM PREPARO MANUAL. AF_06/2014</v>
          </cell>
          <cell r="C10729" t="str">
            <v>M2</v>
          </cell>
          <cell r="D10729">
            <v>9.3800000000000008</v>
          </cell>
        </row>
        <row r="10730">
          <cell r="A10730">
            <v>87892</v>
          </cell>
          <cell r="B10730" t="str">
            <v>CHAPISCO APLICADO EM ALVENARIA (SEM PRESENÇA DE VÃOS) E ESTRUTURAS DE CONCRETO DE FACHADA, COM ROLO PARA TEXTURA ACRÍLICA.  ARGAMASSA INDUSTRIALIZADA COM PREPARO EM MISTURADOR 300 KG. AF_06/2014</v>
          </cell>
          <cell r="C10730" t="str">
            <v>M2</v>
          </cell>
          <cell r="D10730">
            <v>9.09</v>
          </cell>
        </row>
        <row r="10731">
          <cell r="A10731">
            <v>87893</v>
          </cell>
          <cell r="B10731" t="str">
            <v>CHAPISCO APLICADO EM ALVENARIA (SEM PRESENÇA DE VÃOS) E ESTRUTURAS DE CONCRETO DE FACHADA, COM COLHER DE PEDREIRO.  ARGAMASSA TRAÇO 1:3 COM PREPARO MANUAL. AF_06/2014</v>
          </cell>
          <cell r="C10731" t="str">
            <v>M2</v>
          </cell>
          <cell r="D10731">
            <v>5.01</v>
          </cell>
        </row>
        <row r="10732">
          <cell r="A10732">
            <v>87894</v>
          </cell>
          <cell r="B10732" t="str">
            <v>CHAPISCO APLICADO EM ALVENARIA (SEM PRESENÇA DE VÃOS) E ESTRUTURAS DE CONCRETO DE FACHADA, COM COLHER DE PEDREIRO.  ARGAMASSA TRAÇO 1:3 COM PREPARO EM BETONEIRA 400L. AF_06/2014</v>
          </cell>
          <cell r="C10732" t="str">
            <v>M2</v>
          </cell>
          <cell r="D10732">
            <v>4.59</v>
          </cell>
        </row>
        <row r="10733">
          <cell r="A10733">
            <v>87896</v>
          </cell>
          <cell r="B10733" t="str">
            <v>CHAPISCO APLICADO EM ALVENARIA (SEM PRESENÇA DE VÃOS) E ESTRUTURAS DE CONCRETO DE FACHADA, COM EQUIPAMENTO DE PROJEÇÃO.  ARGAMASSA TRAÇO 1:3 COM PREPARO MANUAL. AF_06/2014</v>
          </cell>
          <cell r="C10733" t="str">
            <v>M2</v>
          </cell>
          <cell r="D10733">
            <v>4.49</v>
          </cell>
        </row>
        <row r="10734">
          <cell r="A10734">
            <v>87897</v>
          </cell>
          <cell r="B10734" t="str">
            <v>CHAPISCO APLICADO EM ALVENARIA (SEM PRESENÇA DE VÃOS) E ESTRUTURAS DE CONCRETO DE FACHADA, COM EQUIPAMENTO DE PROJEÇÃO.  ARGAMASSA TRAÇO 1:3 COM PREPARO EM BETONEIRA 400 L. AF_06/2014</v>
          </cell>
          <cell r="C10734" t="str">
            <v>M2</v>
          </cell>
          <cell r="D10734">
            <v>4.07</v>
          </cell>
        </row>
        <row r="10735">
          <cell r="A10735">
            <v>87899</v>
          </cell>
          <cell r="B10735" t="str">
            <v>CHAPISCO APLICADO EM ALVENARIA (COM PRESENÇA DE VÃOS) E ESTRUTURAS DE CONCRETO DE FACHADA, COM ROLO PARA TEXTURA ACRÍLICA.  ARGAMASSA TRAÇO 1:4 E EMULSÃO POLIMÉRICA (ADESIVO) COM PREPARO MANUAL. AF_06/2014</v>
          </cell>
          <cell r="C10735" t="str">
            <v>M2</v>
          </cell>
          <cell r="D10735">
            <v>6.01</v>
          </cell>
        </row>
        <row r="10736">
          <cell r="A10736">
            <v>87900</v>
          </cell>
          <cell r="B10736" t="str">
            <v>CHAPISCO APLICADO EM ALVENARIA (COM PRESENÇA DE VÃOS) E ESTRUTURAS DE CONCRETO DE FACHADA, COM ROLO PARA TEXTURA ACRÍLICA.  ARGAMASSA TRAÇO 1:4 E EMULSÃO POLIMÉRICA (ADESIVO) COM PREPARO EM BETONEIRA 400L. AF_06/2014</v>
          </cell>
          <cell r="C10736" t="str">
            <v>M2</v>
          </cell>
          <cell r="D10736">
            <v>5.89</v>
          </cell>
        </row>
        <row r="10737">
          <cell r="A10737">
            <v>87902</v>
          </cell>
          <cell r="B10737" t="str">
            <v>CHAPISCO APLICADO EM ALVENARIA (COM PRESENÇA DE VÃOS) E ESTRUTURAS DE CONCRETO DE FACHADA, COM ROLO PARA TEXTURA ACRÍLICA.  ARGAMASSA INDUSTRIALIZADA COM PREPARO MANUAL. AF_06/2014</v>
          </cell>
          <cell r="C10737" t="str">
            <v>M2</v>
          </cell>
          <cell r="D10737">
            <v>10.29</v>
          </cell>
        </row>
        <row r="10738">
          <cell r="A10738">
            <v>87903</v>
          </cell>
          <cell r="B10738" t="str">
            <v>CHAPISCO APLICADO EM ALVENARIA (COM PRESENÇA DE VÃOS) E ESTRUTURAS DE CONCRETO DE FACHADA, COM ROLO PARA TEXTURA ACRÍLICA.  ARGAMASSA INDUSTRIALIZADA COM PREPARO EM MISTURADOR 300 KG. AF_06/2014</v>
          </cell>
          <cell r="C10738" t="str">
            <v>M2</v>
          </cell>
          <cell r="D10738">
            <v>10</v>
          </cell>
        </row>
        <row r="10739">
          <cell r="A10739">
            <v>87904</v>
          </cell>
          <cell r="B10739" t="str">
            <v>CHAPISCO APLICADO EM ALVENARIA (COM PRESENÇA DE VÃOS) E ESTRUTURAS DE CONCRETO DE FACHADA, COM COLHER DE PEDREIRO.  ARGAMASSA TRAÇO 1:3 COM PREPARO MANUAL. AF_06/2014</v>
          </cell>
          <cell r="C10739" t="str">
            <v>M2</v>
          </cell>
          <cell r="D10739">
            <v>6.52</v>
          </cell>
        </row>
        <row r="10740">
          <cell r="A10740">
            <v>87905</v>
          </cell>
          <cell r="B10740" t="str">
            <v>CHAPISCO APLICADO EM ALVENARIA (COM PRESENÇA DE VÃOS) E ESTRUTURAS DE CONCRETO DE FACHADA, COM COLHER DE PEDREIRO.  ARGAMASSA TRAÇO 1:3 COM PREPARO EM BETONEIRA 400L. AF_06/2014</v>
          </cell>
          <cell r="C10740" t="str">
            <v>M2</v>
          </cell>
          <cell r="D10740">
            <v>6.1</v>
          </cell>
        </row>
        <row r="10741">
          <cell r="A10741">
            <v>87907</v>
          </cell>
          <cell r="B10741" t="str">
            <v>CHAPISCO APLICADO EM ALVENARIA (COM PRESENÇA DE VÃOS) E ESTRUTURAS DE CONCRETO DE FACHADA, COM EQUIPAMENTO DE PROJEÇÃO.  ARGAMASSA TRAÇO 1:3 COM PREPARO MANUAL. AF_06/2014</v>
          </cell>
          <cell r="C10741" t="str">
            <v>M2</v>
          </cell>
          <cell r="D10741">
            <v>5.79</v>
          </cell>
        </row>
        <row r="10742">
          <cell r="A10742">
            <v>87908</v>
          </cell>
          <cell r="B10742" t="str">
            <v>CHAPISCO APLICADO EM ALVENARIA (COM PRESENÇA DE VÃOS) E ESTRUTURAS DE CONCRETO DE FACHADA, COM EQUIPAMENTO DE PROJEÇÃO.  ARGAMASSA TRAÇO 1:3 COM PREPARO EM BETONEIRA 400 L. AF_06/2014</v>
          </cell>
          <cell r="C10742" t="str">
            <v>M2</v>
          </cell>
          <cell r="D10742">
            <v>5.37</v>
          </cell>
        </row>
        <row r="10743">
          <cell r="A10743">
            <v>87910</v>
          </cell>
          <cell r="B10743" t="str">
            <v>CHAPISCO APLICADO SOMENTE NA ESTRUTURA DE CONCRETO DA FACHADA, COM DESEMPENADEIRA DENTADA. ARGAMASSA INDUSTRIALIZADA COM PREPARO MANUAL. AF_06/2014</v>
          </cell>
          <cell r="C10743" t="str">
            <v>M2</v>
          </cell>
          <cell r="D10743">
            <v>20.23</v>
          </cell>
        </row>
        <row r="10744">
          <cell r="A10744">
            <v>87911</v>
          </cell>
          <cell r="B10744" t="str">
            <v>CHAPISCO APLICADO SOMENTE NA ESTRUTURA DE CONCRETO DA FACHADA, COM DESEMPENADEIRA DENTADA. ARGAMASSA INDUSTRIALIZADA COM PREPARO EM MISTURADOR 300 KG. AF_06/2014</v>
          </cell>
          <cell r="C10744" t="str">
            <v>M2</v>
          </cell>
          <cell r="D10744">
            <v>19.600000000000001</v>
          </cell>
        </row>
        <row r="10745">
          <cell r="A10745">
            <v>5991</v>
          </cell>
          <cell r="B10745" t="str">
            <v>BARRA LISA COM ARGAMASSA TRACO 1:4 (CIMENTO E AREIA GROSSA), ESPESSURA 2,0CM, INCLUSO ADITIVO IMPERMEABILIZANTE, PREPARO MECANICO DA ARGAMASSA</v>
          </cell>
          <cell r="C10745" t="str">
            <v>M2</v>
          </cell>
          <cell r="D10745">
            <v>38.729999999999997</v>
          </cell>
        </row>
        <row r="10746">
          <cell r="A10746">
            <v>84023</v>
          </cell>
          <cell r="B10746" t="str">
            <v>BARRA LISA TRACO 1:3 (CIMENTO E AREIA MEDIA), ESPESSURA 1,5CM, PREPARO MANUAL DA ARGAMASSA</v>
          </cell>
          <cell r="C10746" t="str">
            <v>M2</v>
          </cell>
          <cell r="D10746">
            <v>36.72</v>
          </cell>
        </row>
        <row r="10747">
          <cell r="A10747">
            <v>84024</v>
          </cell>
          <cell r="B10747" t="str">
            <v>BARRA LISA TRACO 1:3 (CIMENTO E AREIA MEDIA), ESPESSURA 1,0CM, PREPARO MANUAL DA ARGAMASSA</v>
          </cell>
          <cell r="C10747" t="str">
            <v>M2</v>
          </cell>
          <cell r="D10747">
            <v>34.6</v>
          </cell>
        </row>
        <row r="10748">
          <cell r="A10748">
            <v>84026</v>
          </cell>
          <cell r="B10748" t="str">
            <v>BARRA LISA TRACO 1:4 (CIMENTO E AREIA MEDIA), ESPESSURA 2,0CM, PREPARO MANUAL DA ARGAMASSA</v>
          </cell>
          <cell r="C10748" t="str">
            <v>M2</v>
          </cell>
          <cell r="D10748">
            <v>43.44</v>
          </cell>
        </row>
        <row r="10749">
          <cell r="A10749">
            <v>84027</v>
          </cell>
          <cell r="B10749" t="str">
            <v>BARRA LISA TRACO 1:3 (CIMENTO E AREIA MEDIA), ESPESSURA 0,5CM, PREPARO MANUAL DA ARGAMASSA</v>
          </cell>
          <cell r="C10749" t="str">
            <v>M2</v>
          </cell>
          <cell r="D10749">
            <v>29.16</v>
          </cell>
        </row>
        <row r="10750">
          <cell r="A10750">
            <v>84028</v>
          </cell>
          <cell r="B10750" t="str">
            <v>BARRA LISA TRACO 1:4 (CIMENTO E AREIA MEDIA), COM CORANTE AMARELO, ESPESSURA 2,0CM, PREPARO MANUAL DA ARGAMASSA</v>
          </cell>
          <cell r="C10750" t="str">
            <v>M2</v>
          </cell>
          <cell r="D10750">
            <v>49.03</v>
          </cell>
        </row>
        <row r="10751">
          <cell r="A10751">
            <v>84072</v>
          </cell>
          <cell r="B10751" t="str">
            <v>BARRA LISA TRACO 1:3 (CIMENTO E AREIA MEDIA NAO PENEIRADA), INCLUSO ADITIVO IMPERMEABILIZANTE, ESPESSURA 0,5CM, PREPARO MANUAL DA ARGAMASSA</v>
          </cell>
          <cell r="C10751" t="str">
            <v>M2</v>
          </cell>
          <cell r="D10751">
            <v>29.6</v>
          </cell>
        </row>
        <row r="10752">
          <cell r="A10752">
            <v>87411</v>
          </cell>
          <cell r="B10752" t="str">
            <v>APLICAÇÃO MANUAL DE GESSO DESEMPENADO (SEM TALISCAS) EM TETO DE AMBIENTES DE ÁREA MAIOR QUE 10M², ESPESSURA DE 0,5CM. AF_06/2014</v>
          </cell>
          <cell r="C10752" t="str">
            <v>M2</v>
          </cell>
          <cell r="D10752">
            <v>12.03</v>
          </cell>
        </row>
        <row r="10753">
          <cell r="A10753">
            <v>87412</v>
          </cell>
          <cell r="B10753" t="str">
            <v>APLICAÇÃO MANUAL DE GESSO DESEMPENADO (SEM TALISCAS) EM TETO DE AMBIENTES DE ÁREA ENTRE 5M² E 10M², ESPESSURA DE 0,5CM. AF_06/2014</v>
          </cell>
          <cell r="C10753" t="str">
            <v>M2</v>
          </cell>
          <cell r="D10753">
            <v>16.95</v>
          </cell>
        </row>
        <row r="10754">
          <cell r="A10754">
            <v>87413</v>
          </cell>
          <cell r="B10754" t="str">
            <v>APLICAÇÃO MANUAL DE GESSO DESEMPENADO (SEM TALISCAS) EM TETO DE AMBIENTES DE ÁREA MENOR QUE 5M², ESPESSURA DE 0,5CM. AF_06/2014</v>
          </cell>
          <cell r="C10754" t="str">
            <v>M2</v>
          </cell>
          <cell r="D10754">
            <v>19.760000000000002</v>
          </cell>
        </row>
        <row r="10755">
          <cell r="A10755">
            <v>87414</v>
          </cell>
          <cell r="B10755" t="str">
            <v>APLICAÇÃO MANUAL DE GESSO DESEMPENADO (SEM TALISCAS) EM TETO DE AMBIENTES DE ÁREA MAIOR QUE 10M², ESPESSURA DE 1,0CM. AF_06/2014</v>
          </cell>
          <cell r="C10755" t="str">
            <v>M2</v>
          </cell>
          <cell r="D10755">
            <v>18.010000000000002</v>
          </cell>
        </row>
        <row r="10756">
          <cell r="A10756">
            <v>87415</v>
          </cell>
          <cell r="B10756" t="str">
            <v>APLICAÇÃO MANUAL DE GESSO DESEMPENADO (SEM TALISCAS) EM TETO DE AMBIENTES DE ÁREA ENTRE 5M² E 10M², ESPESSURA DE 1,0CM. AF_06/2014</v>
          </cell>
          <cell r="C10756" t="str">
            <v>M2</v>
          </cell>
          <cell r="D10756">
            <v>22.78</v>
          </cell>
        </row>
        <row r="10757">
          <cell r="A10757">
            <v>87416</v>
          </cell>
          <cell r="B10757" t="str">
            <v>APLICAÇÃO MANUAL DE GESSO DESEMPENADO (SEM TALISCAS) EM TETO DE AMBIENTES DE ÁREA MENOR QUE 5M², ESPESSURA DE 1,0CM. AF_06/2014</v>
          </cell>
          <cell r="C10757" t="str">
            <v>M2</v>
          </cell>
          <cell r="D10757">
            <v>25.78</v>
          </cell>
        </row>
        <row r="10758">
          <cell r="A10758">
            <v>87417</v>
          </cell>
          <cell r="B10758" t="str">
            <v>APLICAÇÃO MANUAL DE GESSO DESEMPENADO (SEM TALISCAS) EM PAREDES DE AMBIENTES DE ÁREA MAIOR QUE 10M², ESPESSURA DE 0,5CM. AF_06/2014</v>
          </cell>
          <cell r="C10758" t="str">
            <v>M2</v>
          </cell>
          <cell r="D10758">
            <v>12.72</v>
          </cell>
        </row>
        <row r="10759">
          <cell r="A10759">
            <v>87418</v>
          </cell>
          <cell r="B10759" t="str">
            <v>APLICAÇÃO MANUAL DE GESSO DESEMPENADO (SEM TALISCAS) EM PAREDES DE AMBIENTES DE ÁREA ENTRE 5M² E 10M², ESPESSURA DE 0,5CM. AF_06/2014</v>
          </cell>
          <cell r="C10759" t="str">
            <v>M2</v>
          </cell>
          <cell r="D10759">
            <v>13.09</v>
          </cell>
        </row>
        <row r="10760">
          <cell r="A10760">
            <v>87419</v>
          </cell>
          <cell r="B10760" t="str">
            <v>APLICAÇÃO MANUAL DE GESSO DESEMPENADO (SEM TALISCAS) EM PAREDES DE AMBIENTES DE ÁREA MENOR QUE 5M², ESPESSURA DE 0,5CM. AF_06/2014</v>
          </cell>
          <cell r="C10760" t="str">
            <v>M2</v>
          </cell>
          <cell r="D10760">
            <v>14.15</v>
          </cell>
        </row>
        <row r="10761">
          <cell r="A10761">
            <v>87420</v>
          </cell>
          <cell r="B10761" t="str">
            <v>APLICAÇÃO MANUAL DE GESSO DESEMPENADO (SEM TALISCAS) EM PAREDES DE AMBIENTES DE ÁREA MAIOR QUE 10M², ESPESSURA DE 1,0CM. AF_06/2014</v>
          </cell>
          <cell r="C10761" t="str">
            <v>M2</v>
          </cell>
          <cell r="D10761">
            <v>19.25</v>
          </cell>
        </row>
        <row r="10762">
          <cell r="A10762">
            <v>87421</v>
          </cell>
          <cell r="B10762" t="str">
            <v>APLICAÇÃO MANUAL DE GESSO DESEMPENADO (SEM TALISCAS) EM PAREDES DE AMBIENTES DE ÁREA ENTRE 5M² E 10M², ESPESSURA DE 1,0CM. AF_06/2014</v>
          </cell>
          <cell r="C10762" t="str">
            <v>M2</v>
          </cell>
          <cell r="D10762">
            <v>19.62</v>
          </cell>
        </row>
        <row r="10763">
          <cell r="A10763">
            <v>87422</v>
          </cell>
          <cell r="B10763" t="str">
            <v>APLICAÇÃO MANUAL DE GESSO DESEMPENADO (SEM TALISCAS) EM PAREDES DE AMBIENTES DE ÁREA MENOR QUE 5M², ESPESSURA DE 1,0CM. AF_06/2014</v>
          </cell>
          <cell r="C10763" t="str">
            <v>M2</v>
          </cell>
          <cell r="D10763">
            <v>20.68</v>
          </cell>
        </row>
        <row r="10764">
          <cell r="A10764">
            <v>87423</v>
          </cell>
          <cell r="B10764" t="str">
            <v>APLICAÇÃO MANUAL DE GESSO SARRAFEADO (COM TALISCAS) EM PAREDES DE AMBIENTES DE ÁREA MAIOR QUE 10M², ESPESSURA DE 1,0CM. AF_06/2014</v>
          </cell>
          <cell r="C10764" t="str">
            <v>M2</v>
          </cell>
          <cell r="D10764">
            <v>25.23</v>
          </cell>
        </row>
        <row r="10765">
          <cell r="A10765">
            <v>87424</v>
          </cell>
          <cell r="B10765" t="str">
            <v>APLICAÇÃO MANUAL DE GESSO SARRAFEADO (COM TALISCAS) EM PAREDES DE AMBIENTES DE ÁREA ENTRE 5M² E 10M², ESPESSURA DE 1,0CM. AF_06/2014</v>
          </cell>
          <cell r="C10765" t="str">
            <v>M2</v>
          </cell>
          <cell r="D10765">
            <v>25.78</v>
          </cell>
        </row>
        <row r="10766">
          <cell r="A10766">
            <v>87425</v>
          </cell>
          <cell r="B10766" t="str">
            <v>APLICAÇÃO MANUAL DE GESSO SARRAFEADO (COM TALISCAS) EM PAREDES DE AMBIENTES DE ÁREA MENOR QUE 5M², ESPESSURA DE 1,0CM. AF_06/2014</v>
          </cell>
          <cell r="C10766" t="str">
            <v>M2</v>
          </cell>
          <cell r="D10766">
            <v>26.66</v>
          </cell>
        </row>
        <row r="10767">
          <cell r="A10767">
            <v>87426</v>
          </cell>
          <cell r="B10767" t="str">
            <v>APLICAÇÃO MANUAL DE GESSO SARRAFEADO (COM TALISCAS) EM PAREDES DE AMBIENTES DE ÁREA MAIOR QUE 10M², ESPESSURA DE 1,5CM. AF_06/2014</v>
          </cell>
          <cell r="C10767" t="str">
            <v>M2</v>
          </cell>
          <cell r="D10767">
            <v>29.79</v>
          </cell>
        </row>
        <row r="10768">
          <cell r="A10768">
            <v>87427</v>
          </cell>
          <cell r="B10768" t="str">
            <v>APLICAÇÃO MANUAL DE GESSO SARRAFEADO (COM TALISCAS) EM PAREDES DE AMBIENTES DE ÁREA ENTRE 5M² E 10M², ESPESSURA DE 1,5CM. AF_06/2014</v>
          </cell>
          <cell r="C10768" t="str">
            <v>M2</v>
          </cell>
          <cell r="D10768">
            <v>30.33</v>
          </cell>
        </row>
        <row r="10769">
          <cell r="A10769">
            <v>87428</v>
          </cell>
          <cell r="B10769" t="str">
            <v>APLICAÇÃO MANUAL DE GESSO SARRAFEADO (COM TALISCAS) EM PAREDES DE AMBIENTES DE ÁREA MENOR QUE 5M², ESPESSURA DE 1,5CM. AF_06/2014</v>
          </cell>
          <cell r="C10769" t="str">
            <v>M2</v>
          </cell>
          <cell r="D10769">
            <v>31.21</v>
          </cell>
        </row>
        <row r="10770">
          <cell r="A10770">
            <v>87429</v>
          </cell>
          <cell r="B10770" t="str">
            <v>APLICAÇÃO DE GESSO PROJETADO COM EQUIPAMENTO DE PROJEÇÃO EM PAREDES DE AMBIENTES DE ÁREA MAIOR QUE 10M², DESEMPENADO (SEM TALISCAS), ESPESSURA DE 0,5CM. AF_06/2014</v>
          </cell>
          <cell r="C10770" t="str">
            <v>M2</v>
          </cell>
          <cell r="D10770">
            <v>14.41</v>
          </cell>
        </row>
        <row r="10771">
          <cell r="A10771">
            <v>87430</v>
          </cell>
          <cell r="B10771" t="str">
            <v>APLICAÇÃO DE GESSO PROJETADO COM EQUIPAMENTO DE PROJEÇÃO EM PAREDES DE AMBIENTES DE ÁREA ENTRE 5M² E 10M², DESEMPENADO (SEM TALISCAS), ESPESSURA DE 0,5CM. AF_06/2014</v>
          </cell>
          <cell r="C10771" t="str">
            <v>M2</v>
          </cell>
          <cell r="D10771">
            <v>14.78</v>
          </cell>
        </row>
        <row r="10772">
          <cell r="A10772">
            <v>87431</v>
          </cell>
          <cell r="B10772" t="str">
            <v>APLICAÇÃO DE GESSO PROJETADO COM EQUIPAMENTO DE PROJEÇÃO EM PAREDES DE AMBIENTES DE ÁREA MENOR QUE 5M², DESEMPENADO (SEM TALISCAS), ESPESSURA DE 0,5CM. AF_06/2014</v>
          </cell>
          <cell r="C10772" t="str">
            <v>M2</v>
          </cell>
          <cell r="D10772">
            <v>14.96</v>
          </cell>
        </row>
        <row r="10773">
          <cell r="A10773">
            <v>87432</v>
          </cell>
          <cell r="B10773" t="str">
            <v>APLICAÇÃO DE GESSO PROJETADO COM EQUIPAMENTO DE PROJEÇÃO EM PAREDES DE AMBIENTES DE ÁREA MAIOR QUE 10M², DESEMPENADO (SEM TALISCAS), ESPESSURA DE 1,0CM. AF_06/2014</v>
          </cell>
          <cell r="C10773" t="str">
            <v>M2</v>
          </cell>
          <cell r="D10773">
            <v>21</v>
          </cell>
          <cell r="E10773">
            <v>0</v>
          </cell>
          <cell r="F10773">
            <v>0</v>
          </cell>
          <cell r="G10773">
            <v>0</v>
          </cell>
        </row>
        <row r="10774">
          <cell r="A10774">
            <v>87433</v>
          </cell>
          <cell r="B10774" t="str">
            <v>APLICAÇÃO DE GESSO PROJETADO COM EQUIPAMENTO DE PROJEÇÃO EM PAREDES DE AMBIENTES DE ÁREA ENTRE 5M² E 10M², DESEMPENADO (SEM TALISCAS), ESPESSURA DE 1,0CM. AF_06/2014</v>
          </cell>
          <cell r="C10774" t="str">
            <v>M2</v>
          </cell>
          <cell r="D10774">
            <v>21.73</v>
          </cell>
        </row>
        <row r="10775">
          <cell r="A10775">
            <v>87434</v>
          </cell>
          <cell r="B10775" t="str">
            <v>APLICAÇÃO DE GESSO PROJETADO COM EQUIPAMENTO DE PROJEÇÃO EM PAREDES DE AMBIENTES DE ÁREA MENOR QUE 5M², DESEMPENADO (SEM TALISCAS), ESPESSURA DE 1,0CM. AF_06/2014</v>
          </cell>
          <cell r="C10775" t="str">
            <v>M2</v>
          </cell>
          <cell r="D10775">
            <v>22.24</v>
          </cell>
        </row>
        <row r="10776">
          <cell r="A10776">
            <v>87435</v>
          </cell>
          <cell r="B10776" t="str">
            <v>APLICAÇÃO DE GESSO PROJETADO COM EQUIPAMENTO DE PROJEÇÃO EM PAREDES DE AMBIENTES DE ÁREA MAIOR QUE 10M², SARRAFEADO (COM TALISCAS), ESPESSURA DE 1,0CM. AF_06/2014</v>
          </cell>
          <cell r="C10776" t="str">
            <v>M2</v>
          </cell>
          <cell r="D10776">
            <v>23.3</v>
          </cell>
        </row>
        <row r="10777">
          <cell r="A10777">
            <v>87436</v>
          </cell>
          <cell r="B10777" t="str">
            <v>APLICAÇÃO DE GESSO PROJETADO COM EQUIPAMENTO DE PROJEÇÃO EM PAREDES DE AMBIENTES DE ÁREA ENTRE 5M² E 10M², SARRAFEADO (COM TALISCAS), ESPESSURA DE 1,0CM. AF_06/2014</v>
          </cell>
          <cell r="C10777" t="str">
            <v>M2</v>
          </cell>
          <cell r="D10777">
            <v>24.53</v>
          </cell>
        </row>
        <row r="10778">
          <cell r="A10778">
            <v>87437</v>
          </cell>
          <cell r="B10778" t="str">
            <v>APLICAÇÃO DE GESSO PROJETADO COM EQUIPAMENTO DE PROJEÇÃO EM PAREDES DE AMBIENTES DE ÁREA MENOR QUE 5M², SARRAFEADO (COM TALISCAS), ESPESSURA DE 1,0CM. AF_06/2014</v>
          </cell>
          <cell r="C10778" t="str">
            <v>M2</v>
          </cell>
          <cell r="D10778">
            <v>25.41</v>
          </cell>
        </row>
        <row r="10779">
          <cell r="A10779">
            <v>87438</v>
          </cell>
          <cell r="B10779" t="str">
            <v>APLICAÇÃO DE GESSO PROJETADO COM EQUIPAMENTO DE PROJEÇÃO EM PAREDES DE AMBIENTES DE ÁREA MAIOR QUE 10M², SARRAFEADO (COM TALISCAS), ESPESSURA DE 1,5CM. AF_06/2014</v>
          </cell>
          <cell r="C10779" t="str">
            <v>M2</v>
          </cell>
          <cell r="D10779">
            <v>28.83</v>
          </cell>
        </row>
        <row r="10780">
          <cell r="A10780">
            <v>87439</v>
          </cell>
          <cell r="B10780" t="str">
            <v>APLICAÇÃO DE GESSO PROJETADO COM EQUIPAMENTO DE PROJEÇÃO EM PAREDES DE AMBIENTES DE ÁREA ENTRE 5M² E 10M², SARRAFEADO (COM TALISCAS), ESPESSURA DE 1,5CM. AF_06/2014</v>
          </cell>
          <cell r="C10780" t="str">
            <v>M2</v>
          </cell>
          <cell r="D10780">
            <v>30.41</v>
          </cell>
        </row>
        <row r="10781">
          <cell r="A10781">
            <v>87440</v>
          </cell>
          <cell r="B10781" t="str">
            <v>APLICAÇÃO DE GESSO PROJETADO COM EQUIPAMENTO DE PROJEÇÃO EM PAREDES DE AMBIENTES DE ÁREA MENOR QUE 5M², SARRAFEADO (COM TALISCAS), ESPESSURA DE 1,5CM. AF_06/2014</v>
          </cell>
          <cell r="C10781" t="str">
            <v>M2</v>
          </cell>
          <cell r="D10781">
            <v>31.13</v>
          </cell>
        </row>
        <row r="10782">
          <cell r="A10782">
            <v>87527</v>
          </cell>
          <cell r="B10782" t="str">
            <v>EMBOÇO, PARA RECEBIMENTO DE CERÂMICA, EM ARGAMASSA TRAÇO 1:2:8, PREPARO MECÂNICO COM BETONEIRA 400L, APLICADO MANUALMENTE EM FACES INTERNAS DE PAREDES, PARA AMBIENTE COM ÁREA MENOR QUE 5M2, ESPESSURA DE 20MM, COM EXECUÇÃO DE TALISCAS. AF_06/2014</v>
          </cell>
          <cell r="C10782" t="str">
            <v>M2</v>
          </cell>
          <cell r="D10782">
            <v>27.16</v>
          </cell>
        </row>
        <row r="10783">
          <cell r="A10783">
            <v>87528</v>
          </cell>
          <cell r="B10783" t="str">
            <v>EMBOÇO, PARA RECEBIMENTO DE CERÂMICA, EM ARGAMASSA TRAÇO 1:2:8, PREPARO MANUAL, APLICADO MANUALMENTE EM FACES INTERNAS DE PAREDES, PARA AMBIENTE COM ÁREA MENOR QUE 5M2, ESPESSURA DE 20MM, COM EXECUÇÃO DE TALISCAS. AF_06/2014</v>
          </cell>
          <cell r="C10783" t="str">
            <v>M2</v>
          </cell>
          <cell r="D10783">
            <v>30.74</v>
          </cell>
        </row>
        <row r="10784">
          <cell r="A10784">
            <v>87529</v>
          </cell>
          <cell r="B10784" t="str">
            <v>MASSA ÚNICA, PARA RECEBIMENTO DE PINTURA, EM ARGAMASSA TRAÇO 1:2:8, PREPARO MECÂNICO COM BETONEIRA 400L, APLICADA MANUALMENTE EM FACES INTERNAS DE PAREDES, ESPESSURA DE 20MM, COM EXECUÇÃO DE TALISCAS. AF_06/2014</v>
          </cell>
          <cell r="C10784" t="str">
            <v>M2</v>
          </cell>
          <cell r="D10784">
            <v>24.55</v>
          </cell>
        </row>
        <row r="10785">
          <cell r="A10785">
            <v>87530</v>
          </cell>
          <cell r="B10785" t="str">
            <v>MASSA ÚNICA, PARA RECEBIMENTO DE PINTURA, EM ARGAMASSA TRAÇO 1:2:8, PREPARO MANUAL, APLICADA MANUALMENTE EM FACES INTERNAS DE PAREDES, ESPESSURA DE 20MM, COM EXECUÇÃO DE TALISCAS. AF_06/2014</v>
          </cell>
          <cell r="C10785" t="str">
            <v>M2</v>
          </cell>
          <cell r="D10785">
            <v>28.13</v>
          </cell>
        </row>
        <row r="10786">
          <cell r="A10786">
            <v>87531</v>
          </cell>
          <cell r="B10786" t="str">
            <v>EMBOÇO, PARA RECEBIMENTO DE CERÂMICA, EM ARGAMASSA TRAÇO 1:2:8, PREPARO MECÂNICO COM BETONEIRA 400L, APLICADO MANUALMENTE EM FACES INTERNAS DE PAREDES, PARA AMBIENTE COM ÁREA ENTRE 5M2 E 10M2, ESPESSURA DE 20MM, COM EXECUÇÃO DE TALISCAS. AF_06/2014</v>
          </cell>
          <cell r="C10786" t="str">
            <v>M2</v>
          </cell>
          <cell r="D10786">
            <v>23.63</v>
          </cell>
        </row>
        <row r="10787">
          <cell r="A10787">
            <v>87532</v>
          </cell>
          <cell r="B10787" t="str">
            <v>EMBOÇO, PARA RECEBIMENTO DE CERÂMICA, EM ARGAMASSA TRAÇO 1:2:8, PREPARO MANUAL, APLICADO MANUALMENTE EM FACES INTERNAS DE PAREDES, PARA AMBIENTE COM ÁREA  ENTRE 5M2 E 10M2, ESPESSURA DE 20MM, COM EXECUÇÃO DE TALISCAS. AF_06/2014</v>
          </cell>
          <cell r="C10787" t="str">
            <v>M2</v>
          </cell>
          <cell r="D10787">
            <v>27.21</v>
          </cell>
        </row>
        <row r="10788">
          <cell r="A10788">
            <v>87535</v>
          </cell>
          <cell r="B10788" t="str">
            <v>EMBOÇO, PARA RECEBIMENTO DE CERÂMICA, EM ARGAMASSA TRAÇO 1:2:8, PREPARO MECÂNICO COM BETONEIRA 400L, APLICADO MANUALMENTE EM FACES INTERNAS DE PAREDES, PARA AMBIENTE COM ÁREA  MAIOR QUE 10M2, ESPESSURA DE 20MM, COM EXECUÇÃO DE TALISCAS. AF_06/2014</v>
          </cell>
          <cell r="C10788" t="str">
            <v>M2</v>
          </cell>
          <cell r="D10788">
            <v>21.01</v>
          </cell>
        </row>
        <row r="10789">
          <cell r="A10789">
            <v>87536</v>
          </cell>
          <cell r="B10789" t="str">
            <v>EMBOÇO, PARA RECEBIMENTO DE CERÂMICA, EM ARGAMASSA TRAÇO 1:2:8, PREPARO MANUAL, APLICADO MANUALMENTE EM FACES INTERNAS DE PAREDES, PARA AMBIENTE COM ÁREA  MAIOR QUE 10M2, ESPESSURA DE 20MM, COM EXECUÇÃO DE TALISCAS. AF_06/2014</v>
          </cell>
          <cell r="C10789" t="str">
            <v>M2</v>
          </cell>
          <cell r="D10789">
            <v>24.59</v>
          </cell>
        </row>
        <row r="10790">
          <cell r="A10790">
            <v>87537</v>
          </cell>
          <cell r="B1079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790" t="str">
            <v>M2</v>
          </cell>
          <cell r="D10790">
            <v>48.24</v>
          </cell>
        </row>
        <row r="10791">
          <cell r="A10791">
            <v>87538</v>
          </cell>
          <cell r="B10791" t="str">
            <v>MASSA ÚNICA, PARA RECEBIMENTO DE PINTURA, EM ARGAMASSA INDUSTRIALIZADA, PREPARO MECÂNICO, APLICADO COM EQUIPAMENTO DE MISTURA E PROJEÇÃO DE 1,5 M3/H DE ARGAMASSA EM FACES INTERNAS DE PAREDES, ESPESSURA DE 20MM, COM EXECUÇÃO DE TALISCAS. AF_06/2014</v>
          </cell>
          <cell r="C10791" t="str">
            <v>M2</v>
          </cell>
          <cell r="D10791">
            <v>46.02</v>
          </cell>
        </row>
        <row r="10792">
          <cell r="A10792">
            <v>87539</v>
          </cell>
          <cell r="B10792"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792" t="str">
            <v>M2</v>
          </cell>
          <cell r="D10792">
            <v>45.23</v>
          </cell>
        </row>
        <row r="10793">
          <cell r="A10793">
            <v>87541</v>
          </cell>
          <cell r="B10793"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793" t="str">
            <v>M2</v>
          </cell>
          <cell r="D10793">
            <v>43.01</v>
          </cell>
        </row>
        <row r="10794">
          <cell r="A10794">
            <v>87543</v>
          </cell>
          <cell r="B10794" t="str">
            <v>MASSA ÚNICA, PARA RECEBIMENTO DE PINTURA OU CERÂMICA, ARGAMASSA INDUSTRIALIZADA, PREPARO MECÂNICO, APLICADO COM EQUIPAMENTO DE MISTURA E PROJEÇÃO DE 1,5 M3/H EM FACES INTERNAS DE PAREDES, ESPESSURA DE 5MM, SEM EXECUÇÃO DE TALISCAS. AF_06/2014</v>
          </cell>
          <cell r="C10794" t="str">
            <v>M2</v>
          </cell>
          <cell r="D10794">
            <v>15.25</v>
          </cell>
        </row>
        <row r="10795">
          <cell r="A10795">
            <v>87545</v>
          </cell>
          <cell r="B10795" t="str">
            <v>EMBOÇO, PARA RECEBIMENTO DE CERÂMICA, EM ARGAMASSA TRAÇO 1:2:8, PREPARO MECÂNICO COM BETONEIRA 400L, APLICADO MANUALMENTE EM FACES INTERNAS DE PAREDES, PARA AMBIENTE COM ÁREA MENOR QUE 5M2, ESPESSURA DE 10MM, COM EXECUÇÃO DE TALISCAS. AF_06/2014</v>
          </cell>
          <cell r="C10795" t="str">
            <v>M2</v>
          </cell>
          <cell r="D10795">
            <v>18.48</v>
          </cell>
        </row>
        <row r="10796">
          <cell r="A10796">
            <v>87546</v>
          </cell>
          <cell r="B10796" t="str">
            <v>EMBOÇO, PARA RECEBIMENTO DE CERÂMICA, EM ARGAMASSA TRAÇO 1:2:8, PREPARO MANUAL, APLICADO MANUALMENTE EM FACES INTERNAS DE PAREDES, PARA AMBIENTE COM ÁREA MENOR QUE 5M2, ESPESSURA DE 10MM, COM EXECUÇÃO DE TALISCAS. AF_06/2014</v>
          </cell>
          <cell r="C10796" t="str">
            <v>M2</v>
          </cell>
          <cell r="D10796">
            <v>20.51</v>
          </cell>
        </row>
        <row r="10797">
          <cell r="A10797">
            <v>87547</v>
          </cell>
          <cell r="B10797" t="str">
            <v>MASSA ÚNICA, PARA RECEBIMENTO DE PINTURA, EM ARGAMASSA TRAÇO 1:2:8, PREPARO MECÂNICO COM BETONEIRA 400L, APLICADA MANUALMENTE EM FACES INTERNAS DE PAREDES, ESPESSURA DE 10MM, COM EXECUÇÃO DE TALISCAS. AF_06/2014</v>
          </cell>
          <cell r="C10797" t="str">
            <v>M2</v>
          </cell>
          <cell r="D10797">
            <v>15.89</v>
          </cell>
        </row>
        <row r="10798">
          <cell r="A10798">
            <v>87548</v>
          </cell>
          <cell r="B10798" t="str">
            <v>MASSA ÚNICA, PARA RECEBIMENTO DE PINTURA, EM ARGAMASSA TRAÇO 1:2:8, PREPARO MANUAL, APLICADA MANUALMENTE EM FACES INTERNAS DE PAREDES, ESPESSURA DE 10MM, COM EXECUÇÃO DE TALISCAS. AF_06/2014</v>
          </cell>
          <cell r="C10798" t="str">
            <v>M2</v>
          </cell>
          <cell r="D10798">
            <v>17.920000000000002</v>
          </cell>
        </row>
        <row r="10799">
          <cell r="A10799">
            <v>87549</v>
          </cell>
          <cell r="B10799" t="str">
            <v>EMBOÇO, PARA RECEBIMENTO DE CERÂMICA, EM ARGAMASSA TRAÇO 1:2:8, PREPARO MECÂNICO COM BETONEIRA 400L, APLICADO MANUALMENTE EM FACES INTERNAS DE PAREDES, PARA AMBIENTE COM ÁREA ENTRE 5M2 E 10M2, ESPESSURA DE 10MM, COM EXECUÇÃO DE TALISCAS. AF_06/2014</v>
          </cell>
          <cell r="C10799" t="str">
            <v>M2</v>
          </cell>
          <cell r="D10799">
            <v>14.95</v>
          </cell>
        </row>
        <row r="10800">
          <cell r="A10800">
            <v>87550</v>
          </cell>
          <cell r="B10800" t="str">
            <v>EMBOÇO, PARA RECEBIMENTO DE CERÂMICA, EM ARGAMASSA TRAÇO 1:2:8, PREPARO MANUAL, APLICADO MANUALMENTE EM FACES INTERNAS DE PAREDES, PARA AMBIENTE COM ÁREA ENTRE 5M2 E 10M2, ESPESSURA DE 10MM, COM EXECUÇÃO DE TALISCAS. AF_06/2014</v>
          </cell>
          <cell r="C10800" t="str">
            <v>M2</v>
          </cell>
          <cell r="D10800">
            <v>16.98</v>
          </cell>
        </row>
        <row r="10801">
          <cell r="A10801">
            <v>87553</v>
          </cell>
          <cell r="B10801" t="str">
            <v>EMBOÇO, PARA RECEBIMENTO DE CERÂMICA, EM ARGAMASSA TRAÇO 1:2:8, PREPARO MECÂNICO COM BETONEIRA 400L, APLICADO MANUALMENTE EM FACES INTERNAS DE PAREDES, PARA AMBIENTE COM ÁREA MAIOR QUE 10M2, ESPESSURA DE 10MM, COM EXECUÇÃO DE TALISCAS. AF_06/2014</v>
          </cell>
          <cell r="C10801" t="str">
            <v>M2</v>
          </cell>
          <cell r="D10801">
            <v>12.35</v>
          </cell>
        </row>
        <row r="10802">
          <cell r="A10802">
            <v>87554</v>
          </cell>
          <cell r="B10802" t="str">
            <v>EMBOÇO, PARA RECEBIMENTO DE CERÂMICA, EM ARGAMASSA TRAÇO 1:2:8, PREPARO MANUAL, APLICADO MANUALMENTE EM FACES INTERNAS DE PAREDES, PARA AMBIENTE COM ÁREA MAIOR QUE 10M2, ESPESSURA DE 10MM, COM EXECUÇÃO DE TALISCAS. AF_06/2014</v>
          </cell>
          <cell r="C10802" t="str">
            <v>M2</v>
          </cell>
          <cell r="D10802">
            <v>14.38</v>
          </cell>
        </row>
        <row r="10803">
          <cell r="A10803">
            <v>87555</v>
          </cell>
          <cell r="B10803"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803" t="str">
            <v>M2</v>
          </cell>
          <cell r="D10803">
            <v>29.62</v>
          </cell>
        </row>
        <row r="10804">
          <cell r="A10804">
            <v>87556</v>
          </cell>
          <cell r="B10804" t="str">
            <v>MASSA ÚNICA, PARA RECEBIMENTO DE PINTURA, EM ARGAMASSA INDUSTRIALIZADA, PREPARO MECÂNICO, APLICADO COM EQUIPAMENTO DE MISTURA E PROJEÇÃO DE 1,5 M3/H DE ARGAMASSA EM FACES INTERNAS DE PAREDES, ESPESSURA DE 10MM, COM EXECUÇÃO DE TALISCAS. AF_06/2014</v>
          </cell>
          <cell r="C10804" t="str">
            <v>M2</v>
          </cell>
          <cell r="D10804">
            <v>27.42</v>
          </cell>
        </row>
        <row r="10805">
          <cell r="A10805">
            <v>87557</v>
          </cell>
          <cell r="B10805"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805" t="str">
            <v>M2</v>
          </cell>
          <cell r="D10805">
            <v>26.61</v>
          </cell>
        </row>
        <row r="10806">
          <cell r="A10806">
            <v>87559</v>
          </cell>
          <cell r="B1080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806" t="str">
            <v>M2</v>
          </cell>
          <cell r="D10806">
            <v>24.39</v>
          </cell>
        </row>
        <row r="10807">
          <cell r="A10807">
            <v>87561</v>
          </cell>
          <cell r="B10807" t="str">
            <v>MASSA ÚNICA, PARA RECEBIMENTO DE PINTURA OU CERÂMICA, EM ARGAMASSA INDUSTRIALIZADA, PREPARO MECÂNICO, APLICADO COM EQUIPAMENTO DE MISTURA E PROJEÇÃO DE 1,5 M3/H DE ARGAMASSA EM FACES INTERNAS DE PAREDES, ESPESSURA DE 10MM, SEM EXECUÇÃO DE TALISCAS. AF_06/2014</v>
          </cell>
          <cell r="C10807" t="str">
            <v>M2</v>
          </cell>
          <cell r="D10807">
            <v>26.81</v>
          </cell>
        </row>
        <row r="10808">
          <cell r="A10808">
            <v>87775</v>
          </cell>
          <cell r="B10808" t="str">
            <v>EMBOÇO OU MASSA ÚNICA EM ARGAMASSA TRAÇO 1:2:8, PREPARO MECÂNICO COM BETONEIRA 400 L, APLICADA MANUALMENTE EM PANOS DE FACHADA COM PRESENÇA DE VÃOS, ESPESSURA DE 25 MM. AF_06/2014</v>
          </cell>
          <cell r="C10808" t="str">
            <v>M2</v>
          </cell>
          <cell r="D10808">
            <v>38.78</v>
          </cell>
        </row>
        <row r="10809">
          <cell r="A10809">
            <v>87777</v>
          </cell>
          <cell r="B10809" t="str">
            <v>EMBOÇO OU MASSA ÚNICA EM ARGAMASSA TRAÇO 1:2:8, PREPARO MANUAL, APLICADA MANUALMENTE EM PANOS DE FACHADA COM PRESENÇA DE VÃOS, ESPESSURA DE 25 MM. AF_06/2014</v>
          </cell>
          <cell r="C10809" t="str">
            <v>M2</v>
          </cell>
          <cell r="D10809">
            <v>41.77</v>
          </cell>
        </row>
        <row r="10810">
          <cell r="A10810">
            <v>87778</v>
          </cell>
          <cell r="B10810" t="str">
            <v>EMBOÇO OU MASSA ÚNICA EM ARGAMASSA INDUSTRIALIZADA, PREPARO MECÂNICO E APLICAÇÃO COM EQUIPAMENTO DE MISTURA E PROJEÇÃO DE 1,5 M3/H DE ARGAMASSA EM PANOS DE FACHADA COM PRESENÇA DE VÃOS, ESPESSURA DE 25 MM. AF_06/2014</v>
          </cell>
          <cell r="C10810" t="str">
            <v>M2</v>
          </cell>
          <cell r="D10810">
            <v>54.48</v>
          </cell>
        </row>
        <row r="10811">
          <cell r="A10811">
            <v>87779</v>
          </cell>
          <cell r="B10811" t="str">
            <v>EMBOÇO OU MASSA ÚNICA EM ARGAMASSA TRAÇO 1:2:8, PREPARO MECÂNICO COM BETONEIRA 400 L, APLICADA MANUALMENTE EM PANOS DE FACHADA COM PRESENÇA DE VÃOS, ESPESSURA DE 35 MM. AF_06/2014</v>
          </cell>
          <cell r="C10811" t="str">
            <v>M2</v>
          </cell>
          <cell r="D10811">
            <v>45.26</v>
          </cell>
        </row>
        <row r="10812">
          <cell r="A10812">
            <v>87781</v>
          </cell>
          <cell r="B10812" t="str">
            <v>EMBOÇO OU MASSA ÚNICA EM ARGAMASSA TRAÇO 1:2:8, PREPARO MANUAL, APLICADA MANUALMENTE EM PANOS DE FACHADA COM PRESENÇA DE VÃOS, ESPESSURA DE 35 MM. AF_06/2014</v>
          </cell>
          <cell r="C10812" t="str">
            <v>M2</v>
          </cell>
          <cell r="D10812">
            <v>49.27</v>
          </cell>
        </row>
        <row r="10813">
          <cell r="A10813">
            <v>87783</v>
          </cell>
          <cell r="B10813" t="str">
            <v>EMBOÇO OU MASSA ÚNICA EM ARGAMASSA INDUSTRIALIZADA, PREPARO MECÂNICO E APLICAÇÃO COM EQUIPAMENTO DE MISTURA E PROJEÇÃO DE 1,5 M3/H DE ARGAMASSA EM PANOS DE FACHADA COM PRESENÇA DE VÃOS, ESPESSURA DE 35 MM. AF_06/2014</v>
          </cell>
          <cell r="C10813" t="str">
            <v>M2</v>
          </cell>
          <cell r="D10813">
            <v>67.77</v>
          </cell>
        </row>
        <row r="10814">
          <cell r="A10814">
            <v>87784</v>
          </cell>
          <cell r="B10814" t="str">
            <v>EMBOÇO OU MASSA ÚNICA EM ARGAMASSA TRAÇO 1:2:8, PREPARO MECÂNICO COM BETONEIRA 400 L, APLICADA MANUALMENTE EM PANOS DE FACHADA COM PRESENÇA DE VÃOS, ESPESSURA DE 45 MM. AF_06/2014</v>
          </cell>
          <cell r="C10814" t="str">
            <v>M2</v>
          </cell>
          <cell r="D10814">
            <v>51.73</v>
          </cell>
        </row>
        <row r="10815">
          <cell r="A10815">
            <v>87786</v>
          </cell>
          <cell r="B10815" t="str">
            <v>EMBOÇO OU MASSA ÚNICA EM ARGAMASSA TRAÇO 1:2:8, PREPARO MANUAL, APLICADA MANUALMENTE EM PANOS DE FACHADA COM PRESENÇA DE VÃOS, ESPESSURA DE 45 MM. AF_06/2014</v>
          </cell>
          <cell r="C10815" t="str">
            <v>M2</v>
          </cell>
          <cell r="D10815">
            <v>56.76</v>
          </cell>
        </row>
        <row r="10816">
          <cell r="A10816">
            <v>87787</v>
          </cell>
          <cell r="B10816" t="str">
            <v>EMBOÇO OU MASSA ÚNICA EM ARGAMASSA INDUSTRIALIZADA, PREPARO MECÂNICO E APLICAÇÃO COM EQUIPAMENTO DE MISTURA E PROJEÇÃO DE 1,5 M3/H DE ARGAMASSA EM PANOS DE FACHADA COM PRESENÇA DE VÃOS, ESPESSURA DE 45 MM. AF_06/2014</v>
          </cell>
          <cell r="C10816" t="str">
            <v>M2</v>
          </cell>
          <cell r="D10816">
            <v>81.06</v>
          </cell>
        </row>
        <row r="10817">
          <cell r="A10817">
            <v>87788</v>
          </cell>
          <cell r="B10817" t="str">
            <v>EMBOÇO OU MASSA ÚNICA EM ARGAMASSA TRAÇO 1:2:8, PREPARO MECÂNICO COM BETONEIRA 400 L, APLICADA MANUALMENTE EM PANOS DE FACHADA COM PRESENÇA DE VÃOS, ESPESSURA MAIOR OU IGUAL A 50 MM. AF_06/2014</v>
          </cell>
          <cell r="C10817" t="str">
            <v>M2</v>
          </cell>
          <cell r="D10817">
            <v>66.56</v>
          </cell>
        </row>
        <row r="10818">
          <cell r="A10818">
            <v>87790</v>
          </cell>
          <cell r="B10818" t="str">
            <v>EMBOÇO OU MASSA ÚNICA EM ARGAMASSA TRAÇO 1:2:8, PREPARO MANUAL, APLICADA MANUALMENTE EM PANOS DE FACHADA COM PRESENÇA DE VÃOS, ESPESSURA MAIOR OU IGUAL A 50 MM. AF_06/2014</v>
          </cell>
          <cell r="C10818" t="str">
            <v>M2</v>
          </cell>
          <cell r="D10818">
            <v>72.09</v>
          </cell>
        </row>
        <row r="10819">
          <cell r="A10819">
            <v>87791</v>
          </cell>
          <cell r="B10819" t="str">
            <v>EMBOÇO OU MASSA ÚNICA EM ARGAMASSA INDUSTRIALIZADA, PREPARO MECÂNICO E APLICAÇÃO COM EQUIPAMENTO DE MISTURA E PROJEÇÃO DE 1,5 M3/H DE ARGAMASSA EM PANOS DE FACHADA COM PRESENÇA DE VÃOS, ESPESSURA MAIOR OU IGUAL A 50 MM. AF_06/2014</v>
          </cell>
          <cell r="C10819" t="str">
            <v>M2</v>
          </cell>
          <cell r="D10819">
            <v>96.29</v>
          </cell>
        </row>
        <row r="10820">
          <cell r="A10820">
            <v>87792</v>
          </cell>
          <cell r="B10820" t="str">
            <v>EMBOÇO OU MASSA ÚNICA EM ARGAMASSA TRAÇO 1:2:8, PREPARO MECÂNICO COM BETONEIRA 400 L, APLICADA MANUALMENTE EM PANOS CEGOS DE FACHADA (SEM PRESENÇA DE VÃOS), ESPESSURA DE 25 MM. AF_06/2014</v>
          </cell>
          <cell r="C10820" t="str">
            <v>M2</v>
          </cell>
          <cell r="D10820">
            <v>25.67</v>
          </cell>
        </row>
        <row r="10821">
          <cell r="A10821">
            <v>87794</v>
          </cell>
          <cell r="B10821" t="str">
            <v>EMBOÇO OU MASSA ÚNICA EM ARGAMASSA TRAÇO 1:2:8, PREPARO MANUAL, APLICADA MANUALMENTE EM PANOS CEGOS DE FACHADA (SEM PRESENÇA DE VÃOS), ESPESSURA DE 25 MM. AF_06/2014</v>
          </cell>
          <cell r="C10821" t="str">
            <v>M2</v>
          </cell>
          <cell r="D10821">
            <v>28.46</v>
          </cell>
        </row>
        <row r="10822">
          <cell r="A10822">
            <v>87795</v>
          </cell>
          <cell r="B10822" t="str">
            <v>EMBOÇO OU MASSA ÚNICA EM ARGAMASSA INDUSTRIALIZADA, PREPARO MECÂNICO E APLICAÇÃO COM EQUIPAMENTO DE MISTURA E PROJEÇÃO DE 1,5 M3/H DE ARGAMASSA EM PANOS CEGOS DE FACHADA (SEM PRESENÇA DE VÃOS), ESPESSURA DE 25 MM. AF_06/2014</v>
          </cell>
          <cell r="C10822" t="str">
            <v>M2</v>
          </cell>
          <cell r="D10822">
            <v>40.020000000000003</v>
          </cell>
        </row>
        <row r="10823">
          <cell r="A10823">
            <v>87797</v>
          </cell>
          <cell r="B10823" t="str">
            <v>EMBOÇO OU MASSA ÚNICA EM ARGAMASSA TRAÇO 1:2:8, PREPARO MECÂNICO COM BETONEIRA 400 L, APLICADA MANUALMENTE EM PANOS CEGOS DE FACHADA (SEM PRESENÇA DE VÃOS), ESPESSURA DE 35 MM. AF_06/2014</v>
          </cell>
          <cell r="C10823" t="str">
            <v>M2</v>
          </cell>
          <cell r="D10823">
            <v>31.89</v>
          </cell>
        </row>
        <row r="10824">
          <cell r="A10824">
            <v>87799</v>
          </cell>
          <cell r="B10824" t="str">
            <v>EMBOÇO OU MASSA ÚNICA EM ARGAMASSA TRAÇO 1:2:8, PREPARO MANUAL, APLICADA MANUALMENTE EM PANOS CEGOS DE FACHADA (SEM PRESENÇA DE VÃOS), ESPESSURA DE 35 MM. AF_06/2014</v>
          </cell>
          <cell r="C10824" t="str">
            <v>M2</v>
          </cell>
          <cell r="D10824">
            <v>35.630000000000003</v>
          </cell>
        </row>
        <row r="10825">
          <cell r="A10825">
            <v>87800</v>
          </cell>
          <cell r="B10825" t="str">
            <v>EMBOÇO OU MASSA ÚNICA EM ARGAMASSA INDUSTRIALIZADA, PREPARO MECÂNICO E APLICAÇÃO COM EQUIPAMENTO DE MISTURA E PROJEÇÃO DE 1,5 M3/H DE ARGAMASSA EM PANOS CEGOS DE FACHADA (SEM PRESENÇA DE VÃOS), ESPESSURA DE 35 MM. AF_06/2014</v>
          </cell>
          <cell r="C10825" t="str">
            <v>M2</v>
          </cell>
          <cell r="D10825">
            <v>52.61</v>
          </cell>
        </row>
        <row r="10826">
          <cell r="A10826">
            <v>87801</v>
          </cell>
          <cell r="B10826" t="str">
            <v>EMBOÇO OU MASSA ÚNICA EM ARGAMASSA TRAÇO 1:2:8, PREPARO MECÂNICO COM BETONEIRA 400 L, APLICADA MANUALMENTE EM PANOS CEGOS DE FACHADA (SEM PRESENÇA DE VÃOS), ESPESSURA DE 45 MM. AF_06/2014</v>
          </cell>
          <cell r="C10826" t="str">
            <v>M2</v>
          </cell>
          <cell r="D10826">
            <v>38.11</v>
          </cell>
        </row>
        <row r="10827">
          <cell r="A10827">
            <v>87803</v>
          </cell>
          <cell r="B10827" t="str">
            <v>EMBOÇO OU MASSA ÚNICA EM ARGAMASSA TRAÇO 1:2:8, PREPARO MANUAL, APLICADA MANUALMENTE EM PANOS CEGOS DE FACHADA (SEM PRESENÇA DE VÃOS), ESPESSURA DE 45 MM. AF_06/2014</v>
          </cell>
          <cell r="C10827" t="str">
            <v>M2</v>
          </cell>
          <cell r="D10827">
            <v>42.8</v>
          </cell>
        </row>
        <row r="10828">
          <cell r="A10828">
            <v>87804</v>
          </cell>
          <cell r="B10828" t="str">
            <v>EMBOÇO OU MASSA ÚNICA EM ARGAMASSA INDUSTRIALIZADA, PREPARO MECÂNICO E APLICAÇÃO COM EQUIPAMENTO DE MISTURA E PROJEÇÃO DE 1,5 M3/H DE ARGAMASSA EM PANOS CEGOS DE FACHADA (SEM PRESENÇA DE VÃOS), ESPESSURA DE 45 MM. AF_06/2014</v>
          </cell>
          <cell r="C10828" t="str">
            <v>M2</v>
          </cell>
          <cell r="D10828">
            <v>65.22</v>
          </cell>
        </row>
        <row r="10829">
          <cell r="A10829">
            <v>87805</v>
          </cell>
          <cell r="B10829" t="str">
            <v>EMBOÇO OU MASSA ÚNICA EM ARGAMASSA TRAÇO 1:2:8, PREPARO MECÂNICO COM BETONEIRA 400 L, APLICADA MANUALMENTE EM PANOS CEGOS DE FACHADA (SEM PRESENÇA DE VÃOS), ESPESSURA MAIOR OU IGUAL A 50 MM. AF_06/2014</v>
          </cell>
          <cell r="C10829" t="str">
            <v>M2</v>
          </cell>
          <cell r="D10829">
            <v>43.88</v>
          </cell>
        </row>
        <row r="10830">
          <cell r="A10830">
            <v>87807</v>
          </cell>
          <cell r="B10830" t="str">
            <v>EMBOÇO OU MASSA ÚNICA EM ARGAMASSA TRAÇO 1:2:8, PREPARO MANUAL, APLICADA MANUALMENTE EM PANOS CEGOS DE FACHADA (SEM PRESENÇA DE VÃOS), ESPESSURA MAIOR OU IGUAL A 50 MM. AF_06/2014</v>
          </cell>
          <cell r="C10830" t="str">
            <v>M2</v>
          </cell>
          <cell r="D10830">
            <v>49.05</v>
          </cell>
        </row>
        <row r="10831">
          <cell r="A10831">
            <v>87808</v>
          </cell>
          <cell r="B10831" t="str">
            <v>EMBOÇO OU MASSA ÚNICA EM ARGAMASSA INDUSTRIALIZADA, PREPARO MECÂNICO E APLICAÇÃO COM EQUIPAMENTO DE MISTURA E PROJEÇÃO DE 1,5 M3/H DE ARGAMASSA EM PANOS CEGOS DE FACHADA (SEM PRESENÇA DE VÃOS), ESPESSURA MAIOR OU IGUAL A 50 MM. AF_06/2014</v>
          </cell>
          <cell r="C10831" t="str">
            <v>M2</v>
          </cell>
          <cell r="D10831">
            <v>71.180000000000007</v>
          </cell>
        </row>
        <row r="10832">
          <cell r="A10832">
            <v>87809</v>
          </cell>
          <cell r="B10832" t="str">
            <v>EMBOÇO OU MASSA ÚNICA EM ARGAMASSA TRAÇO 1:2:8, PREPARO MECÂNICO COM BETONEIRA 400 L, APLICADA MANUALMENTE EM SUPERFÍCIES EXTERNAS DA SACADA, ESPESSURA DE 25 MM, SEM USO DE TELA METÁLICA DE REFORÇO CONTRA FISSURAÇÃO. AF_06/2014</v>
          </cell>
          <cell r="C10832" t="str">
            <v>M2</v>
          </cell>
          <cell r="D10832">
            <v>61.88</v>
          </cell>
        </row>
        <row r="10833">
          <cell r="A10833">
            <v>87811</v>
          </cell>
          <cell r="B10833" t="str">
            <v>EMBOÇO OU MASSA ÚNICA EM ARGAMASSA TRAÇO 1:2:8, PREPARO MANUAL, APLICADA MANUALMENTE EM SUPERFÍCIES EXTERNAS DA SACADA, ESPESSURA DE 25 MM, SEM USO DE TELA METÁLICA DE REFORÇO CONTRA FISSURAÇÃO. AF_06/2014</v>
          </cell>
          <cell r="C10833" t="str">
            <v>M2</v>
          </cell>
          <cell r="D10833">
            <v>64.67</v>
          </cell>
        </row>
        <row r="10834">
          <cell r="A10834">
            <v>87812</v>
          </cell>
          <cell r="B10834" t="str">
            <v>EMBOÇO OU MASSA ÚNICA EM ARGAMASSA INDUSTRIALIZADA, PREPARO MECÂNICO E APLICAÇÃO COM EQUIPAMENTO DE MISTURA E PROJEÇÃO DE 1,5 M3/H EM SUPERFÍCIES EXTERNAS DA SACADA, ESPESSURA 25 MM, SEM USO DE TELA METÁLICA. AF_06/2014</v>
          </cell>
          <cell r="C10834" t="str">
            <v>M2</v>
          </cell>
          <cell r="D10834">
            <v>75.900000000000006</v>
          </cell>
        </row>
        <row r="10835">
          <cell r="A10835">
            <v>87813</v>
          </cell>
          <cell r="B10835" t="str">
            <v>EMBOÇO OU MASSA ÚNICA EM ARGAMASSA TRAÇO 1:2:8, PREPARO MECÂNICO COM BETONEIRA 400 L, APLICADA MANUALMENTE EM SUPERFÍCIES EXTERNAS DA SACADA, ESPESSURA DE 35 MM, SEM USO DE TELA METÁLICA DE REFORÇO CONTRA FISSURAÇÃO. AF_06/2014</v>
          </cell>
          <cell r="C10835" t="str">
            <v>M2</v>
          </cell>
          <cell r="D10835">
            <v>68.099999999999994</v>
          </cell>
        </row>
        <row r="10836">
          <cell r="A10836">
            <v>87815</v>
          </cell>
          <cell r="B10836" t="str">
            <v>EMBOÇO OU MASSA ÚNICA EM ARGAMASSA TRAÇO 1:2:8, PREPARO MANUAL, APLICADA MANUALMENTE EM SUPERFÍCIES EXTERNAS DA SACADA, ESPESSURA DE 35 MM, SEM USO DE TELA METÁLICA DE REFORÇO CONTRA FISSURAÇÃO. AF_06/2014</v>
          </cell>
          <cell r="C10836" t="str">
            <v>M2</v>
          </cell>
          <cell r="D10836">
            <v>71.84</v>
          </cell>
        </row>
        <row r="10837">
          <cell r="A10837">
            <v>87816</v>
          </cell>
          <cell r="B10837" t="str">
            <v>EMBOÇO OU MASSA ÚNICA EM ARGAMASSA INDUSTRIALIZADA, PREPARO MECÂNICO E APLICAÇÃO COM EQUIPAMENTO DE MISTURA E PROJEÇÃO DE 1,5 M3/H EM SUPERFÍCIES EXTERNAS DA SACADA, ESPESSURA 35 MM, SEM USO DE TELA METÁLICA. AF_06/2014</v>
          </cell>
          <cell r="C10837" t="str">
            <v>M2</v>
          </cell>
          <cell r="D10837">
            <v>88.5</v>
          </cell>
        </row>
        <row r="10838">
          <cell r="A10838">
            <v>87817</v>
          </cell>
          <cell r="B10838" t="str">
            <v>EMBOÇO OU MASSA ÚNICA EM ARGAMASSA TRAÇO 1:2:8, PREPARO MECÂNICO COM BETONEIRA 400 L, APLICADA MANUALMENTE EM SUPERFÍCIES EXTERNAS DA SACADA, ESPESSURA DE 45 MM, SEM USO DE TELA METÁLICA DE REFORÇO CONTRA FISSURAÇÃO. AF_06/2014</v>
          </cell>
          <cell r="C10838" t="str">
            <v>M2</v>
          </cell>
          <cell r="D10838">
            <v>74</v>
          </cell>
        </row>
        <row r="10839">
          <cell r="A10839">
            <v>87819</v>
          </cell>
          <cell r="B10839" t="str">
            <v>EMBOÇO OU MASSA ÚNICA EM ARGAMASSA TRAÇO 1:2:8, PREPARO MANUAL, APLICADA MANUALMENTE EM SUPERFÍCIES EXTERNAS DA SACADA, ESPESSURA DE 45 MM, SEM USO DE TELA METÁLICA DE REFORÇO CONTRA FISSURAÇÃO. AF_06/2014</v>
          </cell>
          <cell r="C10839" t="str">
            <v>M2</v>
          </cell>
          <cell r="D10839">
            <v>78.69</v>
          </cell>
        </row>
        <row r="10840">
          <cell r="A10840">
            <v>87820</v>
          </cell>
          <cell r="B10840" t="str">
            <v>EMBOÇO OU MASSA ÚNICA EM ARGAMASSA INDUSTRIALIZADA, PREPARO MECÂNICO E APLICAÇÃO COM EQUIPAMENTO DE MISTURA E PROJEÇÃO DE 1,5 M3/H EM SUPERFÍCIES EXTERNAS DA SACADA, ESPESSURA 45 MM, SEM USO DE TELA METÁLICA. AF_06/2014</v>
          </cell>
          <cell r="C10840" t="str">
            <v>M2</v>
          </cell>
          <cell r="D10840">
            <v>101.1</v>
          </cell>
        </row>
        <row r="10841">
          <cell r="A10841">
            <v>87821</v>
          </cell>
          <cell r="B10841" t="str">
            <v>EMBOÇO OU MASSA ÚNICA EM ARGAMASSA TRAÇO 1:2:8, PREPARO MECÂNICO COM BETONEIRA 400 L, APLICADA MANUALMENTE EM SUPERFÍCIES EXTERNAS DA SACADA, ESPESSURA MAIOR OU IGUAL A 50 MM, SEM USO DE TELA METÁLICA DE REFORÇO CONTRA FISSURAÇÃO. AF_06/2014</v>
          </cell>
          <cell r="C10841" t="str">
            <v>M2</v>
          </cell>
          <cell r="D10841">
            <v>106.63</v>
          </cell>
        </row>
        <row r="10842">
          <cell r="A10842">
            <v>87823</v>
          </cell>
          <cell r="B10842" t="str">
            <v>EMBOÇO OU MASSA ÚNICA EM ARGAMASSA TRAÇO 1:2:8, PREPARO MANUAL, APLICADA MANUALMENTE EM SUPERFÍCIES EXTERNAS DA SACADA, ESPESSURA MAIOR OU IGUAL A 50 MM, SEM USO DE TELA METÁLICA DE REFORÇO CONTRA FISSURAÇÃO. AF_06/2014</v>
          </cell>
          <cell r="C10842" t="str">
            <v>M2</v>
          </cell>
          <cell r="D10842">
            <v>111.8</v>
          </cell>
        </row>
        <row r="10843">
          <cell r="A10843">
            <v>87824</v>
          </cell>
          <cell r="B10843" t="str">
            <v>EMBOÇO OU MASSA ÚNICA EM ARGAMASSA INDUSTRIALIZADA, PREPARO MECÂNICO E APLICAÇÃO COM EQUIPAMENTO DE MISTURA E PROJEÇÃO DE 1,5 M3/H EM SUPERFÍCIES EXTERNAS DA SACADA, ESPESSURA MAIOR OU IGUAL A 50 MM, SEM USO DE TELA METÁLICA. AF_06/2014</v>
          </cell>
          <cell r="C10843" t="str">
            <v>M2</v>
          </cell>
          <cell r="D10843">
            <v>133.62</v>
          </cell>
        </row>
        <row r="10844">
          <cell r="A10844">
            <v>87825</v>
          </cell>
          <cell r="B10844" t="str">
            <v>EMBOÇO OU MASSA ÚNICA EM ARGAMASSA TRAÇO 1:2:8, PREPARO MECÂNICO COM BETONEIRA 400 L, APLICADA MANUALMENTE NAS PAREDES INTERNAS DA SACADA, ESPESSURA DE 25 MM, SEM USO DE TELA METÁLICA DE REFORÇO CONTRA FISSURAÇÃO. AF_06/2014</v>
          </cell>
          <cell r="C10844" t="str">
            <v>M2</v>
          </cell>
          <cell r="D10844">
            <v>48.97</v>
          </cell>
        </row>
        <row r="10845">
          <cell r="A10845">
            <v>87827</v>
          </cell>
          <cell r="B10845" t="str">
            <v>EMBOÇO OU MASSA ÚNICA EM ARGAMASSA TRAÇO 1:2:8, PREPARO MANUAL, APLICADA MANUALMENTE NAS PAREDES INTERNAS DA SACADA, ESPESSURA DE 25 MM, SEM USO DE TELA METÁLICA DE REFORÇO CONTRA FISSURAÇÃO. AF_06/2014</v>
          </cell>
          <cell r="C10845" t="str">
            <v>M2</v>
          </cell>
          <cell r="D10845">
            <v>52.39</v>
          </cell>
        </row>
        <row r="10846">
          <cell r="A10846">
            <v>87828</v>
          </cell>
          <cell r="B10846" t="str">
            <v>EMBOÇO OU MASSA ÚNICA EM ARGAMASSA INDUSTRIALIZADA, PREPARO MECÂNICO E APLICAÇÃO COM EQUIPAMENTO DE MISTURA E PROJEÇÃO DE 1,5 M3/H NAS PAREDES INTERNAS DA SACADA, ESPESSURA 25 MM, SEM USO DE TELA METÁLICA. AF_06/2014</v>
          </cell>
          <cell r="C10846" t="str">
            <v>M2</v>
          </cell>
          <cell r="D10846">
            <v>67.53</v>
          </cell>
        </row>
        <row r="10847">
          <cell r="A10847">
            <v>87829</v>
          </cell>
          <cell r="B10847" t="str">
            <v>EMBOÇO OU MASSA ÚNICA EM ARGAMASSA TRAÇO 1:2:8, PREPARO MECÂNICO COM BETONEIRA 400 L, APLICADA MANUALMENTE NAS PAREDES INTERNAS DA SACADA, ESPESSURA DE 35 MM, SEM USO DE TELA METÁLICA DE REFORÇO CONTRA FISSURAÇÃO. AF_06/2014</v>
          </cell>
          <cell r="C10847" t="str">
            <v>M2</v>
          </cell>
          <cell r="D10847">
            <v>55.98</v>
          </cell>
        </row>
        <row r="10848">
          <cell r="A10848">
            <v>87831</v>
          </cell>
          <cell r="B10848" t="str">
            <v>EMBOÇO OU MASSA ÚNICA EM ARGAMASSA TRAÇO 1:2:8, PREPARO MANUAL, APLICADA MANUALMENTE NAS PAREDES INTERNAS DA SACADA, ESPESSURA DE 35 MM, SEM USO DE TELA METÁLICA DE REFORÇO CONTRA FISSURAÇÃO. AF_06/2014</v>
          </cell>
          <cell r="C10848" t="str">
            <v>M2</v>
          </cell>
          <cell r="D10848">
            <v>60.56</v>
          </cell>
        </row>
        <row r="10849">
          <cell r="A10849">
            <v>87832</v>
          </cell>
          <cell r="B10849" t="str">
            <v>EMBOÇO OU MASSA ÚNICA EM ARGAMASSA INDUSTRIALIZADA, PREPARO MECÂNICO E APLICAÇÃO COM EQUIPAMENTO DE MISTURA E PROJEÇÃO DE 1,5 M3/H DE ARGAMASSA NAS PAREDES INTERNAS DA SACADA, ESPESSURA 35 MM, SEM USO DE TELA METÁLICA. AF_06/2014</v>
          </cell>
          <cell r="C10849" t="str">
            <v>M2</v>
          </cell>
          <cell r="D10849">
            <v>82.32</v>
          </cell>
        </row>
        <row r="10850">
          <cell r="A10850">
            <v>87834</v>
          </cell>
          <cell r="B10850" t="str">
            <v>REVESTIMENTO DECORATIVO MONOCAMADA APLICADO MANUALMENTE EM PANOS CEGOS DA FACHADA DE UM EDIFÍCIO DE ESTRUTURA CONVENCIONAL, COM ACABAMENTO RASPADO. AF_06/2014</v>
          </cell>
          <cell r="C10850" t="str">
            <v>M2</v>
          </cell>
          <cell r="D10850">
            <v>138.35</v>
          </cell>
        </row>
        <row r="10851">
          <cell r="A10851">
            <v>87835</v>
          </cell>
          <cell r="B10851" t="str">
            <v>REVESTIMENTO DECORATIVO MONOCAMADA APLICADO MANUALMENTE EM PANOS CEGOS DA FACHADA DE UM EDIFÍCIO DE ALVENARIA ESTRUTURAL, COM ACABAMENTO RASPADO. AF_06/2014</v>
          </cell>
          <cell r="C10851" t="str">
            <v>M2</v>
          </cell>
          <cell r="D10851">
            <v>94.46</v>
          </cell>
        </row>
        <row r="10852">
          <cell r="A10852">
            <v>87836</v>
          </cell>
          <cell r="B10852" t="str">
            <v>REVESTIMENTO DECORATIVO MONOCAMADA APLICADO COM EQUIPAMENTO DE PROJEÇÃO EM PANOS CEGOS DA FACHADA DE UM EDIFÍCIO DE ESTRUTURA CONVENCIONAL, COM ACABAMENTO RASPADO. AF_06/2014</v>
          </cell>
          <cell r="C10852" t="str">
            <v>M2</v>
          </cell>
          <cell r="D10852">
            <v>132.02000000000001</v>
          </cell>
        </row>
        <row r="10853">
          <cell r="A10853">
            <v>87837</v>
          </cell>
          <cell r="B10853" t="str">
            <v>REVESTIMENTO DECORATIVO MONOCAMADA APLICADO COM EQUIPAMENTO DE PROJEÇÃO EM PANOS CEGOS DA FACHADA DE UM EDIFÍCIO DE ALVENARIA ESTRUTURAL, COM ACABAMENTO RASPADO. AF_06/2014</v>
          </cell>
          <cell r="C10853" t="str">
            <v>M2</v>
          </cell>
          <cell r="D10853">
            <v>88.97</v>
          </cell>
        </row>
        <row r="10854">
          <cell r="A10854">
            <v>87838</v>
          </cell>
          <cell r="B10854" t="str">
            <v>REVESTIMENTO DECORATIVO MONOCAMADA APLICADO MANUALMENTE EM PANOS DA FACHADA COM PRESENÇA DE VÃOS, DE UM EDIFÍCIO DE ESTRUTURA CONVENCIONAL E ACABAMENTO RASPADO. AF_06/2014</v>
          </cell>
          <cell r="C10854" t="str">
            <v>M2</v>
          </cell>
          <cell r="D10854">
            <v>144.68</v>
          </cell>
        </row>
        <row r="10855">
          <cell r="A10855">
            <v>87839</v>
          </cell>
          <cell r="B10855" t="str">
            <v>REVESTIMENTO DECORATIVO MONOCAMADA APLICADO MANUALMENTE EM PANOS DA FACHADA COM PRESENÇA DE VÃOS, DE UM EDIFÍCIO DE ALVENARIA ESTRUTURAL E ACABAMENTO RASPADO. AF_06/2014</v>
          </cell>
          <cell r="C10855" t="str">
            <v>M2</v>
          </cell>
          <cell r="D10855">
            <v>98.68</v>
          </cell>
        </row>
        <row r="10856">
          <cell r="A10856">
            <v>87840</v>
          </cell>
          <cell r="B10856" t="str">
            <v>REVESTIMENTO DECORATIVO MONOCAMADA APLICADO COM EQUIPAMENTO DE PROJEÇÃO EM PANOS DA FACHADA COM PRESENÇA DE VÃOS, DE UM EDIFÍCIO DE ESTRUTURA CONVENCIONAL E ACABAMENTO RASPADO. AF_06/2014</v>
          </cell>
          <cell r="C10856" t="str">
            <v>M2</v>
          </cell>
          <cell r="D10856">
            <v>136.99</v>
          </cell>
        </row>
        <row r="10857">
          <cell r="A10857">
            <v>87841</v>
          </cell>
          <cell r="B10857" t="str">
            <v>REVESTIMENTO DECORATIVO MONOCAMADA APLICADO COM EQUIPAMENTO DE PROJEÇÃO EM PANOS DA FACHADA COM PRESENÇA DE VÃOS, DE UM EDIFÍCIO DE ALVENARIA ESTRUTURAL E ACABAMENTO RASPADO. AF_06/2014</v>
          </cell>
          <cell r="C10857" t="str">
            <v>M2</v>
          </cell>
          <cell r="D10857">
            <v>91.81</v>
          </cell>
        </row>
        <row r="10858">
          <cell r="A10858">
            <v>87842</v>
          </cell>
          <cell r="B10858" t="str">
            <v>REVESTIMENTO DECORATIVO MONOCAMADA APLICADO MANUALMENTE EM SUPERFÍCIES EXTERNAS DA SACADA DE UM EDIFÍCIO DE ESTRUTURA CONVENCIONAL E ACABAMENTO RASPADO. AF_06/2014</v>
          </cell>
          <cell r="C10858" t="str">
            <v>M2</v>
          </cell>
          <cell r="D10858">
            <v>142.07</v>
          </cell>
        </row>
        <row r="10859">
          <cell r="A10859">
            <v>87843</v>
          </cell>
          <cell r="B10859" t="str">
            <v>REVESTIMENTO DECORATIVO MONOCAMADA APLICADO MANUALMENTE EM SUPERFÍCIES EXTERNAS DA SACADA DE UM EDIFÍCIO DE ALVENARIA ESTRUTURAL E ACABAMENTO RASPADO. AF_06/2014</v>
          </cell>
          <cell r="C10859" t="str">
            <v>M2</v>
          </cell>
          <cell r="D10859">
            <v>104.93</v>
          </cell>
        </row>
        <row r="10860">
          <cell r="A10860">
            <v>87844</v>
          </cell>
          <cell r="B10860" t="str">
            <v>REVESTIMENTO DECORATIVO MONOCAMADA APLICADO COM EQUIPAMENTO DE PROJEÇÃO EM SUPERFÍCIES EXTERNAS DA SACADA DE UM EDIFÍCIO DE ESTRUTURA CONVENCIONAL E ACABAMENTO RASPADO. AF_06/2014</v>
          </cell>
          <cell r="C10860" t="str">
            <v>M2</v>
          </cell>
          <cell r="D10860">
            <v>130.75</v>
          </cell>
        </row>
        <row r="10861">
          <cell r="A10861">
            <v>87845</v>
          </cell>
          <cell r="B10861" t="str">
            <v>REVESTIMENTO DECORATIVO MONOCAMADA APLICADO COM EQUIPAMENTO DE PROJEÇÃO EM SUPERFÍCIES EXTERNAS DA SACADA DE UM EDIFÍCIO DE ALVENARIA ESTRUTURAL E ACABAMENTO RASPADO. AF_06/2014</v>
          </cell>
          <cell r="C10861" t="str">
            <v>M2</v>
          </cell>
          <cell r="D10861">
            <v>94.47</v>
          </cell>
        </row>
        <row r="10862">
          <cell r="A10862">
            <v>87846</v>
          </cell>
          <cell r="B10862" t="str">
            <v>REVESTIMENTO DECORATIVO MONOCAMADA APLICADO MANUALMENTE EM PANOS CEGOS DA FACHADA DE UM EDIFÍCIO DE ESTRUTURA CONVENCIONAL, COM ACABAMENTO TRAVERTINO. AF_06/2014</v>
          </cell>
          <cell r="C10862" t="str">
            <v>M2</v>
          </cell>
          <cell r="D10862">
            <v>149.75</v>
          </cell>
        </row>
        <row r="10863">
          <cell r="A10863">
            <v>87847</v>
          </cell>
          <cell r="B10863" t="str">
            <v>REVESTIMENTO DECORATIVO MONOCAMADA APLICADO MANUALMENTE EM PANOS CEGOS DA FACHADA DE UM EDIFÍCIO DE ALVENARIA ESTRUTURAL, COM ACABAMENTO TRAVERTINO. AF_06/2014</v>
          </cell>
          <cell r="C10863" t="str">
            <v>M2</v>
          </cell>
          <cell r="D10863">
            <v>105.85</v>
          </cell>
        </row>
        <row r="10864">
          <cell r="A10864">
            <v>87848</v>
          </cell>
          <cell r="B10864" t="str">
            <v>REVESTIMENTO DECORATIVO MONOCAMADA APLICADO COM EQUIPAMENTO DE PROJEÇÃO EM PANOS CEGOS DA FACHADA DE UM EDIFÍCIO DE ESTRUTURA CONVENCIONAL, COM ACABAMENTO TRAVERTINO. AF_06/2014</v>
          </cell>
          <cell r="C10864" t="str">
            <v>M2</v>
          </cell>
          <cell r="D10864">
            <v>142.38</v>
          </cell>
        </row>
        <row r="10865">
          <cell r="A10865">
            <v>87849</v>
          </cell>
          <cell r="B10865" t="str">
            <v>REVESTIMENTO DECORATIVO MONOCAMADA APLICADO COM EQUIPAMENTO DE PROJEÇÃO EM PANOS CEGOS DA FACHADA DE UM EDIFÍCIO DE ALVENARIA ESTRUTURAL, COM ACABAMENTO TRAVERTINO. AF_06/2014</v>
          </cell>
          <cell r="C10865" t="str">
            <v>M2</v>
          </cell>
          <cell r="D10865">
            <v>99.33</v>
          </cell>
        </row>
        <row r="10866">
          <cell r="A10866">
            <v>87850</v>
          </cell>
          <cell r="B10866" t="str">
            <v>REVESTIMENTO DECORATIVO MONOCAMADA APLICADO MANUALMENTE EM PANOS DA FACHADA COM PRESENÇA DE VÃOS, DE UM EDIFÍCIO DE ESTRUTURA CONVENCIONAL E ACABAMENTO TRAVERTINO. AF_06/2014</v>
          </cell>
          <cell r="C10866" t="str">
            <v>M2</v>
          </cell>
          <cell r="D10866">
            <v>156.1</v>
          </cell>
        </row>
        <row r="10867">
          <cell r="A10867">
            <v>87851</v>
          </cell>
          <cell r="B10867" t="str">
            <v>REVESTIMENTO DECORATIVO MONOCAMADA APLICADO MANUALMENTE EM PANOS DA FACHADA COM PRESENÇA DE VÃOS, DE UM EDIFÍCIO DE ALVENARIA ESTRUTURAL E ACABAMENTO TRAVERTINO. AF_06/2014</v>
          </cell>
          <cell r="C10867" t="str">
            <v>M2</v>
          </cell>
          <cell r="D10867">
            <v>110.1</v>
          </cell>
        </row>
        <row r="10868">
          <cell r="A10868">
            <v>87852</v>
          </cell>
          <cell r="B10868" t="str">
            <v>REVESTIMENTO DECORATIVO MONOCAMADA APLICADO COM EQUIPAMENTO DE PROJEÇÃO EM PANOS DA FACHADA COM PRESENÇA DE VÃOS, DE UM EDIFÍCIO DE ESTRUTURA CONVENCIONAL E ACABAMENTO TRAVERTINO. AF_06/2014</v>
          </cell>
          <cell r="C10868" t="str">
            <v>M2</v>
          </cell>
          <cell r="D10868">
            <v>147.32</v>
          </cell>
        </row>
        <row r="10869">
          <cell r="A10869">
            <v>87853</v>
          </cell>
          <cell r="B10869" t="str">
            <v>REVESTIMENTO DECORATIVO MONOCAMADA APLICADO COM EQUIPAMENTO DE PROJEÇÃO EM PANOS DA FACHADA COM PRESENÇA DE VÃOS, DE UM EDIFÍCIO DE ALVENARIA ESTRUTURAL E ACABAMENTO TRAVERTINO. AF_06/2014</v>
          </cell>
          <cell r="C10869" t="str">
            <v>M2</v>
          </cell>
          <cell r="D10869">
            <v>102.15</v>
          </cell>
        </row>
        <row r="10870">
          <cell r="A10870">
            <v>87854</v>
          </cell>
          <cell r="B10870" t="str">
            <v>REVESTIMENTO DECORATIVO MONOCAMADA APLICADO MANUALMENTE EM SUPERFÍCIES EXTERNAS DA SACADA DE UM EDIFÍCIO DE ESTRUTURA CONVENCIONAL E ACABAMENTO TRAVERTINO. AF_06/2014</v>
          </cell>
          <cell r="C10870" t="str">
            <v>M2</v>
          </cell>
          <cell r="D10870">
            <v>153.47</v>
          </cell>
        </row>
        <row r="10871">
          <cell r="A10871">
            <v>87855</v>
          </cell>
          <cell r="B10871" t="str">
            <v>REVESTIMENTO DECORATIVO MONOCAMADA APLICADO MANUALMENTE EM SUPERFÍCIES EXTERNAS DA SACADA DE UM EDIFÍCIO DE ALVENARIA ESTRUTURAL E ACABAMENTO TRAVERTINO. AF_06/2014</v>
          </cell>
          <cell r="C10871" t="str">
            <v>M2</v>
          </cell>
          <cell r="D10871">
            <v>116.35</v>
          </cell>
        </row>
        <row r="10872">
          <cell r="A10872">
            <v>87856</v>
          </cell>
          <cell r="B10872" t="str">
            <v>REVESTIMENTO DECORATIVO MONOCAMADA APLICADO COM EQUIPAMENTO DE PROJEÇÃO EM SUPERFÍCIES EXTERNAS DA SACADA DE UM EDIFÍCIO DE ESTRUTURA CONVENCIONAL E ACABAMENTO TRAVERTINO. AF_06/2014</v>
          </cell>
          <cell r="C10872" t="str">
            <v>M2</v>
          </cell>
          <cell r="D10872">
            <v>141.11000000000001</v>
          </cell>
        </row>
        <row r="10873">
          <cell r="A10873">
            <v>87857</v>
          </cell>
          <cell r="B10873" t="str">
            <v>REVESTIMENTO DECORATIVO MONOCAMADA APLICADO COM EQUIPAMENTO DE PROJEÇÃO EM SUPERFÍCIES EXTERNAS DA SACADA DE UM EDIFÍCIO DE ALVENARIA ESTRUTURAL E ACABAMENTO TRAVERTINO. AF_06/2014</v>
          </cell>
          <cell r="C10873" t="str">
            <v>M2</v>
          </cell>
          <cell r="D10873">
            <v>104.81</v>
          </cell>
        </row>
        <row r="10874">
          <cell r="A10874">
            <v>87858</v>
          </cell>
          <cell r="B10874" t="str">
            <v>REVESTIMENTO DECORATIVO MONOCAMADA APLICADO MANUALMENTE NAS PAREDES INTERNAS DA SACADA COM ACABAMENTO RASPADO. AF_06/2014</v>
          </cell>
          <cell r="C10874" t="str">
            <v>M2</v>
          </cell>
          <cell r="D10874">
            <v>101.39</v>
          </cell>
        </row>
        <row r="10875">
          <cell r="A10875">
            <v>87859</v>
          </cell>
          <cell r="B10875" t="str">
            <v>REVESTIMENTO DECORATIVO MONOCAMADA APLICADO MANUALMENTE NAS PAREDES INTERNAS DA SACADA COM ACABAMENTO TRAVERTINO. AF_06/2014</v>
          </cell>
          <cell r="C10875" t="str">
            <v>M2</v>
          </cell>
          <cell r="D10875">
            <v>117.11</v>
          </cell>
        </row>
        <row r="10876">
          <cell r="A10876">
            <v>89048</v>
          </cell>
          <cell r="B10876" t="str">
            <v>(COMPOSIÇÃO REPRESENTATIVA) DO SERVIÇO DE EMBOÇO/MASSA ÚNICA, TRAÇO 1:2:8, PREPARO MECÂNICO, COM BETONEIRA DE 400L, EM PAREDES DE AMBIENTES INTERNOS, COM EXECUÇÃO DE TALISCAS, PARA EDIFICAÇÃO HABITACIONAL MULTIFAMILIAR (PRÉDIO). AF_11/2014</v>
          </cell>
          <cell r="C10876" t="str">
            <v>M2</v>
          </cell>
          <cell r="D10876">
            <v>25.11</v>
          </cell>
        </row>
        <row r="10877">
          <cell r="A10877">
            <v>89049</v>
          </cell>
          <cell r="B10877" t="str">
            <v>(COMPOSIÇÃO REPRESENTATIVA) DO SERVIÇO DE APLICAÇÃO MANUAL DE GESSO DESEMPENADO (SEM TALISCAS) EM TETO, ESPESSURA 0,5 CM, PARA EDIFICAÇÃO HABITACIONAL MULTIFAMILIAR (PRÉDIO). AF_11/2014</v>
          </cell>
          <cell r="C10877" t="str">
            <v>M2</v>
          </cell>
          <cell r="D10877">
            <v>16.52</v>
          </cell>
        </row>
        <row r="10878">
          <cell r="A10878">
            <v>89173</v>
          </cell>
          <cell r="B10878" t="str">
            <v>(COMPOSIÇÃO REPRESENTATIVA) DO SERVIÇO DE EMBOÇO/MASSA ÚNICA, APLICADO MANUALMENTE, TRAÇO 1:2:8, EM BETONEIRA DE 400L, PAREDES INTERNAS, COM EXECUÇÃO DE TALISCAS, EDIFICAÇÃO HABITACIONAL UNIFAMILIAR (CASAS) E EDIFICAÇÃO PÚBLICA PADRÃO. AF_12/2014</v>
          </cell>
          <cell r="C10878" t="str">
            <v>M2</v>
          </cell>
          <cell r="D10878">
            <v>24.68</v>
          </cell>
        </row>
        <row r="10879">
          <cell r="A10879">
            <v>90406</v>
          </cell>
          <cell r="B10879" t="str">
            <v>MASSA ÚNICA, PARA RECEBIMENTO DE PINTURA, EM ARGAMASSA TRAÇO 1:2:8, PREPARO MECÂNICO COM BETONEIRA 400L, APLICADA MANUALMENTE EM TETO, ESPESSURA DE 20MM, COM EXECUÇÃO DE TALISCAS. AF_03/2015</v>
          </cell>
          <cell r="C10879" t="str">
            <v>M2</v>
          </cell>
          <cell r="D10879">
            <v>32.159999999999997</v>
          </cell>
        </row>
        <row r="10880">
          <cell r="A10880">
            <v>90407</v>
          </cell>
          <cell r="B10880" t="str">
            <v>MASSA ÚNICA, PARA RECEBIMENTO DE PINTURA, EM ARGAMASSA TRAÇO 1:2:8, PREPARO MANUAL, APLICADA MANUALMENTE EM TETO, ESPESSURA DE 20MM, COM EXECUÇÃO DE TALISCAS. AF_03/2015</v>
          </cell>
          <cell r="C10880" t="str">
            <v>M2</v>
          </cell>
          <cell r="D10880">
            <v>35.74</v>
          </cell>
        </row>
        <row r="10881">
          <cell r="A10881">
            <v>90408</v>
          </cell>
          <cell r="B10881" t="str">
            <v>MASSA ÚNICA, PARA RECEBIMENTO DE PINTURA, EM ARGAMASSA TRAÇO 1:2:8, PREPARO MECÂNICO COM BETONEIRA 400L, APLICADA MANUALMENTE EM TETO, ESPESSURA DE 10MM, COM EXECUÇÃO DE TALISCAS. AF_03/2015</v>
          </cell>
          <cell r="C10881" t="str">
            <v>M2</v>
          </cell>
          <cell r="D10881">
            <v>23.28</v>
          </cell>
        </row>
        <row r="10882">
          <cell r="A10882">
            <v>90409</v>
          </cell>
          <cell r="B10882" t="str">
            <v>MASSA ÚNICA, PARA RECEBIMENTO DE PINTURA, EM ARGAMASSA TRAÇO 1:2:8, PREPARO MANUAL, APLICADA MANUALMENTE EM TETO, ESPESSURA DE 10MM, COM EXECUÇÃO DE TALISCAS. AF_03/2015</v>
          </cell>
          <cell r="C10882" t="str">
            <v>M2</v>
          </cell>
          <cell r="D10882">
            <v>25.31</v>
          </cell>
        </row>
        <row r="10883">
          <cell r="A10883">
            <v>5998</v>
          </cell>
          <cell r="B10883" t="str">
            <v>PASTA DE CIMENTO PORTLAND, ESPESSURA 1MM</v>
          </cell>
          <cell r="C10883" t="str">
            <v>M2</v>
          </cell>
          <cell r="D10883">
            <v>0.8</v>
          </cell>
        </row>
        <row r="10884">
          <cell r="A10884">
            <v>84084</v>
          </cell>
          <cell r="B10884" t="str">
            <v>APICOAMENTO MANUAL DE SUPERFICIE DE CONCRETO</v>
          </cell>
          <cell r="C10884" t="str">
            <v>M2</v>
          </cell>
          <cell r="D10884">
            <v>5.96</v>
          </cell>
        </row>
        <row r="10885">
          <cell r="A10885">
            <v>87242</v>
          </cell>
          <cell r="B10885" t="str">
            <v>REVESTIMENTO CERÂMICO PARA PAREDES EXTERNAS EM PASTILHAS DE PORCELANA 5 X 5 CM (PLACAS DE 30 X 30 CM), ALINHADAS A PRUMO, APLICADO EM PANOS COM VÃOS. AF_06/2014</v>
          </cell>
          <cell r="C10885" t="str">
            <v>M2</v>
          </cell>
          <cell r="D10885">
            <v>141.44</v>
          </cell>
        </row>
        <row r="10886">
          <cell r="A10886">
            <v>87243</v>
          </cell>
          <cell r="B10886" t="str">
            <v>REVESTIMENTO CERÂMICO PARA PAREDES EXTERNAS EM PASTILHAS DE PORCELANA 5 X 5 CM (PLACAS DE 30 X 30 CM), ALINHADAS A PRUMO, APLICADO EM PANOS SEM VÃOS. AF_06/2014</v>
          </cell>
          <cell r="C10886" t="str">
            <v>M2</v>
          </cell>
          <cell r="D10886">
            <v>129.22999999999999</v>
          </cell>
        </row>
        <row r="10887">
          <cell r="A10887">
            <v>87244</v>
          </cell>
          <cell r="B10887" t="str">
            <v>REVESTIMENTO CERÂMICO PARA PAREDES EXTERNAS EM PASTILHAS DE PORCELANA 5 X 5 CM (PLACAS DE 30 X 30 CM), ALINHADAS A PRUMO, APLICADO EM SUPERFÍCIES EXTERNAS DA SACADA. AF_06/2014</v>
          </cell>
          <cell r="C10887" t="str">
            <v>M2</v>
          </cell>
          <cell r="D10887">
            <v>138.29</v>
          </cell>
        </row>
        <row r="10888">
          <cell r="A10888">
            <v>87245</v>
          </cell>
          <cell r="B10888" t="str">
            <v>REVESTIMENTO CERÂMICO PARA PAREDES EXTERNAS EM PASTILHAS DE PORCELANA 5 X 5 CM (PLACAS DE 30 X 30 CM), ALINHADAS A PRUMO, APLICADO EM SUPERFÍCIES INTERNAS DA SACADA. AF_06/2014</v>
          </cell>
          <cell r="C10888" t="str">
            <v>M2</v>
          </cell>
          <cell r="D10888">
            <v>164.94</v>
          </cell>
        </row>
        <row r="10889">
          <cell r="A10889">
            <v>87264</v>
          </cell>
          <cell r="B10889" t="str">
            <v>REVESTIMENTO CERÂMICO PARA PAREDES INTERNAS COM PLACAS TIPO ESMALTADA EXTRA DE DIMENSÕES 20X20 CM APLICADAS EM AMBIENTES DE ÁREA MENOR QUE 5 M² NA ALTURA INTEIRA DAS PAREDES. AF_06/2014</v>
          </cell>
          <cell r="C10889" t="str">
            <v>M2</v>
          </cell>
          <cell r="D10889">
            <v>45.17</v>
          </cell>
        </row>
        <row r="10890">
          <cell r="A10890">
            <v>87265</v>
          </cell>
          <cell r="B10890" t="str">
            <v>REVESTIMENTO CERÂMICO PARA PAREDES INTERNAS COM PLACAS TIPO ESMALTADA EXTRA DE DIMENSÕES 20X20 CM APLICADAS EM AMBIENTES DE ÁREA MAIOR QUE 5 M² NA ALTURA INTEIRA DAS PAREDES. AF_06/2014</v>
          </cell>
          <cell r="C10890" t="str">
            <v>M2</v>
          </cell>
          <cell r="D10890">
            <v>39.43</v>
          </cell>
        </row>
        <row r="10891">
          <cell r="A10891">
            <v>87266</v>
          </cell>
          <cell r="B10891" t="str">
            <v>REVESTIMENTO CERÂMICO PARA PAREDES INTERNAS COM PLACAS TIPO ESMALTADA EXTRA DE DIMENSÕES 20X20 CM APLICADAS EM AMBIENTES DE ÁREA MENOR QUE 5 M² A MEIA ALTURA DAS PAREDES. AF_06/2014</v>
          </cell>
          <cell r="C10891" t="str">
            <v>M2</v>
          </cell>
          <cell r="D10891">
            <v>47.21</v>
          </cell>
        </row>
        <row r="10892">
          <cell r="A10892">
            <v>87267</v>
          </cell>
          <cell r="B10892" t="str">
            <v>REVESTIMENTO CERÂMICO PARA PAREDES INTERNAS COM PLACAS TIPO ESMALTADA EXTRA DE DIMENSÕES 20X20 CM APLICADAS EM AMBIENTES DE ÁREA MAIOR QUE 5 M² A MEIA ALTURA DAS PAREDES. AF_06/2014</v>
          </cell>
          <cell r="C10892" t="str">
            <v>M2</v>
          </cell>
          <cell r="D10892">
            <v>44.65</v>
          </cell>
        </row>
        <row r="10893">
          <cell r="A10893">
            <v>87268</v>
          </cell>
          <cell r="B10893" t="str">
            <v>REVESTIMENTO CERÂMICO PARA PAREDES INTERNAS COM PLACAS TIPO ESMALTADA EXTRA DE DIMENSÕES 25X35 CM APLICADAS EM AMBIENTES DE ÁREA MENOR QUE 5 M² NA ALTURA INTEIRA DAS PAREDES. AF_06/2014</v>
          </cell>
          <cell r="C10893" t="str">
            <v>M2</v>
          </cell>
          <cell r="D10893">
            <v>48.57</v>
          </cell>
        </row>
        <row r="10894">
          <cell r="A10894">
            <v>87269</v>
          </cell>
          <cell r="B10894" t="str">
            <v>REVESTIMENTO CERÂMICO PARA PAREDES INTERNAS COM PLACAS TIPO ESMALTADA EXTRA DE DIMENSÕES 25X35 CM APLICADAS EM AMBIENTES DE ÁREA MAIOR QUE 5 M² NA ALTURA INTEIRA DAS PAREDES. AF_06/2014</v>
          </cell>
          <cell r="C10894" t="str">
            <v>M2</v>
          </cell>
          <cell r="D10894">
            <v>42.31</v>
          </cell>
        </row>
        <row r="10895">
          <cell r="A10895">
            <v>87270</v>
          </cell>
          <cell r="B10895" t="str">
            <v>REVESTIMENTO CERÂMICO PARA PAREDES INTERNAS COM PLACAS TIPO ESMALTADA EXTRA DE DIMENSÕES 25X35 CM APLICADAS EM AMBIENTES DE ÁREA MENOR QUE 5 M² A MEIA ALTURA DAS PAREDES. AF_06/2014</v>
          </cell>
          <cell r="C10895" t="str">
            <v>M2</v>
          </cell>
          <cell r="D10895">
            <v>50.29</v>
          </cell>
        </row>
        <row r="10896">
          <cell r="A10896">
            <v>87271</v>
          </cell>
          <cell r="B10896" t="str">
            <v>REVESTIMENTO CERÂMICO PARA PAREDES INTERNAS COM PLACAS TIPO ESMALTADA EXTRA DE DIMENSÕES 25X35 CM APLICADAS EM AMBIENTES DE ÁREA MAIOR QUE 5 M² A MEIA ALTURA DAS PAREDES. AF_06/2014</v>
          </cell>
          <cell r="C10896" t="str">
            <v>M2</v>
          </cell>
          <cell r="D10896">
            <v>47.33</v>
          </cell>
        </row>
        <row r="10897">
          <cell r="A10897">
            <v>87272</v>
          </cell>
          <cell r="B10897" t="str">
            <v>REVESTIMENTO CERÂMICO PARA PAREDES INTERNAS COM PLACAS TIPO ESMALTADA EXTRA  DE DIMENSÕES 33X45 CM APLICADAS EM AMBIENTES DE ÁREA MENOR QUE 5 M² NA ALTURA INTEIRA DAS PAREDES. AF_06/2014</v>
          </cell>
          <cell r="C10897" t="str">
            <v>M2</v>
          </cell>
          <cell r="D10897">
            <v>51.84</v>
          </cell>
        </row>
        <row r="10898">
          <cell r="A10898">
            <v>87273</v>
          </cell>
          <cell r="B10898" t="str">
            <v>REVESTIMENTO CERÂMICO PARA PAREDES INTERNAS COM PLACAS TIPO ESMALTADA EXTRA DE DIMENSÕES 33X45 CM APLICADAS EM AMBIENTES DE ÁREA MAIOR QUE 5 M² NA ALTURA INTEIRA DAS PAREDES. AF_06/2014</v>
          </cell>
          <cell r="C10898" t="str">
            <v>M2</v>
          </cell>
          <cell r="D10898">
            <v>44.19</v>
          </cell>
        </row>
        <row r="10899">
          <cell r="A10899">
            <v>87274</v>
          </cell>
          <cell r="B10899" t="str">
            <v>REVESTIMENTO CERÂMICO PARA PAREDES INTERNAS COM PLACAS TIPO ESMALTADA EXTRA DE DIMENSÕES 33X45 CM APLICADAS EM AMBIENTES DE ÁREA MENOR QUE 5 M² A MEIA ALTURA DAS PAREDES. AF_06/2014</v>
          </cell>
          <cell r="C10899" t="str">
            <v>M2</v>
          </cell>
          <cell r="D10899">
            <v>53.05</v>
          </cell>
        </row>
        <row r="10900">
          <cell r="A10900">
            <v>87275</v>
          </cell>
          <cell r="B10900" t="str">
            <v>REVESTIMENTO CERÂMICO PARA PAREDES INTERNAS COM PLACAS TIPO ESMALTADA EXTRA  DE DIMENSÕES 33X45 CM APLICADAS EM AMBIENTES DE ÁREA MAIOR QUE 5 M² A MEIA ALTURA DAS PAREDES. AF_06/2014</v>
          </cell>
          <cell r="C10900" t="str">
            <v>M2</v>
          </cell>
          <cell r="D10900">
            <v>50.45</v>
          </cell>
        </row>
        <row r="10901">
          <cell r="A10901">
            <v>88786</v>
          </cell>
          <cell r="B10901" t="str">
            <v>REVESTIMENTO CERÂMICO PARA PAREDES EXTERNAS EM PASTILHAS DE PORCELANA 2,5 X 2,5 CM (PLACAS DE 30 X 30 CM), ALINHADAS A PRUMO, APLICADO EM PANOS COM VÃOS. AF_10/2014</v>
          </cell>
          <cell r="C10901" t="str">
            <v>M2</v>
          </cell>
          <cell r="D10901">
            <v>157.41</v>
          </cell>
        </row>
        <row r="10902">
          <cell r="A10902">
            <v>88787</v>
          </cell>
          <cell r="B10902" t="str">
            <v>REVESTIMENTO CERÂMICO PARA PAREDES EXTERNAS EM PASTILHAS DE PORCELANA 2,5 X 2,5 CM (PLACAS DE 30 X 30 CM), ALINHADAS A PRUMO, APLICADO EM PANOS SEM VÃOS. AF_10/2014</v>
          </cell>
          <cell r="C10902" t="str">
            <v>M2</v>
          </cell>
          <cell r="D10902">
            <v>144.56</v>
          </cell>
        </row>
        <row r="10903">
          <cell r="A10903">
            <v>88788</v>
          </cell>
          <cell r="B10903" t="str">
            <v>REVESTIMENTO CERÂMICO PARA PAREDES EXTERNAS EM PASTILHAS DE PORCELANA 2,5 X 2,5 CM (PLACAS DE 30 X 30 CM), ALINHADAS A PRUMO, APLICADO EM SUPERFÍCIES EXTERNAS DA SACADA. AF_10/2014</v>
          </cell>
          <cell r="C10903" t="str">
            <v>M2</v>
          </cell>
          <cell r="D10903">
            <v>153.62</v>
          </cell>
        </row>
        <row r="10904">
          <cell r="A10904">
            <v>88789</v>
          </cell>
          <cell r="B10904" t="str">
            <v>REVESTIMENTO CERÂMICO PARA PAREDES EXTERNAS EM PASTILHAS DE PORCELANA 2,5 X 2,5 CM (PLACAS DE 30 X 30 CM), ALINHADAS A PRUMO, APLICADO EM SUPERFÍCIES INTERNAS DA SACADA. AF_10/2014</v>
          </cell>
          <cell r="C10904" t="str">
            <v>M2</v>
          </cell>
          <cell r="D10904">
            <v>182.47</v>
          </cell>
        </row>
        <row r="10905">
          <cell r="A10905">
            <v>89045</v>
          </cell>
          <cell r="B10905" t="str">
            <v>(COMPOSIÇÃO REPRESENTATIVA) DO SERVIÇO DE REVESTIMENTO CERÂMICO PARA AMBIENTES DE ÁREAS MOLHADAS, MEIA PAREDE OU PAREDE INTEIRA, COM PLACAS TIPO GRÊS OU SEMI-GRÊS, DIMENSÕES 20X20 CM, PARA EDIFICAÇÃO HABITACIONAL MULTIFAMILIAR (PRÉDIO). AF_11/2014</v>
          </cell>
          <cell r="C10905" t="str">
            <v>M2</v>
          </cell>
          <cell r="D10905">
            <v>45.02</v>
          </cell>
        </row>
        <row r="10906">
          <cell r="A10906">
            <v>89170</v>
          </cell>
          <cell r="B10906" t="str">
            <v>(COMPOSIÇÃO REPRESENTATIVA) DO SERVIÇO DE REVESTIMENTO CERÂMICO PARA PAREDES INTERNAS, MEIA PAREDE, OU PAREDE INTEIRA, PLACAS GRÊS OU SEMI-GRÊS DE 20X20 CM, PARA EDIFICAÇÕES HABITACIONAIS UNIFAMILIAR (CASAS) E EDIFICAÇÕES PÚBLICAS PADRÃO. AF_11/2014</v>
          </cell>
          <cell r="C10906" t="str">
            <v>M2</v>
          </cell>
          <cell r="D10906">
            <v>43.58</v>
          </cell>
        </row>
        <row r="10907">
          <cell r="A10907">
            <v>93392</v>
          </cell>
          <cell r="B10907" t="str">
            <v>REVESTIMENTO CERÂMICO PARA PAREDES INTERNAS COM PLACAS TIPO ESMALTADA PADRÃO POPULAR DE DIMENSÕES 20X20 CM, ARGAMASSA TIPO AC I, APLICADAS EM AMBIENTES DE ÁREA MENOR QUE 5 M2 NA ALTURA INTEIRA DAS PAREDES. AF_06/2014</v>
          </cell>
          <cell r="C10907" t="str">
            <v>M2</v>
          </cell>
          <cell r="D10907">
            <v>36.04</v>
          </cell>
        </row>
        <row r="10908">
          <cell r="A10908">
            <v>93393</v>
          </cell>
          <cell r="B10908" t="str">
            <v>REVESTIMENTO CERÂMICO PARA PAREDES INTERNAS COM PLACAS TIPO ESMALTADA PADRÃO POPULAR DE DIMENSÕES 20X20 CM, ARGAMASSA TIPO AC I, APLICADAS EM AMBIENTES DE ÁREA MAIOR QUE 5 M2 NA ALTURA INTEIRA DAS PAREDES. AF_06/2014</v>
          </cell>
          <cell r="C10908" t="str">
            <v>M2</v>
          </cell>
          <cell r="D10908">
            <v>30.38</v>
          </cell>
        </row>
        <row r="10909">
          <cell r="A10909">
            <v>93394</v>
          </cell>
          <cell r="B10909" t="str">
            <v>REVESTIMENTO CERÂMICO PARA PAREDES INTERNAS COM PLACAS TIPO ESMALTADA PADRÃO POPULAR DE DIMENSÕES 20X20 CM, ARGAMASSA TIPO AC I, APLICADAS EM AMBIENTES DE ÁREA MENOR QUE 5 M2 A MEIA ALTURA DAS PAREDES. AF_06/2014</v>
          </cell>
          <cell r="C10909" t="str">
            <v>M2</v>
          </cell>
          <cell r="D10909">
            <v>38.08</v>
          </cell>
        </row>
        <row r="10910">
          <cell r="A10910">
            <v>93395</v>
          </cell>
          <cell r="B10910" t="str">
            <v>REVESTIMENTO CERÂMICO PARA PAREDES INTERNAS COM PLACAS TIPO ESMALTADA PADRÃO POPULAR DE DIMENSÕES 20X20 CM, ARGAMASSA TIPO AC I, APLICADAS EM AMBIENTES DE ÁREA MAIOR QUE 5 M2 A MEIA ALTURA DAS PAREDES. AF_06/2014</v>
          </cell>
          <cell r="C10910" t="str">
            <v>M2</v>
          </cell>
          <cell r="D10910">
            <v>35.520000000000003</v>
          </cell>
        </row>
        <row r="10911">
          <cell r="A10911">
            <v>99194</v>
          </cell>
          <cell r="B10911" t="str">
            <v>REVESTIMENTO CERÂMICO PARA PAREDES INTERNAS COM PLACAS TIPO ESMALTADA PADRÃO POPULAR DE DIMENSÕES 20X20 CM, ARGAMASSA TIPO AC III, APLICADAS EM AMBIENTES DE ÁREA MENOR QUE 5 M2 NA ALTURA INTEIRA DAS PAREDES. AF_06/2014</v>
          </cell>
          <cell r="C10911" t="str">
            <v>M2</v>
          </cell>
          <cell r="D10911">
            <v>41.53</v>
          </cell>
        </row>
        <row r="10912">
          <cell r="A10912">
            <v>99195</v>
          </cell>
          <cell r="B10912" t="str">
            <v>REVESTIMENTO CERÂMICO PARA PAREDES INTERNAS COM PLACAS TIPO ESMALTADA PADRÃO POPULAR DE DIMENSÕES 20X20 CM, ARGAMASSA TIPO AC III, APLICADAS EM AMBIENTES DE ÁREA MAIOR QUE 5 M2 NA ALTURA INTEIRA DAS PAREDES. AF_06/2014</v>
          </cell>
          <cell r="C10912" t="str">
            <v>M2</v>
          </cell>
          <cell r="D10912">
            <v>35.869999999999997</v>
          </cell>
        </row>
        <row r="10913">
          <cell r="A10913">
            <v>99196</v>
          </cell>
          <cell r="B10913" t="str">
            <v>REVESTIMENTO CERÂMICO PARA PAREDES INTERNAS COM PLACAS TIPO ESMALTADA PADRÃO POPULAR DE DIMENSÕES 20X20 CM, ARGAMASSA TIPO AC III, APLICADAS EM AMBIENTES DE ÁREA MENOR QUE 5 M2 A MEIA ALTURA DAS PAREDES. AF_06/2014</v>
          </cell>
          <cell r="C10913" t="str">
            <v>M2</v>
          </cell>
          <cell r="D10913">
            <v>43.57</v>
          </cell>
        </row>
        <row r="10914">
          <cell r="A10914">
            <v>99198</v>
          </cell>
          <cell r="B10914" t="str">
            <v>REVESTIMENTO CERÂMICO PARA PAREDES INTERNAS COM PLACAS TIPO ESMALTADA PADRÃO POPULAR DE DIMENSÕES 20X20 CM, ARGAMASSA TIPO AC III, APLICADAS EM AMBIENTES DE ÁREA MAIOR QUE 5 M2 A MEIA ALTURA DAS PAREDES. AF_06/2014</v>
          </cell>
          <cell r="C10914" t="str">
            <v>M2</v>
          </cell>
          <cell r="D10914">
            <v>41.01</v>
          </cell>
        </row>
        <row r="10915">
          <cell r="A10915">
            <v>84088</v>
          </cell>
          <cell r="B10915" t="str">
            <v>PEITORIL EM MARMORE BRANCO, LARGURA DE 15CM, ASSENTADO COM ARGAMASSA TRACO 1:4 (CIMENTO E AREIA MEDIA), PREPARO MANUAL DA ARGAMASSA</v>
          </cell>
          <cell r="C10915" t="str">
            <v>M</v>
          </cell>
          <cell r="D10915">
            <v>92.33</v>
          </cell>
        </row>
        <row r="10916">
          <cell r="A10916">
            <v>84089</v>
          </cell>
          <cell r="B10916" t="str">
            <v>PEITORIL EM MARMORE BRANCO, LARGURA DE 25CM, ASSENTADO COM ARGAMASSA TRACO 1:3 (CIMENTO E AREIA MEDIA), PREPARO MANUAL DA ARGAMASSA</v>
          </cell>
          <cell r="C10916" t="str">
            <v>M</v>
          </cell>
          <cell r="D10916">
            <v>130.09</v>
          </cell>
        </row>
        <row r="10917">
          <cell r="A10917">
            <v>40675</v>
          </cell>
          <cell r="B10917" t="str">
            <v>ASSENTAMENTO DE PEITORIL COM ARGAMASSA DE CIMENTO COLANTE</v>
          </cell>
          <cell r="C10917" t="str">
            <v>M</v>
          </cell>
          <cell r="D10917">
            <v>3.9</v>
          </cell>
        </row>
        <row r="10918">
          <cell r="A10918">
            <v>84093</v>
          </cell>
          <cell r="B10918" t="str">
            <v>TABEIRA DE MADEIRA LEI, 1A QUALIDADE, 2,5X30,0CM PARA BEIRAL DE TELHADO</v>
          </cell>
          <cell r="C10918" t="str">
            <v>M</v>
          </cell>
          <cell r="D10918">
            <v>23.09</v>
          </cell>
        </row>
        <row r="10919">
          <cell r="A10919">
            <v>96112</v>
          </cell>
          <cell r="B10919" t="str">
            <v>FORRO EM MADEIRA PINUS, PARA AMBIENTES RESIDENCIAIS, INCLUSIVE ESTRUTURA DE FIXAÇÃO. AF_05/2017</v>
          </cell>
          <cell r="C10919" t="str">
            <v>M2</v>
          </cell>
          <cell r="D10919">
            <v>79.709999999999994</v>
          </cell>
        </row>
        <row r="10920">
          <cell r="A10920">
            <v>96117</v>
          </cell>
          <cell r="B10920" t="str">
            <v>FORRO EM MADEIRA PINUS, PARA AMBIENTES COMERCIAIS, INCLUSIVE ESTRUTURA DE FIXAÇÃO. AF_05/2017</v>
          </cell>
          <cell r="C10920" t="str">
            <v>M2</v>
          </cell>
          <cell r="D10920">
            <v>87.79</v>
          </cell>
        </row>
        <row r="10921">
          <cell r="A10921">
            <v>96122</v>
          </cell>
          <cell r="B10921" t="str">
            <v>ACABAMENTOS PARA FORRO (RODA-FORRO EM MADEIRA PINUS). AF_05/2017</v>
          </cell>
          <cell r="C10921" t="str">
            <v>M</v>
          </cell>
          <cell r="D10921">
            <v>19.71</v>
          </cell>
        </row>
        <row r="10922">
          <cell r="A10922">
            <v>96109</v>
          </cell>
          <cell r="B10922" t="str">
            <v>FORRO EM PLACAS DE GESSO, PARA AMBIENTES RESIDENCIAIS. AF_05/2017_P</v>
          </cell>
          <cell r="C10922" t="str">
            <v>M2</v>
          </cell>
          <cell r="D10922">
            <v>35.94</v>
          </cell>
        </row>
        <row r="10923">
          <cell r="A10923">
            <v>96110</v>
          </cell>
          <cell r="B10923" t="str">
            <v>FORRO EM DRYWALL, PARA AMBIENTES RESIDENCIAIS, INCLUSIVE ESTRUTURA DE FIXAÇÃO. AF_05/2017_P</v>
          </cell>
          <cell r="C10923" t="str">
            <v>M2</v>
          </cell>
          <cell r="D10923">
            <v>55.68</v>
          </cell>
        </row>
        <row r="10924">
          <cell r="A10924">
            <v>96113</v>
          </cell>
          <cell r="B10924" t="str">
            <v>FORRO EM PLACAS DE GESSO, PARA AMBIENTES COMERCIAIS. AF_05/2017_P</v>
          </cell>
          <cell r="C10924" t="str">
            <v>M2</v>
          </cell>
          <cell r="D10924">
            <v>32.28</v>
          </cell>
        </row>
        <row r="10925">
          <cell r="A10925">
            <v>96114</v>
          </cell>
          <cell r="B10925" t="str">
            <v>FORRO EM DRYWALL, PARA AMBIENTES COMERCIAIS, INCLUSIVE ESTRUTURA DE FIXAÇÃO. AF_05/2017_P</v>
          </cell>
          <cell r="C10925" t="str">
            <v>M2</v>
          </cell>
          <cell r="D10925">
            <v>57.72</v>
          </cell>
        </row>
        <row r="10926">
          <cell r="A10926">
            <v>96120</v>
          </cell>
          <cell r="B10926" t="str">
            <v>ACABAMENTOS PARA FORRO (MOLDURA DE GESSO). AF_05/2017</v>
          </cell>
          <cell r="C10926" t="str">
            <v>M</v>
          </cell>
          <cell r="D10926">
            <v>2.5099999999999998</v>
          </cell>
        </row>
        <row r="10927">
          <cell r="A10927">
            <v>96123</v>
          </cell>
          <cell r="B10927" t="str">
            <v>ACABAMENTOS PARA FORRO (MOLDURA EM DRYWALL, COM LARGURA DE 15 CM). AF_05/2017_P</v>
          </cell>
          <cell r="C10927" t="str">
            <v>M</v>
          </cell>
          <cell r="D10927">
            <v>23.55</v>
          </cell>
        </row>
        <row r="10928">
          <cell r="A10928">
            <v>99054</v>
          </cell>
          <cell r="B10928" t="str">
            <v>ACABAMENTOS PARA FORRO (SANCA DE GESSO MONTADA NA OBRA). AF_05/2017_P</v>
          </cell>
          <cell r="C10928" t="str">
            <v>M2</v>
          </cell>
          <cell r="D10928">
            <v>43.67</v>
          </cell>
        </row>
        <row r="10929">
          <cell r="A10929">
            <v>72200</v>
          </cell>
          <cell r="B10929" t="str">
            <v>REVESTIMENTO EM LAMINADO MELAMINICO TEXTURIZADO, ESPESSURA 0,8 MM, FIXADO COM COLA</v>
          </cell>
          <cell r="C10929" t="str">
            <v>M2</v>
          </cell>
          <cell r="D10929">
            <v>88.54</v>
          </cell>
        </row>
        <row r="10930">
          <cell r="A10930" t="str">
            <v>73807/1</v>
          </cell>
          <cell r="B10930" t="str">
            <v>CORRIMAO EM MARMORITE, LARGURA 15CM</v>
          </cell>
          <cell r="C10930" t="str">
            <v>M</v>
          </cell>
          <cell r="D10930">
            <v>86.95</v>
          </cell>
        </row>
        <row r="10931">
          <cell r="A10931">
            <v>72201</v>
          </cell>
          <cell r="B10931" t="str">
            <v>RECOLOCACO DE FORROS EM REGUA DE PVC E PERFIS, CONSIDERANDO REAPROVEITAMENTO DO MATERIAL</v>
          </cell>
          <cell r="C10931" t="str">
            <v>M2</v>
          </cell>
          <cell r="D10931">
            <v>10.28</v>
          </cell>
        </row>
        <row r="10932">
          <cell r="A10932">
            <v>96111</v>
          </cell>
          <cell r="B10932" t="str">
            <v>FORRO EM RÉGUAS DE PVC, FRISADO, PARA AMBIENTES RESIDENCIAIS, INCLUSIVE ESTRUTURA DE FIXAÇÃO. AF_05/2017_P</v>
          </cell>
          <cell r="C10932" t="str">
            <v>M2</v>
          </cell>
          <cell r="D10932">
            <v>38.31</v>
          </cell>
        </row>
        <row r="10933">
          <cell r="A10933">
            <v>96116</v>
          </cell>
          <cell r="B10933" t="str">
            <v>FORRO EM RÉGUAS DE PVC, FRISADO, PARA AMBIENTES COMERCIAIS, INCLUSIVE ESTRUTURA DE FIXAÇÃO. AF_05/2017_P</v>
          </cell>
          <cell r="C10933" t="str">
            <v>M2</v>
          </cell>
          <cell r="D10933">
            <v>42.43</v>
          </cell>
        </row>
        <row r="10934">
          <cell r="A10934">
            <v>96121</v>
          </cell>
          <cell r="B10934" t="str">
            <v>ACABAMENTOS PARA FORRO (RODA-FORRO EM PERFIL METÁLICO E PLÁSTICO). AF_05/2017</v>
          </cell>
          <cell r="C10934" t="str">
            <v>M</v>
          </cell>
          <cell r="D10934">
            <v>7.6</v>
          </cell>
        </row>
        <row r="10935">
          <cell r="A10935">
            <v>96485</v>
          </cell>
          <cell r="B10935" t="str">
            <v>FORRO EM RÉGUAS DE PVC, LISO, PARA AMBIENTES RESIDENCIAIS, INCLUSIVE ESTRUTURA DE FIXAÇÃO. AF_05/2017_P</v>
          </cell>
          <cell r="C10935" t="str">
            <v>M2</v>
          </cell>
          <cell r="D10935">
            <v>44.44</v>
          </cell>
        </row>
        <row r="10936">
          <cell r="A10936">
            <v>96486</v>
          </cell>
          <cell r="B10936" t="str">
            <v>FORRO DE PVC, LISO, PARA AMBIENTES COMERCIAIS, INCLUSIVE ESTRUTURA DE FIXAÇÃO. AF_05/2017_P</v>
          </cell>
          <cell r="C10936" t="str">
            <v>M2</v>
          </cell>
          <cell r="D10936">
            <v>48.94</v>
          </cell>
        </row>
        <row r="10937">
          <cell r="A10937">
            <v>72198</v>
          </cell>
          <cell r="B10937" t="str">
            <v>ISOLAMENTO TERMICO COM ARGAMASSA TRACO 1:3 (CIMENTO E AREIA GROSSA NAO PENEIRADA), COM ADICAO DE PEROLAS DE ISOPOR, ESPESSURA 6CM, PREPARO MANUAL DA ARGAMASSA</v>
          </cell>
          <cell r="C10937" t="str">
            <v>M2</v>
          </cell>
          <cell r="D10937">
            <v>100.87</v>
          </cell>
        </row>
        <row r="10938">
          <cell r="A10938" t="str">
            <v>73833/1</v>
          </cell>
          <cell r="B10938" t="str">
            <v>ISOLAMENTO TERMICO COM MANTA DE LA DE VIDRO, ESPESSURA 2,5CM</v>
          </cell>
          <cell r="C10938" t="str">
            <v>M2</v>
          </cell>
          <cell r="D10938">
            <v>56.17</v>
          </cell>
        </row>
        <row r="10939">
          <cell r="A10939">
            <v>83730</v>
          </cell>
          <cell r="B10939" t="str">
            <v>REPARO ESTRUTURAL DE ESTRUTURAS DE CONCRETO COM ARGAMASSA POLIMERICA DE ALTO DESEMPENHO, E=2 CM</v>
          </cell>
          <cell r="C10939" t="str">
            <v>M2</v>
          </cell>
          <cell r="D10939">
            <v>192.19</v>
          </cell>
        </row>
        <row r="10940">
          <cell r="A10940">
            <v>83736</v>
          </cell>
          <cell r="B10940" t="str">
            <v>REPARO/COLAGEM DE ESTRUTURAS DE CONCRETO COM ADESIVO ESTRUTURAL A BASE DE EPOXI, E=2 MM</v>
          </cell>
          <cell r="C10940" t="str">
            <v>M2</v>
          </cell>
          <cell r="D10940">
            <v>177.07</v>
          </cell>
        </row>
        <row r="10941">
          <cell r="A10941">
            <v>91514</v>
          </cell>
          <cell r="B10941" t="str">
            <v>ESTUCAMENTO DE PANOS DE FACHADA SEM VÃOS DO SISTEMA DE PAREDES DE CONCRETO EM EDIFICAÇÕES DE MÚLTIPLOS PAVIMENTOS. AF_06/2015</v>
          </cell>
          <cell r="C10941" t="str">
            <v>M2</v>
          </cell>
          <cell r="D10941">
            <v>4.83</v>
          </cell>
        </row>
        <row r="10942">
          <cell r="A10942">
            <v>91515</v>
          </cell>
          <cell r="B10942" t="str">
            <v>ESTUCAMENTO DE PANOS DE FACHADA COM VÃOS DO SISTEMA DE PAREDES DE CONCRETO EM EDIFICAÇÕES DE MÚLTIPLOS PAVIMENTOS. AF_06/2015</v>
          </cell>
          <cell r="C10942" t="str">
            <v>M2</v>
          </cell>
          <cell r="D10942">
            <v>6.37</v>
          </cell>
        </row>
        <row r="10943">
          <cell r="A10943">
            <v>91516</v>
          </cell>
          <cell r="B10943" t="str">
            <v>ESTUCAMENTO DE SUPERFÍCIE EXTERNA DA SACADA DO SISTEMA DE PAREDES DE CONCRETO EM EDIFICAÇÕES DE MÚLTIPLOS PAVIMENTOS. AF_06/2015</v>
          </cell>
          <cell r="C10943" t="str">
            <v>M2</v>
          </cell>
          <cell r="D10943">
            <v>9.31</v>
          </cell>
        </row>
        <row r="10944">
          <cell r="A10944">
            <v>91517</v>
          </cell>
          <cell r="B10944" t="str">
            <v>ESTUCAMENTO DE PANOS DE FACHADA SEM VÃOS DO SISTEMA DE PAREDES DE CONCRETO EM EDIFICAÇÕES DE PAVIMENTO ÚNICO. AF_06/2015</v>
          </cell>
          <cell r="C10944" t="str">
            <v>M2</v>
          </cell>
          <cell r="D10944">
            <v>10.37</v>
          </cell>
        </row>
        <row r="10945">
          <cell r="A10945">
            <v>91519</v>
          </cell>
          <cell r="B10945" t="str">
            <v>ESTUCAMENTO DE PANOS DE FACHADA COM VÃOS DO SISTEMA DE PAREDES DE CONCRETO EM EDIFICAÇÕES DE PAVIMENTO ÚNICO. AF_06/2015</v>
          </cell>
          <cell r="C10945" t="str">
            <v>M2</v>
          </cell>
          <cell r="D10945">
            <v>11.9</v>
          </cell>
        </row>
        <row r="10946">
          <cell r="A10946">
            <v>91520</v>
          </cell>
          <cell r="B10946" t="str">
            <v>ESTUCAMENTO DE DENSIDADE BAIXA NAS FACES INTERNAS DE PAREDES DO SISTEMA DE PAREDES DE CONCRETO. AF_06/2015</v>
          </cell>
          <cell r="C10946" t="str">
            <v>M2</v>
          </cell>
          <cell r="D10946">
            <v>1.75</v>
          </cell>
        </row>
        <row r="10947">
          <cell r="A10947">
            <v>91522</v>
          </cell>
          <cell r="B10947" t="str">
            <v>ESTUCAMENTO, PARA QUALQUER REVESTIMENTO, EM TETO DO SISTEMA DE PAREDES DE CONCRETO. AF_06/2015</v>
          </cell>
          <cell r="C10947" t="str">
            <v>M2</v>
          </cell>
          <cell r="D10947">
            <v>2.11</v>
          </cell>
        </row>
        <row r="10948">
          <cell r="A10948">
            <v>91525</v>
          </cell>
          <cell r="B10948" t="str">
            <v>ESTUCAMENTO DE DENSIDADE ALTA, NAS FACES INTERNAS DE PAREDES DO SISTEMA DE PAREDES DE CONCRETO. AF_06/2015</v>
          </cell>
          <cell r="C10948" t="str">
            <v>M2</v>
          </cell>
          <cell r="D10948">
            <v>3.89</v>
          </cell>
        </row>
        <row r="10949">
          <cell r="A10949">
            <v>73548</v>
          </cell>
          <cell r="B10949" t="str">
            <v>ARGAMASSA TRACO 1:3 (CIMENTO E AREIA), PREPARO MANUAL, INCLUSO ADITIVO IMPERMEABILIZANTE</v>
          </cell>
          <cell r="C10949" t="str">
            <v>M3</v>
          </cell>
          <cell r="D10949">
            <v>511.16</v>
          </cell>
        </row>
        <row r="10950">
          <cell r="A10950">
            <v>73549</v>
          </cell>
          <cell r="B10950" t="str">
            <v>ARGAMASSA TRACO 1:4 (CIMENTO E AREIA), PREPARO MANUAL, INCLUSO ADITIVO IMPERMEABILIZANTE</v>
          </cell>
          <cell r="C10950" t="str">
            <v>M3</v>
          </cell>
          <cell r="D10950">
            <v>487.44</v>
          </cell>
        </row>
        <row r="10951">
          <cell r="A10951">
            <v>87280</v>
          </cell>
          <cell r="B10951" t="str">
            <v>ARGAMASSA TRAÇO 1:7 (CIMENTO E AREIA MÉDIA) COM ADIÇÃO DE PLASTIFICANTE PARA EMBOÇO/MASSA ÚNICA/ASSENTAMENTO DE ALVENARIA DE VEDAÇÃO, PREPARO MECÂNICO COM BETONEIRA 400 L. AF_06/2014</v>
          </cell>
          <cell r="C10951" t="str">
            <v>M3</v>
          </cell>
          <cell r="D10951">
            <v>285.8</v>
          </cell>
        </row>
        <row r="10952">
          <cell r="A10952">
            <v>87281</v>
          </cell>
          <cell r="B10952" t="str">
            <v>ARGAMASSA TRAÇO 1:7 (CIMENTO E AREIA MÉDIA) COM ADIÇÃO DE PLASTIFICANTE PARA EMBOÇO/MASSA ÚNICA/ASSENTAMENTO DE ALVENARIA DE VEDAÇÃO, PREPARO MECÂNICO COM BETONEIRA 600 L. AF_06/2014</v>
          </cell>
          <cell r="C10952" t="str">
            <v>M3</v>
          </cell>
          <cell r="D10952">
            <v>285.83</v>
          </cell>
        </row>
        <row r="10953">
          <cell r="A10953">
            <v>87283</v>
          </cell>
          <cell r="B10953" t="str">
            <v>ARGAMASSA TRAÇO 1:6 (CIMENTO E AREIA MÉDIA) COM ADIÇÃO DE PLASTIFICANTE PARA EMBOÇO/MASSA ÚNICA/ASSENTAMENTO DE ALVENARIA DE VEDAÇÃO, PREPARO MECÂNICO COM BETONEIRA 400 L. AF_06/2014</v>
          </cell>
          <cell r="C10953" t="str">
            <v>M3</v>
          </cell>
          <cell r="D10953">
            <v>307.74</v>
          </cell>
        </row>
        <row r="10954">
          <cell r="A10954">
            <v>87284</v>
          </cell>
          <cell r="B10954" t="str">
            <v>ARGAMASSA TRAÇO 1:6 (CIMENTO E AREIA MÉDIA) COM ADIÇÃO DE PLASTIFICANTE PARA EMBOÇO/MASSA ÚNICA/ASSENTAMENTO DE ALVENARIA DE VEDAÇÃO, PREPARO MECÂNICO COM BETONEIRA 600 L. AF_06/2014</v>
          </cell>
          <cell r="C10954" t="str">
            <v>M3</v>
          </cell>
          <cell r="D10954">
            <v>295.61</v>
          </cell>
        </row>
        <row r="10955">
          <cell r="A10955">
            <v>87286</v>
          </cell>
          <cell r="B10955" t="str">
            <v>ARGAMASSA TRAÇO 1:1:6 (CIMENTO, CAL E AREIA MÉDIA) PARA EMBOÇO/MASSA ÚNICA/ASSENTAMENTO DE ALVENARIA DE VEDAÇÃO, PREPARO MECÂNICO COM BETONEIRA 400 L. AF_06/2014</v>
          </cell>
          <cell r="C10955" t="str">
            <v>M3</v>
          </cell>
          <cell r="D10955">
            <v>302.39</v>
          </cell>
        </row>
        <row r="10956">
          <cell r="A10956">
            <v>87287</v>
          </cell>
          <cell r="B10956" t="str">
            <v>ARGAMASSA TRAÇO 1:1:6 (CIMENTO, CAL E AREIA MÉDIA) PARA EMBOÇO/MASSA ÚNICA/ASSENTAMENTO DE ALVENARIA DE VEDAÇÃO, PREPARO MECÂNICO COM BETONEIRA 600 L. AF_06/2014</v>
          </cell>
          <cell r="C10956" t="str">
            <v>M3</v>
          </cell>
          <cell r="D10956">
            <v>358.8</v>
          </cell>
        </row>
        <row r="10957">
          <cell r="A10957">
            <v>87289</v>
          </cell>
          <cell r="B10957" t="str">
            <v>ARGAMASSA TRAÇO 1:1,5:7,5 (CIMENTO, CAL E AREIA MÉDIA) PARA EMBOÇO/MASSA ÚNICA/ASSENTAMENTO DE ALVENARIA DE VEDAÇÃO, PREPARO MECÂNICO COM BETONEIRA 400 L. AF_06/2014</v>
          </cell>
          <cell r="C10957" t="str">
            <v>M3</v>
          </cell>
          <cell r="D10957">
            <v>343.21</v>
          </cell>
        </row>
        <row r="10958">
          <cell r="A10958">
            <v>87290</v>
          </cell>
          <cell r="B10958" t="str">
            <v>ARGAMASSA TRAÇO 1:1,5:7,5 (CIMENTO, CAL E AREIA MÉDIA) PARA EMBOÇO/MASSA ÚNICA/ASSENTAMENTO DE ALVENARIA DE VEDAÇÃO, PREPARO MECÂNICO COM BETONEIRA 600 L. AF_06/2014</v>
          </cell>
          <cell r="C10958" t="str">
            <v>M3</v>
          </cell>
          <cell r="D10958">
            <v>342.78</v>
          </cell>
        </row>
        <row r="10959">
          <cell r="A10959">
            <v>87292</v>
          </cell>
          <cell r="B10959" t="str">
            <v>ARGAMASSA TRAÇO 1:2:8 (CIMENTO, CAL E AREIA MÉDIA) PARA EMBOÇO/MASSA ÚNICA/ASSENTAMENTO DE ALVENARIA DE VEDAÇÃO, PREPARO MECÂNICO COM BETONEIRA 400 L. AF_06/2014</v>
          </cell>
          <cell r="C10959" t="str">
            <v>M3</v>
          </cell>
          <cell r="D10959">
            <v>357.02</v>
          </cell>
        </row>
        <row r="10960">
          <cell r="A10960">
            <v>87294</v>
          </cell>
          <cell r="B10960" t="str">
            <v>ARGAMASSA TRAÇO 1:2:9 (CIMENTO, CAL E AREIA MÉDIA) PARA EMBOÇO/MASSA ÚNICA/ASSENTAMENTO DE ALVENARIA DE VEDAÇÃO, PREPARO MECÂNICO COM BETONEIRA 600 L. AF_06/2014</v>
          </cell>
          <cell r="C10960" t="str">
            <v>M3</v>
          </cell>
          <cell r="D10960">
            <v>342.03</v>
          </cell>
        </row>
        <row r="10961">
          <cell r="A10961">
            <v>87295</v>
          </cell>
          <cell r="B10961" t="str">
            <v>ARGAMASSA TRAÇO 1:3:12 (CIMENTO, CAL E AREIA MÉDIA) PARA EMBOÇO/MASSA ÚNICA/ASSENTAMENTO DE ALVENARIA DE VEDAÇÃO, PREPARO MECÂNICO COM BETONEIRA 400 L. AF_06/2014</v>
          </cell>
          <cell r="C10961" t="str">
            <v>M3</v>
          </cell>
          <cell r="D10961">
            <v>342.76</v>
          </cell>
        </row>
        <row r="10962">
          <cell r="A10962">
            <v>87296</v>
          </cell>
          <cell r="B10962" t="str">
            <v>ARGAMASSA TRAÇO 1:3:12 (CIMENTO, CAL E AREIA MÉDIA) PARA EMBOÇO/MASSA ÚNICA/ASSENTAMENTO DE ALVENARIA DE VEDAÇÃO, PREPARO MECÂNICO COM BETONEIRA 600 L. AF_06/2014</v>
          </cell>
          <cell r="C10962" t="str">
            <v>M3</v>
          </cell>
          <cell r="D10962">
            <v>330.88</v>
          </cell>
        </row>
        <row r="10963">
          <cell r="A10963">
            <v>87298</v>
          </cell>
          <cell r="B10963" t="str">
            <v>ARGAMASSA TRAÇO 1:3 (CIMENTO E AREIA MÉDIA) PARA CONTRAPISO, PREPARO MECÂNICO COM BETONEIRA 400 L. AF_06/2014</v>
          </cell>
          <cell r="C10963" t="str">
            <v>M3</v>
          </cell>
          <cell r="D10963">
            <v>443.11</v>
          </cell>
        </row>
        <row r="10964">
          <cell r="A10964">
            <v>87299</v>
          </cell>
          <cell r="B10964" t="str">
            <v>ARGAMASSA TRAÇO 1:3 (CIMENTO E AREIA MÉDIA) PARA CONTRAPISO, PREPARO MECÂNICO COM BETONEIRA 600 L. AF_06/2014</v>
          </cell>
          <cell r="C10964" t="str">
            <v>M3</v>
          </cell>
          <cell r="D10964">
            <v>434.85</v>
          </cell>
        </row>
        <row r="10965">
          <cell r="A10965">
            <v>87301</v>
          </cell>
          <cell r="B10965" t="str">
            <v>ARGAMASSA TRAÇO 1:4 (CIMENTO E AREIA MÉDIA) PARA CONTRAPISO, PREPARO MECÂNICO COM BETONEIRA 400 L. AF_06/2014</v>
          </cell>
          <cell r="C10965" t="str">
            <v>M3</v>
          </cell>
          <cell r="D10965">
            <v>393.11</v>
          </cell>
        </row>
        <row r="10966">
          <cell r="A10966">
            <v>87302</v>
          </cell>
          <cell r="B10966" t="str">
            <v>ARGAMASSA TRAÇO 1:4 (CIMENTO E AREIA MÉDIA) PARA CONTRAPISO, PREPARO MECÂNICO COM BETONEIRA 600 L. AF_06/2014</v>
          </cell>
          <cell r="C10966" t="str">
            <v>M3</v>
          </cell>
          <cell r="D10966">
            <v>386.94</v>
          </cell>
        </row>
        <row r="10967">
          <cell r="A10967">
            <v>87304</v>
          </cell>
          <cell r="B10967" t="str">
            <v>ARGAMASSA TRAÇO 1:5 (CIMENTO E AREIA MÉDIA) PARA CONTRAPISO, PREPARO MECÂNICO COM BETONEIRA 400 L. AF_06/2014</v>
          </cell>
          <cell r="C10967" t="str">
            <v>M3</v>
          </cell>
          <cell r="D10967">
            <v>362.93</v>
          </cell>
        </row>
        <row r="10968">
          <cell r="A10968">
            <v>87305</v>
          </cell>
          <cell r="B10968" t="str">
            <v>ARGAMASSA TRAÇO 1:5 (CIMENTO E AREIA MÉDIA) PARA CONTRAPISO, PREPARO MECÂNICO COM BETONEIRA 600 L. AF_06/2014</v>
          </cell>
          <cell r="C10968" t="str">
            <v>M3</v>
          </cell>
          <cell r="D10968">
            <v>356.85</v>
          </cell>
        </row>
        <row r="10969">
          <cell r="A10969">
            <v>87307</v>
          </cell>
          <cell r="B10969" t="str">
            <v>ARGAMASSA TRAÇO 1:6 (CIMENTO E AREIA MÉDIA) PARA CONTRAPISO, PREPARO MECÂNICO COM BETONEIRA 400 L. AF_06/2014</v>
          </cell>
          <cell r="C10969" t="str">
            <v>M3</v>
          </cell>
          <cell r="D10969">
            <v>337.28</v>
          </cell>
        </row>
        <row r="10970">
          <cell r="A10970">
            <v>87308</v>
          </cell>
          <cell r="B10970" t="str">
            <v>ARGAMASSA TRAÇO 1:6 (CIMENTO E AREIA MÉDIA) PARA CONTRAPISO, PREPARO MECÂNICO COM BETONEIRA 600 L. AF_06/2014</v>
          </cell>
          <cell r="C10970" t="str">
            <v>M3</v>
          </cell>
          <cell r="D10970">
            <v>332.23</v>
          </cell>
        </row>
        <row r="10971">
          <cell r="A10971">
            <v>87310</v>
          </cell>
          <cell r="B10971" t="str">
            <v>ARGAMASSA TRAÇO 1:5 (CIMENTO E AREIA GROSSA) PARA CHAPISCO CONVENCIONAL, PREPARO MECÂNICO COM BETONEIRA 400 L. AF_06/2014</v>
          </cell>
          <cell r="C10971" t="str">
            <v>M3</v>
          </cell>
          <cell r="D10971">
            <v>278.27</v>
          </cell>
        </row>
        <row r="10972">
          <cell r="A10972">
            <v>87311</v>
          </cell>
          <cell r="B10972" t="str">
            <v>ARGAMASSA TRAÇO 1:5 (CIMENTO E AREIA GROSSA) PARA CHAPISCO CONVENCIONAL, PREPARO MECÂNICO COM BETONEIRA 600 L. AF_06/2014</v>
          </cell>
          <cell r="C10972" t="str">
            <v>M3</v>
          </cell>
          <cell r="D10972">
            <v>275.29000000000002</v>
          </cell>
        </row>
        <row r="10973">
          <cell r="A10973">
            <v>87313</v>
          </cell>
          <cell r="B10973" t="str">
            <v>ARGAMASSA TRAÇO 1:3 (CIMENTO E AREIA GROSSA) PARA CHAPISCO CONVENCIONAL, PREPARO MECÂNICO COM BETONEIRA 400 L. AF_06/2014</v>
          </cell>
          <cell r="C10973" t="str">
            <v>M3</v>
          </cell>
          <cell r="D10973">
            <v>337.92</v>
          </cell>
        </row>
        <row r="10974">
          <cell r="A10974">
            <v>87314</v>
          </cell>
          <cell r="B10974" t="str">
            <v>ARGAMASSA TRAÇO 1:3 (CIMENTO E AREIA GROSSA) PARA CHAPISCO CONVENCIONAL, PREPARO MECÂNICO COM BETONEIRA 600 L. AF_06/2014</v>
          </cell>
          <cell r="C10974" t="str">
            <v>M3</v>
          </cell>
          <cell r="D10974">
            <v>335.95</v>
          </cell>
        </row>
        <row r="10975">
          <cell r="A10975">
            <v>87316</v>
          </cell>
          <cell r="B10975" t="str">
            <v>ARGAMASSA TRAÇO 1:4 (CIMENTO E AREIA GROSSA) PARA CHAPISCO CONVENCIONAL, PREPARO MECÂNICO COM BETONEIRA 400 L. AF_06/2014</v>
          </cell>
          <cell r="C10975" t="str">
            <v>M3</v>
          </cell>
          <cell r="D10975">
            <v>305.77</v>
          </cell>
        </row>
        <row r="10976">
          <cell r="A10976">
            <v>87317</v>
          </cell>
          <cell r="B10976" t="str">
            <v>ARGAMASSA TRAÇO 1:4 (CIMENTO E AREIA GROSSA) PARA CHAPISCO CONVENCIONAL, PREPARO MECÂNICO COM BETONEIRA 600 L. AF_06/2014</v>
          </cell>
          <cell r="C10976" t="str">
            <v>M3</v>
          </cell>
          <cell r="D10976">
            <v>300.18</v>
          </cell>
        </row>
        <row r="10977">
          <cell r="A10977">
            <v>87319</v>
          </cell>
          <cell r="B10977" t="str">
            <v>ARGAMASSA TRAÇO 1:5 (CIMENTO E AREIA GROSSA) COM ADIÇÃO DE EMULSÃO POLIMÉRICA PARA CHAPISCO ROLADO, PREPARO MECÂNICO COM BETONEIRA 400 L. AF_06/2014</v>
          </cell>
          <cell r="C10977" t="str">
            <v>M3</v>
          </cell>
          <cell r="D10977">
            <v>2056.23</v>
          </cell>
        </row>
        <row r="10978">
          <cell r="A10978">
            <v>87320</v>
          </cell>
          <cell r="B10978" t="str">
            <v>ARGAMASSA TRAÇO 1:5 (CIMENTO E AREIA GROSSA) COM ADIÇÃO DE EMULSÃO POLIMÉRICA PARA CHAPISCO ROLADO, PREPARO MECÂNICO COM BETONEIRA 600 L. AF_06/2014</v>
          </cell>
          <cell r="C10978" t="str">
            <v>M3</v>
          </cell>
          <cell r="D10978">
            <v>2061.5</v>
          </cell>
        </row>
        <row r="10979">
          <cell r="A10979">
            <v>87322</v>
          </cell>
          <cell r="B10979" t="str">
            <v>ARGAMASSA TRAÇO 1:3 (CIMENTO E AREIA GROSSA) COM ADIÇÃO DE EMULSÃO POLIMÉRICA PARA CHAPISCO ROLADO, PREPARO MECÂNICO COM BETONEIRA 400 L. AF_06/2014</v>
          </cell>
          <cell r="C10979" t="str">
            <v>M3</v>
          </cell>
          <cell r="D10979">
            <v>2120</v>
          </cell>
        </row>
        <row r="10980">
          <cell r="A10980">
            <v>87323</v>
          </cell>
          <cell r="B10980" t="str">
            <v>ARGAMASSA TRAÇO 1:3 (CIMENTO E AREIA GROSSA) COM ADIÇÃO DE EMULSÃO POLIMÉRICA PARA CHAPISCO ROLADO, PREPARO MECÂNICO COM BETONEIRA 600 L. AF_06/2014</v>
          </cell>
          <cell r="C10980" t="str">
            <v>M3</v>
          </cell>
          <cell r="D10980">
            <v>2111.2600000000002</v>
          </cell>
        </row>
        <row r="10981">
          <cell r="A10981">
            <v>87325</v>
          </cell>
          <cell r="B10981" t="str">
            <v>ARGAMASSA TRAÇO 1:4 (CIMENTO E AREIA GROSSA) COM ADIÇÃO DE EMULSÃO POLIMÉRICA PARA CHAPISCO ROLADO, PREPARO MECÂNICO COM BETONEIRA 400 L. AF_06/2014</v>
          </cell>
          <cell r="C10981" t="str">
            <v>M3</v>
          </cell>
          <cell r="D10981">
            <v>2080.11</v>
          </cell>
        </row>
        <row r="10982">
          <cell r="A10982">
            <v>87326</v>
          </cell>
          <cell r="B10982" t="str">
            <v>ARGAMASSA TRAÇO 1:4 (CIMENTO E AREIA GROSSA) COM ADIÇÃO DE EMULSÃO POLIMÉRICA PARA CHAPISCO ROLADO, PREPARO MECÂNICO COM BETONEIRA 600 L. AF_06/2014</v>
          </cell>
          <cell r="C10982" t="str">
            <v>M3</v>
          </cell>
          <cell r="D10982">
            <v>2079.02</v>
          </cell>
        </row>
        <row r="10983">
          <cell r="A10983">
            <v>87327</v>
          </cell>
          <cell r="B10983" t="str">
            <v>ARGAMASSA TRAÇO 1:7 (CIMENTO E AREIA MÉDIA) COM ADIÇÃO DE PLASTIFICANTE PARA EMBOÇO/MASSA ÚNICA/ASSENTAMENTO DE ALVENARIA DE VEDAÇÃO, PREPARO MECÂNICO COM MISTURADOR DE EIXO HORIZONTAL DE 300 KG. AF_06/2014</v>
          </cell>
          <cell r="C10983" t="str">
            <v>M3</v>
          </cell>
          <cell r="D10983">
            <v>301.11</v>
          </cell>
        </row>
        <row r="10984">
          <cell r="A10984">
            <v>87328</v>
          </cell>
          <cell r="B10984" t="str">
            <v>ARGAMASSA TRAÇO 1:7 (CIMENTO E AREIA MÉDIA) COM ADIÇÃO DE PLASTIFICANTE PARA EMBOÇO/MASSA ÚNICA/ASSENTAMENTO DE ALVENARIA DE VEDAÇÃO, PREPARO MECÂNICO COM MISTURADOR DE EIXO HORIZONTAL DE 600 KG. AF_06/2014</v>
          </cell>
          <cell r="C10984" t="str">
            <v>M3</v>
          </cell>
          <cell r="D10984">
            <v>273.16000000000003</v>
          </cell>
        </row>
        <row r="10985">
          <cell r="A10985">
            <v>87329</v>
          </cell>
          <cell r="B10985" t="str">
            <v>ARGAMASSA TRAÇO 1:6 (CIMENTO E AREIA MÉDIA) COM ADIÇÃO DE PLASTIFICANTE PARA EMBOÇO/MASSA ÚNICA/ASSENTAMENTO DE ALVENARIA DE VEDAÇÃO, PREPARO MECÂNICO COM MISTURADOR DE EIXO HORIZONTAL DE 300 KG. AF_06/2014</v>
          </cell>
          <cell r="C10985" t="str">
            <v>M3</v>
          </cell>
          <cell r="D10985">
            <v>324.2</v>
          </cell>
        </row>
        <row r="10986">
          <cell r="A10986">
            <v>87330</v>
          </cell>
          <cell r="B10986" t="str">
            <v>ARGAMASSA TRAÇO 1:6 (CIMENTO E AREIA MÉDIA) COM ADIÇÃO DE PLASTIFICANTE PARA EMBOÇO/MASSA ÚNICA/ASSENTAMENTO DE ALVENARIA DE VEDAÇÃO, PREPARO MECÂNICO COM MISTURADOR DE EIXO HORIZONTAL DE 600 KG. AF_06/2014</v>
          </cell>
          <cell r="C10986" t="str">
            <v>M3</v>
          </cell>
          <cell r="D10986">
            <v>293.92</v>
          </cell>
        </row>
        <row r="10987">
          <cell r="A10987">
            <v>87331</v>
          </cell>
          <cell r="B10987" t="str">
            <v>ARGAMASSA TRAÇO 1:1:6 (CIMENTO, CAL E AREIA MÉDIA) PARA EMBOÇO/MASSA ÚNICA/ASSENTAMENTO DE ALVENARIA DE VEDAÇÃO, PREPARO MECÂNICO COM MISTURADOR DE EIXO HORIZONTAL DE 300 KG. AF_06/2014</v>
          </cell>
          <cell r="C10987" t="str">
            <v>M3</v>
          </cell>
          <cell r="D10987">
            <v>373.08</v>
          </cell>
        </row>
        <row r="10988">
          <cell r="A10988">
            <v>87332</v>
          </cell>
          <cell r="B10988" t="str">
            <v>ARGAMASSA TRAÇO 1:1:6 (CIMENTO, CAL E AREIA MÉDIA) PARA EMBOÇO/MASSA ÚNICA/ASSENTAMENTO DE ALVENARIA DE VEDAÇÃO, PREPARO MECÂNICO COM MISTURADOR DE EIXO HORIZONTAL DE 600 KG. AF_06/2014</v>
          </cell>
          <cell r="C10988" t="str">
            <v>M3</v>
          </cell>
          <cell r="D10988">
            <v>343.1</v>
          </cell>
        </row>
        <row r="10989">
          <cell r="A10989">
            <v>87333</v>
          </cell>
          <cell r="B10989" t="str">
            <v>ARGAMASSA TRAÇO 1:1,5:7,5 (CIMENTO, CAL E AREIA MÉDIA) PARA EMBOÇO/MASSA ÚNICA/ASSENTAMENTO DE ALVENARIA DE VEDAÇÃO, PREPARO MECÂNICO COM MISTURADOR DE EIXO HORIZONTAL DE 300 KG. AF_06/2014</v>
          </cell>
          <cell r="C10989" t="str">
            <v>M3</v>
          </cell>
          <cell r="D10989">
            <v>348.01</v>
          </cell>
        </row>
        <row r="10990">
          <cell r="A10990">
            <v>87334</v>
          </cell>
          <cell r="B10990" t="str">
            <v>ARGAMASSA TRAÇO 1:1,5:7,5 (CIMENTO, CAL E AREIA MÉDIA) PARA EMBOÇO/MASSA ÚNICA/ASSENTAMENTO DE ALVENARIA DE VEDAÇÃO, PREPARO MECÂNICO COM MISTURADOR DE EIXO HORIZONTAL DE 600 KG. AF_06/2014</v>
          </cell>
          <cell r="C10990" t="str">
            <v>M3</v>
          </cell>
          <cell r="D10990">
            <v>326.45999999999998</v>
          </cell>
        </row>
        <row r="10991">
          <cell r="A10991">
            <v>87335</v>
          </cell>
          <cell r="B10991" t="str">
            <v>ARGAMASSA TRAÇO 1:2:8 (CIMENTO, CAL E AREIA MÉDIA) PARA EMBOÇO/MASSA ÚNICA/ASSENTAMENTO DE ALVENARIA DE VEDAÇÃO, PREPARO MECÂNICO COM MISTURADOR DE EIXO HORIZONTAL DE 300 KG. AF_06/2014</v>
          </cell>
          <cell r="C10991" t="str">
            <v>M3</v>
          </cell>
          <cell r="D10991">
            <v>353.69</v>
          </cell>
        </row>
        <row r="10992">
          <cell r="A10992">
            <v>87336</v>
          </cell>
          <cell r="B10992" t="str">
            <v>ARGAMASSA TRAÇO 1:2:8 (CIMENTO, CAL E AREIA MÉDIA) PARA EMBOÇO/MASSA ÚNICA/ASSENTAMENTO DE ALVENARIA DE VEDAÇÃO, PREPARO MECÂNICO COM MISTURADOR DE EIXO HORIZONTAL DE 600 KG. AF_06/2014</v>
          </cell>
          <cell r="C10992" t="str">
            <v>M3</v>
          </cell>
          <cell r="D10992">
            <v>338.39</v>
          </cell>
        </row>
        <row r="10993">
          <cell r="A10993">
            <v>87337</v>
          </cell>
          <cell r="B10993" t="str">
            <v>ARGAMASSA TRAÇO 1:2:9 (CIMENTO, CAL E AREIA MÉDIA) PARA EMBOÇO/MASSA ÚNICA/ASSENTAMENTO DE ALVENARIA DE VEDAÇÃO, PREPARO MECÂNICO COM MISTURADOR DE EIXO HORIZONTAL DE 300 KG. AF_06/2014</v>
          </cell>
          <cell r="C10993" t="str">
            <v>M3</v>
          </cell>
          <cell r="D10993">
            <v>336.84</v>
          </cell>
        </row>
        <row r="10994">
          <cell r="A10994">
            <v>87338</v>
          </cell>
          <cell r="B10994" t="str">
            <v>ARGAMASSA TRAÇO 1:3:12 (CIMENTO, CAL E AREIA MÉDIA) PARA EMBOÇO/MASSA ÚNICA/ASSENTAMENTO DE ALVENARIA DE VEDAÇÃO, PREPARO MECÂNICO COM MISTURADOR DE EIXO HORIZONTAL DE 600 KG. AF_06/2014</v>
          </cell>
          <cell r="C10994" t="str">
            <v>M3</v>
          </cell>
          <cell r="D10994">
            <v>326.41000000000003</v>
          </cell>
        </row>
        <row r="10995">
          <cell r="A10995">
            <v>87339</v>
          </cell>
          <cell r="B10995" t="str">
            <v>ARGAMASSA TRAÇO 1:3 (CIMENTO E AREIA MÉDIA) PARA CONTRAPISO, PREPARO MECÂNICO COM MISTURADOR DE EIXO HORIZONTAL DE 160 KG. AF_06/2014</v>
          </cell>
          <cell r="C10995" t="str">
            <v>M3</v>
          </cell>
          <cell r="D10995">
            <v>503.67</v>
          </cell>
        </row>
        <row r="10996">
          <cell r="A10996">
            <v>87340</v>
          </cell>
          <cell r="B10996" t="str">
            <v>ARGAMASSA TRAÇO 1:3 (CIMENTO E AREIA MÉDIA) PARA CONTRAPISO, PREPARO MECÂNICO COM MISTURADOR DE EIXO HORIZONTAL DE 300 KG. AF_06/2014</v>
          </cell>
          <cell r="C10996" t="str">
            <v>M3</v>
          </cell>
          <cell r="D10996">
            <v>433.28</v>
          </cell>
        </row>
        <row r="10997">
          <cell r="A10997">
            <v>87341</v>
          </cell>
          <cell r="B10997" t="str">
            <v>ARGAMASSA TRAÇO 1:3 (CIMENTO E AREIA MÉDIA) PARA CONTRAPISO, PREPARO MECÂNICO COM MISTURADOR DE EIXO HORIZONTAL DE 600 KG. AF_06/2014</v>
          </cell>
          <cell r="C10997" t="str">
            <v>M3</v>
          </cell>
          <cell r="D10997">
            <v>421.63</v>
          </cell>
        </row>
        <row r="10998">
          <cell r="A10998">
            <v>87342</v>
          </cell>
          <cell r="B10998" t="str">
            <v>ARGAMASSA TRAÇO 1:4 (CIMENTO E AREIA MÉDIA) PARA CONTRAPISO, PREPARO MECÂNICO COM MISTURADOR DE EIXO HORIZONTAL DE 160 KG. AF_06/2014</v>
          </cell>
          <cell r="C10998" t="str">
            <v>M3</v>
          </cell>
          <cell r="D10998">
            <v>436.25</v>
          </cell>
        </row>
        <row r="10999">
          <cell r="A10999">
            <v>87343</v>
          </cell>
          <cell r="B10999" t="str">
            <v>ARGAMASSA TRAÇO 1:4 (CIMENTO E AREIA MÉDIA) PARA CONTRAPISO, PREPARO MECÂNICO COM MISTURADOR DE EIXO HORIZONTAL DE 300 KG. AF_06/2014</v>
          </cell>
          <cell r="C10999" t="str">
            <v>M3</v>
          </cell>
          <cell r="D10999">
            <v>390.82</v>
          </cell>
        </row>
        <row r="11000">
          <cell r="A11000">
            <v>87344</v>
          </cell>
          <cell r="B11000" t="str">
            <v>ARGAMASSA TRAÇO 1:4 (CIMENTO E AREIA MÉDIA) PARA CONTRAPISO, PREPARO MECÂNICO COM MISTURADOR DE EIXO HORIZONTAL DE 600 KG. AF_06/2014</v>
          </cell>
          <cell r="C11000" t="str">
            <v>M3</v>
          </cell>
          <cell r="D11000">
            <v>373.86</v>
          </cell>
        </row>
        <row r="11001">
          <cell r="A11001">
            <v>87345</v>
          </cell>
          <cell r="B11001" t="str">
            <v>ARGAMASSA TRAÇO 1:5 (CIMENTO E AREIA MÉDIA) PARA CONTRAPISO, PREPARO MECÂNICO COM MISTURADOR DE EIXO HORIZONTAL DE 160 KG. AF_06/2014</v>
          </cell>
          <cell r="C11001" t="str">
            <v>M3</v>
          </cell>
          <cell r="D11001">
            <v>384.43</v>
          </cell>
        </row>
        <row r="11002">
          <cell r="A11002">
            <v>87346</v>
          </cell>
          <cell r="B11002" t="str">
            <v>ARGAMASSA TRAÇO 1:5 (CIMENTO E AREIA MÉDIA) PARA CONTRAPISO, PREPARO MECÂNICO COM MISTURADOR DE EIXO HORIZONTAL DE 300 KG. AF_06/2014</v>
          </cell>
          <cell r="C11002" t="str">
            <v>M3</v>
          </cell>
          <cell r="D11002">
            <v>353.54</v>
          </cell>
        </row>
        <row r="11003">
          <cell r="A11003">
            <v>87347</v>
          </cell>
          <cell r="B11003" t="str">
            <v>ARGAMASSA TRAÇO 1:5 (CIMENTO E AREIA MÉDIA) PARA CONTRAPISO, PREPARO MECÂNICO COM MISTURADOR DE EIXO HORIZONTAL DE 600 KG. AF_06/2014</v>
          </cell>
          <cell r="C11003" t="str">
            <v>M3</v>
          </cell>
          <cell r="D11003">
            <v>344.84</v>
          </cell>
        </row>
        <row r="11004">
          <cell r="A11004">
            <v>87348</v>
          </cell>
          <cell r="B11004" t="str">
            <v>ARGAMASSA TRAÇO 1:6 (CIMENTO E AREIA MÉDIA) PARA CONTRAPISO, PREPARO MECÂNICO COM MISTURADOR DE EIXO HORIZONTAL DE 160 KG. AF_06/2014</v>
          </cell>
          <cell r="C11004" t="str">
            <v>M3</v>
          </cell>
          <cell r="D11004">
            <v>357.28</v>
          </cell>
        </row>
        <row r="11005">
          <cell r="A11005">
            <v>87349</v>
          </cell>
          <cell r="B11005" t="str">
            <v>ARGAMASSA TRAÇO 1:6 (CIMENTO E AREIA MÉDIA) PARA CONTRAPISO, PREPARO MECÂNICO COM MISTURADOR DE EIXO HORIZONTAL DE 600 KG. AF_06/2014</v>
          </cell>
          <cell r="C11005" t="str">
            <v>M3</v>
          </cell>
          <cell r="D11005">
            <v>319.07</v>
          </cell>
        </row>
        <row r="11006">
          <cell r="A11006">
            <v>87350</v>
          </cell>
          <cell r="B11006" t="str">
            <v>ARGAMASSA TRAÇO 1:5 (CIMENTO E AREIA GROSSA) PARA CHAPISCO CONVENCIONAL, PREPARO MECÂNICO COM MISTURADOR DE EIXO HORIZONTAL DE 300 KG. AF_06/2014</v>
          </cell>
          <cell r="C11006" t="str">
            <v>M3</v>
          </cell>
          <cell r="D11006">
            <v>302.44</v>
          </cell>
        </row>
        <row r="11007">
          <cell r="A11007">
            <v>87351</v>
          </cell>
          <cell r="B11007" t="str">
            <v>ARGAMASSA TRAÇO 1:5 (CIMENTO E AREIA GROSSA) PARA CHAPISCO CONVENCIONAL, PREPARO MECÂNICO COM MISTURADOR DE EIXO HORIZONTAL DE 600 KG. AF_06/2014</v>
          </cell>
          <cell r="C11007" t="str">
            <v>M3</v>
          </cell>
          <cell r="D11007">
            <v>274.18</v>
          </cell>
        </row>
        <row r="11008">
          <cell r="A11008">
            <v>87352</v>
          </cell>
          <cell r="B11008" t="str">
            <v>ARGAMASSA TRAÇO 1:3 (CIMENTO E AREIA GROSSA) PARA CHAPISCO CONVENCIONAL, PREPARO MECÂNICO COM MISTURADOR DE EIXO HORIZONTAL DE 160 KG. AF_06/2014</v>
          </cell>
          <cell r="C11008" t="str">
            <v>M3</v>
          </cell>
          <cell r="D11008">
            <v>382.6</v>
          </cell>
        </row>
        <row r="11009">
          <cell r="A11009">
            <v>87353</v>
          </cell>
          <cell r="B11009" t="str">
            <v>ARGAMASSA TRAÇO 1:3 (CIMENTO E AREIA GROSSA) PARA CHAPISCO CONVENCIONAL, PREPARO MECÂNICO COM MISTURADOR DE EIXO HORIZONTAL DE 300 KG. AF_06/2014</v>
          </cell>
          <cell r="C11009" t="str">
            <v>M3</v>
          </cell>
          <cell r="D11009">
            <v>341.59</v>
          </cell>
        </row>
        <row r="11010">
          <cell r="A11010">
            <v>87354</v>
          </cell>
          <cell r="B11010" t="str">
            <v>ARGAMASSA TRAÇO 1:3 (CIMENTO E AREIA GROSSA) PARA CHAPISCO CONVENCIONAL, PREPARO MECÂNICO COM MISTURADOR DE EIXO HORIZONTAL DE 600 KG. AF_06/2014</v>
          </cell>
          <cell r="C11010" t="str">
            <v>M3</v>
          </cell>
          <cell r="D11010">
            <v>324.11</v>
          </cell>
        </row>
        <row r="11011">
          <cell r="A11011">
            <v>87355</v>
          </cell>
          <cell r="B11011" t="str">
            <v>ARGAMASSA TRAÇO 1:4 (CIMENTO E AREIA GROSSA) PARA CHAPISCO CONVENCIONAL, PREPARO MECÂNICO COM MISTURADOR DE EIXO HORIZONTAL DE 160 KG. AF_06/2014</v>
          </cell>
          <cell r="C11011" t="str">
            <v>M3</v>
          </cell>
          <cell r="D11011">
            <v>331.71</v>
          </cell>
        </row>
        <row r="11012">
          <cell r="A11012">
            <v>87356</v>
          </cell>
          <cell r="B11012" t="str">
            <v>ARGAMASSA TRAÇO 1:4 (CIMENTO E AREIA GROSSA) PARA CHAPISCO CONVENCIONAL, PREPARO MECÂNICO COM MISTURADOR DE EIXO HORIZONTAL DE 300 KG. AF_06/2014</v>
          </cell>
          <cell r="C11012" t="str">
            <v>M3</v>
          </cell>
          <cell r="D11012">
            <v>298.52999999999997</v>
          </cell>
        </row>
        <row r="11013">
          <cell r="A11013">
            <v>87357</v>
          </cell>
          <cell r="B11013" t="str">
            <v>ARGAMASSA TRAÇO 1:4 (CIMENTO E AREIA GROSSA) PARA CHAPISCO CONVENCIONAL, PREPARO MECÂNICO COM MISTURADOR DE EIXO HORIZONTAL DE 600 KG. AF_06/2014</v>
          </cell>
          <cell r="C11013" t="str">
            <v>M3</v>
          </cell>
          <cell r="D11013">
            <v>292.22000000000003</v>
          </cell>
        </row>
        <row r="11014">
          <cell r="A11014">
            <v>87358</v>
          </cell>
          <cell r="B11014" t="str">
            <v>ARGAMASSA TRAÇO 1:5 (CIMENTO E AREIA GROSSA) COM ADIÇÃO DE EMULSÃO POLIMÉRICA PARA CHAPISCO ROLADO, PREPARO MECÂNICO COM MISTURADOR DE EIXO HORIZONTAL DE 300 KG. AF_06/2014</v>
          </cell>
          <cell r="C11014" t="str">
            <v>M3</v>
          </cell>
          <cell r="D11014">
            <v>2026.73</v>
          </cell>
        </row>
        <row r="11015">
          <cell r="A11015">
            <v>87359</v>
          </cell>
          <cell r="B11015" t="str">
            <v>ARGAMASSA TRAÇO 1:5 (CIMENTO E AREIA GROSSA) COM ADIÇÃO DE EMULSÃO POLIMÉRICA PARA CHAPISCO ROLADO, PREPARO MECÂNICO COM MISTURADOR DE EIXO HORIZONTAL DE 600 KG. AF_06/2014</v>
          </cell>
          <cell r="C11015" t="str">
            <v>M3</v>
          </cell>
          <cell r="D11015">
            <v>2015.63</v>
          </cell>
        </row>
        <row r="11016">
          <cell r="A11016">
            <v>87360</v>
          </cell>
          <cell r="B11016" t="str">
            <v>ARGAMASSA TRAÇO 1:3 (CIMENTO E AREIA GROSSA) COM ADIÇÃO DE EMULSÃO POLIMÉRICA PARA CHAPISCO ROLADO, PREPARO MECÂNICO COM MISTURADOR DE EIXO HORIZONTAL DE 160 KG. AF_06/2014</v>
          </cell>
          <cell r="C11016" t="str">
            <v>M3</v>
          </cell>
          <cell r="D11016">
            <v>2097.39</v>
          </cell>
        </row>
        <row r="11017">
          <cell r="A11017">
            <v>87361</v>
          </cell>
          <cell r="B11017" t="str">
            <v>ARGAMASSA TRAÇO 1:3 (CIMENTO E AREIA GROSSA) COM ADIÇÃO DE EMULSÃO POLIMÉRICA PARA CHAPISCO ROLADO, PREPARO MECÂNICO COM MISTURADOR DE EIXO HORIZONTAL DE 300 KG. AF_06/2014</v>
          </cell>
          <cell r="C11017" t="str">
            <v>M3</v>
          </cell>
          <cell r="D11017">
            <v>2076.83</v>
          </cell>
        </row>
        <row r="11018">
          <cell r="A11018">
            <v>87362</v>
          </cell>
          <cell r="B11018" t="str">
            <v>ARGAMASSA TRAÇO 1:3 (CIMENTO E AREIA GROSSA) COM ADIÇÃO DE EMULSÃO POLIMÉRICA PARA CHAPISCO ROLADO, PREPARO MECÂNICO COM MISTURADOR DE EIXO HORIZONTAL DE 600 KG. AF_06/2014</v>
          </cell>
          <cell r="C11018" t="str">
            <v>M3</v>
          </cell>
          <cell r="D11018">
            <v>2074.89</v>
          </cell>
        </row>
        <row r="11019">
          <cell r="A11019">
            <v>87363</v>
          </cell>
          <cell r="B11019" t="str">
            <v>ARGAMASSA TRAÇO 1:4 (CIMENTO E AREIA GROSSA) COM ADIÇÃO DE EMULSÃO POLIMÉRICA PARA CHAPISCO ROLADO, PREPARO MECÂNICO COM MISTURADOR DE EIXO HORIZONTAL DE 300 KG. AF_06/2014</v>
          </cell>
          <cell r="C11019" t="str">
            <v>M3</v>
          </cell>
          <cell r="D11019">
            <v>2065.77</v>
          </cell>
        </row>
        <row r="11020">
          <cell r="A11020">
            <v>87364</v>
          </cell>
          <cell r="B11020" t="str">
            <v>ARGAMASSA TRAÇO 1:4 (CIMENTO E AREIA GROSSA) COM ADIÇÃO DE EMULSÃO POLIMÉRICA PARA CHAPISCO ROLADO, PREPARO MECÂNICO COM MISTURADOR DE EIXO HORIZONTAL DE 600 KG. AF_06/2014</v>
          </cell>
          <cell r="C11020" t="str">
            <v>M3</v>
          </cell>
          <cell r="D11020">
            <v>2037.4</v>
          </cell>
        </row>
        <row r="11021">
          <cell r="A11021">
            <v>87365</v>
          </cell>
          <cell r="B11021" t="str">
            <v>ARGAMASSA TRAÇO 1:7 (CIMENTO E AREIA MÉDIA) COM ADIÇÃO DE PLASTIFICANTE PARA EMBOÇO/MASSA ÚNICA/ASSENTAMENTO DE ALVENARIA DE VEDAÇÃO, PREPARO MANUAL. AF_06/2014</v>
          </cell>
          <cell r="C11021" t="str">
            <v>M3</v>
          </cell>
          <cell r="D11021">
            <v>380.07</v>
          </cell>
        </row>
        <row r="11022">
          <cell r="A11022">
            <v>87366</v>
          </cell>
          <cell r="B11022" t="str">
            <v>ARGAMASSA TRAÇO 1:6 (CIMENTO E AREIA MÉDIA) COM ADIÇÃO DE PLASTIFICANTE PARA EMBOÇO/MASSA ÚNICA/ASSENTAMENTO DE ALVENARIA DE VEDAÇÃO, PREPARO MANUAL. AF_06/2014</v>
          </cell>
          <cell r="C11022" t="str">
            <v>M3</v>
          </cell>
          <cell r="D11022">
            <v>396.12</v>
          </cell>
        </row>
        <row r="11023">
          <cell r="A11023">
            <v>87367</v>
          </cell>
          <cell r="B11023" t="str">
            <v>ARGAMASSA TRAÇO 1:1:6 (CIMENTO, CAL E AREIA MÉDIA) PARA EMBOÇO/MASSA ÚNICA/ASSENTAMENTO DE ALVENARIA DE VEDAÇÃO, PREPARO MANUAL. AF_06/2014</v>
          </cell>
          <cell r="C11023" t="str">
            <v>M3</v>
          </cell>
          <cell r="D11023">
            <v>448.49</v>
          </cell>
        </row>
        <row r="11024">
          <cell r="A11024">
            <v>87368</v>
          </cell>
          <cell r="B11024" t="str">
            <v>ARGAMASSA TRAÇO 1:1,5:7,5 (CIMENTO, CAL E AREIA MÉDIA) PARA EMBOÇO/MASSA ÚNICA/ASSENTAMENTO DE ALVENARIA DE VEDAÇÃO, PREPARO MANUAL. AF_06/2014</v>
          </cell>
          <cell r="C11024" t="str">
            <v>M3</v>
          </cell>
          <cell r="D11024">
            <v>442.26</v>
          </cell>
        </row>
        <row r="11025">
          <cell r="A11025">
            <v>87369</v>
          </cell>
          <cell r="B11025" t="str">
            <v>ARGAMASSA TRAÇO 1:2:8 (CIMENTO, CAL E AREIA MÉDIA) PARA EMBOÇO/MASSA ÚNICA/ASSENTAMENTO DE ALVENARIA DE VEDAÇÃO, PREPARO MANUAL. AF_06/2014</v>
          </cell>
          <cell r="C11025" t="str">
            <v>M3</v>
          </cell>
          <cell r="D11025">
            <v>452.28</v>
          </cell>
        </row>
        <row r="11026">
          <cell r="A11026">
            <v>87370</v>
          </cell>
          <cell r="B11026" t="str">
            <v>ARGAMASSA TRAÇO 1:2:9 (CIMENTO, CAL E AREIA MÉDIA) PARA EMBOÇO/MASSA ÚNICA/ASSENTAMENTO DE ALVENARIA DE VEDAÇÃO, PREPARO MANUAL. AF_06/2014</v>
          </cell>
          <cell r="C11026" t="str">
            <v>M3</v>
          </cell>
          <cell r="D11026">
            <v>436.51</v>
          </cell>
        </row>
        <row r="11027">
          <cell r="A11027">
            <v>87371</v>
          </cell>
          <cell r="B11027" t="str">
            <v>ARGAMASSA TRAÇO 1:3:12 (CIMENTO, CAL E AREIA MÉDIA) PARA EMBOÇO/MASSA ÚNICA/ASSENTAMENTO DE ALVENARIA DE VEDAÇÃO, PREPARO MANUAL. AF_06/2014</v>
          </cell>
          <cell r="C11027" t="str">
            <v>M3</v>
          </cell>
          <cell r="D11027">
            <v>429.29</v>
          </cell>
        </row>
        <row r="11028">
          <cell r="A11028">
            <v>87372</v>
          </cell>
          <cell r="B11028" t="str">
            <v>ARGAMASSA TRAÇO 1:3 (CIMENTO E AREIA MÉDIA) PARA CONTRAPISO, PREPARO MANUAL. AF_06/2014</v>
          </cell>
          <cell r="C11028" t="str">
            <v>M3</v>
          </cell>
          <cell r="D11028">
            <v>536</v>
          </cell>
        </row>
        <row r="11029">
          <cell r="A11029">
            <v>87373</v>
          </cell>
          <cell r="B11029" t="str">
            <v>ARGAMASSA TRAÇO 1:4 (CIMENTO E AREIA MÉDIA) PARA CONTRAPISO, PREPARO MANUAL. AF_06/2014</v>
          </cell>
          <cell r="C11029" t="str">
            <v>M3</v>
          </cell>
          <cell r="D11029">
            <v>487.81</v>
          </cell>
        </row>
        <row r="11030">
          <cell r="A11030">
            <v>87374</v>
          </cell>
          <cell r="B11030" t="str">
            <v>ARGAMASSA TRAÇO 1:5 (CIMENTO E AREIA MÉDIA) PARA CONTRAPISO, PREPARO MANUAL. AF_06/2014</v>
          </cell>
          <cell r="C11030" t="str">
            <v>M3</v>
          </cell>
          <cell r="D11030">
            <v>455.41</v>
          </cell>
        </row>
        <row r="11031">
          <cell r="A11031">
            <v>87375</v>
          </cell>
          <cell r="B11031" t="str">
            <v>ARGAMASSA TRAÇO 1:6 (CIMENTO E AREIA MÉDIA) PARA CONTRAPISO, PREPARO MANUAL. AF_06/2014</v>
          </cell>
          <cell r="C11031" t="str">
            <v>M3</v>
          </cell>
          <cell r="D11031">
            <v>428.12</v>
          </cell>
        </row>
        <row r="11032">
          <cell r="A11032">
            <v>87376</v>
          </cell>
          <cell r="B11032" t="str">
            <v>ARGAMASSA TRAÇO 1:5 (CIMENTO E AREIA GROSSA) PARA CHAPISCO CONVENCIONAL, PREPARO MANUAL. AF_06/2014</v>
          </cell>
          <cell r="C11032" t="str">
            <v>M3</v>
          </cell>
          <cell r="D11032">
            <v>379.05</v>
          </cell>
        </row>
        <row r="11033">
          <cell r="A11033">
            <v>87377</v>
          </cell>
          <cell r="B11033" t="str">
            <v>ARGAMASSA TRAÇO 1:3 (CIMENTO E AREIA GROSSA) PARA CHAPISCO CONVENCIONAL, PREPARO MANUAL. AF_06/2014</v>
          </cell>
          <cell r="C11033" t="str">
            <v>M3</v>
          </cell>
          <cell r="D11033">
            <v>436.63</v>
          </cell>
        </row>
        <row r="11034">
          <cell r="A11034">
            <v>87378</v>
          </cell>
          <cell r="B11034" t="str">
            <v>ARGAMASSA TRAÇO 1:4 (CIMENTO E AREIA GROSSA) PARA CHAPISCO CONVENCIONAL, PREPARO MANUAL. AF_06/2014</v>
          </cell>
          <cell r="C11034" t="str">
            <v>M3</v>
          </cell>
          <cell r="D11034">
            <v>402.07</v>
          </cell>
        </row>
        <row r="11035">
          <cell r="A11035">
            <v>87379</v>
          </cell>
          <cell r="B11035" t="str">
            <v>ARGAMASSA TRAÇO 1:5 (CIMENTO E AREIA GROSSA) COM ADIÇÃO DE EMULSÃO POLIMÉRICA PARA CHAPISCO ROLADO, PREPARO MANUAL. AF_06/2014</v>
          </cell>
          <cell r="C11035" t="str">
            <v>M3</v>
          </cell>
          <cell r="D11035">
            <v>2139.4499999999998</v>
          </cell>
        </row>
        <row r="11036">
          <cell r="A11036">
            <v>87380</v>
          </cell>
          <cell r="B11036" t="str">
            <v>ARGAMASSA TRAÇO 1:3 (CIMENTO E AREIA GROSSA) COM ADIÇÃO DE EMULSÃO POLIMÉRICA PARA CHAPISCO ROLADO, PREPARO MANUAL. AF_06/2014</v>
          </cell>
          <cell r="C11036" t="str">
            <v>M3</v>
          </cell>
          <cell r="D11036">
            <v>2197.54</v>
          </cell>
        </row>
        <row r="11037">
          <cell r="A11037">
            <v>87381</v>
          </cell>
          <cell r="B11037" t="str">
            <v>ARGAMASSA TRAÇO 1:4 (CIMENTO E AREIA GROSSA) COM ADIÇÃO DE EMULSÃO POLIMÉRICA PARA CHAPISCO ROLADO, PREPARO MANUAL. AF_06/2014</v>
          </cell>
          <cell r="C11037" t="str">
            <v>M3</v>
          </cell>
          <cell r="D11037">
            <v>2163.5100000000002</v>
          </cell>
        </row>
        <row r="11038">
          <cell r="A11038">
            <v>87382</v>
          </cell>
          <cell r="B11038" t="str">
            <v>ARGAMASSA INDUSTRIALIZADA MULTIUSO PARA REVESTIMENTOS E ASSENTAMENTO DA ALVENARIA, PREPARO COM MISTURADOR DE EIXO HORIZONTAL DE 160 KG. AF_06/2014</v>
          </cell>
          <cell r="C11038" t="str">
            <v>M3</v>
          </cell>
          <cell r="D11038">
            <v>976.33</v>
          </cell>
        </row>
        <row r="11039">
          <cell r="A11039">
            <v>87383</v>
          </cell>
          <cell r="B11039" t="str">
            <v>ARGAMASSA INDUSTRIALIZADA MULTIUSO PARA REVESTIMENTOS E ASSENTAMENTO DA ALVENARIA, PREPARO COM MISTURADOR DE EIXO HORIZONTAL DE 300 KG. AF_06/2014</v>
          </cell>
          <cell r="C11039" t="str">
            <v>M3</v>
          </cell>
          <cell r="D11039">
            <v>973.03</v>
          </cell>
        </row>
        <row r="11040">
          <cell r="A11040">
            <v>87384</v>
          </cell>
          <cell r="B11040" t="str">
            <v>ARGAMASSA INDUSTRIALIZADA MULTIUSO PARA REVESTIMENTOS E ASSENTAMENTO DA ALVENARIA, PREPARO COM MISTURADOR DE EIXO HORIZONTAL DE 600 KG. AF_06/2014</v>
          </cell>
          <cell r="C11040" t="str">
            <v>M3</v>
          </cell>
          <cell r="D11040">
            <v>969.42</v>
          </cell>
        </row>
        <row r="11041">
          <cell r="A11041">
            <v>87385</v>
          </cell>
          <cell r="B11041" t="str">
            <v>ARGAMASSA PRONTA PARA CONTRAPISO, PREPARO COM MISTURADOR DE EIXO HORIZONTAL DE 160 KG. AF_06/2014</v>
          </cell>
          <cell r="C11041" t="str">
            <v>M3</v>
          </cell>
          <cell r="D11041">
            <v>1391.71</v>
          </cell>
        </row>
        <row r="11042">
          <cell r="A11042">
            <v>87386</v>
          </cell>
          <cell r="B11042" t="str">
            <v>ARGAMASSA PRONTA PARA CONTRAPISO, PREPARO COM MISTURADOR DE EIXO HORIZONTAL DE 300 KG. AF_06/2014</v>
          </cell>
          <cell r="C11042" t="str">
            <v>M3</v>
          </cell>
          <cell r="D11042">
            <v>1388.61</v>
          </cell>
        </row>
        <row r="11043">
          <cell r="A11043">
            <v>87387</v>
          </cell>
          <cell r="B11043" t="str">
            <v>ARGAMASSA PRONTA PARA CONTRAPISO, PREPARO COM MISTURADOR DE EIXO HORIZONTAL DE 600 KG. AF_06/2014</v>
          </cell>
          <cell r="C11043" t="str">
            <v>M3</v>
          </cell>
          <cell r="D11043">
            <v>1388.38</v>
          </cell>
        </row>
        <row r="11044">
          <cell r="A11044">
            <v>87388</v>
          </cell>
          <cell r="B11044" t="str">
            <v>ARGAMASSA PARA REVESTIMENTO DECORATIVO MONOCAMADA (MONOCAPA), PREPARO COM MISTURADOR DE EIXO HORIZONTAL DE 160 KG. AF_06/2014</v>
          </cell>
          <cell r="C11044" t="str">
            <v>M3</v>
          </cell>
          <cell r="D11044">
            <v>3296.87</v>
          </cell>
        </row>
        <row r="11045">
          <cell r="A11045">
            <v>87389</v>
          </cell>
          <cell r="B11045" t="str">
            <v>ARGAMASSA PARA REVESTIMENTO DECORATIVO MONOCAMADA (MONOCAPA), PREPARO COM MISTURADOR DE EIXO HORIZONTAL DE 300 KG. AF_06/2014</v>
          </cell>
          <cell r="C11045" t="str">
            <v>M3</v>
          </cell>
          <cell r="D11045">
            <v>3312.69</v>
          </cell>
        </row>
        <row r="11046">
          <cell r="A11046">
            <v>87390</v>
          </cell>
          <cell r="B11046" t="str">
            <v>ARGAMASSA PARA REVESTIMENTO DECORATIVO MONOCAMADA (MONOCAPA), PREPARO COM MISTURADOR DE EIXO HORIZONTAL DE 600 KG. AF_06/2014</v>
          </cell>
          <cell r="C11046" t="str">
            <v>M3</v>
          </cell>
          <cell r="D11046">
            <v>3323.22</v>
          </cell>
        </row>
        <row r="11047">
          <cell r="A11047">
            <v>87391</v>
          </cell>
          <cell r="B11047" t="str">
            <v>ARGAMASSA INDUSTRIALIZADA PARA CHAPISCO ROLADO, PREPARO COM MISTURADOR DE EIXO HORIZONTAL DE 160 KG. AF_06/2014</v>
          </cell>
          <cell r="C11047" t="str">
            <v>M3</v>
          </cell>
          <cell r="D11047">
            <v>4768.29</v>
          </cell>
        </row>
        <row r="11048">
          <cell r="A11048">
            <v>87393</v>
          </cell>
          <cell r="B11048" t="str">
            <v>ARGAMASSA INDUSTRIALIZADA PARA CHAPISCO ROLADO, PREPARO COM MISTURADOR DE EIXO HORIZONTAL DE 300 KG. AF_06/2014</v>
          </cell>
          <cell r="C11048" t="str">
            <v>M3</v>
          </cell>
          <cell r="D11048">
            <v>4826.4399999999996</v>
          </cell>
        </row>
        <row r="11049">
          <cell r="A11049">
            <v>87394</v>
          </cell>
          <cell r="B11049" t="str">
            <v>ARGAMASSA INDUSTRIALIZADA PARA CHAPISCO ROLADO, PREPARO COM MISTURADOR DE EIXO HORIZONTAL DE 600 KG. AF_06/2014</v>
          </cell>
          <cell r="C11049" t="str">
            <v>M3</v>
          </cell>
          <cell r="D11049">
            <v>4852.25</v>
          </cell>
        </row>
        <row r="11050">
          <cell r="A11050">
            <v>87395</v>
          </cell>
          <cell r="B11050" t="str">
            <v>ARGAMASSA INDUSTRIALIZADA PARA CHAPISCO COLANTE, PREPARO COM MISTURADOR DE EIXO HORIZONTAL DE 160 KG. AF_06/2014</v>
          </cell>
          <cell r="C11050" t="str">
            <v>M3</v>
          </cell>
          <cell r="D11050">
            <v>3739.44</v>
          </cell>
        </row>
        <row r="11051">
          <cell r="A11051">
            <v>87396</v>
          </cell>
          <cell r="B11051" t="str">
            <v>ARGAMASSA INDUSTRIALIZADA PARA CHAPISCO COLANTE, PREPARO COM MISTURADOR DE EIXO HORIZONTAL DE 300 KG. AF_06/2014</v>
          </cell>
          <cell r="C11051" t="str">
            <v>M3</v>
          </cell>
          <cell r="D11051">
            <v>3783.06</v>
          </cell>
        </row>
        <row r="11052">
          <cell r="A11052">
            <v>87397</v>
          </cell>
          <cell r="B11052" t="str">
            <v>ARGAMASSA INDUSTRIALIZADA PARA CHAPISCO COLANTE, PREPARO COM MISTURADOR DE EIXO HORIZONTAL DE 600 KG. AF_06/2014</v>
          </cell>
          <cell r="C11052" t="str">
            <v>M3</v>
          </cell>
          <cell r="D11052">
            <v>3798.78</v>
          </cell>
        </row>
        <row r="11053">
          <cell r="A11053">
            <v>87398</v>
          </cell>
          <cell r="B11053" t="str">
            <v>ARGAMASSA INDUSTRIALIZADA MULTIUSO PARA REVESTIMENTOS E ASSENTAMENTO DA ALVENARIA, PREPARO MANUAL. AF_06/2014</v>
          </cell>
          <cell r="C11053" t="str">
            <v>M3</v>
          </cell>
          <cell r="D11053">
            <v>1129.33</v>
          </cell>
        </row>
        <row r="11054">
          <cell r="A11054">
            <v>87399</v>
          </cell>
          <cell r="B11054" t="str">
            <v>ARGAMASSA PRONTA PARA CONTRAPISO, PREPARO MANUAL. AF_06/2014</v>
          </cell>
          <cell r="C11054" t="str">
            <v>M3</v>
          </cell>
          <cell r="D11054">
            <v>1560.46</v>
          </cell>
        </row>
        <row r="11055">
          <cell r="A11055">
            <v>87401</v>
          </cell>
          <cell r="B11055" t="str">
            <v>ARGAMASSA INDUSTRIALIZADA PARA CHAPISCO ROLADO, PREPARO MANUAL. AF_06/2014</v>
          </cell>
          <cell r="C11055" t="str">
            <v>M3</v>
          </cell>
          <cell r="D11055">
            <v>5016.1499999999996</v>
          </cell>
        </row>
        <row r="11056">
          <cell r="A11056">
            <v>87402</v>
          </cell>
          <cell r="B11056" t="str">
            <v>ARGAMASSA INDUSTRIALIZADA PARA CHAPISCO COLANTE, PREPARO MANUAL. AF_06/2014</v>
          </cell>
          <cell r="C11056" t="str">
            <v>M3</v>
          </cell>
          <cell r="D11056">
            <v>3978.75</v>
          </cell>
        </row>
        <row r="11057">
          <cell r="A11057">
            <v>87404</v>
          </cell>
          <cell r="B11057" t="str">
            <v>ARGAMASSA PARA REVESTIMENTO DECORATIVO MONOCAMADA (MONOCAPA), MISTURA E PROJEÇÃO DE 1,5 M3/H DE ARGAMASSA. AF_06/2014</v>
          </cell>
          <cell r="C11057" t="str">
            <v>M3</v>
          </cell>
          <cell r="D11057">
            <v>3415.61</v>
          </cell>
        </row>
        <row r="11058">
          <cell r="A11058">
            <v>87405</v>
          </cell>
          <cell r="B11058" t="str">
            <v>ARGAMASSA PARA REVESTIMENTO DECORATIVO MONOCAMADA (MONOCAPA), MISTURA E PROJEÇÃO DE 2 M3/H DE ARGAMASSA. AF_06/2014</v>
          </cell>
          <cell r="C11058" t="str">
            <v>M3</v>
          </cell>
          <cell r="D11058">
            <v>3423.77</v>
          </cell>
        </row>
        <row r="11059">
          <cell r="A11059">
            <v>87407</v>
          </cell>
          <cell r="B11059" t="str">
            <v>ARGAMASSA INDUSTRIALIZADA PARA REVESTIMENTOS, MISTURA E PROJEÇÃO DE 1,5 M³/H DE ARGAMASSA. AF_06/2014</v>
          </cell>
          <cell r="C11059" t="str">
            <v>M3</v>
          </cell>
          <cell r="D11059">
            <v>994.38</v>
          </cell>
        </row>
        <row r="11060">
          <cell r="A11060">
            <v>87408</v>
          </cell>
          <cell r="B11060" t="str">
            <v>ARGAMASSA INDUSTRIALIZADA PARA REVESTIMENTOS, MISTURA E PROJEÇÃO DE 2 M³/H DE ARGAMASSA. AF_06/2014</v>
          </cell>
          <cell r="C11060" t="str">
            <v>M3</v>
          </cell>
          <cell r="D11060">
            <v>985.06</v>
          </cell>
        </row>
        <row r="11061">
          <cell r="A11061">
            <v>87410</v>
          </cell>
          <cell r="B11061" t="str">
            <v>ARGAMASSA À BASE DE GESSO, MISTURA E PROJEÇÃO DE 1,5 M³/H DE ARGAMASSA. AF_06/2014</v>
          </cell>
          <cell r="C11061" t="str">
            <v>M3</v>
          </cell>
          <cell r="D11061">
            <v>761.53</v>
          </cell>
        </row>
        <row r="11062">
          <cell r="A11062">
            <v>88626</v>
          </cell>
          <cell r="B11062" t="str">
            <v>ARGAMASSA TRAÇO 1:0,5:4,5 (CIMENTO, CAL E AREIA MÉDIA), PREPARO MECÂNICO COM BETONEIRA 400 L. AF_08/2014</v>
          </cell>
          <cell r="C11062" t="str">
            <v>M3</v>
          </cell>
          <cell r="D11062">
            <v>333.6</v>
          </cell>
        </row>
        <row r="11063">
          <cell r="A11063">
            <v>88627</v>
          </cell>
          <cell r="B11063" t="str">
            <v>ARGAMASSA TRAÇO 1:0,5:4,5 (CIMENTO, CAL E AREIA MÉDIA) PARA ASSENTAMENTO DE ALVENARIA, PREPARO MANUAL. AF_08/2014</v>
          </cell>
          <cell r="C11063" t="str">
            <v>M3</v>
          </cell>
          <cell r="D11063">
            <v>408.65</v>
          </cell>
        </row>
        <row r="11064">
          <cell r="A11064">
            <v>88628</v>
          </cell>
          <cell r="B11064" t="str">
            <v>ARGAMASSA TRAÇO 1:3 (CIMENTO E AREIA MÉDIA), PREPARO MECÂNICO COM BETONEIRA 400 L. AF_08/2014</v>
          </cell>
          <cell r="C11064" t="str">
            <v>M3</v>
          </cell>
          <cell r="D11064">
            <v>345.52</v>
          </cell>
        </row>
        <row r="11065">
          <cell r="A11065">
            <v>88629</v>
          </cell>
          <cell r="B11065" t="str">
            <v>ARGAMASSA TRAÇO 1:3 (CIMENTO E AREIA MÉDIA), PREPARO MANUAL. AF_08/2014</v>
          </cell>
          <cell r="C11065" t="str">
            <v>M3</v>
          </cell>
          <cell r="D11065">
            <v>423.68</v>
          </cell>
        </row>
        <row r="11066">
          <cell r="A11066">
            <v>88630</v>
          </cell>
          <cell r="B11066" t="str">
            <v>ARGAMASSA TRAÇO 1:4 (CIMENTO E AREIA MÉDIA), PREPARO MECÂNICO COM BETONEIRA 400 L. AF_08/2014</v>
          </cell>
          <cell r="C11066" t="str">
            <v>M3</v>
          </cell>
          <cell r="D11066">
            <v>305.73</v>
          </cell>
        </row>
        <row r="11067">
          <cell r="A11067">
            <v>88631</v>
          </cell>
          <cell r="B11067" t="str">
            <v>ARGAMASSA TRAÇO 1:4 (CIMENTO E AREIA MÉDIA), PREPARO MANUAL. AF_08/2014</v>
          </cell>
          <cell r="C11067" t="str">
            <v>M3</v>
          </cell>
          <cell r="D11067">
            <v>386.24</v>
          </cell>
        </row>
        <row r="11068">
          <cell r="A11068">
            <v>88715</v>
          </cell>
          <cell r="B11068" t="str">
            <v>ARGAMASSA TRAÇO 1:2:9 (CIMENTO, CAL E AREIA MÉDIA) PARA EMBOÇO/MASSA ÚNICA/ASSENTAMENTO DE ALVENARIA DE VEDAÇÃO, PREPARO MECÂNICO COM BETONEIRA 400 L. AF_09/2014</v>
          </cell>
          <cell r="C11068" t="str">
            <v>M3</v>
          </cell>
          <cell r="D11068">
            <v>338.68</v>
          </cell>
        </row>
        <row r="11069">
          <cell r="A11069">
            <v>95563</v>
          </cell>
          <cell r="B11069" t="str">
            <v>ARGAMASSA TRAÇO 1:1,65 (CIMENTO E AREIA MÉDIA), FCK 20 MPA, PREPARO MECÂNICO COM MISTURADOR DUPLO HORIZONTAL DE ALTA TURBULÊNCIA. AF_11/2016</v>
          </cell>
          <cell r="C11069" t="str">
            <v>M3</v>
          </cell>
          <cell r="D11069">
            <v>551.6</v>
          </cell>
        </row>
        <row r="11070">
          <cell r="A11070">
            <v>96920</v>
          </cell>
          <cell r="B11070" t="str">
            <v>ARGAMASSA TRAÇO 1:3 (CIMENTO E AREIA), PREPARO MECANICO , INCLUSO ADITIVO IMPERMEABILIZANTE</v>
          </cell>
          <cell r="C11070" t="str">
            <v>M3</v>
          </cell>
          <cell r="D11070">
            <v>433</v>
          </cell>
        </row>
        <row r="11071">
          <cell r="A11071">
            <v>88036</v>
          </cell>
          <cell r="B11071" t="str">
            <v>TRANSPORTE HORIZONTAL, MASSA/GRANEL, JERICA 90L, 30M. AF_06/2014</v>
          </cell>
          <cell r="C11071" t="str">
            <v>M3</v>
          </cell>
          <cell r="D11071">
            <v>25.84</v>
          </cell>
        </row>
        <row r="11072">
          <cell r="A11072">
            <v>88037</v>
          </cell>
          <cell r="B11072" t="str">
            <v>TRANSPORTE HORIZONTAL, MASSA/GRANEL, JERICA 90L, 50M. AF_06/2014</v>
          </cell>
          <cell r="C11072" t="str">
            <v>M3</v>
          </cell>
          <cell r="D11072">
            <v>36.200000000000003</v>
          </cell>
        </row>
        <row r="11073">
          <cell r="A11073">
            <v>88038</v>
          </cell>
          <cell r="B11073" t="str">
            <v>TRANSPORTE HORIZONTAL, MASSA/GRANEL, JERICA 90L, 75M. AF_06/2014</v>
          </cell>
          <cell r="C11073" t="str">
            <v>M3</v>
          </cell>
          <cell r="D11073">
            <v>49.16</v>
          </cell>
        </row>
        <row r="11074">
          <cell r="A11074">
            <v>88039</v>
          </cell>
          <cell r="B11074" t="str">
            <v>TRANSPORTE HORIZONTAL, MASSA/GRANEL, JERICA 90L, 100M. AF_06/2014</v>
          </cell>
          <cell r="C11074" t="str">
            <v>M3</v>
          </cell>
          <cell r="D11074">
            <v>62.11</v>
          </cell>
        </row>
        <row r="11075">
          <cell r="A11075">
            <v>88040</v>
          </cell>
          <cell r="B11075" t="str">
            <v>TRANSPORTE HORIZONTAL, MASSA/GRANEL, MINICARREGADEIRA, 30M. AF_06/2014</v>
          </cell>
          <cell r="C11075" t="str">
            <v>M3</v>
          </cell>
          <cell r="D11075">
            <v>8.41</v>
          </cell>
        </row>
        <row r="11076">
          <cell r="A11076">
            <v>88041</v>
          </cell>
          <cell r="B11076" t="str">
            <v>TRANSPORTE HORIZONTAL, MASSA/GRANEL, MINICARREGADEIRA, 50M. AF_06/2014</v>
          </cell>
          <cell r="C11076" t="str">
            <v>M3</v>
          </cell>
          <cell r="D11076">
            <v>13.05</v>
          </cell>
        </row>
        <row r="11077">
          <cell r="A11077">
            <v>88042</v>
          </cell>
          <cell r="B11077" t="str">
            <v>TRANSPORTE HORIZONTAL, MASSA/GRANEL, MINICARREGADEIRA, 75M. AF_06/2014</v>
          </cell>
          <cell r="C11077" t="str">
            <v>M3</v>
          </cell>
          <cell r="D11077">
            <v>18.829999999999998</v>
          </cell>
        </row>
        <row r="11078">
          <cell r="A11078">
            <v>88043</v>
          </cell>
          <cell r="B11078" t="str">
            <v>TRANSPORTE HORIZONTAL, MASSA/GRANEL, MINICARREGADEIRA, 100M. AF_06/2014</v>
          </cell>
          <cell r="C11078" t="str">
            <v>M3</v>
          </cell>
          <cell r="D11078">
            <v>24.61</v>
          </cell>
        </row>
        <row r="11079">
          <cell r="A11079">
            <v>88044</v>
          </cell>
          <cell r="B11079" t="str">
            <v>TRANSPORTE HORIZONTAL, BLOCOS VAZADOS DE CONCRETO OU CERÂMICO 19X19X39 CM, MANUAL, 30M. AF_06/2014</v>
          </cell>
          <cell r="C11079" t="str">
            <v>UN</v>
          </cell>
          <cell r="D11079">
            <v>0.53</v>
          </cell>
        </row>
        <row r="11080">
          <cell r="A11080">
            <v>88045</v>
          </cell>
          <cell r="B11080" t="str">
            <v>TRANSPORTE HORIZONTAL, BLOCOS CERÂMICOS FURADOS NA HORIZONTAL 9X19X19 CM, MANUAL, 30M. AF_06/2014</v>
          </cell>
          <cell r="C11080" t="str">
            <v>UN</v>
          </cell>
          <cell r="D11080">
            <v>0.26</v>
          </cell>
        </row>
        <row r="11081">
          <cell r="A11081">
            <v>88046</v>
          </cell>
          <cell r="B11081" t="str">
            <v>TRANSPORTE HORIZONTAL, BLOCOS VAZADOS DE CONCRETO OU CERÂMICO 19X19X39 CM, CARRINHO PLATAFORMA, 30M. AF_06/2014</v>
          </cell>
          <cell r="C11081" t="str">
            <v>UN</v>
          </cell>
          <cell r="D11081">
            <v>0.23</v>
          </cell>
        </row>
        <row r="11082">
          <cell r="A11082">
            <v>88047</v>
          </cell>
          <cell r="B11082" t="str">
            <v>TRANSPORTE HORIZONTAL, BLOCOS CERÂMICOS FURADOS NA HORIZONTAL 9X19X19 CM, CARRINHO PLATAFORMA, 30M. AF_06/2014</v>
          </cell>
          <cell r="C11082" t="str">
            <v>UN</v>
          </cell>
          <cell r="D11082">
            <v>0.08</v>
          </cell>
        </row>
        <row r="11083">
          <cell r="A11083">
            <v>88048</v>
          </cell>
          <cell r="B11083" t="str">
            <v>TRANSPORTE HORIZONTAL, BLOCOS VAZADOS DE CONCRETO OU CERÂMICO 19X19X39 CM, CARRINHO PLATAFORMA, 50M. AF_06/2014</v>
          </cell>
          <cell r="C11083" t="str">
            <v>UN</v>
          </cell>
          <cell r="D11083">
            <v>0.3</v>
          </cell>
        </row>
        <row r="11084">
          <cell r="A11084">
            <v>88049</v>
          </cell>
          <cell r="B11084" t="str">
            <v>TRANSPORTE HORIZONTAL, BLOCOS CERÂMICOS FURADOS NA HORIZONTAL 9X19X19 CM, CARRINHO PLATAFORMA, 50M. AF_06/2014</v>
          </cell>
          <cell r="C11084" t="str">
            <v>UN</v>
          </cell>
          <cell r="D11084">
            <v>0.1</v>
          </cell>
        </row>
        <row r="11085">
          <cell r="A11085">
            <v>88050</v>
          </cell>
          <cell r="B11085" t="str">
            <v>TRANSPORTE HORIZONTAL, BLOCOS VAZADOS DE CONCRETO OU CERÂMICO 19X19X39 CM, CARRINHO PLATAFORMA, 75M. AF_06/2014</v>
          </cell>
          <cell r="C11085" t="str">
            <v>UN</v>
          </cell>
          <cell r="D11085">
            <v>0.4</v>
          </cell>
        </row>
        <row r="11086">
          <cell r="A11086">
            <v>88051</v>
          </cell>
          <cell r="B11086" t="str">
            <v>TRANSPORTE HORIZONTAL, BLOCOS CERÂMICOS FURADOS NA HORIZONTAL 9X19X19 CM, CARRINHO PLATAFORMA, 75M. AF_06/2014</v>
          </cell>
          <cell r="C11086" t="str">
            <v>UN</v>
          </cell>
          <cell r="D11086">
            <v>0.12</v>
          </cell>
        </row>
        <row r="11087">
          <cell r="A11087">
            <v>88052</v>
          </cell>
          <cell r="B11087" t="str">
            <v>TRANSPORTE HORIZONTAL, BLOCOS VAZADOS DE CONCRETO OU CERÂMICO 19X19X39 CM, CARRINHO PLATAFORMA, 100M. AF_06/2014</v>
          </cell>
          <cell r="C11087" t="str">
            <v>UN</v>
          </cell>
          <cell r="D11087">
            <v>0.49</v>
          </cell>
        </row>
        <row r="11088">
          <cell r="A11088">
            <v>88053</v>
          </cell>
          <cell r="B11088" t="str">
            <v>TRANSPORTE HORIZONTAL, BLOCOS CERÂMICOS FURADOS NA HORIZONTAL 9X19X19 CM, CARRINHO PLATAFORMA, 100M. AF_06/2014</v>
          </cell>
          <cell r="C11088" t="str">
            <v>UN</v>
          </cell>
          <cell r="D11088">
            <v>0.14000000000000001</v>
          </cell>
        </row>
        <row r="11089">
          <cell r="A11089">
            <v>88054</v>
          </cell>
          <cell r="B11089" t="str">
            <v>TRANSPORTE HORIZONTAL, BLOCOS VAZADOS DE CONCRETO OU CERÂMICO 19X19X39 CM, CARRINHO PARA MINI PÁLETES, 30M. AF_06/2014</v>
          </cell>
          <cell r="C11089" t="str">
            <v>UN</v>
          </cell>
          <cell r="D11089">
            <v>0.09</v>
          </cell>
        </row>
        <row r="11090">
          <cell r="A11090">
            <v>88055</v>
          </cell>
          <cell r="B11090" t="str">
            <v>TRANSPORTE HORIZONTAL, BLOCOS CERÂMICOS FURADOS NA HORIZONTAL 9X19X19 CM, CARRINHO PARA MINI PÁLETES, 30M. AF_06/2014</v>
          </cell>
          <cell r="C11090" t="str">
            <v>UN</v>
          </cell>
          <cell r="D11090">
            <v>0.02</v>
          </cell>
        </row>
        <row r="11091">
          <cell r="A11091">
            <v>88056</v>
          </cell>
          <cell r="B11091" t="str">
            <v>TRANSPORTE HORIZONTAL, BLOCOS VAZADOS DE CONCRETO OU CERÂMICO 19X19X39 CM, CARRINHO PARA MINI PÁLETES, 50M. AF_06/2014</v>
          </cell>
          <cell r="C11091" t="str">
            <v>UN</v>
          </cell>
          <cell r="D11091">
            <v>0.15</v>
          </cell>
        </row>
        <row r="11092">
          <cell r="A11092">
            <v>88057</v>
          </cell>
          <cell r="B11092" t="str">
            <v>TRANSPORTE HORIZONTAL, BLOCOS CERÂMICOS FURADOS NA HORIZONTAL 9X19X19 CM, CARRINHO PARA MINI PÁLETES, 50M. AF_06/2014</v>
          </cell>
          <cell r="C11092" t="str">
            <v>UN</v>
          </cell>
          <cell r="D11092">
            <v>0.03</v>
          </cell>
        </row>
        <row r="11093">
          <cell r="A11093">
            <v>88058</v>
          </cell>
          <cell r="B11093" t="str">
            <v>TRANSPORTE HORIZONTAL, BLOCOS VAZADOS DE CONCRETO OU CERÂMICO 19X19X39 CM, CARRINHO PARA MINI PÁLETES, 75M. AF_06/2014</v>
          </cell>
          <cell r="C11093" t="str">
            <v>UN</v>
          </cell>
          <cell r="D11093">
            <v>0.23</v>
          </cell>
        </row>
        <row r="11094">
          <cell r="A11094">
            <v>88059</v>
          </cell>
          <cell r="B11094" t="str">
            <v>TRANSPORTE HORIZONTAL, BLOCOS CERÂMICOS FURADOS NA HORIZONTAL 9X19X19 CM, CARRINHO PARA MINI PÁLETES, 75M. AF_06/2014</v>
          </cell>
          <cell r="C11094" t="str">
            <v>UN</v>
          </cell>
          <cell r="D11094">
            <v>0.05</v>
          </cell>
        </row>
        <row r="11095">
          <cell r="A11095">
            <v>88060</v>
          </cell>
          <cell r="B11095" t="str">
            <v>TRANSPORTE HORIZONTAL, BLOCOS VAZADOS DE CONCRETO OU CERÂMICO 19X19X39 CM, CARRINHO PARA MINI PÁLETES, 100M. AF_06/2014</v>
          </cell>
          <cell r="C11095" t="str">
            <v>UN</v>
          </cell>
          <cell r="D11095">
            <v>0.31</v>
          </cell>
        </row>
        <row r="11096">
          <cell r="A11096">
            <v>88061</v>
          </cell>
          <cell r="B11096" t="str">
            <v>TRANSPORTE HORIZONTAL, BLOCOS CERÂMICOS FURADOS NA HORIZONTAL 9X19X19 CM, CARRINHO PARA MINI PÁLETES, 100M. AF_06/2014</v>
          </cell>
          <cell r="C11096" t="str">
            <v>UN</v>
          </cell>
          <cell r="D11096">
            <v>7.0000000000000007E-2</v>
          </cell>
        </row>
        <row r="11097">
          <cell r="A11097">
            <v>88074</v>
          </cell>
          <cell r="B11097" t="str">
            <v>TRANSPORTE HORIZONTAL, PLACAS CERÂMICAS, MANUAL, 30M. AF_06/2014</v>
          </cell>
          <cell r="C11097" t="str">
            <v>M2</v>
          </cell>
          <cell r="D11097">
            <v>0.77</v>
          </cell>
        </row>
        <row r="11098">
          <cell r="A11098">
            <v>88075</v>
          </cell>
          <cell r="B11098" t="str">
            <v>TRANSPORTE HORIZONTAL, PLACAS CERÂMICAS, CARRINHO PLATAFORMA, 30M. AF_06/2014</v>
          </cell>
          <cell r="C11098" t="str">
            <v>M2</v>
          </cell>
          <cell r="D11098">
            <v>0.52</v>
          </cell>
        </row>
        <row r="11099">
          <cell r="A11099">
            <v>88076</v>
          </cell>
          <cell r="B11099" t="str">
            <v>TRANSPORTE HORIZONTAL, PLACAS CERÂMICAS, CARRINHO PLATAFORMA, 50M. AF_06/2014</v>
          </cell>
          <cell r="C11099" t="str">
            <v>M2</v>
          </cell>
          <cell r="D11099">
            <v>0.6</v>
          </cell>
        </row>
        <row r="11100">
          <cell r="A11100">
            <v>88077</v>
          </cell>
          <cell r="B11100" t="str">
            <v>TRANSPORTE HORIZONTAL, PLACAS CERÂMICAS, CARRINHO PLATAFORMA, 75M. AF_06/2014</v>
          </cell>
          <cell r="C11100" t="str">
            <v>M2</v>
          </cell>
          <cell r="D11100">
            <v>0.69</v>
          </cell>
        </row>
        <row r="11101">
          <cell r="A11101">
            <v>88078</v>
          </cell>
          <cell r="B11101" t="str">
            <v>TRANSPORTE HORIZONTAL, PLACAS CERÂMICAS, CARRINHO PLATAFORMA, 100M. AF_06/2014</v>
          </cell>
          <cell r="C11101" t="str">
            <v>M2</v>
          </cell>
          <cell r="D11101">
            <v>0.79</v>
          </cell>
        </row>
        <row r="11102">
          <cell r="A11102">
            <v>88079</v>
          </cell>
          <cell r="B11102" t="str">
            <v>TRANSPORTE HORIZONTAL, PLACAS CERÂMICAS, CARRINHO PARA MINI PÁLETES, 30M. AF_06/2014</v>
          </cell>
          <cell r="C11102" t="str">
            <v>M2</v>
          </cell>
          <cell r="D11102">
            <v>0.13</v>
          </cell>
        </row>
        <row r="11103">
          <cell r="A11103">
            <v>88080</v>
          </cell>
          <cell r="B11103" t="str">
            <v>TRANSPORTE HORIZONTAL, PLACAS CERÂMICAS, CARRINHO PARA MINI PÁLETES, 50M. AF_06/2014</v>
          </cell>
          <cell r="C11103" t="str">
            <v>M2</v>
          </cell>
          <cell r="D11103">
            <v>0.22</v>
          </cell>
        </row>
        <row r="11104">
          <cell r="A11104">
            <v>88081</v>
          </cell>
          <cell r="B11104" t="str">
            <v>TRANSPORTE HORIZONTAL, PLACAS CERÂMICAS, CARRINHO PARA MINI PÁLETES, 75M. AF_06/2014</v>
          </cell>
          <cell r="C11104" t="str">
            <v>M2</v>
          </cell>
          <cell r="D11104">
            <v>0.33</v>
          </cell>
        </row>
        <row r="11105">
          <cell r="A11105">
            <v>88082</v>
          </cell>
          <cell r="B11105" t="str">
            <v>TRANSPORTE HORIZONTAL, PLACAS CERÂMICAS, CARRINHO PARA MINI PÁLETES, 100M. AF_06/2014</v>
          </cell>
          <cell r="C11105" t="str">
            <v>M2</v>
          </cell>
          <cell r="D11105">
            <v>0.44</v>
          </cell>
        </row>
        <row r="11106">
          <cell r="A11106">
            <v>88083</v>
          </cell>
          <cell r="B11106" t="str">
            <v>TRANSPORTE HORIZONTAL, PLACAS CERÂMICAS, MANIPULADOR TELESCÓPICO, 30M. AF_06/2014</v>
          </cell>
          <cell r="C11106" t="str">
            <v>M2</v>
          </cell>
          <cell r="D11106">
            <v>0.06</v>
          </cell>
        </row>
        <row r="11107">
          <cell r="A11107">
            <v>88084</v>
          </cell>
          <cell r="B11107" t="str">
            <v>TRANSPORTE HORIZONTAL, PLACAS CERÂMICAS, MANIPULADOR TELESCÓPICO, 50M. AF_06/2014</v>
          </cell>
          <cell r="C11107" t="str">
            <v>M2</v>
          </cell>
          <cell r="D11107">
            <v>0.1</v>
          </cell>
        </row>
        <row r="11108">
          <cell r="A11108">
            <v>88085</v>
          </cell>
          <cell r="B11108" t="str">
            <v>TRANSPORTE HORIZONTAL, PLACAS CERÂMICAS, MANIPULADOR TELESCÓPICO, 75M. AF_06/2014</v>
          </cell>
          <cell r="C11108" t="str">
            <v>M2</v>
          </cell>
          <cell r="D11108">
            <v>0.15</v>
          </cell>
        </row>
        <row r="11109">
          <cell r="A11109">
            <v>88086</v>
          </cell>
          <cell r="B11109" t="str">
            <v>TRANSPORTE HORIZONTAL, PLACAS CERÂMICAS, MANIPULADOR TELESCÓPICO, 100M. AF_06/2014</v>
          </cell>
          <cell r="C11109" t="str">
            <v>M2</v>
          </cell>
          <cell r="D11109">
            <v>0.21</v>
          </cell>
        </row>
        <row r="11110">
          <cell r="A11110">
            <v>88087</v>
          </cell>
          <cell r="B11110" t="str">
            <v>TRANSPORTE HORIZONTAL, LATA DE 18 L, MANUAL, 30M. AF_06/2014</v>
          </cell>
          <cell r="C11110" t="str">
            <v>L</v>
          </cell>
          <cell r="D11110">
            <v>0.06</v>
          </cell>
        </row>
        <row r="11111">
          <cell r="A11111">
            <v>88099</v>
          </cell>
          <cell r="B11111" t="str">
            <v>TRANSPORTE VERTICAL, BLOCOS VAZADOS DE CONCRETO OU CERÂMICO 19X19X39 CM, MANUAL, 1 PAVIMENTO. AF_06/2014</v>
          </cell>
          <cell r="C11111" t="str">
            <v>UN</v>
          </cell>
          <cell r="D11111">
            <v>0.21</v>
          </cell>
        </row>
        <row r="11112">
          <cell r="A11112">
            <v>88100</v>
          </cell>
          <cell r="B11112" t="str">
            <v>TRANSPORTE VERTICAL, BLOCOS CERÂMICOS FURADOS NA HORIZONTAL 9X19X19 CM, MANUAL, 1 PAVIMENTO. AF_06/2014</v>
          </cell>
          <cell r="C11112" t="str">
            <v>UN</v>
          </cell>
          <cell r="D11112">
            <v>0.1</v>
          </cell>
        </row>
        <row r="11113">
          <cell r="A11113">
            <v>88101</v>
          </cell>
          <cell r="B11113" t="str">
            <v>TRANSPORTE VERTICAL, PLACAS CERÂMICAS, MANUAL, 1 PAVIMENTO. AF_06/2014</v>
          </cell>
          <cell r="C11113" t="str">
            <v>M2</v>
          </cell>
          <cell r="D11113">
            <v>0.34</v>
          </cell>
        </row>
        <row r="11114">
          <cell r="A11114">
            <v>88102</v>
          </cell>
          <cell r="B11114" t="str">
            <v>TRANSPORTE VERTICAL, LATA DE 18 L, MANUAL, 1 PAVIMENTO. AF_06/2014</v>
          </cell>
          <cell r="C11114" t="str">
            <v>L</v>
          </cell>
          <cell r="D11114">
            <v>0.02</v>
          </cell>
        </row>
        <row r="11115">
          <cell r="A11115">
            <v>88103</v>
          </cell>
          <cell r="B11115" t="str">
            <v>TRANSPORTE VERTICAL, LATA DE 10 L, MANUAL, 1 PAVIMENTO. AF_06/2014</v>
          </cell>
          <cell r="C11115" t="str">
            <v>L</v>
          </cell>
          <cell r="D11115">
            <v>0.04</v>
          </cell>
        </row>
        <row r="11116">
          <cell r="A11116">
            <v>89176</v>
          </cell>
          <cell r="B11116" t="str">
            <v>TRANSPORTE HORIZONTAL, SACOS 50 KG, CARRINHO PLATAFORMA, 30M. AF_06/2014</v>
          </cell>
          <cell r="C11116" t="str">
            <v>T</v>
          </cell>
          <cell r="D11116">
            <v>7.45</v>
          </cell>
        </row>
        <row r="11117">
          <cell r="A11117">
            <v>89177</v>
          </cell>
          <cell r="B11117" t="str">
            <v>TRANSPORTE HORIZONTAL, SACOS 30 KG, CARRINHO PLATAFORMA, 30M. AF_06/2014</v>
          </cell>
          <cell r="C11117" t="str">
            <v>T</v>
          </cell>
          <cell r="D11117">
            <v>10.43</v>
          </cell>
        </row>
        <row r="11118">
          <cell r="A11118">
            <v>89178</v>
          </cell>
          <cell r="B11118" t="str">
            <v>TRANSPORTE HORIZONTAL, SACOS 20 KG, CARRINHO PLATAFORMA, 30M. AF_06/2014</v>
          </cell>
          <cell r="C11118" t="str">
            <v>T</v>
          </cell>
          <cell r="D11118">
            <v>11.92</v>
          </cell>
        </row>
        <row r="11119">
          <cell r="A11119">
            <v>89179</v>
          </cell>
          <cell r="B11119" t="str">
            <v>TRANSPORTE HORIZONTAL, SACOS 50 KG, CARRINHO PLATAFORMA, 50M. AF_06/2014</v>
          </cell>
          <cell r="C11119" t="str">
            <v>T</v>
          </cell>
          <cell r="D11119">
            <v>11.92</v>
          </cell>
        </row>
        <row r="11120">
          <cell r="A11120">
            <v>89180</v>
          </cell>
          <cell r="B11120" t="str">
            <v>TRANSPORTE HORIZONTAL, SACOS 30 KG, CARRINHO PLATAFORMA, 50M. AF_06/2014</v>
          </cell>
          <cell r="C11120" t="str">
            <v>T</v>
          </cell>
          <cell r="D11120">
            <v>13.41</v>
          </cell>
        </row>
        <row r="11121">
          <cell r="A11121">
            <v>89181</v>
          </cell>
          <cell r="B11121" t="str">
            <v>TRANSPORTE HORIZONTAL, SACOS 20 KG, CARRINHO PLATAFORMA, 50M. AF_06/2014</v>
          </cell>
          <cell r="C11121" t="str">
            <v>T</v>
          </cell>
          <cell r="D11121">
            <v>16.39</v>
          </cell>
        </row>
        <row r="11122">
          <cell r="A11122">
            <v>89182</v>
          </cell>
          <cell r="B11122" t="str">
            <v>TRANSPORTE HORIZONTAL, SACOS 50 KG, CARRINHO PLATAFORMA, 75M. AF_06/2014</v>
          </cell>
          <cell r="C11122" t="str">
            <v>T</v>
          </cell>
          <cell r="D11122">
            <v>16.39</v>
          </cell>
        </row>
        <row r="11123">
          <cell r="A11123">
            <v>89183</v>
          </cell>
          <cell r="B11123" t="str">
            <v>TRANSPORTE HORIZONTAL, SACOS 30 KG, CARRINHO PLATAFORMA, 75M. AF_06/2014</v>
          </cell>
          <cell r="C11123" t="str">
            <v>T</v>
          </cell>
          <cell r="D11123">
            <v>17.88</v>
          </cell>
        </row>
        <row r="11124">
          <cell r="A11124">
            <v>89184</v>
          </cell>
          <cell r="B11124" t="str">
            <v>TRANSPORTE HORIZONTAL, SACOS 20 KG, CARRINHO PLATAFORMA, 75M. AF_06/2014</v>
          </cell>
          <cell r="C11124" t="str">
            <v>T</v>
          </cell>
          <cell r="D11124">
            <v>20.86</v>
          </cell>
        </row>
        <row r="11125">
          <cell r="A11125">
            <v>89185</v>
          </cell>
          <cell r="B11125" t="str">
            <v>TRANSPORTE HORIZONTAL, SACOS 50 KG, CARRINHO PLATAFORMA, 100M. AF_06/2014</v>
          </cell>
          <cell r="C11125" t="str">
            <v>T</v>
          </cell>
          <cell r="D11125">
            <v>20.86</v>
          </cell>
        </row>
        <row r="11126">
          <cell r="A11126">
            <v>89186</v>
          </cell>
          <cell r="B11126" t="str">
            <v>TRANSPORTE HORIZONTAL, SACOS 30 KG, CARRINHO PLATAFORMA, 100M. AF_06/2014</v>
          </cell>
          <cell r="C11126" t="str">
            <v>T</v>
          </cell>
          <cell r="D11126">
            <v>22.35</v>
          </cell>
        </row>
        <row r="11127">
          <cell r="A11127">
            <v>89187</v>
          </cell>
          <cell r="B11127" t="str">
            <v>TRANSPORTE HORIZONTAL, SACOS 20 KG, CARRINHO PLATAFORMA, 100M. AF_06/2014</v>
          </cell>
          <cell r="C11127" t="str">
            <v>T</v>
          </cell>
          <cell r="D11127">
            <v>25.33</v>
          </cell>
        </row>
        <row r="11128">
          <cell r="A11128">
            <v>89188</v>
          </cell>
          <cell r="B11128" t="str">
            <v>TRANSPORTE HORIZONTAL, LATA DE 18 L, CARRINHO PLATAFORMA, 30M. AF_06/2014</v>
          </cell>
          <cell r="C11128" t="str">
            <v>18L</v>
          </cell>
          <cell r="D11128">
            <v>0.37</v>
          </cell>
        </row>
        <row r="11129">
          <cell r="A11129">
            <v>89189</v>
          </cell>
          <cell r="B11129" t="str">
            <v>TRANSPORTE HORIZONTAL, LATA DE 18 L, CARRINHO PLATAFORMA, 50M. AF_06/2014</v>
          </cell>
          <cell r="C11129" t="str">
            <v>18L</v>
          </cell>
          <cell r="D11129">
            <v>0.48</v>
          </cell>
        </row>
        <row r="11130">
          <cell r="A11130">
            <v>89190</v>
          </cell>
          <cell r="B11130" t="str">
            <v>TRANSPORTE HORIZONTAL, LATA DE 18 L, CARRINHO PLATAFORMA, 75M. AF_06/2014</v>
          </cell>
          <cell r="C11130" t="str">
            <v>18L</v>
          </cell>
          <cell r="D11130">
            <v>0.64</v>
          </cell>
        </row>
        <row r="11131">
          <cell r="A11131">
            <v>89191</v>
          </cell>
          <cell r="B11131" t="str">
            <v>TRANSPORTE HORIZONTAL, LATA DE 18 L, CARRINHO PLATAFORMA, 100M. AF_06/2014</v>
          </cell>
          <cell r="C11131" t="str">
            <v>18L</v>
          </cell>
          <cell r="D11131">
            <v>0.77</v>
          </cell>
        </row>
        <row r="11132">
          <cell r="A11132">
            <v>89192</v>
          </cell>
          <cell r="B11132" t="str">
            <v>TRANSPORTE HORIZONTAL, SACOS 50 KG, MANUAL, 30M. AF_06/2014</v>
          </cell>
          <cell r="C11132" t="str">
            <v>T</v>
          </cell>
          <cell r="D11132">
            <v>22.35</v>
          </cell>
        </row>
        <row r="11133">
          <cell r="A11133">
            <v>89193</v>
          </cell>
          <cell r="B11133" t="str">
            <v>TRANSPORTE HORIZONTAL, SACOS 30 KG, MANUAL, 30M. AF_06/2014</v>
          </cell>
          <cell r="C11133" t="str">
            <v>T</v>
          </cell>
          <cell r="D11133">
            <v>37.25</v>
          </cell>
        </row>
        <row r="11134">
          <cell r="A11134">
            <v>89194</v>
          </cell>
          <cell r="B11134" t="str">
            <v>TRANSPORTE HORIZONTAL, SACOS 20 KG, MANUAL, 30M. AF_06/2014</v>
          </cell>
          <cell r="C11134" t="str">
            <v>T</v>
          </cell>
          <cell r="D11134">
            <v>55.13</v>
          </cell>
        </row>
        <row r="11135">
          <cell r="A11135">
            <v>89195</v>
          </cell>
          <cell r="B11135" t="str">
            <v>TRANSPORTE VERTICAL, SACOS 50 KG, MANUAL, 1 PAVIMENTO. AF_06/2014</v>
          </cell>
          <cell r="C11135" t="str">
            <v>T</v>
          </cell>
          <cell r="D11135">
            <v>8.94</v>
          </cell>
        </row>
        <row r="11136">
          <cell r="A11136">
            <v>89196</v>
          </cell>
          <cell r="B11136" t="str">
            <v>TRANSPORTE VERTICAL, SACOS 30 KG, MANUAL, 1 PAVIMENTO. AF_06/2014</v>
          </cell>
          <cell r="C11136" t="str">
            <v>T</v>
          </cell>
          <cell r="D11136">
            <v>14.9</v>
          </cell>
        </row>
        <row r="11137">
          <cell r="A11137">
            <v>89197</v>
          </cell>
          <cell r="B11137" t="str">
            <v>TRANSPORTE VERTICAL, SACOS 20 KG, MANUAL, 1 PAVIMENTO. AF_06/2014</v>
          </cell>
          <cell r="C11137" t="str">
            <v>T</v>
          </cell>
          <cell r="D11137">
            <v>22.35</v>
          </cell>
        </row>
        <row r="11138">
          <cell r="A11138">
            <v>91104</v>
          </cell>
          <cell r="B11138" t="str">
            <v>TRANSPORTE HORIZONTAL, TUBOS DE PVC SOLDÁVEL COM DIÂMETRO MENOR OU IGUAL A 60 MM, MANUAL, 30M. AF_06/2015</v>
          </cell>
          <cell r="C11138" t="str">
            <v>M</v>
          </cell>
          <cell r="D11138">
            <v>0.05</v>
          </cell>
        </row>
        <row r="11139">
          <cell r="A11139">
            <v>91105</v>
          </cell>
          <cell r="B11139" t="str">
            <v>TRANSPORTE HORIZONTAL, TUBOS DE PVC SOLDÁVEL COM DIÂMETRO MAIOR QUE 60 MM E MENOR OU IGUAL A 85 MM, MANUAL, 30M. AF_06/2015</v>
          </cell>
          <cell r="C11139" t="str">
            <v>M</v>
          </cell>
          <cell r="D11139">
            <v>0.14000000000000001</v>
          </cell>
        </row>
        <row r="11140">
          <cell r="A11140">
            <v>91106</v>
          </cell>
          <cell r="B11140" t="str">
            <v>TRANSPORTE HORIZONTAL, TUBOS DE PVC SÉRIE NORMAL - ESGOTO PREDIAL, OU REFORÇADO PARA ESGOTO OU ÁGUAS PLUVIAIS PREDIAL, COM DIÂMETRO MENOR OU IGUAL A 75 MM, MANUAL, 30M. AF_06/2015</v>
          </cell>
          <cell r="C11140" t="str">
            <v>M</v>
          </cell>
          <cell r="D11140">
            <v>0.05</v>
          </cell>
        </row>
        <row r="11141">
          <cell r="A11141">
            <v>91107</v>
          </cell>
          <cell r="B11141" t="str">
            <v>TRANSPORTE HORIZONTAL, TUBOS DE PVC SÉRIE NORMAL - ESGOTO PREDIAL, OU REFORÇADO PARA ESGOTO OU ÁGUAS PLUVIAIS PREDIAL, COM DIÂMETRO MAIOR QUE 75 MM E MENOR OU IGUAL A 100 MM, MANUAL, 30M. AF_06/2015</v>
          </cell>
          <cell r="C11141" t="str">
            <v>M</v>
          </cell>
          <cell r="D11141">
            <v>7.0000000000000007E-2</v>
          </cell>
        </row>
        <row r="11142">
          <cell r="A11142">
            <v>91108</v>
          </cell>
          <cell r="B11142" t="str">
            <v>TRANSPORTE HORIZONTAL, TUBOS DE PVC SÉRIE NORMAL - ESGOTO PREDIAL, OU REFORÇADO PARA ESGOTO OU ÁGUAS PLUVIAIS PREDIAL, COM DIÂMETRO MAIOR QUE 100 MM E MENOR OU IGUAL A 150 MM, MANUAL, 30M. AF_06/2015</v>
          </cell>
          <cell r="C11142" t="str">
            <v>M</v>
          </cell>
          <cell r="D11142">
            <v>0.14000000000000001</v>
          </cell>
        </row>
        <row r="11143">
          <cell r="A11143">
            <v>91109</v>
          </cell>
          <cell r="B11143" t="str">
            <v>TRANSPORTE HORIZONTAL, TUBOS DE CPVC COM DIÂMETRO MENOR OU IGUAL A 54 MM, MANUAL, 30M. AF_06/2015</v>
          </cell>
          <cell r="C11143" t="str">
            <v>M</v>
          </cell>
          <cell r="D11143">
            <v>0.11</v>
          </cell>
        </row>
        <row r="11144">
          <cell r="A11144">
            <v>91110</v>
          </cell>
          <cell r="B11144" t="str">
            <v>TRANSPORTE HORIZONTAL, TUBOS DE CPVC COM DIÂMETRO MAIOR QUE 54 MM E MENOR OU IGUAL A 73 MM, MANUAL, 30M. AF_06/2015</v>
          </cell>
          <cell r="C11144" t="str">
            <v>M</v>
          </cell>
          <cell r="D11144">
            <v>0.14000000000000001</v>
          </cell>
        </row>
        <row r="11145">
          <cell r="A11145">
            <v>91111</v>
          </cell>
          <cell r="B11145" t="str">
            <v>TRANSPORTE HORIZONTAL, TUBOS DE CPVC COM DIÂMETRO MAIOR QUE 73 MM E MENOR OU IGUAL A 89 MM, MANUAL, 30M. AF_06/2015</v>
          </cell>
          <cell r="C11145" t="str">
            <v>M</v>
          </cell>
          <cell r="D11145">
            <v>0.19</v>
          </cell>
        </row>
        <row r="11146">
          <cell r="A11146">
            <v>91112</v>
          </cell>
          <cell r="B11146" t="str">
            <v>TRANSPORTE HORIZONTAL, TUBOS DE PPR - PN 12 OU PN 25 COM DIÂMETRO MENOR OU IGUAL A 50 MM, MANUAL, 30M. AF_06/2015</v>
          </cell>
          <cell r="C11146" t="str">
            <v>M</v>
          </cell>
          <cell r="D11146">
            <v>0.1</v>
          </cell>
        </row>
        <row r="11147">
          <cell r="A11147">
            <v>91113</v>
          </cell>
          <cell r="B11147" t="str">
            <v>TRANSPORTE HORIZONTAL, TUBOS DE PPR - PN 12 OU PN 25 COM DIÂMETRO MAIOR QUE 50 MM E MENOR OU IGUAL A 75 MM, MANUAL, 30M. AF_06/2015</v>
          </cell>
          <cell r="C11147" t="str">
            <v>M</v>
          </cell>
          <cell r="D11147">
            <v>0.21</v>
          </cell>
        </row>
        <row r="11148">
          <cell r="A11148">
            <v>91114</v>
          </cell>
          <cell r="B11148" t="str">
            <v>TRANSPORTE HORIZONTAL, TUBOS DE PPR - PN 12 OU PN 25 COM DIÂMETRO MAIOR QUE 75 MM E MENOR OU IGUAL A 110 MM, MANUAL, 30M. AF_06/2015</v>
          </cell>
          <cell r="C11148" t="str">
            <v>M</v>
          </cell>
          <cell r="D11148">
            <v>0.41</v>
          </cell>
        </row>
        <row r="11149">
          <cell r="A11149">
            <v>91115</v>
          </cell>
          <cell r="B11149" t="str">
            <v>TRANSPORTE HORIZONTAL, TUBOS DE COBRE - CLASSE E, COM DIÂMETRO MENOR OU IGUAL A 42 MM, MANUAL, 30M. AF_06/2015</v>
          </cell>
          <cell r="C11149" t="str">
            <v>M</v>
          </cell>
          <cell r="D11149">
            <v>7.0000000000000007E-2</v>
          </cell>
        </row>
        <row r="11150">
          <cell r="A11150">
            <v>91116</v>
          </cell>
          <cell r="B11150" t="str">
            <v>TRANSPORTE HORIZONTAL, TUBOS DE COBRE - CLASSE E, COM DIÂMETRO MAIOR QUE 42 MM E MENOR OU IGUAL A 66 MM, MANUAL, 30M. AF_06/2015</v>
          </cell>
          <cell r="C11150" t="str">
            <v>M</v>
          </cell>
          <cell r="D11150">
            <v>0.11</v>
          </cell>
        </row>
        <row r="11151">
          <cell r="A11151">
            <v>91117</v>
          </cell>
          <cell r="B11151" t="str">
            <v>TRANSPORTE HORIZONTAL, TUBOS DE COBRE - CLASSE E, COM DIÂMETRO MAIOR QUE 66 MM E MENOR OU IGUAL A 104 MM, MANUAL, 30M. AF_06/2015</v>
          </cell>
          <cell r="C11151" t="str">
            <v>M</v>
          </cell>
          <cell r="D11151">
            <v>0.17</v>
          </cell>
        </row>
        <row r="11152">
          <cell r="A11152">
            <v>91118</v>
          </cell>
          <cell r="B11152" t="str">
            <v>TRANSPORTE HORIZONTAL, TUBOS DE AÇO CARBONO LEVE OU MÉDIO, PRETO OU GALVANIZADO, COM DIÂMETRO MENOR OU IGUAL A 25 MM, MANUAL, 30M. AF_06/2015</v>
          </cell>
          <cell r="C11152" t="str">
            <v>M</v>
          </cell>
          <cell r="D11152">
            <v>0.14000000000000001</v>
          </cell>
        </row>
        <row r="11153">
          <cell r="A11153">
            <v>91119</v>
          </cell>
          <cell r="B11153" t="str">
            <v>TRANSPORTE HORIZONTAL, TUBOS DE AÇO CARBONO LEVE OU MÉDIO, PRETO OU GALVANIZADO, COM DIÂMETRO MAIOR QUE 25 MM E MENOR OU IGUAL A 40 MM, MANUAL, 30M. AF_06/2015</v>
          </cell>
          <cell r="C11153" t="str">
            <v>M</v>
          </cell>
          <cell r="D11153">
            <v>0.27</v>
          </cell>
        </row>
        <row r="11154">
          <cell r="A11154">
            <v>91120</v>
          </cell>
          <cell r="B11154" t="str">
            <v>TRANSPORTE HORIZONTAL, TUBOS DE AÇO CARBONO LEVE OU MÉDIO, PRETO OU GALVANIZADO, COM DIÂMETRO MAIOR QUE 40 MM E MENOR OU IGUAL A 65 MM, MANUAL, 30M. AF_06/2015</v>
          </cell>
          <cell r="C11154" t="str">
            <v>M</v>
          </cell>
          <cell r="D11154">
            <v>0.41</v>
          </cell>
        </row>
        <row r="11155">
          <cell r="A11155">
            <v>91121</v>
          </cell>
          <cell r="B11155" t="str">
            <v>TRANSPORTE HORIZONTAL, TUBOS DE AÇO CARBONO LEVE OU MÉDIO, PRETO OU GALVANIZADO, COM DIÂMETRO MAIOR QUE 65 MM E MENOR OU IGUAL A 90 MM, MANUAL, 30M. AF_06/2015</v>
          </cell>
          <cell r="C11155" t="str">
            <v>M</v>
          </cell>
          <cell r="D11155">
            <v>0.68</v>
          </cell>
        </row>
        <row r="11156">
          <cell r="A11156">
            <v>91122</v>
          </cell>
          <cell r="B11156" t="str">
            <v>TRANSPORTE HORIZONTAL, TUBOS DE AÇO CARBONO LEVE OU MÉDIO, PRETO OU GALVANIZADO, COM DIÂMETRO MAIOR QUE 90 MM E MENOR OU IGUAL A 125 MM, MANUAL, 30M. AF_06/2015</v>
          </cell>
          <cell r="C11156" t="str">
            <v>M</v>
          </cell>
          <cell r="D11156">
            <v>0.96</v>
          </cell>
        </row>
        <row r="11157">
          <cell r="A11157">
            <v>91123</v>
          </cell>
          <cell r="B11157" t="str">
            <v>TRANSPORTE HORIZONTAL, TUBOS DE AÇO CARBONO LEVE OU MÉDIO, PRETO OU GALVANIZADO, COM DIÂMETRO MAIOR QUE 125 MM E MENOR OU IGUAL A 150 MM, MANUAL, 30M. AF_06/2015</v>
          </cell>
          <cell r="C11157" t="str">
            <v>M</v>
          </cell>
          <cell r="D11157">
            <v>1.23</v>
          </cell>
        </row>
        <row r="11158">
          <cell r="A11158">
            <v>91124</v>
          </cell>
          <cell r="B11158" t="str">
            <v>TRANSPORTE HORIZONTAL, MADEIRA, MANUAL, 30M. AF_06/2015</v>
          </cell>
          <cell r="C11158" t="str">
            <v>M3</v>
          </cell>
          <cell r="D11158">
            <v>63.32</v>
          </cell>
        </row>
        <row r="11159">
          <cell r="A11159">
            <v>91125</v>
          </cell>
          <cell r="B11159" t="str">
            <v>TRANSPORTE HORIZONTAL, VERGALHÕES DE AÇO, MANUAL, 30M. AF_06/2015</v>
          </cell>
          <cell r="C11159" t="str">
            <v>KG</v>
          </cell>
          <cell r="D11159">
            <v>7.0000000000000007E-2</v>
          </cell>
        </row>
        <row r="11160">
          <cell r="A11160">
            <v>91128</v>
          </cell>
          <cell r="B11160" t="str">
            <v>TRANSPORTE HORIZONTAL, LATA DE 18 L, MANIPULADOR TELESCÓPICO, 30M. AF_06/2014</v>
          </cell>
          <cell r="C11160" t="str">
            <v>18L</v>
          </cell>
          <cell r="D11160">
            <v>0.13</v>
          </cell>
        </row>
        <row r="11161">
          <cell r="A11161">
            <v>91129</v>
          </cell>
          <cell r="B11161" t="str">
            <v>TRANSPORTE HORIZONTAL, LATA DE 18 L, MANIPULADOR TELESCÓPICO, 50M. AF_06/2014</v>
          </cell>
          <cell r="C11161" t="str">
            <v>18L</v>
          </cell>
          <cell r="D11161">
            <v>0.21</v>
          </cell>
        </row>
        <row r="11162">
          <cell r="A11162">
            <v>91130</v>
          </cell>
          <cell r="B11162" t="str">
            <v>TRANSPORTE HORIZONTAL, LATA DE 18 L, MANIPULADOR TELESCÓPICO, 75M. AF_06/2014</v>
          </cell>
          <cell r="C11162" t="str">
            <v>18L</v>
          </cell>
          <cell r="D11162">
            <v>0.28000000000000003</v>
          </cell>
        </row>
        <row r="11163">
          <cell r="A11163">
            <v>91132</v>
          </cell>
          <cell r="B11163" t="str">
            <v>TRANSPORTE HORIZONTAL, LATA DE 18 L, MANIPULADOR TELESCÓPICO, 100M. AF_06/2014</v>
          </cell>
          <cell r="C11163" t="str">
            <v>18L</v>
          </cell>
          <cell r="D11163">
            <v>0.39</v>
          </cell>
        </row>
        <row r="11164">
          <cell r="A11164">
            <v>91134</v>
          </cell>
          <cell r="B11164" t="str">
            <v>TRANSPORTE HORIZONTAL, PÁLETE DE SACOS, MANIPULADOR TELESCÓPICO, 30M. AF_06/2014</v>
          </cell>
          <cell r="C11164" t="str">
            <v>T</v>
          </cell>
          <cell r="D11164">
            <v>2.37</v>
          </cell>
        </row>
        <row r="11165">
          <cell r="A11165">
            <v>91135</v>
          </cell>
          <cell r="B11165" t="str">
            <v>TRANSPORTE HORIZONTAL, PÁLETE DE SACOS, MANIPULADOR TELESCÓPICO, 50M. AF_06/2014</v>
          </cell>
          <cell r="C11165" t="str">
            <v>T</v>
          </cell>
          <cell r="D11165">
            <v>4.25</v>
          </cell>
        </row>
        <row r="11166">
          <cell r="A11166">
            <v>91136</v>
          </cell>
          <cell r="B11166" t="str">
            <v>TRANSPORTE HORIZONTAL, PÁLETE DE SACOS, MANIPULADOR TELESCÓPICO, 75M. AF_06/2014</v>
          </cell>
          <cell r="C11166" t="str">
            <v>T</v>
          </cell>
          <cell r="D11166">
            <v>6.14</v>
          </cell>
        </row>
        <row r="11167">
          <cell r="A11167">
            <v>91137</v>
          </cell>
          <cell r="B11167" t="str">
            <v>TRANSPORTE HORIZONTAL, PÁLETE DE SACOS, MANIPULADOR TELESCÓPICO, 100M. AF_06/2014</v>
          </cell>
          <cell r="C11167" t="str">
            <v>T</v>
          </cell>
          <cell r="D11167">
            <v>8.02</v>
          </cell>
        </row>
        <row r="11168">
          <cell r="A11168">
            <v>91138</v>
          </cell>
          <cell r="B11168" t="str">
            <v>TRANSPORTE HORIZONTAL, BLOCOS VAZADOS DE CONCRETO 19X19X39 CM, MANIPULADOR TELESCÓPICO, 30M. AF_06/2014</v>
          </cell>
          <cell r="C11168" t="str">
            <v>MIL</v>
          </cell>
          <cell r="D11168">
            <v>80.41</v>
          </cell>
        </row>
        <row r="11169">
          <cell r="A11169">
            <v>91139</v>
          </cell>
          <cell r="B11169" t="str">
            <v>TRANSPORTE HORIZONTAL, BLOCOS CERÂMICOS FURADOS NA VERTICAL 19X19X39 CM, MANIPULADOR TELESCÓPICO, 30M. AF_06/2014</v>
          </cell>
          <cell r="C11169" t="str">
            <v>MIL</v>
          </cell>
          <cell r="D11169">
            <v>42.68</v>
          </cell>
        </row>
        <row r="11170">
          <cell r="A11170">
            <v>91140</v>
          </cell>
          <cell r="B11170" t="str">
            <v>TRANSPORTE HORIZONTAL, BLOCOS CERÂMICOS FURADOS NA HORIZONTAL 9X19X19 CM, MANIPULADOR TELESCÓPICO, 30M. AF_06/2014</v>
          </cell>
          <cell r="C11170" t="str">
            <v>MIL</v>
          </cell>
          <cell r="D11170">
            <v>18.850000000000001</v>
          </cell>
        </row>
        <row r="11171">
          <cell r="A11171">
            <v>91141</v>
          </cell>
          <cell r="B11171" t="str">
            <v>TRANSPORTE HORIZONTAL, BLOCOS VAZADOS DE CONCRETO 19X19X39 CM, MANIPULADOR TELESCÓPICO, 50M. AF_06/2014</v>
          </cell>
          <cell r="C11171" t="str">
            <v>MIL</v>
          </cell>
          <cell r="D11171">
            <v>123.09</v>
          </cell>
        </row>
        <row r="11172">
          <cell r="A11172">
            <v>91142</v>
          </cell>
          <cell r="B11172" t="str">
            <v>TRANSPORTE HORIZONTAL, BLOCOS CERÂMICOS FURADOS NA VERTICAL 19X19X39 CM, MANIPULADOR TELESCÓPICO, 50M. AF_06/2014</v>
          </cell>
          <cell r="C11172" t="str">
            <v>MIL</v>
          </cell>
          <cell r="D11172">
            <v>80.41</v>
          </cell>
        </row>
        <row r="11173">
          <cell r="A11173">
            <v>91143</v>
          </cell>
          <cell r="B11173" t="str">
            <v>TRANSPORTE HORIZONTAL, BLOCOS CERÂMICOS FURADOS NA HORIZONTAL 9X19X19 CM, MANIPULADOR TELESCÓPICO, 50M. AF_06/2014</v>
          </cell>
          <cell r="C11173" t="str">
            <v>MIL</v>
          </cell>
          <cell r="D11173">
            <v>18.850000000000001</v>
          </cell>
        </row>
        <row r="11174">
          <cell r="A11174">
            <v>91144</v>
          </cell>
          <cell r="B11174" t="str">
            <v>TRANSPORTE HORIZONTAL, BLOCOS VAZADOS DE CONCRETO 19X19X39 CM, MANIPULADOR TELESCÓPICO, 75M. AF_06/2014</v>
          </cell>
          <cell r="C11174" t="str">
            <v>MIL</v>
          </cell>
          <cell r="D11174">
            <v>165.78</v>
          </cell>
        </row>
        <row r="11175">
          <cell r="A11175">
            <v>91145</v>
          </cell>
          <cell r="B11175" t="str">
            <v>TRANSPORTE HORIZONTAL, BLOCOS CERÂMICOS FURADOS NA VERTICAL 19X19X39 CM, MANIPULADOR TELESCÓPICO, 75M. AF_06/2014</v>
          </cell>
          <cell r="C11175" t="str">
            <v>MIL</v>
          </cell>
          <cell r="D11175">
            <v>123.09</v>
          </cell>
        </row>
        <row r="11176">
          <cell r="A11176">
            <v>91146</v>
          </cell>
          <cell r="B11176" t="str">
            <v>TRANSPORTE HORIZONTAL, BLOCOS CERÂMICOS FURADOS NA HORIZONTAL 9X19X19 CM, MANIPULADOR TELESCÓPICO, 75M. AF_06/2014</v>
          </cell>
          <cell r="C11176" t="str">
            <v>MIL</v>
          </cell>
          <cell r="D11176">
            <v>23.81</v>
          </cell>
        </row>
        <row r="11177">
          <cell r="A11177">
            <v>91147</v>
          </cell>
          <cell r="B11177" t="str">
            <v>TRANSPORTE HORIZONTAL, BLOCOS VAZADOS DE CONCRETO 19X19X39 CM, MANIPULADOR TELESCÓPICO, 100M. AF_06/2014</v>
          </cell>
          <cell r="C11177" t="str">
            <v>MIL</v>
          </cell>
          <cell r="D11177">
            <v>227.33</v>
          </cell>
        </row>
        <row r="11178">
          <cell r="A11178">
            <v>91148</v>
          </cell>
          <cell r="B11178" t="str">
            <v>TRANSPORTE HORIZONTAL, BLOCOS CERÂMICOS FURADOS NA VERTICAL 19X19X39 CM, MANIPULADOR TELESCÓPICO, 100M. AF_06/2014</v>
          </cell>
          <cell r="C11178" t="str">
            <v>MIL</v>
          </cell>
          <cell r="D11178">
            <v>146.91999999999999</v>
          </cell>
        </row>
        <row r="11179">
          <cell r="A11179">
            <v>91149</v>
          </cell>
          <cell r="B11179" t="str">
            <v>TRANSPORTE HORIZONTAL, BLOCOS CERÂMICOS FURADOS NA HORIZONTAL 9X19X19 CM, MANIPULADOR TELESCÓPICO, 100M. AF_06/2014</v>
          </cell>
          <cell r="C11179" t="str">
            <v>MIL</v>
          </cell>
          <cell r="D11179">
            <v>37.72</v>
          </cell>
        </row>
        <row r="11180">
          <cell r="A11180">
            <v>92121</v>
          </cell>
          <cell r="B11180" t="str">
            <v>PENEIRAMENTO DE AREIA COM PENEIRA ELÉTRICA. AF_11/2015</v>
          </cell>
          <cell r="C11180" t="str">
            <v>M3</v>
          </cell>
          <cell r="D11180">
            <v>21.43</v>
          </cell>
        </row>
        <row r="11181">
          <cell r="A11181">
            <v>92122</v>
          </cell>
          <cell r="B11181" t="str">
            <v>PENEIRAMENTO DE AREIA COM PENEIRA MANUAL. AF_11/2015</v>
          </cell>
          <cell r="C11181" t="str">
            <v>M3</v>
          </cell>
          <cell r="D11181">
            <v>35.729999999999997</v>
          </cell>
        </row>
        <row r="11182">
          <cell r="A11182">
            <v>92123</v>
          </cell>
          <cell r="B11182" t="str">
            <v>ENSACAMENTO DE AREIA. AF_11/2015</v>
          </cell>
          <cell r="C11182" t="str">
            <v>M3</v>
          </cell>
          <cell r="D11182">
            <v>36.44</v>
          </cell>
        </row>
        <row r="11183">
          <cell r="A11183">
            <v>94926</v>
          </cell>
          <cell r="B11183" t="str">
            <v>TRANSPORTE HORIZONTAL MANUAL, DE 30 M, DE JANELAS. AF_07/2016</v>
          </cell>
          <cell r="C11183" t="str">
            <v>M2</v>
          </cell>
          <cell r="D11183">
            <v>1.07</v>
          </cell>
        </row>
        <row r="11184">
          <cell r="A11184">
            <v>94927</v>
          </cell>
          <cell r="B11184" t="str">
            <v>TRANSPORTE VERTICAL MANUAL, DE 1 PAVIMENTO, DE JANELAS. AF_07/2016</v>
          </cell>
          <cell r="C11184" t="str">
            <v>M2</v>
          </cell>
          <cell r="D11184">
            <v>0.56000000000000005</v>
          </cell>
        </row>
        <row r="11185">
          <cell r="A11185">
            <v>94928</v>
          </cell>
          <cell r="B11185" t="str">
            <v>TRANSPORTE HORIZONTAL MANUAL, DE 30 M, DE KIT PORTA-PRONTA OU PORTA DE MADEIRA FOLHA LEVE OU MÉDIA, PORTA DE AÇO E PORTA DE ALUMÍNIO. AF_07/2016</v>
          </cell>
          <cell r="C11185" t="str">
            <v>UN</v>
          </cell>
          <cell r="D11185">
            <v>1.7</v>
          </cell>
        </row>
        <row r="11186">
          <cell r="A11186">
            <v>94929</v>
          </cell>
          <cell r="B11186" t="str">
            <v>TRANSPORTE HORIZONTAL MANUAL, DE 30 M, DE KIT PORTA-PRONTA OU PORTA DE MADEIRA FOLHA PESADA OU SUPERPESADA E PORTA CORTA-FOGO. AF_07/2016</v>
          </cell>
          <cell r="C11186" t="str">
            <v>UN</v>
          </cell>
          <cell r="D11186">
            <v>3</v>
          </cell>
        </row>
        <row r="11187">
          <cell r="A11187">
            <v>94930</v>
          </cell>
          <cell r="B11187" t="str">
            <v>TRANSPORTE VERTICAL MANUAL, DE 1 PAVIMENTO, DE KIT PORTA-PRONTA OU PORTA DE MADEIRA FOLHA LEVE OU MÉDIA, PORTA DE AÇO E PORTA DE ALUMÍNIO. AF_07/2016</v>
          </cell>
          <cell r="C11187" t="str">
            <v>UN</v>
          </cell>
          <cell r="D11187">
            <v>0.88</v>
          </cell>
        </row>
        <row r="11188">
          <cell r="A11188">
            <v>94931</v>
          </cell>
          <cell r="B11188" t="str">
            <v>TRANSPORTE VERTICAL MANUAL, DE 1 PAVIMENTO, DE KIT PORTA-PRONTA OU PORTA DE MADEIRA FOLHA PESADA OU SUPERPESADA E PORTA CORTA-FOGO. AF_07/2016</v>
          </cell>
          <cell r="C11188" t="str">
            <v>UN</v>
          </cell>
          <cell r="D11188">
            <v>1.56</v>
          </cell>
        </row>
        <row r="11189">
          <cell r="A11189">
            <v>94932</v>
          </cell>
          <cell r="B11189" t="str">
            <v>TRANSPORTE HORIZONTAL MANUAL, DE 30 M, DE BANCADA DE MÁRMORE OU GRANITO PARA COZINHA/LAVATÓRIO OU MÁRMORE SINTÉTICO COM CUBA INTEGRADA. AF_07/2016</v>
          </cell>
          <cell r="C11189" t="str">
            <v>UN</v>
          </cell>
          <cell r="D11189">
            <v>3.17</v>
          </cell>
        </row>
        <row r="11190">
          <cell r="A11190">
            <v>94934</v>
          </cell>
          <cell r="B11190" t="str">
            <v>TRANSPORTE VERTICAL MANUAL, DE 1 PAVIMENTO, DE BANCADA DE MÁRMORE OU GRANITO PARA COZINHA/LAVATÓRIO OU MÁRMORE SINTÉTICO COM CUBA INTEGRADA. AF_07/2016</v>
          </cell>
          <cell r="C11190" t="str">
            <v>UN</v>
          </cell>
          <cell r="D11190">
            <v>1.1000000000000001</v>
          </cell>
        </row>
        <row r="11191">
          <cell r="A11191">
            <v>94935</v>
          </cell>
          <cell r="B11191" t="str">
            <v>TRANSPORTE HORIZONTAL DE 30 M COM CARRINHO PLATAFORMA COM BANCADA DE MÁRMORE OU GRANITO PARA COZINHA/LAVATÓRIO OU MÁRMORE SINTÉTICO COM CUBA INTEGRADA. AF_07/2016</v>
          </cell>
          <cell r="C11191" t="str">
            <v>UN</v>
          </cell>
          <cell r="D11191">
            <v>1.72</v>
          </cell>
        </row>
        <row r="11192">
          <cell r="A11192">
            <v>94936</v>
          </cell>
          <cell r="B11192" t="str">
            <v>TRANSPORTE HORIZONTAL DE 50 M COM CARRINHO PLATAFORMA COM BANCADA DE MÁRMORE OU GRANITO PARA COZINHA/LAVATÓRIO OU MÁRMORE SINTÉTICO COM CUBA INTEGRADA. AF_07/2016</v>
          </cell>
          <cell r="C11192" t="str">
            <v>UN</v>
          </cell>
          <cell r="D11192">
            <v>2.76</v>
          </cell>
        </row>
        <row r="11193">
          <cell r="A11193">
            <v>94937</v>
          </cell>
          <cell r="B11193" t="str">
            <v>TRANSPORTE HORIZONTAL DE 75 M COM CARRINHO PLATAFORMA COM BANCADA DE MÁRMORE OU GRANITO PARA COZINHA/LAVATÓRIO OU MÁRMORE SINTÉTICO COM CUBA INTEGRADA. AF_07/2016</v>
          </cell>
          <cell r="C11193" t="str">
            <v>UN</v>
          </cell>
          <cell r="D11193">
            <v>4.0599999999999996</v>
          </cell>
        </row>
        <row r="11194">
          <cell r="A11194">
            <v>94938</v>
          </cell>
          <cell r="B11194" t="str">
            <v>TRANSPORTE HORIZONTAL DE 100 M COM CARRINHO PLATAFORMA COM BANCADA DE MÁRMORE OU GRANITO PARA COZINHA/LAVATÓRIO OU MÁRMORE SINTÉTICO COM CUBA INTEGRADA. AF_07/2016</v>
          </cell>
          <cell r="C11194" t="str">
            <v>UN</v>
          </cell>
          <cell r="D11194">
            <v>5.37</v>
          </cell>
        </row>
        <row r="11195">
          <cell r="A11195">
            <v>94939</v>
          </cell>
          <cell r="B11195" t="str">
            <v>TRANSPORTE HORIZONTAL MANUAL, DE 30 M, DE VIDRO. AF_07/2016</v>
          </cell>
          <cell r="C11195" t="str">
            <v>M2</v>
          </cell>
          <cell r="D11195">
            <v>1.67</v>
          </cell>
        </row>
        <row r="11196">
          <cell r="A11196">
            <v>94940</v>
          </cell>
          <cell r="B11196" t="str">
            <v>TRANSPORTE VERTICAL MANUAL, DE 1 PAVIMENTO, DE VIDRO. AF_07/2016</v>
          </cell>
          <cell r="C11196" t="str">
            <v>M2</v>
          </cell>
          <cell r="D11196">
            <v>0.87</v>
          </cell>
        </row>
        <row r="11197">
          <cell r="A11197">
            <v>94941</v>
          </cell>
          <cell r="B11197" t="str">
            <v>TRANSPORTE HORIZONTAL MANUAL, DE 30 M, DE TELA DE AÇO. AF_07/2016</v>
          </cell>
          <cell r="C11197" t="str">
            <v>KG</v>
          </cell>
          <cell r="D11197">
            <v>0.05</v>
          </cell>
        </row>
        <row r="11198">
          <cell r="A11198">
            <v>94942</v>
          </cell>
          <cell r="B11198" t="str">
            <v>TRANSPORTE HORIZONTAL MANUAL, DE 30 M, DE COMPENSADO DE MADEIRA. AF_07/2016</v>
          </cell>
          <cell r="C11198" t="str">
            <v>M2</v>
          </cell>
          <cell r="D11198">
            <v>0.67</v>
          </cell>
        </row>
        <row r="11199">
          <cell r="A11199">
            <v>94943</v>
          </cell>
          <cell r="B11199" t="str">
            <v>TRANSPORTE HORIZONTAL MANUAL, DE 30 M, DE TELHA TERMOACÚSTICA OU TELHA DE AÇO ZINCADO. AF_07/2016</v>
          </cell>
          <cell r="C11199" t="str">
            <v>M2</v>
          </cell>
          <cell r="D11199">
            <v>0.36</v>
          </cell>
        </row>
        <row r="11200">
          <cell r="A11200">
            <v>94944</v>
          </cell>
          <cell r="B11200" t="str">
            <v>TRANSPORTE HORIZONTAL MANUAL, DE 30 M, DE TELHA DE FIBROCIMENTO ONDULADA OU TELHA ESTRUTURAL DE FIBROCIMENTO, CANALETE 90 OU KALHETÃO. AF_07/2016</v>
          </cell>
          <cell r="C11200" t="str">
            <v>M2</v>
          </cell>
          <cell r="D11200">
            <v>0.93</v>
          </cell>
        </row>
        <row r="11201">
          <cell r="A11201">
            <v>94945</v>
          </cell>
          <cell r="B11201" t="str">
            <v>TRANSPORTE HORIZONTAL DE 100 M COM MANIPULADOR TELESCÓPICO DE TELHAS TERMOACÚSTICA, FIBROCIMENTO ONDULADA, AÇO ZINCADO, FIBROCIMENTO ESTRUTURAL, CANALETE 90 OU KALHETÃO. AF_07/2016</v>
          </cell>
          <cell r="C11201" t="str">
            <v>M2</v>
          </cell>
          <cell r="D11201">
            <v>0.21</v>
          </cell>
        </row>
        <row r="11202">
          <cell r="A11202">
            <v>94946</v>
          </cell>
          <cell r="B11202" t="str">
            <v>TRANSPORTE HORIZONTAL MANUAL, DE 30 M, DE BACIA SANITÁRIA, CAIXA ACOPLADA, TANQUE OU PIA. AF_07/2016</v>
          </cell>
          <cell r="C11202" t="str">
            <v>UN</v>
          </cell>
          <cell r="D11202">
            <v>0.95</v>
          </cell>
        </row>
        <row r="11203">
          <cell r="A11203">
            <v>94947</v>
          </cell>
          <cell r="B11203" t="str">
            <v>TRANSPORTE VERTICAL MANUAL DE 1 PAVIMENTO DE BACIA SANITÁRIA, CAIXA ACOPLADA, TANQUE OU PIA. AF_07/2016</v>
          </cell>
          <cell r="C11203" t="str">
            <v>UN</v>
          </cell>
          <cell r="D11203">
            <v>0.71</v>
          </cell>
        </row>
        <row r="11204">
          <cell r="A11204">
            <v>94948</v>
          </cell>
          <cell r="B11204" t="str">
            <v>TRANSPORTE HORIZONTAL DE 30 M COM CARRINHO PLATAFORMA COM BACIA SANITÁRIA, CAIXA ACOPLADA, TANQUE OU PIA. AF_07/2016</v>
          </cell>
          <cell r="C11204" t="str">
            <v>UN</v>
          </cell>
          <cell r="D11204">
            <v>0.5</v>
          </cell>
        </row>
        <row r="11205">
          <cell r="A11205">
            <v>94949</v>
          </cell>
          <cell r="B11205" t="str">
            <v>TRANSPORTE HORIZONTAL DE 50 M COM CARRINHO PLATAFORMA COM BACIA SANITÁRIA, CAIXA ACOPLADA, TANQUE OU PIA. AF_07/2016</v>
          </cell>
          <cell r="C11205" t="str">
            <v>UN</v>
          </cell>
          <cell r="D11205">
            <v>0.77</v>
          </cell>
        </row>
        <row r="11206">
          <cell r="A11206">
            <v>94950</v>
          </cell>
          <cell r="B11206" t="str">
            <v>TRANSPORTE HORIZONTAL DE 75 M COM CARRINHO PLATAFORMA COM BACIA SANITÁRIA, CAIXA ACOPLADA, TANQUE OU PIA. AF_07/2016</v>
          </cell>
          <cell r="C11206" t="str">
            <v>UN</v>
          </cell>
          <cell r="D11206">
            <v>1.0900000000000001</v>
          </cell>
        </row>
        <row r="11207">
          <cell r="A11207">
            <v>94951</v>
          </cell>
          <cell r="B11207" t="str">
            <v>TRANSPORTE HORIZONTAL DE 100 M COM CARRINHO PLATAFORMA COM BACIA SANITÁRIA, CAIXA ACOPLADA, TANQUE OU PIA. AF_07/2016</v>
          </cell>
          <cell r="C11207" t="str">
            <v>UN</v>
          </cell>
          <cell r="D11207">
            <v>1.42</v>
          </cell>
        </row>
        <row r="11208">
          <cell r="A11208">
            <v>94952</v>
          </cell>
          <cell r="B11208" t="str">
            <v>TRANSPORTE HORIZONTAL DE 100 M COM MANIPULADOR TELESCÓPICO DE BACIAS SANITÁRIAS, CAIXA ACOPLADA, TANQUE OU PIA. AF_07/2016</v>
          </cell>
          <cell r="C11208" t="str">
            <v>UN</v>
          </cell>
          <cell r="D11208">
            <v>0.28000000000000003</v>
          </cell>
        </row>
        <row r="11209">
          <cell r="A11209">
            <v>94953</v>
          </cell>
          <cell r="B11209" t="str">
            <v>TRANSPORTE HORIZONTAL MANUAL, DE 30 M, DE TELHA DE CONCRETO OU CERÂMICA. AF_07/2016</v>
          </cell>
          <cell r="C11209" t="str">
            <v>M2</v>
          </cell>
          <cell r="D11209">
            <v>4.33</v>
          </cell>
        </row>
        <row r="11210">
          <cell r="A11210">
            <v>94954</v>
          </cell>
          <cell r="B11210" t="str">
            <v>TRANSPORTE HORIZONTAL DE 30 M COM CARRINHO PLATAFORMA COM TELHA DE CONCRETO OU CERÂMICA. AF_07/2016</v>
          </cell>
          <cell r="C11210" t="str">
            <v>M2</v>
          </cell>
          <cell r="D11210">
            <v>0.7</v>
          </cell>
        </row>
        <row r="11211">
          <cell r="A11211">
            <v>94955</v>
          </cell>
          <cell r="B11211" t="str">
            <v>TRANSPORTE HORIZONTAL DE 50 M COM CARRINHO PLATAFORMA COM TELHA DE CONCRETO OU CERÂMICA. AF_07/2016</v>
          </cell>
          <cell r="C11211" t="str">
            <v>M2</v>
          </cell>
          <cell r="D11211">
            <v>1.05</v>
          </cell>
        </row>
        <row r="11212">
          <cell r="A11212">
            <v>94956</v>
          </cell>
          <cell r="B11212" t="str">
            <v>TRANSPORTE HORIZONTAL DE 75 M COM CARRINHO PLATAFORMA COM TELHA DE CONCRETO OU CERÂMICA. AF_07/2016</v>
          </cell>
          <cell r="C11212" t="str">
            <v>M2</v>
          </cell>
          <cell r="D11212">
            <v>1.48</v>
          </cell>
        </row>
        <row r="11213">
          <cell r="A11213">
            <v>94957</v>
          </cell>
          <cell r="B11213" t="str">
            <v>TRANSPORTE HORIZONTAL DE 100 M COM CARRINHO PLATAFORMA COM TELHA DE CONCRETO OU CERÂMICA. AF_07/2016</v>
          </cell>
          <cell r="C11213" t="str">
            <v>M2</v>
          </cell>
          <cell r="D11213">
            <v>1.92</v>
          </cell>
        </row>
        <row r="11214">
          <cell r="A11214">
            <v>94958</v>
          </cell>
          <cell r="B11214" t="str">
            <v>TRANSPORTE HORIZONTAL DE 100 M COM MANIPULADOR TELESCÓPICO DE TELHAS DE CONCRETO OU CERÂMICA. AF_07/2016</v>
          </cell>
          <cell r="C11214" t="str">
            <v>M2</v>
          </cell>
          <cell r="D11214">
            <v>0.51</v>
          </cell>
        </row>
        <row r="11215">
          <cell r="A11215">
            <v>94959</v>
          </cell>
          <cell r="B11215" t="str">
            <v>TRANSPORTE HORIZONTAL MANUAL, DE 30 M, DE BARRAMENTO BLINDADO. AF_07/2016</v>
          </cell>
          <cell r="C11215" t="str">
            <v>M</v>
          </cell>
          <cell r="D11215">
            <v>1.19</v>
          </cell>
        </row>
        <row r="11216">
          <cell r="A11216">
            <v>94960</v>
          </cell>
          <cell r="B11216" t="str">
            <v>TRANSPORTE HORIZONTAL DE 100 M COM CARRINHO PLATAFORMA COM BARRAMENTO BLINDADO. AF_07/2016</v>
          </cell>
          <cell r="C11216" t="str">
            <v>M</v>
          </cell>
          <cell r="D11216">
            <v>0.97</v>
          </cell>
        </row>
        <row r="11217">
          <cell r="A11217">
            <v>94961</v>
          </cell>
          <cell r="B11217" t="str">
            <v>TRANSPORTE HORIZONTAL MANUAL, DE 30 M, DE CALHA. AF_07/2016</v>
          </cell>
          <cell r="C11217" t="str">
            <v>M</v>
          </cell>
          <cell r="D11217">
            <v>0.44</v>
          </cell>
        </row>
        <row r="11218">
          <cell r="A11218" t="str">
            <v>73806/1</v>
          </cell>
          <cell r="B11218" t="str">
            <v>LIMPEZA DE SUPERFICIES COM JATO DE ALTA PRESSAO DE AR E AGUA</v>
          </cell>
          <cell r="C11218" t="str">
            <v>M2</v>
          </cell>
          <cell r="D11218">
            <v>1.56</v>
          </cell>
        </row>
        <row r="11219">
          <cell r="A11219" t="str">
            <v>73948/2</v>
          </cell>
          <cell r="B11219" t="str">
            <v>LIMPEZA/PREPARO SUPERFICIE CONCRETO P/PINTURA</v>
          </cell>
          <cell r="C11219" t="str">
            <v>M2</v>
          </cell>
          <cell r="D11219">
            <v>8.1199999999999992</v>
          </cell>
        </row>
        <row r="11220">
          <cell r="A11220" t="str">
            <v>73948/3</v>
          </cell>
          <cell r="B11220" t="str">
            <v>LIMPEZA AZULEJO</v>
          </cell>
          <cell r="C11220" t="str">
            <v>M2</v>
          </cell>
          <cell r="D11220">
            <v>6.25</v>
          </cell>
        </row>
        <row r="11221">
          <cell r="A11221" t="str">
            <v>73948/8</v>
          </cell>
          <cell r="B11221" t="str">
            <v>LIMPEZA VIDRO COMUM</v>
          </cell>
          <cell r="C11221" t="str">
            <v>M2</v>
          </cell>
          <cell r="D11221">
            <v>11.47</v>
          </cell>
        </row>
        <row r="11222">
          <cell r="A11222" t="str">
            <v>73948/9</v>
          </cell>
          <cell r="B11222" t="str">
            <v>LIMPEZA FORRO</v>
          </cell>
          <cell r="C11222" t="str">
            <v>M2</v>
          </cell>
          <cell r="D11222">
            <v>23.02</v>
          </cell>
        </row>
        <row r="11223">
          <cell r="A11223" t="str">
            <v>73948/11</v>
          </cell>
          <cell r="B11223" t="str">
            <v>LIMPEZA PISO CERAMICO</v>
          </cell>
          <cell r="C11223" t="str">
            <v>M2</v>
          </cell>
          <cell r="D11223">
            <v>20.09</v>
          </cell>
        </row>
        <row r="11224">
          <cell r="A11224" t="str">
            <v>73948/15</v>
          </cell>
          <cell r="B11224" t="str">
            <v>LIMPEZA PISO MARMORITE/GRANILITE</v>
          </cell>
          <cell r="C11224" t="str">
            <v>M2</v>
          </cell>
          <cell r="D11224">
            <v>13.76</v>
          </cell>
        </row>
        <row r="11225">
          <cell r="A11225" t="str">
            <v>73948/16</v>
          </cell>
          <cell r="B11225" t="str">
            <v>LIMPEZA MANUAL DO TERRENO (C/ RASPAGEM SUPERFICIAL)</v>
          </cell>
          <cell r="C11225" t="str">
            <v>M2</v>
          </cell>
          <cell r="D11225">
            <v>3.72</v>
          </cell>
        </row>
        <row r="11226">
          <cell r="A11226" t="str">
            <v>74086/1</v>
          </cell>
          <cell r="B11226" t="str">
            <v>LIMPEZA LOUCAS E METAIS</v>
          </cell>
          <cell r="C11226" t="str">
            <v>UN</v>
          </cell>
          <cell r="D11226">
            <v>24.96</v>
          </cell>
        </row>
        <row r="11227">
          <cell r="A11227">
            <v>84117</v>
          </cell>
          <cell r="B11227" t="str">
            <v>RASPAGEM / CALAFETACAO TACOS MADEIRA 1 DEMAO CERA</v>
          </cell>
          <cell r="C11227" t="str">
            <v>M2</v>
          </cell>
          <cell r="D11227">
            <v>17.989999999999998</v>
          </cell>
        </row>
        <row r="11228">
          <cell r="A11228">
            <v>84120</v>
          </cell>
          <cell r="B11228" t="str">
            <v>ENCERAMENTO MANUAL EM MADEIRA - 3 DEMAOS</v>
          </cell>
          <cell r="C11228" t="str">
            <v>M2</v>
          </cell>
          <cell r="D11228">
            <v>14.52</v>
          </cell>
        </row>
        <row r="11229">
          <cell r="A11229">
            <v>84123</v>
          </cell>
          <cell r="B11229" t="str">
            <v>LIXAMENTO MAN C/ LIXA CALAFATE DE CONCR APARENTE ANTIGO</v>
          </cell>
          <cell r="C11229" t="str">
            <v>M2</v>
          </cell>
          <cell r="D11229">
            <v>5.28</v>
          </cell>
        </row>
        <row r="11230">
          <cell r="A11230">
            <v>84125</v>
          </cell>
          <cell r="B11230" t="str">
            <v>LIMPEZA DE REVESTIMENTO EM PAREDE C/ SOLUCAO DE ACIDO MURIATICO/AMONIA</v>
          </cell>
          <cell r="C11230" t="str">
            <v>M2</v>
          </cell>
          <cell r="D11230">
            <v>7.26</v>
          </cell>
        </row>
        <row r="11231">
          <cell r="A11231" t="str">
            <v>74163/1</v>
          </cell>
          <cell r="B11231" t="str">
            <v>PERFURACAO DE POCO COM PERFURATRIZ PNEUMATICA</v>
          </cell>
          <cell r="C11231" t="str">
            <v>M</v>
          </cell>
          <cell r="D11231">
            <v>38.979999999999997</v>
          </cell>
        </row>
        <row r="11232">
          <cell r="A11232" t="str">
            <v>74163/2</v>
          </cell>
          <cell r="B11232" t="str">
            <v>PERFURACAO DE POCO COM PERFURATRIZ A PERCUSSAO</v>
          </cell>
          <cell r="C11232" t="str">
            <v>M</v>
          </cell>
          <cell r="D11232">
            <v>64.36</v>
          </cell>
        </row>
        <row r="11233">
          <cell r="A11233">
            <v>84127</v>
          </cell>
          <cell r="B11233" t="str">
            <v>REVESTIMENTO DE POCOS C/ TUBOS DE CONCRETO</v>
          </cell>
          <cell r="C11233" t="str">
            <v>M</v>
          </cell>
          <cell r="D11233">
            <v>366.59</v>
          </cell>
        </row>
        <row r="11234">
          <cell r="A11234">
            <v>40841</v>
          </cell>
          <cell r="B11234" t="str">
            <v>ABRACADEIRA P/POCOS PROFUNDOS</v>
          </cell>
          <cell r="C11234" t="str">
            <v>UN</v>
          </cell>
          <cell r="D11234">
            <v>102.14</v>
          </cell>
        </row>
        <row r="11235">
          <cell r="A11235">
            <v>71516</v>
          </cell>
          <cell r="B11235" t="str">
            <v>CONJUNTO DE MANGUEIRA PARA COMBATE A INCENDIO EM FIBRA DE POLIESTER PURA, COM 1.1/2", REVESTIDA INTERNAMENTE, COM 2 LANCES DE 15M CADA</v>
          </cell>
          <cell r="C11235" t="str">
            <v>UN</v>
          </cell>
          <cell r="D11235">
            <v>490</v>
          </cell>
        </row>
        <row r="11236">
          <cell r="A11236">
            <v>73361</v>
          </cell>
          <cell r="B11236" t="str">
            <v>CONCRETO CICLOPICO FCK=10MPA 30% PEDRA DE MAO INCLUSIVE LANCAMENTO</v>
          </cell>
          <cell r="C11236" t="str">
            <v>M3</v>
          </cell>
          <cell r="D11236">
            <v>361.82</v>
          </cell>
        </row>
        <row r="11237">
          <cell r="A11237">
            <v>73714</v>
          </cell>
          <cell r="B11237" t="str">
            <v>CAIXA PARA RALO C OM GRELHA FOFO 135 KG DE ALV TIJOLO MACICO (7X10X20) PAREDES DE UMA VEZ (0.20 M) DE 0.90X1.20X1.50 M (EXTERNA) COM ARGAMASSA 1:4 CIMENTO:AREIA, BASE CONC FCK=10 MPA, EXCLUSIVE ESCAVACAO E REATERRO.</v>
          </cell>
          <cell r="C11237" t="str">
            <v>UN</v>
          </cell>
          <cell r="D11237">
            <v>1344.69</v>
          </cell>
        </row>
        <row r="11238">
          <cell r="A11238">
            <v>86957</v>
          </cell>
          <cell r="B11238" t="str">
            <v>MÃO FRANCESA EM BARRA DE FERRO CHATO RETANGULAR 2" X 1/4", REFORÇADA, 40 X 30 CM</v>
          </cell>
          <cell r="C11238" t="str">
            <v>UN</v>
          </cell>
          <cell r="D11238">
            <v>21.91</v>
          </cell>
        </row>
        <row r="11239">
          <cell r="A11239">
            <v>86958</v>
          </cell>
          <cell r="B11239" t="str">
            <v>MÃO FRANCESA EM BARRA DE FERRO CHATO RETANGULAR 2" X 1/4", REFORÇADA, 30 X 25 CM</v>
          </cell>
          <cell r="C11239" t="str">
            <v>UN</v>
          </cell>
          <cell r="D11239">
            <v>17.79</v>
          </cell>
        </row>
        <row r="11240">
          <cell r="A11240">
            <v>97010</v>
          </cell>
          <cell r="B11240" t="str">
            <v>GUARDA-CORPO FIXADO EM FÔRMA DE MADEIRA COM TRAVESSÕES EM MADEIRA PREGADA E FECHAMENTO EM TELA DE POLIPROPILENO PARA EDIFICAÇÕES COM ATÉ 2 PAVIMENTOS. AF_11/2017</v>
          </cell>
          <cell r="C11240" t="str">
            <v>M</v>
          </cell>
          <cell r="D11240">
            <v>30.67</v>
          </cell>
        </row>
        <row r="11241">
          <cell r="A11241">
            <v>97011</v>
          </cell>
          <cell r="B11241" t="str">
            <v>GUARDA-CORPO FIXADO EM FÔRMA DE MADEIRA COM TRAVESSÕES EM MADEIRA PREGADA E FECHAMENTO EM TELA DE POLIPROPILENO PARA EDIFICAÇÕES COM  3 PAVIMENTOS. AF_11/2017</v>
          </cell>
          <cell r="C11241" t="str">
            <v>M</v>
          </cell>
          <cell r="D11241">
            <v>24.8</v>
          </cell>
        </row>
        <row r="11242">
          <cell r="A11242">
            <v>97012</v>
          </cell>
          <cell r="B11242" t="str">
            <v>GUARDA-CORPO FIXADO EM FÔRMA DE MADEIRA COM TRAVESSÕES EM MADEIRA PREGADA E FECHAMENTO EM TELA DE POLIPROPILENO PARA EDIFICAÇÕES COM ALTURA IGUAL OU SUPERIOR A 4 PAVIMENTOS. AF_11/2017</v>
          </cell>
          <cell r="C11242" t="str">
            <v>M</v>
          </cell>
          <cell r="D11242">
            <v>21.85</v>
          </cell>
        </row>
        <row r="11243">
          <cell r="A11243">
            <v>97013</v>
          </cell>
          <cell r="B11243" t="str">
            <v>GUARDA-CORPO FIXADO EM FÔRMA DE MADEIRA COM TRAVESSÕES EM MADEIRA PREGADA E FECHAMENTO EM PAINEL COMPENSADO PARA EDIFICAÇÕES COM ATÉ 2 PAVIMENTOS. AF_11/2017</v>
          </cell>
          <cell r="C11243" t="str">
            <v>M</v>
          </cell>
          <cell r="D11243">
            <v>42.98</v>
          </cell>
        </row>
        <row r="11244">
          <cell r="A11244">
            <v>97014</v>
          </cell>
          <cell r="B11244" t="str">
            <v>GUARDA-CORPO FIXADO EM FÔRMA DE MADEIRA COM TRAVESSÕES EM MADEIRA PREGADA E FECHAMENTO EM PAINEL COMPENSADO PARA EDIFICAÇÕES COM 3 PAVIMENTOS. AF_11/2017</v>
          </cell>
          <cell r="C11244" t="str">
            <v>M</v>
          </cell>
          <cell r="D11244">
            <v>33.18</v>
          </cell>
        </row>
        <row r="11245">
          <cell r="A11245">
            <v>97015</v>
          </cell>
          <cell r="B11245" t="str">
            <v>GUARDA-CORPO FIXADO EM FÔRMA DE MADEIRA COM TRAVESSÕES EM MADEIRA PREGADA E FECHAMENTO EM PAINEL COMPENSADO PARA EDIFICAÇÕES COM ALTURA IGUAL OU SUPERIOR A 4 PAVIMENTOS. AF_11/2017</v>
          </cell>
          <cell r="C11245" t="str">
            <v>M</v>
          </cell>
          <cell r="D11245">
            <v>28.23</v>
          </cell>
        </row>
        <row r="11246">
          <cell r="A11246">
            <v>97016</v>
          </cell>
          <cell r="B11246" t="str">
            <v>GUARDA-CORPO FIXADO EM FÔRMA DE MADEIRA COM TRAVESSÕES EM MADEIRA PREGADA PRÉ-MONTADA E ENCAIXE NA FÔRMA. PARA EDIFICAÇÕES COM ATÉ 2 PAVIMENTOS. AF_11/2017</v>
          </cell>
          <cell r="C11246" t="str">
            <v>M</v>
          </cell>
          <cell r="D11246">
            <v>25.8</v>
          </cell>
        </row>
        <row r="11247">
          <cell r="A11247">
            <v>97017</v>
          </cell>
          <cell r="B11247" t="str">
            <v>GUARDA-CORPO FIXADO EM FÔRMA DE MADEIRA COM TRAVESSÕES EM MADEIRA PREGADA PRÉ-MONTADA E ENCAIXE NA FÔRMA PARA EDIFICAÇÕES COM 3 PAVIMENTOS. AF_11/2017</v>
          </cell>
          <cell r="C11247" t="str">
            <v>M</v>
          </cell>
          <cell r="D11247">
            <v>20.22</v>
          </cell>
        </row>
        <row r="11248">
          <cell r="A11248">
            <v>97018</v>
          </cell>
          <cell r="B11248" t="str">
            <v>GUARDA-CORPO FIXADO EM FÔRMA DE MADEIRA COM TRAVESSÕES EM MADEIRA PREGADA PRÉ-MONTADA E ENCAIXE NA FÔRMA. PARA EDIFICAÇÕES COM ALTURA IGUAL OU SUPERIOR A 4 PAVIMENTOS. AF_11/2017</v>
          </cell>
          <cell r="C11248" t="str">
            <v>M</v>
          </cell>
          <cell r="D11248">
            <v>17.32</v>
          </cell>
        </row>
        <row r="11249">
          <cell r="A11249">
            <v>97031</v>
          </cell>
          <cell r="B11249"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249" t="str">
            <v>M</v>
          </cell>
          <cell r="D11249">
            <v>47.69</v>
          </cell>
        </row>
        <row r="11250">
          <cell r="A11250">
            <v>97032</v>
          </cell>
          <cell r="B11250" t="str">
            <v>GUARDA-CORPO EM LAJE PÓS-DESFÔRMA, PARA ESTRUTURAS EM CONCRETO, COM ESCORAS DE MADEIRA ESTRONCADAS NA ESTRUTURA, TRAVESSÕES DE MADEIRA PREGADOS E FECHAMENTO EM TELA DE POLIPROPILENO PARA EDIFICAÇÕES ACIMA DE 4 PAV. (2 MONTAGENS POR OBRA). AF_11/2017</v>
          </cell>
          <cell r="C11250" t="str">
            <v>M</v>
          </cell>
          <cell r="D11250">
            <v>30.8</v>
          </cell>
        </row>
        <row r="11251">
          <cell r="A11251">
            <v>97033</v>
          </cell>
          <cell r="B11251" t="str">
            <v>GUARDA-CORPO EM LAJE PÓS-DESFORMA, PARA ESTRUTURAS EM CONCRETO, COM ESCORAS METÁLICAS ESTRONCADAS NA ESTRUTURA, TRAVESSÕES DE MADEIRA E FECHAMENTO EM TELA DE POLIPROPILENO PARA EDIFICAÇÕES COM ALTURA ATÉ 4 PAVIMENTOS (1 MONTAGEM POR OBRA). AF_11/2017</v>
          </cell>
          <cell r="C11251" t="str">
            <v>M</v>
          </cell>
          <cell r="D11251">
            <v>54.6</v>
          </cell>
        </row>
        <row r="11252">
          <cell r="A11252">
            <v>97034</v>
          </cell>
          <cell r="B11252" t="str">
            <v>GUARDA-CORPO EM LAJE PÓS-DESFORMA, PARA ESTRUTURAS EM CONCRETO, COM ESCORAS METÁLICAS ESTRONCADAS NA ESTRUTURA, TRAVESSÕES DE MADEIRA E FECHAMENTO EM TELA DE POLIPROPILENO PARA EDIFICAÇÕES ACIMA DE 4 PAVIMENTOS (2 MONTAGENS POR OBRA). AF_11/2017</v>
          </cell>
          <cell r="C11252" t="str">
            <v>M</v>
          </cell>
          <cell r="D11252">
            <v>33.57</v>
          </cell>
        </row>
        <row r="11253">
          <cell r="A11253">
            <v>97039</v>
          </cell>
          <cell r="B11253" t="str">
            <v>FECHAMENTO REMOVÍVEL DE VÃO DE PORTAS, EM MADEIRA (VÃO DO ELEVADOR)  1 MONTAGEM EM OBRA. AF_11/2017</v>
          </cell>
          <cell r="C11253" t="str">
            <v>M2</v>
          </cell>
          <cell r="D11253">
            <v>29.12</v>
          </cell>
        </row>
        <row r="11254">
          <cell r="A11254">
            <v>97040</v>
          </cell>
          <cell r="B11254" t="str">
            <v>FECHAMENTO REMOVÍVEL DE ABERTURA DE CAIXILHO, EM MADEIRA  4 MONTAGENS EM OBRA. AF_11/2017</v>
          </cell>
          <cell r="C11254" t="str">
            <v>M2</v>
          </cell>
          <cell r="D11254">
            <v>10.88</v>
          </cell>
        </row>
        <row r="11255">
          <cell r="A11255">
            <v>97041</v>
          </cell>
          <cell r="B11255" t="str">
            <v>FECHAMENTO REMOVÍVEL DE ABERTURA NO PISO, EM MADEIRA  1 MONTAGEM EM OBRA. AF_11/2017</v>
          </cell>
          <cell r="C11255" t="str">
            <v>M2</v>
          </cell>
          <cell r="D11255">
            <v>87.69</v>
          </cell>
        </row>
        <row r="11256">
          <cell r="A11256">
            <v>97046</v>
          </cell>
          <cell r="B11256" t="str">
            <v>PONTEIRAS DE PROTEÇÃO DE VERGALHÕES EXPOSTOS EM FUNDAÇÕES. AF_11/2017</v>
          </cell>
          <cell r="C11256" t="str">
            <v>M2</v>
          </cell>
          <cell r="D11256">
            <v>0.23</v>
          </cell>
        </row>
        <row r="11257">
          <cell r="A11257">
            <v>97047</v>
          </cell>
          <cell r="B11257" t="str">
            <v>PONTEIRAS DE PROTEÇÃO DE VERGALHÕES EXPOSTOS EM ESTRUTURAS DE CONCRETO ARMADO CONVENCIONAL. AF_11/2017</v>
          </cell>
          <cell r="C11257" t="str">
            <v>M2</v>
          </cell>
          <cell r="D11257">
            <v>0.09</v>
          </cell>
        </row>
        <row r="11258">
          <cell r="A11258">
            <v>97048</v>
          </cell>
          <cell r="B11258" t="str">
            <v>PONTEIRAS DE PROTEÇÃO DE VERGALHÕES EXPOSTOS EM ALVENARIA ESTRUTURAL. AF_11/2017</v>
          </cell>
          <cell r="C11258" t="str">
            <v>M2</v>
          </cell>
          <cell r="D11258">
            <v>0.06</v>
          </cell>
        </row>
        <row r="11259">
          <cell r="A11259">
            <v>97051</v>
          </cell>
          <cell r="B11259" t="str">
            <v>SINALIZAÇÃO COM FITA FIXADA NA ESTRUTURA. AF_11/2017</v>
          </cell>
          <cell r="C11259" t="str">
            <v>M</v>
          </cell>
          <cell r="D11259">
            <v>0.48</v>
          </cell>
        </row>
        <row r="11260">
          <cell r="A11260">
            <v>97053</v>
          </cell>
          <cell r="B11260" t="str">
            <v>SINALIZAÇÃO COM FITA FIXADA EM CONE PLÁSTICO, INCLUINDO CONE. AF_11/2017</v>
          </cell>
          <cell r="C11260" t="str">
            <v>M</v>
          </cell>
          <cell r="D11260">
            <v>18.86</v>
          </cell>
        </row>
        <row r="11261">
          <cell r="A11261">
            <v>97062</v>
          </cell>
          <cell r="B11261" t="str">
            <v>COLOCAÇÃO DE TELA EM ANDAIME FACHADEIRO. AF_11/2017</v>
          </cell>
          <cell r="C11261" t="str">
            <v>M2</v>
          </cell>
          <cell r="D11261">
            <v>4.91</v>
          </cell>
        </row>
        <row r="11262">
          <cell r="A11262">
            <v>97063</v>
          </cell>
          <cell r="B11262" t="str">
            <v>MONTAGEM E DESMONTAGEM DE ANDAIME MODULAR FACHADEIRO, COM PISO METÁLICO, PARA EDIFICAÇÕES COM MÚLTIPLOS PAVIMENTOS (EXCLUSIVE ANDAIME E LIMPEZA). AF_11/2017</v>
          </cell>
          <cell r="C11262" t="str">
            <v>M2</v>
          </cell>
          <cell r="D11262">
            <v>7.29</v>
          </cell>
        </row>
        <row r="11263">
          <cell r="A11263">
            <v>97064</v>
          </cell>
          <cell r="B11263" t="str">
            <v>MONTAGEM E DESMONTAGEM DE ANDAIME TUBULAR TIPO TORRE (EXCLUSIVE ANDAIME E LIMPEZA). AF_11/2017</v>
          </cell>
          <cell r="C11263" t="str">
            <v>M</v>
          </cell>
          <cell r="D11263">
            <v>14.01</v>
          </cell>
        </row>
        <row r="11264">
          <cell r="A11264">
            <v>97065</v>
          </cell>
          <cell r="B11264" t="str">
            <v>MONTAGEM E DESMONTAGEM DE ANDAIME MULTIDIRECIONAL (EXCLUSIVE ANDAIME E LIMPEZA). AF_11/2017</v>
          </cell>
          <cell r="C11264" t="str">
            <v>M3</v>
          </cell>
          <cell r="D11264">
            <v>5.34</v>
          </cell>
        </row>
        <row r="11265">
          <cell r="A11265">
            <v>97066</v>
          </cell>
          <cell r="B11265" t="str">
            <v>COBERTURA PARA PROTEÇÃO DE PEDESTRES SOBRE ESTRUTURA DE ANDAIME, INCLUSIVE MONTAGEM E DESMONTAGEM. AF_11/2017</v>
          </cell>
          <cell r="C11265" t="str">
            <v>M2</v>
          </cell>
          <cell r="D11265">
            <v>50.17</v>
          </cell>
        </row>
        <row r="11266">
          <cell r="A11266">
            <v>97067</v>
          </cell>
          <cell r="B11266" t="str">
            <v>PLATAFORMA DE PROTEÇÃO PRINCIPAL PARA ALVENARIA ESTRUTURAL PARA SER APOIADA EM ANDAIME, INCLUSIVE MONTAGEM E DESMONTAGEM. AF_11/2017</v>
          </cell>
          <cell r="C11266" t="str">
            <v>M</v>
          </cell>
          <cell r="D11266">
            <v>379.4</v>
          </cell>
        </row>
        <row r="11267">
          <cell r="A11267" t="str">
            <v>73916/2</v>
          </cell>
          <cell r="B11267" t="str">
            <v>PLACA ESMALTADA PARA IDENTIFICAÇÃO NR DE RUA, DIMENSÕES 45X25CM</v>
          </cell>
          <cell r="C11267" t="str">
            <v>UN</v>
          </cell>
          <cell r="D11267">
            <v>146.93</v>
          </cell>
        </row>
        <row r="11268">
          <cell r="A11268">
            <v>73672</v>
          </cell>
          <cell r="B11268" t="str">
            <v>DESMATAMENTO E LIMPEZA MECANIZADA DE TERRENO COM ARVORES ATE Ø 15CM, UTILIZANDO TRATOR DE ESTEIRAS</v>
          </cell>
          <cell r="C11268" t="str">
            <v>M2</v>
          </cell>
          <cell r="D11268">
            <v>0.33</v>
          </cell>
        </row>
        <row r="11269">
          <cell r="A11269" t="str">
            <v>73822/2</v>
          </cell>
          <cell r="B11269" t="str">
            <v>LIMPEZA MECANIZADA DE TERRENO COM REMOCAO DE CAMADA VEGETAL, UTILIZANDO MOTONIVELADORA</v>
          </cell>
          <cell r="C11269" t="str">
            <v>M2</v>
          </cell>
          <cell r="D11269">
            <v>0.47</v>
          </cell>
        </row>
        <row r="11270">
          <cell r="A11270" t="str">
            <v>73859/1</v>
          </cell>
          <cell r="B11270" t="str">
            <v>DESMATAMENTO E LIMPEZA MECANIZADA DE TERRENO COM REMOCAO DE CAMADA VEGETAL, UTILIZANDO TRATOR DE ESTEIRAS</v>
          </cell>
          <cell r="C11270" t="str">
            <v>M2</v>
          </cell>
          <cell r="D11270">
            <v>0.12</v>
          </cell>
        </row>
        <row r="11271">
          <cell r="A11271" t="str">
            <v>73859/2</v>
          </cell>
          <cell r="B11271" t="str">
            <v>CAPINA E LIMPEZA MANUAL DE TERRENO</v>
          </cell>
          <cell r="C11271" t="str">
            <v>M2</v>
          </cell>
          <cell r="D11271">
            <v>1.19</v>
          </cell>
        </row>
        <row r="11272">
          <cell r="A11272">
            <v>85331</v>
          </cell>
          <cell r="B11272" t="str">
            <v>CORTE DE CAPOEIRA FINA A FOICE</v>
          </cell>
          <cell r="C11272" t="str">
            <v>M2</v>
          </cell>
          <cell r="D11272">
            <v>1.1499999999999999</v>
          </cell>
        </row>
        <row r="11273">
          <cell r="A11273">
            <v>85422</v>
          </cell>
          <cell r="B11273" t="str">
            <v>PREPARO MANUAL DE TERRENO S/ RASPAGEM SUPERFICIAL</v>
          </cell>
          <cell r="C11273" t="str">
            <v>M2</v>
          </cell>
          <cell r="D11273">
            <v>5.96</v>
          </cell>
        </row>
        <row r="11274">
          <cell r="A11274" t="str">
            <v>74220/1</v>
          </cell>
          <cell r="B11274" t="str">
            <v>TAPUME DE CHAPA DE MADEIRA COMPENSADA, E= 6MM, COM PINTURA A CAL E REAPROVEITAMENTO DE 2X</v>
          </cell>
          <cell r="C11274" t="str">
            <v>M2</v>
          </cell>
          <cell r="D11274">
            <v>49.84</v>
          </cell>
        </row>
        <row r="11275">
          <cell r="A11275" t="str">
            <v>74221/1</v>
          </cell>
          <cell r="B11275" t="str">
            <v>SINALIZACAO DE TRANSITO - NOTURNA</v>
          </cell>
          <cell r="C11275" t="str">
            <v>M</v>
          </cell>
          <cell r="D11275">
            <v>2.37</v>
          </cell>
        </row>
        <row r="11276">
          <cell r="A11276" t="str">
            <v>74219/1</v>
          </cell>
          <cell r="B11276" t="str">
            <v>PASSADICOS COM TABUAS DE MADEIRA PARA PEDESTRES</v>
          </cell>
          <cell r="C11276" t="str">
            <v>M2</v>
          </cell>
          <cell r="D11276">
            <v>46.95</v>
          </cell>
        </row>
        <row r="11277">
          <cell r="A11277" t="str">
            <v>74219/2</v>
          </cell>
          <cell r="B11277" t="str">
            <v>PASSADICOS COM TABUAS DE MADEIRA PARA VEICULOS</v>
          </cell>
          <cell r="C11277" t="str">
            <v>M2</v>
          </cell>
          <cell r="D11277">
            <v>44.71</v>
          </cell>
        </row>
        <row r="11278">
          <cell r="A11278">
            <v>84126</v>
          </cell>
          <cell r="B11278" t="str">
            <v>CHAPA DE ACO CARBONO 3/8 (COLOC/ USO/ RETIR) P/ PASS VEICULO SOBRE VALA MEDIDA P/ AREA CHAPA EM CADA APLICACAO</v>
          </cell>
          <cell r="C11278" t="str">
            <v>M2</v>
          </cell>
          <cell r="D11278">
            <v>36.93</v>
          </cell>
        </row>
        <row r="11279">
          <cell r="A11279">
            <v>85421</v>
          </cell>
          <cell r="B11279" t="str">
            <v>REMOCAO DE VIDRO COMUM</v>
          </cell>
          <cell r="C11279" t="str">
            <v>M2</v>
          </cell>
          <cell r="D11279">
            <v>11.8</v>
          </cell>
        </row>
        <row r="11280">
          <cell r="A11280">
            <v>97621</v>
          </cell>
          <cell r="B11280" t="str">
            <v>DEMOLIÇÃO DE ALVENARIA DE BLOCO FURADO, DE FORMA MANUAL, COM REAPROVEITAMENTO. AF_12/2017</v>
          </cell>
          <cell r="C11280" t="str">
            <v>M3</v>
          </cell>
          <cell r="D11280">
            <v>79.489999999999995</v>
          </cell>
        </row>
        <row r="11281">
          <cell r="A11281">
            <v>97622</v>
          </cell>
          <cell r="B11281" t="str">
            <v>DEMOLIÇÃO DE ALVENARIA DE BLOCO FURADO, DE FORMA MANUAL, SEM REAPROVEITAMENTO. AF_12/2017</v>
          </cell>
          <cell r="C11281" t="str">
            <v>M3</v>
          </cell>
          <cell r="D11281">
            <v>38.74</v>
          </cell>
        </row>
        <row r="11282">
          <cell r="A11282">
            <v>97623</v>
          </cell>
          <cell r="B11282" t="str">
            <v>DEMOLIÇÃO DE ALVENARIA DE TIJOLO MACIÇO, DE FORMA MANUAL, COM REAPROVEITAMENTO. AF_12/2017</v>
          </cell>
          <cell r="C11282" t="str">
            <v>M3</v>
          </cell>
          <cell r="D11282">
            <v>118.69</v>
          </cell>
        </row>
        <row r="11283">
          <cell r="A11283">
            <v>97624</v>
          </cell>
          <cell r="B11283" t="str">
            <v>DEMOLIÇÃO DE ALVENARIA DE TIJOLO MACIÇO, DE FORMA MANUAL, SEM REAPROVEITAMENTO. AF_12/2017</v>
          </cell>
          <cell r="C11283" t="str">
            <v>M3</v>
          </cell>
          <cell r="D11283">
            <v>72.849999999999994</v>
          </cell>
        </row>
        <row r="11284">
          <cell r="A11284">
            <v>97625</v>
          </cell>
          <cell r="B11284" t="str">
            <v>DEMOLIÇÃO DE ALVENARIA PARA QUALQUER TIPO DE BLOCO, DE FORMA MECANIZADA, SEM REAPROVEITAMENTO. AF_12/2017</v>
          </cell>
          <cell r="C11284" t="str">
            <v>M3</v>
          </cell>
          <cell r="D11284">
            <v>37.21</v>
          </cell>
        </row>
        <row r="11285">
          <cell r="A11285">
            <v>97626</v>
          </cell>
          <cell r="B11285" t="str">
            <v>DEMOLIÇÃO DE PILARES E VIGAS EM CONCRETO ARMADO, DE FORMA MANUAL, SEM REAPROVEITAMENTO. AF_12/2017</v>
          </cell>
          <cell r="C11285" t="str">
            <v>M3</v>
          </cell>
          <cell r="D11285">
            <v>402.48</v>
          </cell>
        </row>
        <row r="11286">
          <cell r="A11286">
            <v>97627</v>
          </cell>
          <cell r="B11286" t="str">
            <v>DEMOLIÇÃO DE PILARES E VIGAS EM CONCRETO ARMADO, DE FORMA MECANIZADA COM MARTELETE, SEM REAPROVEITAMENTO. AF_12/2017</v>
          </cell>
          <cell r="C11286" t="str">
            <v>M3</v>
          </cell>
          <cell r="D11286">
            <v>173.06</v>
          </cell>
        </row>
        <row r="11287">
          <cell r="A11287">
            <v>97628</v>
          </cell>
          <cell r="B11287" t="str">
            <v>DEMOLIÇÃO DE LAJES, DE FORMA MANUAL, SEM REAPROVEITAMENTO. AF_12/2017</v>
          </cell>
          <cell r="C11287" t="str">
            <v>M3</v>
          </cell>
          <cell r="D11287">
            <v>191.49</v>
          </cell>
        </row>
        <row r="11288">
          <cell r="A11288">
            <v>97629</v>
          </cell>
          <cell r="B11288" t="str">
            <v>DEMOLIÇÃO DE LAJES, DE FORMA MECANIZADA COM MARTELETE, SEM REAPROVEITAMENTO. AF_12/2017</v>
          </cell>
          <cell r="C11288" t="str">
            <v>M3</v>
          </cell>
          <cell r="D11288">
            <v>81.52</v>
          </cell>
        </row>
        <row r="11289">
          <cell r="A11289">
            <v>97631</v>
          </cell>
          <cell r="B11289" t="str">
            <v>DEMOLIÇÃO DE ARGAMASSAS, DE FORMA MANUAL, SEM REAPROVEITAMENTO. AF_12/2017</v>
          </cell>
          <cell r="C11289" t="str">
            <v>M2</v>
          </cell>
          <cell r="D11289">
            <v>2.2400000000000002</v>
          </cell>
        </row>
        <row r="11290">
          <cell r="A11290">
            <v>97632</v>
          </cell>
          <cell r="B11290" t="str">
            <v>DEMOLIÇÃO DE RODAPÉ CERÂMICO, DE FORMA MANUAL, SEM REAPROVEITAMENTO. AF_12/2017</v>
          </cell>
          <cell r="C11290" t="str">
            <v>M</v>
          </cell>
          <cell r="D11290">
            <v>1.75</v>
          </cell>
        </row>
        <row r="11291">
          <cell r="A11291">
            <v>97633</v>
          </cell>
          <cell r="B11291" t="str">
            <v>DEMOLIÇÃO DE REVESTIMENTO CERÂMICO, DE FORMA MANUAL, SEM REAPROVEITAMENTO. AF_12/2017</v>
          </cell>
          <cell r="C11291" t="str">
            <v>M2</v>
          </cell>
          <cell r="D11291">
            <v>15.36</v>
          </cell>
        </row>
        <row r="11292">
          <cell r="A11292">
            <v>97634</v>
          </cell>
          <cell r="B11292" t="str">
            <v>DEMOLIÇÃO DE REVESTIMENTO CERÂMICO, DE FORMA MECANIZADA COM MARTELETE, SEM REAPROVEITAMENTO. AF_12/2017</v>
          </cell>
          <cell r="C11292" t="str">
            <v>M2</v>
          </cell>
          <cell r="D11292">
            <v>8.01</v>
          </cell>
        </row>
        <row r="11293">
          <cell r="A11293">
            <v>97635</v>
          </cell>
          <cell r="B11293" t="str">
            <v>DEMOLIÇÃO DE PAVIMENTO INTERTRAVADO, DE FORMA MANUAL, COM REAPROVEITAMENTO. AF_12/2017</v>
          </cell>
          <cell r="C11293" t="str">
            <v>M2</v>
          </cell>
          <cell r="D11293">
            <v>10.62</v>
          </cell>
        </row>
        <row r="11294">
          <cell r="A11294">
            <v>97636</v>
          </cell>
          <cell r="B11294" t="str">
            <v>DEMOLIÇÃO PARCIAL DE PAVIMENTO ASFÁLTICO, DE FORMA MECANIZADA, SEM REAPROVEITAMENTO. AF_12/2017</v>
          </cell>
          <cell r="C11294" t="str">
            <v>M2</v>
          </cell>
          <cell r="D11294">
            <v>9.08</v>
          </cell>
        </row>
        <row r="11295">
          <cell r="A11295">
            <v>97637</v>
          </cell>
          <cell r="B11295" t="str">
            <v>REMOÇÃO DE TAPUME/ CHAPAS METÁLICAS E DE MADEIRA, DE FORMA MANUAL, SEM REAPROVEITAMENTO. AF_12/2017</v>
          </cell>
          <cell r="C11295" t="str">
            <v>M2</v>
          </cell>
          <cell r="D11295">
            <v>1.76</v>
          </cell>
        </row>
        <row r="11296">
          <cell r="A11296">
            <v>97638</v>
          </cell>
          <cell r="B11296" t="str">
            <v>REMOÇÃO DE CHAPAS E PERFIS DE DRYWALL, DE FORMA MANUAL, SEM REAPROVEITAMENTO. AF_12/2017</v>
          </cell>
          <cell r="C11296" t="str">
            <v>M2</v>
          </cell>
          <cell r="D11296">
            <v>5.13</v>
          </cell>
        </row>
        <row r="11297">
          <cell r="A11297">
            <v>97639</v>
          </cell>
          <cell r="B11297" t="str">
            <v>REMOÇÃO DE PLACAS E PILARETES DE CONCRETO, DE FORMA MANUAL, SEM REAPROVEITAMENTO. AF_12/2017</v>
          </cell>
          <cell r="C11297" t="str">
            <v>M2</v>
          </cell>
          <cell r="D11297">
            <v>13.51</v>
          </cell>
        </row>
        <row r="11298">
          <cell r="A11298">
            <v>97640</v>
          </cell>
          <cell r="B11298" t="str">
            <v>REMOÇÃO DE FORROS DE DRYWALL, PVC E FIBROMINERAL, DE FORMA MANUAL, SEM REAPROVEITAMENTO. AF_12/2017</v>
          </cell>
          <cell r="C11298" t="str">
            <v>M2</v>
          </cell>
          <cell r="D11298">
            <v>1.1100000000000001</v>
          </cell>
        </row>
        <row r="11299">
          <cell r="A11299">
            <v>97641</v>
          </cell>
          <cell r="B11299" t="str">
            <v>REMOÇÃO DE FORRO DE GESSO, DE FORMA MANUAL, SEM REAPROVEITAMENTO. AF_12/2017</v>
          </cell>
          <cell r="C11299" t="str">
            <v>M2</v>
          </cell>
          <cell r="D11299">
            <v>3.37</v>
          </cell>
        </row>
        <row r="11300">
          <cell r="A11300">
            <v>97642</v>
          </cell>
          <cell r="B11300" t="str">
            <v>REMOÇÃO DE TRAMA METÁLICA OU DE MADEIRA PARA FORRO, DE FORMA MANUAL, SEM REAPROVEITAMENTO. AF_12/2017</v>
          </cell>
          <cell r="C11300" t="str">
            <v>M2</v>
          </cell>
          <cell r="D11300">
            <v>1.98</v>
          </cell>
        </row>
        <row r="11301">
          <cell r="A11301">
            <v>97643</v>
          </cell>
          <cell r="B11301" t="str">
            <v>REMOÇÃO DE PISO DE MADEIRA (ASSOALHO E BARROTE), DE FORMA MANUAL, SEM REAPROVEITAMENTO. AF_12/2017</v>
          </cell>
          <cell r="C11301" t="str">
            <v>M2</v>
          </cell>
          <cell r="D11301">
            <v>16.600000000000001</v>
          </cell>
        </row>
        <row r="11302">
          <cell r="A11302">
            <v>97644</v>
          </cell>
          <cell r="B11302" t="str">
            <v>REMOÇÃO DE PORTAS, DE FORMA MANUAL, SEM REAPROVEITAMENTO. AF_12/2017</v>
          </cell>
          <cell r="C11302" t="str">
            <v>M2</v>
          </cell>
          <cell r="D11302">
            <v>6.24</v>
          </cell>
        </row>
        <row r="11303">
          <cell r="A11303">
            <v>97645</v>
          </cell>
          <cell r="B11303" t="str">
            <v>REMOÇÃO DE JANELAS, DE FORMA MANUAL, SEM REAPROVEITAMENTO. AF_12/2017</v>
          </cell>
          <cell r="C11303" t="str">
            <v>M2</v>
          </cell>
          <cell r="D11303">
            <v>18.329999999999998</v>
          </cell>
        </row>
        <row r="11304">
          <cell r="A11304">
            <v>97647</v>
          </cell>
          <cell r="B11304" t="str">
            <v>REMOÇÃO DE TELHAS, DE FIBROCIMENTO, METÁLICA E CERÂMICA, DE FORMA MANUAL, SEM REAPROVEITAMENTO. AF_12/2017</v>
          </cell>
          <cell r="C11304" t="str">
            <v>M2</v>
          </cell>
          <cell r="D11304">
            <v>2.39</v>
          </cell>
        </row>
        <row r="11305">
          <cell r="A11305">
            <v>97648</v>
          </cell>
          <cell r="B11305" t="str">
            <v>REMOÇÃO DE PROTEÇÃO TÉRMICA PARA COBERTURA EM EPS, DE FORMA MANUAL, SEM REAPROVEITAMENTO. AF_12/2017</v>
          </cell>
          <cell r="C11305" t="str">
            <v>M2</v>
          </cell>
          <cell r="D11305">
            <v>1.38</v>
          </cell>
        </row>
        <row r="11306">
          <cell r="A11306">
            <v>97649</v>
          </cell>
          <cell r="B11306" t="str">
            <v>REMOÇÃO DE TELHAS DE FIBROCIMENTO, METÁLICA E CERÂMICA, DE FORMA MECANIZADA, COM USO DE GUINDASTE, SEM REAPROVEITAMENTO. AF_12/2017</v>
          </cell>
          <cell r="C11306" t="str">
            <v>M2</v>
          </cell>
          <cell r="D11306">
            <v>2.95</v>
          </cell>
        </row>
        <row r="11307">
          <cell r="A11307">
            <v>97650</v>
          </cell>
          <cell r="B11307" t="str">
            <v>REMOÇÃO DE TRAMA DE MADEIRA PARA COBERTURA, DE FORMA MANUAL, SEM REAPROVEITAMENTO. AF_12/2017</v>
          </cell>
          <cell r="C11307" t="str">
            <v>M2</v>
          </cell>
          <cell r="D11307">
            <v>5.15</v>
          </cell>
        </row>
        <row r="11308">
          <cell r="A11308">
            <v>97651</v>
          </cell>
          <cell r="B11308" t="str">
            <v>REMOÇÃO DE TESOURAS DE MADEIRA, COM VÃO MENOR QUE 8M, DE FORMA MANUAL, SEM REAPROVEITAMENTO. AF_12/2017</v>
          </cell>
          <cell r="C11308" t="str">
            <v>UN</v>
          </cell>
          <cell r="D11308">
            <v>57.1</v>
          </cell>
        </row>
        <row r="11309">
          <cell r="A11309">
            <v>97652</v>
          </cell>
          <cell r="B11309" t="str">
            <v>REMOÇÃO DE TESOURAS DE MADEIRA, COM VÃO MAIOR OU IGUAL A 8M, DE FORMA MANUAL, SEM REAPROVEITAMENTO. AF_12/2017</v>
          </cell>
          <cell r="C11309" t="str">
            <v>UN</v>
          </cell>
          <cell r="D11309">
            <v>129.44999999999999</v>
          </cell>
        </row>
        <row r="11310">
          <cell r="A11310">
            <v>97653</v>
          </cell>
          <cell r="B11310" t="str">
            <v>REMOÇÃO DE TESOURAS DE MADEIRA, COM VÃO MENOR QUE 8M, DE FORMA MECANIZADA, COM REAPROVEITAMENTO. AF_12/2017</v>
          </cell>
          <cell r="C11310" t="str">
            <v>UN</v>
          </cell>
          <cell r="D11310">
            <v>78.849999999999994</v>
          </cell>
        </row>
        <row r="11311">
          <cell r="A11311">
            <v>97654</v>
          </cell>
          <cell r="B11311" t="str">
            <v>REMOÇÃO DE TESOURAS DE MADEIRA, COM VÃO MAIOR OU IGUAL A 8M, DE FORMA MECANIZADA, COM REAPROVEITAMENTO. AF_12/2017</v>
          </cell>
          <cell r="C11311" t="str">
            <v>UN</v>
          </cell>
          <cell r="D11311">
            <v>98.66</v>
          </cell>
        </row>
        <row r="11312">
          <cell r="A11312">
            <v>97655</v>
          </cell>
          <cell r="B11312" t="str">
            <v>REMOÇÃO DE TRAMA METÁLICA PARA COBERTURA, DE FORMA MANUAL, SEM REAPROVEITAMENTO. AF_12/2017</v>
          </cell>
          <cell r="C11312" t="str">
            <v>M2</v>
          </cell>
          <cell r="D11312">
            <v>15.9</v>
          </cell>
        </row>
        <row r="11313">
          <cell r="A11313">
            <v>97656</v>
          </cell>
          <cell r="B11313" t="str">
            <v>REMOÇÃO DE TESOURAS METÁLICAS, COM VÃO MENOR QUE 8M, DE FORMA MANUAL, SEM REAPROVEITAMENTO. AF_12/2017</v>
          </cell>
          <cell r="C11313" t="str">
            <v>UN</v>
          </cell>
          <cell r="D11313">
            <v>157.26</v>
          </cell>
        </row>
        <row r="11314">
          <cell r="A11314">
            <v>97657</v>
          </cell>
          <cell r="B11314" t="str">
            <v>REMOÇÃO DE TESOURAS METÁLICAS, COM VÃO MAIOR OU IGUAL A 8M, DE FORMA MANUAL, SEM REAPROVEITAMENTO. AF_12/2017</v>
          </cell>
          <cell r="C11314" t="str">
            <v>UN</v>
          </cell>
          <cell r="D11314">
            <v>311.70999999999998</v>
          </cell>
        </row>
        <row r="11315">
          <cell r="A11315">
            <v>97658</v>
          </cell>
          <cell r="B11315" t="str">
            <v>REMOÇÃO DE TESOURAS METÁLICAS, COM VÃO MENOR QUE 8M, DE FORMA MECANIZADA, COM REAPROVEITAMENTO. AF_12/2017</v>
          </cell>
          <cell r="C11315" t="str">
            <v>UN</v>
          </cell>
          <cell r="D11315">
            <v>117.08</v>
          </cell>
        </row>
        <row r="11316">
          <cell r="A11316">
            <v>97659</v>
          </cell>
          <cell r="B11316" t="str">
            <v>REMOÇÃO DE TESOURAS METÁLICAS, COM VÃO MAIOR OU IGUAL A 8M, DE FORMA MECANIZADA, COM REAPROVEITAMENTO. AF_12/2017</v>
          </cell>
          <cell r="C11316" t="str">
            <v>UN</v>
          </cell>
          <cell r="D11316">
            <v>160.79</v>
          </cell>
        </row>
        <row r="11317">
          <cell r="A11317">
            <v>97660</v>
          </cell>
          <cell r="B11317" t="str">
            <v>REMOÇÃO DE INTERRUPTORES/TOMADAS ELÉTRICAS, DE FORMA MANUAL, SEM REAPROVEITAMENTO. AF_12/2017</v>
          </cell>
          <cell r="C11317" t="str">
            <v>UN</v>
          </cell>
          <cell r="D11317">
            <v>0.44</v>
          </cell>
        </row>
        <row r="11318">
          <cell r="A11318">
            <v>97661</v>
          </cell>
          <cell r="B11318" t="str">
            <v>REMOÇÃO DE CABOS ELÉTRICOS, DE FORMA MANUAL, SEM REAPROVEITAMENTO. AF_12/2017</v>
          </cell>
          <cell r="C11318" t="str">
            <v>M</v>
          </cell>
          <cell r="D11318">
            <v>0.46</v>
          </cell>
        </row>
        <row r="11319">
          <cell r="A11319">
            <v>97662</v>
          </cell>
          <cell r="B11319" t="str">
            <v>REMOÇÃO DE TUBULAÇÕES (TUBOS E CONEXÕES) DE ÁGUA FRIA, DE FORMA MANUAL, SEM REAPROVEITAMENTO. AF_12/2017</v>
          </cell>
          <cell r="C11319" t="str">
            <v>M</v>
          </cell>
          <cell r="D11319">
            <v>0.33</v>
          </cell>
        </row>
        <row r="11320">
          <cell r="A11320">
            <v>97663</v>
          </cell>
          <cell r="B11320" t="str">
            <v>REMOÇÃO DE LOUÇAS, DE FORMA MANUAL, SEM REAPROVEITAMENTO. AF_12/2017</v>
          </cell>
          <cell r="C11320" t="str">
            <v>UN</v>
          </cell>
          <cell r="D11320">
            <v>8.41</v>
          </cell>
        </row>
        <row r="11321">
          <cell r="A11321">
            <v>97664</v>
          </cell>
          <cell r="B11321" t="str">
            <v>REMOÇÃO DE ACESSÓRIOS, DE FORMA MANUAL, SEM REAPROVEITAMENTO. AF_12/2017</v>
          </cell>
          <cell r="C11321" t="str">
            <v>UN</v>
          </cell>
          <cell r="D11321">
            <v>1.04</v>
          </cell>
        </row>
        <row r="11322">
          <cell r="A11322">
            <v>97665</v>
          </cell>
          <cell r="B11322" t="str">
            <v>REMOÇÃO DE LUMINÁRIAS, DE FORMA MANUAL, SEM REAPROVEITAMENTO. AF_12/2017</v>
          </cell>
          <cell r="C11322" t="str">
            <v>UN</v>
          </cell>
          <cell r="D11322">
            <v>0.87</v>
          </cell>
        </row>
        <row r="11323">
          <cell r="A11323">
            <v>97666</v>
          </cell>
          <cell r="B11323" t="str">
            <v>REMOÇÃO DE METAIS SANITÁRIOS, DE FORMA MANUAL, SEM REAPROVEITAMENTO. AF_12/2017</v>
          </cell>
          <cell r="C11323" t="str">
            <v>UN</v>
          </cell>
          <cell r="D11323">
            <v>6.13</v>
          </cell>
        </row>
        <row r="11324">
          <cell r="A11324">
            <v>85423</v>
          </cell>
          <cell r="B11324" t="str">
            <v>ISOLAMENTO DE OBRA COM TELA PLASTICA COM MALHA DE 5MM</v>
          </cell>
          <cell r="C11324" t="str">
            <v>M2</v>
          </cell>
          <cell r="D11324">
            <v>6.7</v>
          </cell>
        </row>
        <row r="11325">
          <cell r="A11325">
            <v>85424</v>
          </cell>
          <cell r="B11325" t="str">
            <v>ISOLAMENTO DE OBRA COM TELA PLASTICA COM MALHA DE 5MM E ESTRUTURA DE MADEIRA PONTALETEADA</v>
          </cell>
          <cell r="C11325" t="str">
            <v>M2</v>
          </cell>
          <cell r="D11325">
            <v>19.3</v>
          </cell>
        </row>
        <row r="11326">
          <cell r="A11326">
            <v>72742</v>
          </cell>
          <cell r="B11326" t="str">
            <v>ENSAIO DE RECEBIMENTO E ACEITACAO DE CIMENTO PORTLAND</v>
          </cell>
          <cell r="C11326" t="str">
            <v>UN</v>
          </cell>
          <cell r="D11326">
            <v>558.55999999999995</v>
          </cell>
        </row>
        <row r="11327">
          <cell r="A11327">
            <v>72743</v>
          </cell>
          <cell r="B11327" t="str">
            <v>ENSAIO DE RECEBIMENTO E ACEITACAO DE AGREGADO GRAUDO</v>
          </cell>
          <cell r="C11327" t="str">
            <v>UN</v>
          </cell>
          <cell r="D11327">
            <v>279.27999999999997</v>
          </cell>
        </row>
        <row r="11328">
          <cell r="A11328" t="str">
            <v>74020/1</v>
          </cell>
          <cell r="B11328" t="str">
            <v>ENSAIO DE PAVIMENTO DE CONCRETO</v>
          </cell>
          <cell r="C11328" t="str">
            <v>M3</v>
          </cell>
          <cell r="D11328">
            <v>20.71</v>
          </cell>
        </row>
        <row r="11329">
          <cell r="A11329" t="str">
            <v>74021/3</v>
          </cell>
          <cell r="B11329" t="str">
            <v>ENSAIOS DE REGULARIZACAO DO SUBLEITO</v>
          </cell>
          <cell r="C11329" t="str">
            <v>M2</v>
          </cell>
          <cell r="D11329">
            <v>0.76</v>
          </cell>
        </row>
        <row r="11330">
          <cell r="A11330" t="str">
            <v>74021/6</v>
          </cell>
          <cell r="B11330" t="str">
            <v>ENSAIOS DE BASE ESTABILIZADA GRANULOMETRICAMENTE</v>
          </cell>
          <cell r="C11330" t="str">
            <v>M3</v>
          </cell>
          <cell r="D11330">
            <v>1.45</v>
          </cell>
        </row>
        <row r="11331">
          <cell r="A11331" t="str">
            <v>74022/3</v>
          </cell>
          <cell r="B11331" t="str">
            <v>ENSAIO DE DETERMINACAO DA PENEIRACAO - EMULSAO ASFALTICA</v>
          </cell>
          <cell r="C11331" t="str">
            <v>UN</v>
          </cell>
          <cell r="D11331">
            <v>139.63999999999999</v>
          </cell>
        </row>
        <row r="11332">
          <cell r="A11332" t="str">
            <v>74022/6</v>
          </cell>
          <cell r="B11332" t="str">
            <v>ENSAIO DE GRANULOMETRIA POR PENEIRAMENTO - SOLOS</v>
          </cell>
          <cell r="C11332" t="str">
            <v>UN</v>
          </cell>
          <cell r="D11332">
            <v>111.7</v>
          </cell>
        </row>
        <row r="11333">
          <cell r="A11333" t="str">
            <v>74022/8</v>
          </cell>
          <cell r="B11333" t="str">
            <v>ENSAIO DE LIMITE DE LIQUIDEZ - SOLOS</v>
          </cell>
          <cell r="C11333" t="str">
            <v>UN</v>
          </cell>
          <cell r="D11333">
            <v>69.819999999999993</v>
          </cell>
        </row>
        <row r="11334">
          <cell r="A11334" t="str">
            <v>74022/9</v>
          </cell>
          <cell r="B11334" t="str">
            <v>ENSAIO DE LIMITE DE PLASTICIDADE - SOLOS</v>
          </cell>
          <cell r="C11334" t="str">
            <v>UN</v>
          </cell>
          <cell r="D11334">
            <v>62.83</v>
          </cell>
        </row>
        <row r="11335">
          <cell r="A11335" t="str">
            <v>74022/10</v>
          </cell>
          <cell r="B11335" t="str">
            <v>ENSAIO DE COMPACTACAO - AMOSTRAS NAO TRABALHADAS - ENERGIA NORMAL - SOLOS</v>
          </cell>
          <cell r="C11335" t="str">
            <v>UN</v>
          </cell>
          <cell r="D11335">
            <v>132.65</v>
          </cell>
        </row>
        <row r="11336">
          <cell r="A11336" t="str">
            <v>74022/15</v>
          </cell>
          <cell r="B11336" t="str">
            <v>ENSAIO DE MASSA ESPECIFICA - IN SITU - METODO BALAO DE BORRACHA - SOLOS</v>
          </cell>
          <cell r="C11336" t="str">
            <v>UN</v>
          </cell>
          <cell r="D11336">
            <v>55.84</v>
          </cell>
        </row>
        <row r="11337">
          <cell r="A11337" t="str">
            <v>74022/19</v>
          </cell>
          <cell r="B11337" t="str">
            <v>ENSAIO DE INDICE DE SUPORTE CALIFORNIA - AMOSTRAS NAO TRABALHADAS - ENERGIA NORMAL - SOLOS</v>
          </cell>
          <cell r="C11337" t="str">
            <v>UN</v>
          </cell>
          <cell r="D11337">
            <v>160.57</v>
          </cell>
        </row>
        <row r="11338">
          <cell r="A11338" t="str">
            <v>74022/23</v>
          </cell>
          <cell r="B11338" t="str">
            <v>ENSAIO DE TEOR DE UMIDADE - PROCESSO SPEEDY - SOLOS E AGREGADOS MIUDOS</v>
          </cell>
          <cell r="C11338" t="str">
            <v>UN</v>
          </cell>
          <cell r="D11338">
            <v>41.88</v>
          </cell>
        </row>
        <row r="11339">
          <cell r="A11339" t="str">
            <v>74022/25</v>
          </cell>
          <cell r="B11339" t="str">
            <v>ENSAIO DE PONTO DE FULGOR - MATERIAL BETUMINOSO</v>
          </cell>
          <cell r="C11339" t="str">
            <v>UN</v>
          </cell>
          <cell r="D11339">
            <v>111.7</v>
          </cell>
        </row>
        <row r="11340">
          <cell r="A11340" t="str">
            <v>74022/27</v>
          </cell>
          <cell r="B11340" t="str">
            <v>ENSAIO DE CONTROLE DE TAXA DE APLICACAO DE LIGANTE BETUMINOSO</v>
          </cell>
          <cell r="C11340" t="str">
            <v>UN</v>
          </cell>
          <cell r="D11340">
            <v>48.87</v>
          </cell>
        </row>
        <row r="11341">
          <cell r="A11341" t="str">
            <v>74022/30</v>
          </cell>
          <cell r="B11341" t="str">
            <v>ENSAIO DE RESISTENCIA A COMPRESSAO SIMPLES - CONCRETO</v>
          </cell>
          <cell r="C11341" t="str">
            <v>UN</v>
          </cell>
          <cell r="D11341">
            <v>125.66</v>
          </cell>
        </row>
        <row r="11342">
          <cell r="A11342" t="str">
            <v>74022/32</v>
          </cell>
          <cell r="B11342" t="str">
            <v>ENSAIO DE RESISTENCIA A TRACAO NA FLEXAO DE CONCRETO</v>
          </cell>
          <cell r="C11342" t="str">
            <v>UN</v>
          </cell>
          <cell r="D11342">
            <v>139.63999999999999</v>
          </cell>
        </row>
        <row r="11343">
          <cell r="A11343" t="str">
            <v>74022/37</v>
          </cell>
          <cell r="B11343" t="str">
            <v>ENSAIO DE ADESIVIDADE A LIGANTE BETUMINOSO - AGREGADO GRAUDO</v>
          </cell>
          <cell r="C11343" t="str">
            <v>UN</v>
          </cell>
          <cell r="D11343">
            <v>69.819999999999993</v>
          </cell>
        </row>
        <row r="11344">
          <cell r="A11344" t="str">
            <v>74022/42</v>
          </cell>
          <cell r="B11344" t="str">
            <v>ENSAIO DE EQUIVALENTE EM AREIA - SOLOS</v>
          </cell>
          <cell r="C11344" t="str">
            <v>UN</v>
          </cell>
          <cell r="D11344">
            <v>62.83</v>
          </cell>
        </row>
        <row r="11345">
          <cell r="A11345" t="str">
            <v>74022/58</v>
          </cell>
          <cell r="B11345" t="str">
            <v>ENSAIO DE ABATIMENTO DO TRONCO DE CONE</v>
          </cell>
          <cell r="C11345" t="str">
            <v>UN</v>
          </cell>
          <cell r="D11345">
            <v>46.84</v>
          </cell>
        </row>
        <row r="11346">
          <cell r="A11346">
            <v>95967</v>
          </cell>
          <cell r="B11346" t="str">
            <v>SERVIÇOS TÉCNICOS ESPECIALIZADOS PARA ACOMPANHAMENTO DE EXECUÇÃO DE FUNDAÇÕES PROFUNDAS E ESTRUTURAS DE CONTENÇÃO</v>
          </cell>
          <cell r="C11346" t="str">
            <v>H</v>
          </cell>
          <cell r="D11346">
            <v>111.96</v>
          </cell>
        </row>
        <row r="11347">
          <cell r="A11347">
            <v>99058</v>
          </cell>
          <cell r="B11347" t="str">
            <v>LOCAÇÃO DE PONTO PARA REFERÊNCIA TOPOGRÁFICA. AF_10/2018</v>
          </cell>
          <cell r="C11347" t="str">
            <v>UN</v>
          </cell>
          <cell r="D11347">
            <v>5.76</v>
          </cell>
        </row>
        <row r="11348">
          <cell r="A11348">
            <v>99059</v>
          </cell>
          <cell r="B11348" t="str">
            <v>LOCACAO CONVENCIONAL DE OBRA, UTILIZANDO GABARITO DE TÁBUAS CORRIDAS PONTALETADAS A CADA 2,00M -  2 UTILIZAÇÕES. AF_10/2018</v>
          </cell>
          <cell r="C11348" t="str">
            <v>M</v>
          </cell>
          <cell r="D11348">
            <v>32.380000000000003</v>
          </cell>
        </row>
        <row r="11349">
          <cell r="A11349">
            <v>99060</v>
          </cell>
          <cell r="B11349" t="str">
            <v>CAVALETE DE OBRA COM ALTURA DE 1,00 M - 2 UTILIZAÇÕES. AF_10/2018</v>
          </cell>
          <cell r="C11349" t="str">
            <v>UN</v>
          </cell>
          <cell r="D11349">
            <v>81.93</v>
          </cell>
        </row>
        <row r="11350">
          <cell r="A11350">
            <v>99061</v>
          </cell>
          <cell r="B11350" t="str">
            <v>CAVALETE DE OBRA COM ALTURA DE 0,50 M - 2 UTILIZAÇÕES. AF_10/2018</v>
          </cell>
          <cell r="C11350" t="str">
            <v>UN</v>
          </cell>
          <cell r="D11350">
            <v>56.82</v>
          </cell>
        </row>
        <row r="11351">
          <cell r="A11351">
            <v>99062</v>
          </cell>
          <cell r="B11351" t="str">
            <v>MARCAÇÃO DE PONTOS EM GABARITO OU CAVALETE. AF_10/2018</v>
          </cell>
          <cell r="C11351" t="str">
            <v>UN</v>
          </cell>
          <cell r="D11351">
            <v>1.69</v>
          </cell>
        </row>
        <row r="11352">
          <cell r="A11352">
            <v>99063</v>
          </cell>
          <cell r="B11352" t="str">
            <v>LOCAÇÃO DE REDE DE ÁGUA OU ESGOTO. AF_10/2018</v>
          </cell>
          <cell r="C11352" t="str">
            <v>M</v>
          </cell>
          <cell r="D11352">
            <v>2.84</v>
          </cell>
        </row>
        <row r="11353">
          <cell r="A11353">
            <v>99064</v>
          </cell>
          <cell r="B11353" t="str">
            <v>LOCAÇÃO DE PAVIMENTAÇÃO. AF_10/2018</v>
          </cell>
          <cell r="C11353" t="str">
            <v>M</v>
          </cell>
          <cell r="D11353">
            <v>0.28000000000000003</v>
          </cell>
        </row>
        <row r="11354">
          <cell r="A11354">
            <v>78472</v>
          </cell>
          <cell r="B11354" t="str">
            <v>SERVICOS TOPOGRAFICOS PARA PAVIMENTACAO, INCLUSIVE NOTA DE SERVICOS, ACOMPANHAMENTO E GREIDE</v>
          </cell>
          <cell r="C11354" t="str">
            <v>M2</v>
          </cell>
          <cell r="D11354">
            <v>0.28000000000000003</v>
          </cell>
        </row>
        <row r="11355">
          <cell r="A11355">
            <v>93588</v>
          </cell>
          <cell r="B11355" t="str">
            <v>TRANSPORTE COM CAMINHÃO BASCULANTE DE 10 M3, EM VIA URBANA EM LEITO NATURAL (UNIDADE: M3XKM). AF_04/2016</v>
          </cell>
          <cell r="C11355" t="str">
            <v>M3XKM</v>
          </cell>
          <cell r="D11355">
            <v>1.56</v>
          </cell>
        </row>
        <row r="11356">
          <cell r="A11356">
            <v>93589</v>
          </cell>
          <cell r="B11356" t="str">
            <v>TRANSPORTE COM CAMINHÃO BASCULANTE DE 10 M3, EM VIA URBANA EM REVESTIMENTO PRIMÁRIO (UNIDADE: M3XKM). AF_04/2016</v>
          </cell>
          <cell r="C11356" t="str">
            <v>M3XKM</v>
          </cell>
          <cell r="D11356">
            <v>1.2</v>
          </cell>
        </row>
        <row r="11357">
          <cell r="A11357">
            <v>93590</v>
          </cell>
          <cell r="B11357" t="str">
            <v>TRANSPORTE COM CAMINHÃO BASCULANTE DE 10 M3, EM VIA URBANA PAVIMENTADA, DMT ACIMA DE 30KM (UNIDADE: M3XKM). AF_04/2016</v>
          </cell>
          <cell r="C11357" t="str">
            <v>M3XKM</v>
          </cell>
          <cell r="D11357">
            <v>0.79</v>
          </cell>
        </row>
        <row r="11358">
          <cell r="A11358">
            <v>93591</v>
          </cell>
          <cell r="B11358" t="str">
            <v>TRANSPORTE COM CAMINHÃO BASCULANTE DE 14 M3, EM VIA URBANA EM LEITO NATURAL (UNIDADE: M3XKM). AF_04/2016</v>
          </cell>
          <cell r="C11358" t="str">
            <v>M3XKM</v>
          </cell>
          <cell r="D11358">
            <v>1.38</v>
          </cell>
        </row>
        <row r="11359">
          <cell r="A11359">
            <v>93592</v>
          </cell>
          <cell r="B11359" t="str">
            <v>TRANSPORTE COM CAMINHÃO BASCULANTE DE 14 M3, EM VIA URBANA EM REVESTIMENTO PRIMÁRIO (UNIDADE: M3XKM). AF_04/2016</v>
          </cell>
          <cell r="C11359" t="str">
            <v>M3XKM</v>
          </cell>
          <cell r="D11359">
            <v>1.06</v>
          </cell>
        </row>
        <row r="11360">
          <cell r="A11360">
            <v>93593</v>
          </cell>
          <cell r="B11360" t="str">
            <v>TRANSPORTE COM CAMINHÃO BASCULANTE DE 14 M3, EM VIA URBANA PAVIMENTADA, DMT ACIMA DE 30 KM (UNIDADE: M3XKM). AF_04/2016</v>
          </cell>
          <cell r="C11360" t="str">
            <v>M3XKM</v>
          </cell>
          <cell r="D11360">
            <v>0.7</v>
          </cell>
        </row>
        <row r="11361">
          <cell r="A11361">
            <v>93594</v>
          </cell>
          <cell r="B11361" t="str">
            <v>TRANSPORTE COM CAMINHÃO BASCULANTE DE 10 M3, EM VIA URBANA EM LEITO NATURAL (UNIDADE: TXKM). AF_04/2016</v>
          </cell>
          <cell r="C11361" t="str">
            <v>TXKM</v>
          </cell>
          <cell r="D11361">
            <v>1.04</v>
          </cell>
        </row>
        <row r="11362">
          <cell r="A11362">
            <v>93595</v>
          </cell>
          <cell r="B11362" t="str">
            <v>TRANSPORTE COM CAMINHÃO BASCULANTE DE 10 M3, EM VIA URBANA EM REVESTIMENTO PRIMÁRIO (UNIDADE: TXKM). AF_04/2016</v>
          </cell>
          <cell r="C11362" t="str">
            <v>TXKM</v>
          </cell>
          <cell r="D11362">
            <v>0.79</v>
          </cell>
        </row>
        <row r="11363">
          <cell r="A11363">
            <v>93596</v>
          </cell>
          <cell r="B11363" t="str">
            <v>TRANSPORTE COM CAMINHÃO BASCULANTE DE 10 M3, EM VIA URBANA PAVIMENTADA, DMT ACIMA DE 30 KM (UNIDADE: TXKM). AF_04/2016</v>
          </cell>
          <cell r="C11363" t="str">
            <v>TXKM</v>
          </cell>
          <cell r="D11363">
            <v>0.53</v>
          </cell>
        </row>
        <row r="11364">
          <cell r="A11364">
            <v>93597</v>
          </cell>
          <cell r="B11364" t="str">
            <v>TRANSPORTE COM CAMINHÃO BASCULANTE DE 14 M3, EM VIA URBANA EM LEITO NATURAL (UNIDADE: TXKM). AF_04/2016</v>
          </cell>
          <cell r="C11364" t="str">
            <v>TXKM</v>
          </cell>
          <cell r="D11364">
            <v>0.91</v>
          </cell>
        </row>
        <row r="11365">
          <cell r="A11365">
            <v>93598</v>
          </cell>
          <cell r="B11365" t="str">
            <v>TRANSPORTE COM CAMINHÃO BASCULANTE DE 14 M3, EM VIA URBANA EM REVESTIMENTO PRIMÁRIO (UNIDADE: TXKM). AF_04/2016</v>
          </cell>
          <cell r="C11365" t="str">
            <v>TXKM</v>
          </cell>
          <cell r="D11365">
            <v>0.7</v>
          </cell>
        </row>
        <row r="11366">
          <cell r="A11366">
            <v>93599</v>
          </cell>
          <cell r="B11366" t="str">
            <v>TRANSPORTE COM CAMINHÃO BASCULANTE DE 14 M3, EM VIA URBANA PAVIMENTADA, DMT ACIMA DE 30 KM (UNIDADE: TXKM). AF_04/2016</v>
          </cell>
          <cell r="C11366" t="str">
            <v>TXKM</v>
          </cell>
          <cell r="D11366">
            <v>0.46</v>
          </cell>
        </row>
        <row r="11367">
          <cell r="A11367">
            <v>95425</v>
          </cell>
          <cell r="B11367" t="str">
            <v>TRANSPORTE COM CAMINHÃO BASCULANTE DE 18 M3, EM VIA URBANA EM LEITO NATURAL (UNIDADE: M3XKM). AF_09/2016</v>
          </cell>
          <cell r="C11367" t="str">
            <v>M3XKM</v>
          </cell>
          <cell r="D11367">
            <v>1.2</v>
          </cell>
        </row>
        <row r="11368">
          <cell r="A11368">
            <v>95426</v>
          </cell>
          <cell r="B11368" t="str">
            <v>TRANSPORTE COM CAMINHÃO BASCULANTE DE 18 M3, EM VIA URBANA EM REVESTIMENTO PRIMÁRIO (UNIDADE: M3XKM). AF_09/2016</v>
          </cell>
          <cell r="C11368" t="str">
            <v>M3XKM</v>
          </cell>
          <cell r="D11368">
            <v>0.91</v>
          </cell>
        </row>
        <row r="11369">
          <cell r="A11369">
            <v>95427</v>
          </cell>
          <cell r="B11369" t="str">
            <v>TRANSPORTE COM CAMINHÃO BASCULANTE DE 18 M3, EM VIA URBANA PAVIMENTADA, DMT ACIMA DE 30 KM(UNIDADE: M3XKM). AF_09/2016</v>
          </cell>
          <cell r="C11369" t="str">
            <v>M3XKM</v>
          </cell>
          <cell r="D11369">
            <v>0.61</v>
          </cell>
        </row>
        <row r="11370">
          <cell r="A11370">
            <v>95428</v>
          </cell>
          <cell r="B11370" t="str">
            <v>TRANSPORTE COM CAMINHÃO BASCULANTE DE 18 M3, EM VIA URBANA EM LEITO NATURAL (UNIDADE: TXKM). AF_09/2016</v>
          </cell>
          <cell r="C11370" t="str">
            <v>TXKM</v>
          </cell>
          <cell r="D11370">
            <v>0.8</v>
          </cell>
        </row>
        <row r="11371">
          <cell r="A11371">
            <v>95429</v>
          </cell>
          <cell r="B11371" t="str">
            <v>TRANSPORTE COM CAMINHÃO BASCULANTE DE 18 M3, EM VIA URBANA EM REVESTIMENTO PRIMÁRIO (UNIDADE: TXKM). AF_09/2016</v>
          </cell>
          <cell r="C11371" t="str">
            <v>TXKM</v>
          </cell>
          <cell r="D11371">
            <v>0.61</v>
          </cell>
        </row>
        <row r="11372">
          <cell r="A11372">
            <v>95430</v>
          </cell>
          <cell r="B11372" t="str">
            <v>TRANSPORTE COM CAMINHÃO BASCULANTE DE 18 M3, EM VIA URBANA PAVIMENTADA, DMT ACIMA DE 30 KM (UNIDADE: TXKM). AF_09/2016</v>
          </cell>
          <cell r="C11372" t="str">
            <v>TXKM</v>
          </cell>
          <cell r="D11372">
            <v>0.4</v>
          </cell>
        </row>
        <row r="11373">
          <cell r="A11373">
            <v>95875</v>
          </cell>
          <cell r="B11373" t="str">
            <v>TRANSPORTE COM CAMINHÃO BASCULANTE DE 10 M3, EM VIA URBANA PAVIMENTADA, DMT ATÉ 30 KM (UNIDADE: M3XKM). AF_12/2016</v>
          </cell>
          <cell r="C11373" t="str">
            <v>M3XKM</v>
          </cell>
          <cell r="D11373">
            <v>1.1200000000000001</v>
          </cell>
        </row>
        <row r="11374">
          <cell r="A11374">
            <v>95876</v>
          </cell>
          <cell r="B11374" t="str">
            <v>TRANSPORTE COM CAMINHÃO BASCULANTE DE 14 M3, EM VIA URBANA PAVIMENTADA, DMT ATÉ 30 KM (UNIDADE: M3XKM). AF_12/2016</v>
          </cell>
          <cell r="C11374" t="str">
            <v>M3XKM</v>
          </cell>
          <cell r="D11374">
            <v>0.99</v>
          </cell>
        </row>
        <row r="11375">
          <cell r="A11375">
            <v>95877</v>
          </cell>
          <cell r="B11375" t="str">
            <v>TRANSPORTE COM CAMINHÃO BASCULANTE DE 18 M3, EM VIA URBANA PAVIMENTADA, DMT ATÉ 30 KM (UNIDADE: M3XKM). AF_12/2016</v>
          </cell>
          <cell r="C11375" t="str">
            <v>M3XKM</v>
          </cell>
          <cell r="D11375">
            <v>0.86</v>
          </cell>
        </row>
        <row r="11376">
          <cell r="A11376">
            <v>95878</v>
          </cell>
          <cell r="B11376" t="str">
            <v>TRANSPORTE COM CAMINHÃO BASCULANTE DE 10 M3, EM VIA URBANA PAVIMENTADA, DMT ATÉ 30 KM (UNIDADE: TXKM). AF_12/2016</v>
          </cell>
          <cell r="C11376" t="str">
            <v>TXKM</v>
          </cell>
          <cell r="D11376">
            <v>0.75</v>
          </cell>
        </row>
        <row r="11377">
          <cell r="A11377">
            <v>95879</v>
          </cell>
          <cell r="B11377" t="str">
            <v>TRANSPORTE COM CAMINHÃO BASCULANTE DE 14 M3, EM VIA URBANA PAVIMENTADA, DMT ATÉ 30 KM (UNIDADE: TXKM). AF_12/2016</v>
          </cell>
          <cell r="C11377" t="str">
            <v>TXKM</v>
          </cell>
          <cell r="D11377">
            <v>0.65</v>
          </cell>
        </row>
        <row r="11378">
          <cell r="A11378">
            <v>95880</v>
          </cell>
          <cell r="B11378" t="str">
            <v>TRANSPORTE COM CAMINHÃO BASCULANTE DE 18 M3, EM VIA URBANA PAVIMENTADA, DMT ATÉ 30 KM (UNIDADE: TXKM). AF_12/2016</v>
          </cell>
          <cell r="C11378" t="str">
            <v>TXKM</v>
          </cell>
          <cell r="D11378">
            <v>0.56999999999999995</v>
          </cell>
        </row>
        <row r="11379">
          <cell r="A11379">
            <v>93176</v>
          </cell>
          <cell r="B11379" t="str">
            <v>TRANSPORTE DE MATERIAL ASFALTICO, COM CAMINHÃO COM CAPACIDADE DE 30000 L EM RODOVIA PAVIMENTADA PARA DISTÂNCIAS MÉDIAS DE TRANSPORTE SUPERIORES A 100 KM. AF_02/2016</v>
          </cell>
          <cell r="C11379" t="str">
            <v>TXKM</v>
          </cell>
          <cell r="D11379">
            <v>0.45</v>
          </cell>
        </row>
        <row r="11380">
          <cell r="A11380">
            <v>93177</v>
          </cell>
          <cell r="B11380" t="str">
            <v>TRANSPORTE DE MATERIAL ASFALTICO, COM CAMINHÃO COM CAPACIDADE DE 20000 L EM RODOVIA PAVIMENTADA PARA DISTÂNCIAS MÉDIAS DE TRANSPORTE IGUAL OU INFERIOR A 100 KM. AF_02/2016</v>
          </cell>
          <cell r="C11380" t="str">
            <v>TXKM</v>
          </cell>
          <cell r="D11380">
            <v>1.63</v>
          </cell>
        </row>
        <row r="11381">
          <cell r="A11381">
            <v>93178</v>
          </cell>
          <cell r="B11381" t="str">
            <v>TRANSPORTE DE MATERIAL ASFALTICO, COM CAMINHÃO COM CAPACIDADE DE 30000 L EM RODOVIA NÃO PAVIMENTADA PARA DISTÂNCIAS MÉDIAS DE TRANSPORTE SUPERIORES A 100 KM. AF_02/2016</v>
          </cell>
          <cell r="C11381" t="str">
            <v>TXKM</v>
          </cell>
          <cell r="D11381">
            <v>0.53</v>
          </cell>
        </row>
        <row r="11382">
          <cell r="A11382">
            <v>93179</v>
          </cell>
          <cell r="B11382" t="str">
            <v>TRANSPORTE DE MATERIAL ASFALTICO, COM CAMINHÃO COM CAPACIDADE DE 20000 L EM RODOVIA NÃO PAVIMENTADA PARA DISTÂNCIAS MÉDIAS DE TRANSPORTE IGUAL OU INFERIOR A 100 KM. AF_02/2016</v>
          </cell>
          <cell r="C11382" t="str">
            <v>TXKM</v>
          </cell>
          <cell r="D11382">
            <v>1.8</v>
          </cell>
        </row>
        <row r="11383">
          <cell r="A11383" t="str">
            <v>74038/1</v>
          </cell>
          <cell r="B11383" t="str">
            <v>PORTAO COM MOUROES DE MADEIRA ROLICA, DIAMETRO 11CM, COM 5 FIOS DE ARAME FARPADO Nº 14 CLASSE 250, SEM DOBRADICAS</v>
          </cell>
          <cell r="C11383" t="str">
            <v>M</v>
          </cell>
          <cell r="D11383">
            <v>26.86</v>
          </cell>
        </row>
        <row r="11384">
          <cell r="A11384" t="str">
            <v>74039/1</v>
          </cell>
          <cell r="B11384" t="str">
            <v>CERCA COM MOUROES DE MADEIRA ROLICA, DIAMETRO 11CM, ESPACAMENTO DE 2M, ALTURA LIVRE DE 1M, CRAVADOS 0,5M, COM 5 FIOS DE ARAME FARPADO Nº 14 CLASSE 250</v>
          </cell>
          <cell r="C11384" t="str">
            <v>M</v>
          </cell>
          <cell r="D11384">
            <v>26.86</v>
          </cell>
        </row>
        <row r="11385">
          <cell r="A11385" t="str">
            <v>74142/1</v>
          </cell>
          <cell r="B11385" t="str">
            <v>CERCA COM MOUROES DE CONCRETO, RETO, ESPACAMENTO DE 3M, CRAVADOS 0,5M, COM 4 FIOS DE ARAME FARPADO Nº 14 CLASSE 250</v>
          </cell>
          <cell r="C11385" t="str">
            <v>M</v>
          </cell>
          <cell r="D11385">
            <v>43.82</v>
          </cell>
        </row>
        <row r="11386">
          <cell r="A11386" t="str">
            <v>74142/2</v>
          </cell>
          <cell r="B11386" t="str">
            <v>CERCA COM MOUROES DE MADEIRA, 7,5X7,5CM, ESPACAMENTO DE 2M, ALTURA LIVRE DE 2M, CRAVADOS 0,5M, COM 4 FIOS DE ARAME FARPADO Nº 14 CLASSE 250</v>
          </cell>
          <cell r="C11386" t="str">
            <v>M</v>
          </cell>
          <cell r="D11386">
            <v>17.3</v>
          </cell>
        </row>
        <row r="11387">
          <cell r="A11387" t="str">
            <v>74142/3</v>
          </cell>
          <cell r="B11387" t="str">
            <v>CERCA COM MOUROES DE MADEIRA, 7,5X7,5CM, ESPACAMENTO DE 2M, ALTURA LIVRE DE 2M, CRAVADOS 0,5M, COM 8 FIOS DE ARAME FARPADO Nº 14 CLASSE 250</v>
          </cell>
          <cell r="C11387" t="str">
            <v>M</v>
          </cell>
          <cell r="D11387">
            <v>28.54</v>
          </cell>
        </row>
        <row r="11388">
          <cell r="A11388" t="str">
            <v>74142/4</v>
          </cell>
          <cell r="B11388" t="str">
            <v>CERCA COM MOUROES DE CONCRETO, SECAO "T" PONTA INCLINADA, 10X10CM, ESPACAMENTO DE 3M, CRAVADOS 0,5M, COM 11 FIOS DE ARAME FARPADO Nº 16</v>
          </cell>
          <cell r="C11388" t="str">
            <v>M</v>
          </cell>
          <cell r="D11388">
            <v>55.18</v>
          </cell>
        </row>
        <row r="11389">
          <cell r="A11389" t="str">
            <v>74143/1</v>
          </cell>
          <cell r="B11389" t="str">
            <v>CERCA COM MOUROES DE CONCRETO, RETO, 15X15CM, ESPACAMENTO DE 3M, CRAVADOS 0,5M, ESCORAS DE 10X10CM NOS CANTOS, COM 12 FIOS DE ARAME DE ACO OVALADO 15X17</v>
          </cell>
          <cell r="C11389" t="str">
            <v>M</v>
          </cell>
          <cell r="D11389">
            <v>53.49</v>
          </cell>
        </row>
        <row r="11390">
          <cell r="A11390" t="str">
            <v>74143/2</v>
          </cell>
          <cell r="B11390" t="str">
            <v>CERCA COM MOUROES DE CONCRETO, RETO, 15X15CM, ESPACAMENTO DE 3M, CRAVADOS 0,5M, ESCORAS DE 10X10CM NOS CANTOS, COM 9 FIOS DE ARAME DE ACO OVALADO 15X17</v>
          </cell>
          <cell r="C11390" t="str">
            <v>M</v>
          </cell>
          <cell r="D11390">
            <v>51.07</v>
          </cell>
        </row>
        <row r="11391">
          <cell r="A11391">
            <v>85171</v>
          </cell>
          <cell r="B11391" t="str">
            <v>RECOMPOSICAO PARCIAL DO ARAME FARPADO Nº 14 CLASSE 250, FIXADO EM CERCA COM MOURÕES DE CONCRETO, RETO, 15X15CM</v>
          </cell>
          <cell r="C11391" t="str">
            <v>M</v>
          </cell>
          <cell r="D11391">
            <v>3.78</v>
          </cell>
        </row>
        <row r="11392">
          <cell r="A11392" t="str">
            <v>73787/1</v>
          </cell>
          <cell r="B11392" t="str">
            <v>ALAMBRADO EM TUBOS DE ACO GALVANIZADO, COM COSTURA, DIN 2440, DIAMETRO 2", ALTURA 3M, FIXADOS A CADA 2M EM BLOCOS DE CONCRETO, COM TELA DE ARAME GALVANIZADO REVESTIDO COM PVC, FIO 12 BWG E MALHA 7,5X7,5CM</v>
          </cell>
          <cell r="C11392" t="str">
            <v>M2</v>
          </cell>
          <cell r="D11392">
            <v>187.64</v>
          </cell>
        </row>
        <row r="11393">
          <cell r="A11393" t="str">
            <v>74244/1</v>
          </cell>
          <cell r="B11393" t="str">
            <v>ALAMBRADO PARA QUADRA POLIESPORTIVA, ESTRUTURADO POR TUBOS DE ACO GALVANIZADO, COM COSTURA, DIN 2440, DIAMETRO 2", COM TELA DE ARAME GALVANIZADO, FIO 14 BWG E MALHA QUADRADA 5X5CM</v>
          </cell>
          <cell r="C11393" t="str">
            <v>M2</v>
          </cell>
          <cell r="D11393">
            <v>122.79</v>
          </cell>
        </row>
        <row r="11394">
          <cell r="A11394" t="str">
            <v>73788/2</v>
          </cell>
          <cell r="B11394" t="str">
            <v>GRADE EM MADEIRA PARA PROTECAO DE MUDAS DE ARVORES</v>
          </cell>
          <cell r="C11394" t="str">
            <v>UN</v>
          </cell>
          <cell r="D11394">
            <v>127.75</v>
          </cell>
        </row>
        <row r="11395">
          <cell r="A11395">
            <v>98509</v>
          </cell>
          <cell r="B11395" t="str">
            <v>PLANTIO DE ARBUSTO OU  CERCA VIVA. AF_05/2018</v>
          </cell>
          <cell r="C11395" t="str">
            <v>UN</v>
          </cell>
          <cell r="D11395">
            <v>55.4</v>
          </cell>
        </row>
        <row r="11396">
          <cell r="A11396">
            <v>98510</v>
          </cell>
          <cell r="B11396" t="str">
            <v>PLANTIO DE ÁRVORE ORNAMENTAL COM ALTURA DE MUDA MENOR OU IGUAL A 2,00 M. AF_05/2018</v>
          </cell>
          <cell r="C11396" t="str">
            <v>UN</v>
          </cell>
          <cell r="D11396">
            <v>77.83</v>
          </cell>
        </row>
        <row r="11397">
          <cell r="A11397">
            <v>98511</v>
          </cell>
          <cell r="B11397" t="str">
            <v>PLANTIO DE ÁRVORE ORNAMENTAL COM ALTURA DE MUDA MAIOR QUE 2,00 M E MENOR OU IGUAL A 4,00 M. AF_05/2018</v>
          </cell>
          <cell r="C11397" t="str">
            <v>UN</v>
          </cell>
          <cell r="D11397">
            <v>151.11000000000001</v>
          </cell>
        </row>
        <row r="11398">
          <cell r="A11398">
            <v>98516</v>
          </cell>
          <cell r="B11398" t="str">
            <v>PLANTIO DE PALMEIRA COM ALTURA DE MUDA MENOR OU IGUAL A 2,00 M. AF_05/2018</v>
          </cell>
          <cell r="C11398" t="str">
            <v>UN</v>
          </cell>
          <cell r="D11398">
            <v>285.2</v>
          </cell>
        </row>
        <row r="11399">
          <cell r="A11399">
            <v>98519</v>
          </cell>
          <cell r="B11399" t="str">
            <v>REVOLVIMENTO E LIMPEZA MANUAL DE SOLO. AF_05/2018</v>
          </cell>
          <cell r="C11399" t="str">
            <v>M2</v>
          </cell>
          <cell r="D11399">
            <v>1.46</v>
          </cell>
        </row>
        <row r="11400">
          <cell r="A11400">
            <v>98520</v>
          </cell>
          <cell r="B11400" t="str">
            <v>APLICAÇÃO DE ADUBO EM SOLO. AF_05/2018</v>
          </cell>
          <cell r="C11400" t="str">
            <v>M2</v>
          </cell>
          <cell r="D11400">
            <v>3.49</v>
          </cell>
        </row>
        <row r="11401">
          <cell r="A11401">
            <v>98521</v>
          </cell>
          <cell r="B11401" t="str">
            <v>APLICAÇÃO DE CALCÁRIO PARA CORREÇÃO DO PH DO SOLO. AF_05/2018</v>
          </cell>
          <cell r="C11401" t="str">
            <v>M2</v>
          </cell>
          <cell r="D11401">
            <v>0.25</v>
          </cell>
        </row>
        <row r="11402">
          <cell r="A11402">
            <v>98522</v>
          </cell>
          <cell r="B11402" t="str">
            <v>ALAMBRADO EM MOURÕES DE CONCRETO, COM TELA DE ARAME GALVANIZADO (INCLUSIVE MURETA EM CONCRETO). AF_05/2018</v>
          </cell>
          <cell r="C11402" t="str">
            <v>M</v>
          </cell>
          <cell r="D11402">
            <v>116.12</v>
          </cell>
        </row>
        <row r="11403">
          <cell r="A11403">
            <v>98524</v>
          </cell>
          <cell r="B11403" t="str">
            <v>LIMPEZA MANUAL DE VEGETAÇÃO EM TERRENO COM ENXADA.AF_05/2018</v>
          </cell>
          <cell r="C11403" t="str">
            <v>M2</v>
          </cell>
          <cell r="D11403">
            <v>2.3199999999999998</v>
          </cell>
        </row>
        <row r="11404">
          <cell r="A11404">
            <v>85179</v>
          </cell>
          <cell r="B11404" t="str">
            <v>PLANTIO DE GRAMA SAO CARLOS EM LEIVAS</v>
          </cell>
          <cell r="C11404" t="str">
            <v>M2</v>
          </cell>
          <cell r="D11404">
            <v>13.99</v>
          </cell>
        </row>
        <row r="11405">
          <cell r="A11405">
            <v>85180</v>
          </cell>
          <cell r="B11405" t="str">
            <v>PLANTIO DE GRAMA ESMERALDA EM ROLO</v>
          </cell>
          <cell r="C11405" t="str">
            <v>M2</v>
          </cell>
          <cell r="D11405">
            <v>13.99</v>
          </cell>
        </row>
        <row r="11406">
          <cell r="A11406">
            <v>98503</v>
          </cell>
          <cell r="B11406" t="str">
            <v>PLANTIO DE GRAMA EM PAVIMENTO CONCREGRAMA. AF_05/2018</v>
          </cell>
          <cell r="C11406" t="str">
            <v>M2</v>
          </cell>
          <cell r="D11406">
            <v>13.57</v>
          </cell>
        </row>
        <row r="11407">
          <cell r="A11407">
            <v>98504</v>
          </cell>
          <cell r="B11407" t="str">
            <v>PLANTIO DE GRAMA EM PLACAS. AF_05/2018</v>
          </cell>
          <cell r="C11407" t="str">
            <v>M2</v>
          </cell>
          <cell r="D11407">
            <v>8.73</v>
          </cell>
        </row>
        <row r="11408">
          <cell r="A11408">
            <v>98505</v>
          </cell>
          <cell r="B11408" t="str">
            <v>PLANTIO DE FORRAÇÃO. AF_05/2018</v>
          </cell>
          <cell r="C11408" t="str">
            <v>M2</v>
          </cell>
          <cell r="D11408">
            <v>79.069999999999993</v>
          </cell>
        </row>
        <row r="11409">
          <cell r="A11409">
            <v>85184</v>
          </cell>
          <cell r="B11409" t="str">
            <v>RETIRADA DE GRAMA EM PLACAS</v>
          </cell>
          <cell r="C11409" t="str">
            <v>M2</v>
          </cell>
          <cell r="D11409">
            <v>3.72</v>
          </cell>
        </row>
        <row r="11410">
          <cell r="A11410">
            <v>85185</v>
          </cell>
          <cell r="B11410" t="str">
            <v>PODA E LIMPEZA DE ARBUSTO TIPO CERCA VIVA</v>
          </cell>
          <cell r="C11410" t="str">
            <v>M2</v>
          </cell>
          <cell r="D11410">
            <v>4.42</v>
          </cell>
        </row>
        <row r="11411">
          <cell r="A11411">
            <v>98525</v>
          </cell>
          <cell r="B11411" t="str">
            <v>LIMPEZA MECANIZADA DE CAMADA VEGETAL, VEGETAÇÃO E PEQUENAS ÁRVORES (DIÂMETRO DE TRONCO MENOR QUE 0,20 M), COM TRATOR DE ESTEIRAS.AF_05/2018</v>
          </cell>
          <cell r="C11411" t="str">
            <v>M2</v>
          </cell>
          <cell r="D11411">
            <v>0.25</v>
          </cell>
        </row>
        <row r="11412">
          <cell r="A11412">
            <v>98526</v>
          </cell>
          <cell r="B11412" t="str">
            <v>REMOÇÃO DE RAÍZES REMANESCENTES DE TRONCO DE ÁRVORE COM DIÂMETRO MAIOR OU IGUAL A 0,20 M E MENOR QUE 0,40 M.AF_05/2018</v>
          </cell>
          <cell r="C11412" t="str">
            <v>UN</v>
          </cell>
          <cell r="D11412">
            <v>52.99</v>
          </cell>
        </row>
        <row r="11413">
          <cell r="A11413">
            <v>98527</v>
          </cell>
          <cell r="B11413" t="str">
            <v>REMOÇÃO DE RAÍZES REMANESCENTES DE TRONCO DE ÁRVORE COM DIÂMETRO MAIOR OU IGUAL A 0,40 M E MENOR QUE 0,60 M.AF_05/2018</v>
          </cell>
          <cell r="C11413" t="str">
            <v>UN</v>
          </cell>
          <cell r="D11413">
            <v>114.09</v>
          </cell>
        </row>
        <row r="11414">
          <cell r="A11414">
            <v>98528</v>
          </cell>
          <cell r="B11414" t="str">
            <v>REMOÇÃO DE RAÍZES REMANESCENTES DE TRONCO DE ÁRVORE COM DIÂMETRO MAIOR OU IGUAL A 0,60 M.AF_05/2018</v>
          </cell>
          <cell r="C11414" t="str">
            <v>UN</v>
          </cell>
          <cell r="D11414">
            <v>166.84</v>
          </cell>
        </row>
        <row r="11415">
          <cell r="A11415">
            <v>98529</v>
          </cell>
          <cell r="B11415" t="str">
            <v>CORTE RASO E RECORTE DE ÁRVORE COM DIÂMETRO DE TRONCO MAIOR OU IGUAL A 0,20 M E MENOR QUE 0,40 M.AF_05/2018</v>
          </cell>
          <cell r="C11415" t="str">
            <v>UN</v>
          </cell>
          <cell r="D11415">
            <v>50.31</v>
          </cell>
        </row>
        <row r="11416">
          <cell r="A11416">
            <v>98530</v>
          </cell>
          <cell r="B11416" t="str">
            <v>CORTE RASO E RECORTE DE ÁRVORE COM DIÂMETRO DE TRONCO MAIOR OU IGUAL A 0,40 M E MENOR QUE 0,60 M.AF_05/2018</v>
          </cell>
          <cell r="C11416" t="str">
            <v>UN</v>
          </cell>
          <cell r="D11416">
            <v>89.62</v>
          </cell>
        </row>
        <row r="11417">
          <cell r="A11417">
            <v>98531</v>
          </cell>
          <cell r="B11417" t="str">
            <v>CORTE RASO E RECORTE DE ÁRVORE COM DIÂMETRO DE TRONCO MAIOR OU IGUAL A 0,60 M.AF_05/2018</v>
          </cell>
          <cell r="C11417" t="str">
            <v>UN</v>
          </cell>
          <cell r="D11417">
            <v>187.79</v>
          </cell>
        </row>
        <row r="11418">
          <cell r="A11418">
            <v>98532</v>
          </cell>
          <cell r="B11418" t="str">
            <v>PODA EM ALTURA DE ÁRVORE COM DIÂMETRO DE TRONCO MENOR QUE 0,20 M.AF_05/2018</v>
          </cell>
          <cell r="C11418" t="str">
            <v>UN</v>
          </cell>
          <cell r="D11418">
            <v>65.67</v>
          </cell>
        </row>
        <row r="11419">
          <cell r="A11419">
            <v>98533</v>
          </cell>
          <cell r="B11419" t="str">
            <v>PODA EM ALTURA DE ÁRVORE COM DIÂMETRO DE TRONCO MAIOR OU IGUAL A 0,20 M E MENOR QUE 0,40 M.AF_05/2018</v>
          </cell>
          <cell r="C11419" t="str">
            <v>UN</v>
          </cell>
          <cell r="D11419">
            <v>179.08</v>
          </cell>
        </row>
        <row r="11420">
          <cell r="A11420">
            <v>98534</v>
          </cell>
          <cell r="B11420" t="str">
            <v>PODA EM ALTURA DE ÁRVORE COM DIÂMETRO DE TRONCO MAIOR OU IGUAL A 0,40 M E MENOR QUE 0,60 M.AF_05/2018</v>
          </cell>
          <cell r="C11420" t="str">
            <v>UN</v>
          </cell>
          <cell r="D11420">
            <v>459.73</v>
          </cell>
        </row>
        <row r="11421">
          <cell r="A11421">
            <v>98535</v>
          </cell>
          <cell r="B11421" t="str">
            <v>PODA EM ALTURA DE ÁRVORE COM DIÂMETRO DE TRONCO MAIOR OU IGUAL A 0,60 M.AF_05/2018</v>
          </cell>
          <cell r="C11421" t="str">
            <v>UN</v>
          </cell>
          <cell r="D11421">
            <v>726.03</v>
          </cell>
        </row>
        <row r="11422">
          <cell r="A11422">
            <v>88236</v>
          </cell>
          <cell r="B11422" t="str">
            <v>FERRAMENTAS (ENCARGOS COMPLEMENTARES) - HORISTA</v>
          </cell>
          <cell r="C11422" t="str">
            <v>H</v>
          </cell>
          <cell r="D11422">
            <v>0.49</v>
          </cell>
        </row>
        <row r="11423">
          <cell r="A11423">
            <v>88237</v>
          </cell>
          <cell r="B11423" t="str">
            <v>EPI (ENCARGOS COMPLEMENTARES) - HORISTA</v>
          </cell>
          <cell r="C11423" t="str">
            <v>H</v>
          </cell>
          <cell r="D11423">
            <v>1.05</v>
          </cell>
        </row>
        <row r="11424">
          <cell r="A11424">
            <v>88238</v>
          </cell>
          <cell r="B11424" t="str">
            <v>AJUDANTE DE ARMADOR COM ENCARGOS COMPLEMENTARES</v>
          </cell>
          <cell r="C11424" t="str">
            <v>H</v>
          </cell>
          <cell r="D11424">
            <v>14.21</v>
          </cell>
        </row>
        <row r="11425">
          <cell r="A11425">
            <v>88239</v>
          </cell>
          <cell r="B11425" t="str">
            <v>AJUDANTE DE CARPINTEIRO COM ENCARGOS COMPLEMENTARES</v>
          </cell>
          <cell r="C11425" t="str">
            <v>H</v>
          </cell>
          <cell r="D11425">
            <v>15.42</v>
          </cell>
        </row>
        <row r="11426">
          <cell r="A11426">
            <v>88240</v>
          </cell>
          <cell r="B11426" t="str">
            <v>AJUDANTE DE ESTRUTURA METÁLICA COM ENCARGOS COMPLEMENTARES</v>
          </cell>
          <cell r="C11426" t="str">
            <v>H</v>
          </cell>
          <cell r="D11426">
            <v>11.86</v>
          </cell>
        </row>
        <row r="11427">
          <cell r="A11427">
            <v>88241</v>
          </cell>
          <cell r="B11427" t="str">
            <v>AJUDANTE DE OPERAÇÃO EM GERAL COM ENCARGOS COMPLEMENTARES</v>
          </cell>
          <cell r="C11427" t="str">
            <v>H</v>
          </cell>
          <cell r="D11427">
            <v>14.52</v>
          </cell>
        </row>
        <row r="11428">
          <cell r="A11428">
            <v>88242</v>
          </cell>
          <cell r="B11428" t="str">
            <v>AJUDANTE DE PEDREIRO COM ENCARGOS COMPLEMENTARES</v>
          </cell>
          <cell r="C11428" t="str">
            <v>H</v>
          </cell>
          <cell r="D11428">
            <v>14.83</v>
          </cell>
        </row>
        <row r="11429">
          <cell r="A11429">
            <v>88243</v>
          </cell>
          <cell r="B11429" t="str">
            <v>AJUDANTE ESPECIALIZADO COM ENCARGOS COMPLEMENTARES</v>
          </cell>
          <cell r="C11429" t="str">
            <v>H</v>
          </cell>
          <cell r="D11429">
            <v>17.7</v>
          </cell>
        </row>
        <row r="11430">
          <cell r="A11430">
            <v>88245</v>
          </cell>
          <cell r="B11430" t="str">
            <v>ARMADOR COM ENCARGOS COMPLEMENTARES</v>
          </cell>
          <cell r="C11430" t="str">
            <v>H</v>
          </cell>
          <cell r="D11430">
            <v>18.18</v>
          </cell>
        </row>
        <row r="11431">
          <cell r="A11431">
            <v>88246</v>
          </cell>
          <cell r="B11431" t="str">
            <v>ASSENTADOR DE TUBOS COM ENCARGOS COMPLEMENTARES</v>
          </cell>
          <cell r="C11431" t="str">
            <v>H</v>
          </cell>
          <cell r="D11431">
            <v>16.09</v>
          </cell>
        </row>
        <row r="11432">
          <cell r="A11432">
            <v>88247</v>
          </cell>
          <cell r="B11432" t="str">
            <v>AUXILIAR DE ELETRICISTA COM ENCARGOS COMPLEMENTARES</v>
          </cell>
          <cell r="C11432" t="str">
            <v>H</v>
          </cell>
          <cell r="D11432">
            <v>14.8</v>
          </cell>
        </row>
        <row r="11433">
          <cell r="A11433">
            <v>88248</v>
          </cell>
          <cell r="B11433" t="str">
            <v>AUXILIAR DE ENCANADOR OU BOMBEIRO HIDRÁULICO COM ENCARGOS COMPLEMENTARES</v>
          </cell>
          <cell r="C11433" t="str">
            <v>H</v>
          </cell>
          <cell r="D11433">
            <v>14.72</v>
          </cell>
        </row>
        <row r="11434">
          <cell r="A11434">
            <v>88249</v>
          </cell>
          <cell r="B11434" t="str">
            <v>AUXILIAR DE LABORATÓRIO COM ENCARGOS COMPLEMENTARES</v>
          </cell>
          <cell r="C11434" t="str">
            <v>H</v>
          </cell>
          <cell r="D11434">
            <v>22.98</v>
          </cell>
        </row>
        <row r="11435">
          <cell r="A11435">
            <v>88250</v>
          </cell>
          <cell r="B11435" t="str">
            <v>AUXILIAR DE MECÂNICO COM ENCARGOS COMPLEMENTARES</v>
          </cell>
          <cell r="C11435" t="str">
            <v>H</v>
          </cell>
          <cell r="D11435">
            <v>13.28</v>
          </cell>
        </row>
        <row r="11436">
          <cell r="A11436">
            <v>88251</v>
          </cell>
          <cell r="B11436" t="str">
            <v>AUXILIAR DE SERRALHEIRO COM ENCARGOS COMPLEMENTARES</v>
          </cell>
          <cell r="C11436" t="str">
            <v>H</v>
          </cell>
          <cell r="D11436">
            <v>14.89</v>
          </cell>
        </row>
        <row r="11437">
          <cell r="A11437">
            <v>88252</v>
          </cell>
          <cell r="B11437" t="str">
            <v>AUXILIAR DE SERVIÇOS GERAIS COM ENCARGOS COMPLEMENTARES</v>
          </cell>
          <cell r="C11437" t="str">
            <v>H</v>
          </cell>
          <cell r="D11437">
            <v>15.56</v>
          </cell>
        </row>
        <row r="11438">
          <cell r="A11438">
            <v>88253</v>
          </cell>
          <cell r="B11438" t="str">
            <v>AUXILIAR DE TOPÓGRAFO COM ENCARGOS COMPLEMENTARES</v>
          </cell>
          <cell r="C11438" t="str">
            <v>H</v>
          </cell>
          <cell r="D11438">
            <v>10.24</v>
          </cell>
        </row>
        <row r="11439">
          <cell r="A11439">
            <v>88255</v>
          </cell>
          <cell r="B11439" t="str">
            <v>AUXILIAR TÉCNICO DE ENGENHARIA COM ENCARGOS COMPLEMENTARES</v>
          </cell>
          <cell r="C11439" t="str">
            <v>H</v>
          </cell>
          <cell r="D11439">
            <v>25.48</v>
          </cell>
        </row>
        <row r="11440">
          <cell r="A11440">
            <v>88256</v>
          </cell>
          <cell r="B11440" t="str">
            <v>AZULEJISTA OU LADRILHISTA COM ENCARGOS COMPLEMENTARES</v>
          </cell>
          <cell r="C11440" t="str">
            <v>H</v>
          </cell>
          <cell r="D11440">
            <v>18.21</v>
          </cell>
        </row>
        <row r="11441">
          <cell r="A11441">
            <v>88257</v>
          </cell>
          <cell r="B11441" t="str">
            <v>BLASTER, DINAMITADOR OU CABO DE FOGO COM ENCARGOS COMPLEMENTARES</v>
          </cell>
          <cell r="C11441" t="str">
            <v>H</v>
          </cell>
          <cell r="D11441">
            <v>14.13</v>
          </cell>
        </row>
        <row r="11442">
          <cell r="A11442">
            <v>88258</v>
          </cell>
          <cell r="B11442" t="str">
            <v>CADASTRISTA DE REDES DE AGUA E ESGOTO COM ENCARGOS COMPLEMENTARES</v>
          </cell>
          <cell r="C11442" t="str">
            <v>H</v>
          </cell>
          <cell r="D11442">
            <v>13.22</v>
          </cell>
        </row>
        <row r="11443">
          <cell r="A11443">
            <v>88259</v>
          </cell>
          <cell r="B11443" t="str">
            <v>CALAFETADOR/CALAFATE COM ENCARGOS COMPLEMENTARES</v>
          </cell>
          <cell r="C11443" t="str">
            <v>H</v>
          </cell>
          <cell r="D11443">
            <v>21.05</v>
          </cell>
        </row>
        <row r="11444">
          <cell r="A11444">
            <v>88260</v>
          </cell>
          <cell r="B11444" t="str">
            <v>CALCETEIRO COM ENCARGOS COMPLEMENTARES</v>
          </cell>
          <cell r="C11444" t="str">
            <v>H</v>
          </cell>
          <cell r="D11444">
            <v>18.02</v>
          </cell>
        </row>
        <row r="11445">
          <cell r="A11445">
            <v>88261</v>
          </cell>
          <cell r="B11445" t="str">
            <v>CARPINTEIRO DE ESQUADRIA COM ENCARGOS COMPLEMENTARES</v>
          </cell>
          <cell r="C11445" t="str">
            <v>H</v>
          </cell>
          <cell r="D11445">
            <v>19.39</v>
          </cell>
        </row>
        <row r="11446">
          <cell r="A11446">
            <v>88262</v>
          </cell>
          <cell r="B11446" t="str">
            <v>CARPINTEIRO DE FORMAS COM ENCARGOS COMPLEMENTARES</v>
          </cell>
          <cell r="C11446" t="str">
            <v>H</v>
          </cell>
          <cell r="D11446">
            <v>18.18</v>
          </cell>
        </row>
        <row r="11447">
          <cell r="A11447">
            <v>88263</v>
          </cell>
          <cell r="B11447" t="str">
            <v>CAVOUQUEIRO OU OPERADOR PERFURATRIZ/ROMPEDOR COM ENCARGOS COMPLEMENTARES</v>
          </cell>
          <cell r="C11447" t="str">
            <v>H</v>
          </cell>
          <cell r="D11447">
            <v>12.87</v>
          </cell>
        </row>
        <row r="11448">
          <cell r="A11448">
            <v>88264</v>
          </cell>
          <cell r="B11448" t="str">
            <v>ELETRICISTA COM ENCARGOS COMPLEMENTARES</v>
          </cell>
          <cell r="C11448" t="str">
            <v>H</v>
          </cell>
          <cell r="D11448">
            <v>18.91</v>
          </cell>
        </row>
        <row r="11449">
          <cell r="A11449">
            <v>88265</v>
          </cell>
          <cell r="B11449" t="str">
            <v>ELETRICISTA INDUSTRIAL COM ENCARGOS COMPLEMENTARES</v>
          </cell>
          <cell r="C11449" t="str">
            <v>H</v>
          </cell>
          <cell r="D11449">
            <v>18.91</v>
          </cell>
        </row>
        <row r="11450">
          <cell r="A11450">
            <v>88266</v>
          </cell>
          <cell r="B11450" t="str">
            <v>ELETROTÉCNICO COM ENCARGOS COMPLEMENTARES</v>
          </cell>
          <cell r="C11450" t="str">
            <v>H</v>
          </cell>
          <cell r="D11450">
            <v>18.97</v>
          </cell>
        </row>
        <row r="11451">
          <cell r="A11451">
            <v>88267</v>
          </cell>
          <cell r="B11451" t="str">
            <v>ENCANADOR OU BOMBEIRO HIDRÁULICO COM ENCARGOS COMPLEMENTARES</v>
          </cell>
          <cell r="C11451" t="str">
            <v>H</v>
          </cell>
          <cell r="D11451">
            <v>18.7</v>
          </cell>
        </row>
        <row r="11452">
          <cell r="A11452">
            <v>88268</v>
          </cell>
          <cell r="B11452" t="str">
            <v>ESTUCADOR COM ENCARGOS COMPLEMENTARES</v>
          </cell>
          <cell r="C11452" t="str">
            <v>H</v>
          </cell>
          <cell r="D11452">
            <v>18.809999999999999</v>
          </cell>
        </row>
        <row r="11453">
          <cell r="A11453">
            <v>88269</v>
          </cell>
          <cell r="B11453" t="str">
            <v>GESSEIRO COM ENCARGOS COMPLEMENTARES</v>
          </cell>
          <cell r="C11453" t="str">
            <v>H</v>
          </cell>
          <cell r="D11453">
            <v>18.18</v>
          </cell>
        </row>
        <row r="11454">
          <cell r="A11454">
            <v>88270</v>
          </cell>
          <cell r="B11454" t="str">
            <v>IMPERMEABILIZADOR COM ENCARGOS COMPLEMENTARES</v>
          </cell>
          <cell r="C11454" t="str">
            <v>H</v>
          </cell>
          <cell r="D11454">
            <v>19.05</v>
          </cell>
        </row>
        <row r="11455">
          <cell r="A11455">
            <v>88272</v>
          </cell>
          <cell r="B11455" t="str">
            <v>MACARIQUEIRO COM ENCARGOS COMPLEMENTARES</v>
          </cell>
          <cell r="C11455" t="str">
            <v>H</v>
          </cell>
          <cell r="D11455">
            <v>17.96</v>
          </cell>
        </row>
        <row r="11456">
          <cell r="A11456">
            <v>88273</v>
          </cell>
          <cell r="B11456" t="str">
            <v>MARCENEIRO COM ENCARGOS COMPLEMENTARES</v>
          </cell>
          <cell r="C11456" t="str">
            <v>H</v>
          </cell>
          <cell r="D11456">
            <v>18.489999999999998</v>
          </cell>
        </row>
        <row r="11457">
          <cell r="A11457">
            <v>88274</v>
          </cell>
          <cell r="B11457" t="str">
            <v>MARMORISTA/GRANITEIRO COM ENCARGOS COMPLEMENTARES</v>
          </cell>
          <cell r="C11457" t="str">
            <v>H</v>
          </cell>
          <cell r="D11457">
            <v>18.489999999999998</v>
          </cell>
        </row>
        <row r="11458">
          <cell r="A11458">
            <v>88275</v>
          </cell>
          <cell r="B11458" t="str">
            <v>MECÃNICO DE EQUIPAMENTOS PESADOS COM ENCARGOS COMPLEMENTARES</v>
          </cell>
          <cell r="C11458" t="str">
            <v>H</v>
          </cell>
          <cell r="D11458">
            <v>19.38</v>
          </cell>
        </row>
        <row r="11459">
          <cell r="A11459">
            <v>88277</v>
          </cell>
          <cell r="B11459" t="str">
            <v>MONTADOR (TUBO AÇO/EQUIPAMENTOS) COM ENCARGOS COMPLEMENTARES</v>
          </cell>
          <cell r="C11459" t="str">
            <v>H</v>
          </cell>
          <cell r="D11459">
            <v>14.83</v>
          </cell>
        </row>
        <row r="11460">
          <cell r="A11460">
            <v>88278</v>
          </cell>
          <cell r="B11460" t="str">
            <v>MONTADOR DE ESTRUTURA METÁLICA COM ENCARGOS COMPLEMENTARES</v>
          </cell>
          <cell r="C11460" t="str">
            <v>H</v>
          </cell>
          <cell r="D11460">
            <v>14.06</v>
          </cell>
        </row>
        <row r="11461">
          <cell r="A11461">
            <v>88279</v>
          </cell>
          <cell r="B11461" t="str">
            <v>MONTADOR ELETROMECÃNICO COM ENCARGOS COMPLEMENTARES</v>
          </cell>
          <cell r="C11461" t="str">
            <v>H</v>
          </cell>
          <cell r="D11461">
            <v>20.04</v>
          </cell>
        </row>
        <row r="11462">
          <cell r="A11462">
            <v>88281</v>
          </cell>
          <cell r="B11462" t="str">
            <v>MOTORISTA DE BASCULANTE COM ENCARGOS COMPLEMENTARES</v>
          </cell>
          <cell r="C11462" t="str">
            <v>H</v>
          </cell>
          <cell r="D11462">
            <v>13.31</v>
          </cell>
        </row>
        <row r="11463">
          <cell r="A11463">
            <v>88282</v>
          </cell>
          <cell r="B11463" t="str">
            <v>MOTORISTA DE CAMINHÃO COM ENCARGOS COMPLEMENTARES</v>
          </cell>
          <cell r="C11463" t="str">
            <v>H</v>
          </cell>
          <cell r="D11463">
            <v>13.89</v>
          </cell>
        </row>
        <row r="11464">
          <cell r="A11464">
            <v>88283</v>
          </cell>
          <cell r="B11464" t="str">
            <v>MOTORISTA DE CAMINHÃO E CARRETA COM ENCARGOS COMPLEMENTARES</v>
          </cell>
          <cell r="C11464" t="str">
            <v>H</v>
          </cell>
          <cell r="D11464">
            <v>17.37</v>
          </cell>
        </row>
        <row r="11465">
          <cell r="A11465">
            <v>88284</v>
          </cell>
          <cell r="B11465" t="str">
            <v>MOTORISTA DE VEIÍCULO LEVE COM ENCARGOS COMPLEMENTARES</v>
          </cell>
          <cell r="C11465" t="str">
            <v>H</v>
          </cell>
          <cell r="D11465">
            <v>13.14</v>
          </cell>
        </row>
        <row r="11466">
          <cell r="A11466">
            <v>88285</v>
          </cell>
          <cell r="B11466" t="str">
            <v>MOTORISTA DE VEÍCULO PESADO COM ENCARGOS COMPLEMENTARES</v>
          </cell>
          <cell r="C11466" t="str">
            <v>H</v>
          </cell>
          <cell r="D11466">
            <v>14.84</v>
          </cell>
        </row>
        <row r="11467">
          <cell r="A11467">
            <v>88286</v>
          </cell>
          <cell r="B11467" t="str">
            <v>MOTORISTA OPERADOR DE MUNCK COM ENCARGOS COMPLEMENTARES</v>
          </cell>
          <cell r="C11467" t="str">
            <v>H</v>
          </cell>
          <cell r="D11467">
            <v>15.77</v>
          </cell>
        </row>
        <row r="11468">
          <cell r="A11468">
            <v>88288</v>
          </cell>
          <cell r="B11468" t="str">
            <v>NIVELADOR COM ENCARGOS COMPLEMENTARES</v>
          </cell>
          <cell r="C11468" t="str">
            <v>H</v>
          </cell>
          <cell r="D11468">
            <v>11.58</v>
          </cell>
        </row>
        <row r="11469">
          <cell r="A11469">
            <v>88291</v>
          </cell>
          <cell r="B11469" t="str">
            <v>OPERADOR DE BETONEIRA (CAMINHÃO) COM ENCARGOS COMPLEMENTARES</v>
          </cell>
          <cell r="C11469" t="str">
            <v>H</v>
          </cell>
          <cell r="D11469">
            <v>13.96</v>
          </cell>
        </row>
        <row r="11470">
          <cell r="A11470">
            <v>88292</v>
          </cell>
          <cell r="B11470" t="str">
            <v>OPERADOR DE COMPRESSOR OU COMPRESSORISTA COM ENCARGOS COMPLEMENTARES</v>
          </cell>
          <cell r="C11470" t="str">
            <v>H</v>
          </cell>
          <cell r="D11470">
            <v>14.44</v>
          </cell>
        </row>
        <row r="11471">
          <cell r="A11471">
            <v>88293</v>
          </cell>
          <cell r="B11471" t="str">
            <v>OPERADOR DE DEMARCADORA DE FAIXAS COM ENCARGOS COMPLEMENTARES</v>
          </cell>
          <cell r="C11471" t="str">
            <v>H</v>
          </cell>
          <cell r="D11471">
            <v>16.11</v>
          </cell>
        </row>
        <row r="11472">
          <cell r="A11472">
            <v>88294</v>
          </cell>
          <cell r="B11472" t="str">
            <v>OPERADOR DE ESCAVADEIRA COM ENCARGOS COMPLEMENTARES</v>
          </cell>
          <cell r="C11472" t="str">
            <v>H</v>
          </cell>
          <cell r="D11472">
            <v>17.25</v>
          </cell>
        </row>
        <row r="11473">
          <cell r="A11473">
            <v>88295</v>
          </cell>
          <cell r="B11473" t="str">
            <v>OPERADOR DE GUINCHO COM ENCARGOS COMPLEMENTARES</v>
          </cell>
          <cell r="C11473" t="str">
            <v>H</v>
          </cell>
          <cell r="D11473">
            <v>13.73</v>
          </cell>
        </row>
        <row r="11474">
          <cell r="A11474">
            <v>88296</v>
          </cell>
          <cell r="B11474" t="str">
            <v>OPERADOR DE GUINDASTE COM ENCARGOS COMPLEMENTARES</v>
          </cell>
          <cell r="C11474" t="str">
            <v>H</v>
          </cell>
          <cell r="D11474">
            <v>13.78</v>
          </cell>
        </row>
        <row r="11475">
          <cell r="A11475">
            <v>88297</v>
          </cell>
          <cell r="B11475" t="str">
            <v>OPERADOR DE MÁQUINAS E EQUIPAMENTOS COM ENCARGOS COMPLEMENTARES</v>
          </cell>
          <cell r="C11475" t="str">
            <v>H</v>
          </cell>
          <cell r="D11475">
            <v>14.24</v>
          </cell>
        </row>
        <row r="11476">
          <cell r="A11476">
            <v>88298</v>
          </cell>
          <cell r="B11476" t="str">
            <v>OPERADOR DE MARTELETE OU MARTELETEIRO COM ENCARGOS COMPLEMENTARES</v>
          </cell>
          <cell r="C11476" t="str">
            <v>H</v>
          </cell>
          <cell r="D11476">
            <v>12.18</v>
          </cell>
        </row>
        <row r="11477">
          <cell r="A11477">
            <v>88299</v>
          </cell>
          <cell r="B11477" t="str">
            <v>OPERADOR DE MOTO-ESCREIPER COM ENCARGOS COMPLEMENTARES</v>
          </cell>
          <cell r="C11477" t="str">
            <v>H</v>
          </cell>
          <cell r="D11477">
            <v>16.3</v>
          </cell>
        </row>
        <row r="11478">
          <cell r="A11478">
            <v>88300</v>
          </cell>
          <cell r="B11478" t="str">
            <v>OPERADOR DE MOTONIVELADORA COM ENCARGOS COMPLEMENTARES</v>
          </cell>
          <cell r="C11478" t="str">
            <v>H</v>
          </cell>
          <cell r="D11478">
            <v>18.96</v>
          </cell>
        </row>
        <row r="11479">
          <cell r="A11479">
            <v>88301</v>
          </cell>
          <cell r="B11479" t="str">
            <v>OPERADOR DE PÁ CARREGADEIRA COM ENCARGOS COMPLEMENTARES</v>
          </cell>
          <cell r="C11479" t="str">
            <v>H</v>
          </cell>
          <cell r="D11479">
            <v>15.08</v>
          </cell>
        </row>
        <row r="11480">
          <cell r="A11480">
            <v>88302</v>
          </cell>
          <cell r="B11480" t="str">
            <v>OPERADOR DE PAVIMENTADORA COM ENCARGOS COMPLEMENTARES</v>
          </cell>
          <cell r="C11480" t="str">
            <v>H</v>
          </cell>
          <cell r="D11480">
            <v>16.7</v>
          </cell>
        </row>
        <row r="11481">
          <cell r="A11481">
            <v>88303</v>
          </cell>
          <cell r="B11481" t="str">
            <v>OPERADOR DE ROLO COMPACTADOR COM ENCARGOS COMPLEMENTARES</v>
          </cell>
          <cell r="C11481" t="str">
            <v>H</v>
          </cell>
          <cell r="D11481">
            <v>14.22</v>
          </cell>
        </row>
        <row r="11482">
          <cell r="A11482">
            <v>88304</v>
          </cell>
          <cell r="B11482" t="str">
            <v>OPERADOR DE USINA DE ASFALTO, DE SOLOS OU DE CONCRETO COM ENCARGOS COMPLEMENTARES</v>
          </cell>
          <cell r="C11482" t="str">
            <v>H</v>
          </cell>
          <cell r="D11482">
            <v>14.98</v>
          </cell>
        </row>
        <row r="11483">
          <cell r="A11483">
            <v>88306</v>
          </cell>
          <cell r="B11483" t="str">
            <v>OPERADOR JATO DE AREIA OU JATISTA COM ENCARGOS COMPLEMENTARES</v>
          </cell>
          <cell r="C11483" t="str">
            <v>H</v>
          </cell>
          <cell r="D11483">
            <v>18.45</v>
          </cell>
        </row>
        <row r="11484">
          <cell r="A11484">
            <v>88307</v>
          </cell>
          <cell r="B11484" t="str">
            <v>OPERADOR PARA BATE ESTACAS COM ENCARGOS COMPLEMENTARES</v>
          </cell>
          <cell r="C11484" t="str">
            <v>H</v>
          </cell>
          <cell r="D11484">
            <v>15.51</v>
          </cell>
        </row>
        <row r="11485">
          <cell r="A11485">
            <v>88308</v>
          </cell>
          <cell r="B11485" t="str">
            <v>PASTILHEIRO COM ENCARGOS COMPLEMENTARES</v>
          </cell>
          <cell r="C11485" t="str">
            <v>H</v>
          </cell>
          <cell r="D11485">
            <v>20.37</v>
          </cell>
        </row>
        <row r="11486">
          <cell r="A11486">
            <v>88309</v>
          </cell>
          <cell r="B11486" t="str">
            <v>PEDREIRO COM ENCARGOS COMPLEMENTARES</v>
          </cell>
          <cell r="C11486" t="str">
            <v>H</v>
          </cell>
          <cell r="D11486">
            <v>18.28</v>
          </cell>
        </row>
        <row r="11487">
          <cell r="A11487">
            <v>88310</v>
          </cell>
          <cell r="B11487" t="str">
            <v>PINTOR COM ENCARGOS COMPLEMENTARES</v>
          </cell>
          <cell r="C11487" t="str">
            <v>H</v>
          </cell>
          <cell r="D11487">
            <v>18.21</v>
          </cell>
        </row>
        <row r="11488">
          <cell r="A11488">
            <v>88311</v>
          </cell>
          <cell r="B11488" t="str">
            <v>PINTOR DE LETREIROS COM ENCARGOS COMPLEMENTARES</v>
          </cell>
          <cell r="C11488" t="str">
            <v>H</v>
          </cell>
          <cell r="D11488">
            <v>20.2</v>
          </cell>
        </row>
        <row r="11489">
          <cell r="A11489">
            <v>88312</v>
          </cell>
          <cell r="B11489" t="str">
            <v>PINTOR PARA TINTA EPÓXI COM ENCARGOS COMPLEMENTARES</v>
          </cell>
          <cell r="C11489" t="str">
            <v>H</v>
          </cell>
          <cell r="D11489">
            <v>19.190000000000001</v>
          </cell>
        </row>
        <row r="11490">
          <cell r="A11490">
            <v>88313</v>
          </cell>
          <cell r="B11490" t="str">
            <v>POCEIRO COM ENCARGOS COMPLEMENTARES</v>
          </cell>
          <cell r="C11490" t="str">
            <v>H</v>
          </cell>
          <cell r="D11490">
            <v>14.26</v>
          </cell>
        </row>
        <row r="11491">
          <cell r="A11491">
            <v>88314</v>
          </cell>
          <cell r="B11491" t="str">
            <v>RASTELEIRO COM ENCARGOS COMPLEMENTARES</v>
          </cell>
          <cell r="C11491" t="str">
            <v>H</v>
          </cell>
          <cell r="D11491">
            <v>13.24</v>
          </cell>
        </row>
        <row r="11492">
          <cell r="A11492">
            <v>88315</v>
          </cell>
          <cell r="B11492" t="str">
            <v>SERRALHEIRO COM ENCARGOS COMPLEMENTARES</v>
          </cell>
          <cell r="C11492" t="str">
            <v>H</v>
          </cell>
          <cell r="D11492">
            <v>18.18</v>
          </cell>
        </row>
        <row r="11493">
          <cell r="A11493">
            <v>88316</v>
          </cell>
          <cell r="B11493" t="str">
            <v>SERVENTE COM ENCARGOS COMPLEMENTARES</v>
          </cell>
          <cell r="C11493" t="str">
            <v>H</v>
          </cell>
          <cell r="D11493">
            <v>14.9</v>
          </cell>
        </row>
        <row r="11494">
          <cell r="A11494">
            <v>88317</v>
          </cell>
          <cell r="B11494" t="str">
            <v>SOLDADOR COM ENCARGOS COMPLEMENTARES</v>
          </cell>
          <cell r="C11494" t="str">
            <v>H</v>
          </cell>
          <cell r="D11494">
            <v>17.739999999999998</v>
          </cell>
        </row>
        <row r="11495">
          <cell r="A11495">
            <v>88318</v>
          </cell>
          <cell r="B11495" t="str">
            <v>SOLDADOR A (PARA SOLDA A SER TESTADA COM RAIOS "X") COM ENCARGOS COMPLEMENTARES</v>
          </cell>
          <cell r="C11495" t="str">
            <v>H</v>
          </cell>
          <cell r="D11495">
            <v>22.03</v>
          </cell>
        </row>
        <row r="11496">
          <cell r="A11496">
            <v>88320</v>
          </cell>
          <cell r="B11496" t="str">
            <v>TAQUEADOR OU TAQUEIRO COM ENCARGOS COMPLEMENTARES</v>
          </cell>
          <cell r="C11496" t="str">
            <v>H</v>
          </cell>
          <cell r="D11496">
            <v>21.13</v>
          </cell>
        </row>
        <row r="11497">
          <cell r="A11497">
            <v>88321</v>
          </cell>
          <cell r="B11497" t="str">
            <v>TÉCNICO DE LABORATÓRIO COM ENCARGOS COMPLEMENTARES</v>
          </cell>
          <cell r="C11497" t="str">
            <v>H</v>
          </cell>
          <cell r="D11497">
            <v>23.86</v>
          </cell>
        </row>
        <row r="11498">
          <cell r="A11498">
            <v>88322</v>
          </cell>
          <cell r="B11498" t="str">
            <v>TÉCNICO DE SONDAGEM COM ENCARGOS COMPLEMENTARES</v>
          </cell>
          <cell r="C11498" t="str">
            <v>H</v>
          </cell>
          <cell r="D11498">
            <v>21.86</v>
          </cell>
        </row>
        <row r="11499">
          <cell r="A11499">
            <v>88323</v>
          </cell>
          <cell r="B11499" t="str">
            <v>TELHADISTA COM ENCARGOS COMPLEMENTARES</v>
          </cell>
          <cell r="C11499" t="str">
            <v>H</v>
          </cell>
          <cell r="D11499">
            <v>19.36</v>
          </cell>
        </row>
        <row r="11500">
          <cell r="A11500">
            <v>88324</v>
          </cell>
          <cell r="B11500" t="str">
            <v>TRATORISTA COM ENCARGOS COMPLEMENTARES</v>
          </cell>
          <cell r="C11500" t="str">
            <v>H</v>
          </cell>
          <cell r="D11500">
            <v>14.8</v>
          </cell>
        </row>
        <row r="11501">
          <cell r="A11501">
            <v>88325</v>
          </cell>
          <cell r="B11501" t="str">
            <v>VIDRACEIRO COM ENCARGOS COMPLEMENTARES</v>
          </cell>
          <cell r="C11501" t="str">
            <v>H</v>
          </cell>
          <cell r="D11501">
            <v>17.64</v>
          </cell>
        </row>
        <row r="11502">
          <cell r="A11502">
            <v>88326</v>
          </cell>
          <cell r="B11502" t="str">
            <v>VIGIA NOTURNO COM ENCARGOS COMPLEMENTARES</v>
          </cell>
          <cell r="C11502" t="str">
            <v>H</v>
          </cell>
          <cell r="D11502">
            <v>17.37</v>
          </cell>
        </row>
        <row r="11503">
          <cell r="A11503">
            <v>88377</v>
          </cell>
          <cell r="B11503" t="str">
            <v>OPERADOR DE BETONEIRA ESTACIONÁRIA/MISTURADOR COM ENCARGOS COMPLEMENTARES</v>
          </cell>
          <cell r="C11503" t="str">
            <v>H</v>
          </cell>
          <cell r="D11503">
            <v>13.61</v>
          </cell>
        </row>
        <row r="11504">
          <cell r="A11504">
            <v>88441</v>
          </cell>
          <cell r="B11504" t="str">
            <v>JARDINEIRO COM ENCARGOS COMPLEMENTARES</v>
          </cell>
          <cell r="C11504" t="str">
            <v>H</v>
          </cell>
          <cell r="D11504">
            <v>17.68</v>
          </cell>
        </row>
        <row r="11505">
          <cell r="A11505">
            <v>88597</v>
          </cell>
          <cell r="B11505" t="str">
            <v>DESENHISTA DETALHISTA COM ENCARGOS COMPLEMENTARES</v>
          </cell>
          <cell r="C11505" t="str">
            <v>H</v>
          </cell>
          <cell r="D11505">
            <v>23.11</v>
          </cell>
        </row>
        <row r="11506">
          <cell r="A11506">
            <v>90766</v>
          </cell>
          <cell r="B11506" t="str">
            <v>ALMOXARIFE COM ENCARGOS COMPLEMENTARES</v>
          </cell>
          <cell r="C11506" t="str">
            <v>H</v>
          </cell>
          <cell r="D11506">
            <v>16.62</v>
          </cell>
        </row>
        <row r="11507">
          <cell r="A11507">
            <v>90767</v>
          </cell>
          <cell r="B11507" t="str">
            <v>APONTADOR OU APROPRIADOR COM ENCARGOS COMPLEMENTARES</v>
          </cell>
          <cell r="C11507" t="str">
            <v>H</v>
          </cell>
          <cell r="D11507">
            <v>16.28</v>
          </cell>
        </row>
        <row r="11508">
          <cell r="A11508">
            <v>90768</v>
          </cell>
          <cell r="B11508" t="str">
            <v>ARQUITETO DE OBRA JUNIOR COM ENCARGOS COMPLEMENTARES</v>
          </cell>
          <cell r="C11508" t="str">
            <v>H</v>
          </cell>
          <cell r="D11508">
            <v>58.58</v>
          </cell>
        </row>
        <row r="11509">
          <cell r="A11509">
            <v>90769</v>
          </cell>
          <cell r="B11509" t="str">
            <v>ARQUITETO DE OBRA PLENO COM ENCARGOS COMPLEMENTARES</v>
          </cell>
          <cell r="C11509" t="str">
            <v>H</v>
          </cell>
          <cell r="D11509">
            <v>83.02</v>
          </cell>
        </row>
        <row r="11510">
          <cell r="A11510">
            <v>90770</v>
          </cell>
          <cell r="B11510" t="str">
            <v>ARQUITETO DE OBRA SENIOR COM ENCARGOS COMPLEMENTARES</v>
          </cell>
          <cell r="C11510" t="str">
            <v>H</v>
          </cell>
          <cell r="D11510">
            <v>109.63</v>
          </cell>
        </row>
        <row r="11511">
          <cell r="A11511">
            <v>90771</v>
          </cell>
          <cell r="B11511" t="str">
            <v>AUXILIAR DE DESENHISTA COM ENCARGOS COMPLEMENTARES</v>
          </cell>
          <cell r="C11511" t="str">
            <v>H</v>
          </cell>
          <cell r="D11511">
            <v>19.190000000000001</v>
          </cell>
        </row>
        <row r="11512">
          <cell r="A11512">
            <v>90772</v>
          </cell>
          <cell r="B11512" t="str">
            <v>AUXILIAR DE ESCRITORIO COM ENCARGOS COMPLEMENTARES</v>
          </cell>
          <cell r="C11512" t="str">
            <v>H</v>
          </cell>
          <cell r="D11512">
            <v>14.04</v>
          </cell>
        </row>
        <row r="11513">
          <cell r="A11513">
            <v>90773</v>
          </cell>
          <cell r="B11513" t="str">
            <v>DESENHISTA COPISTA COM ENCARGOS COMPLEMENTARES</v>
          </cell>
          <cell r="C11513" t="str">
            <v>H</v>
          </cell>
          <cell r="D11513">
            <v>18.309999999999999</v>
          </cell>
        </row>
        <row r="11514">
          <cell r="A11514">
            <v>90775</v>
          </cell>
          <cell r="B11514" t="str">
            <v>DESENHISTA PROJETISTA COM ENCARGOS COMPLEMENTARES</v>
          </cell>
          <cell r="C11514" t="str">
            <v>H</v>
          </cell>
          <cell r="D11514">
            <v>16.010000000000002</v>
          </cell>
        </row>
        <row r="11515">
          <cell r="A11515">
            <v>90776</v>
          </cell>
          <cell r="B11515" t="str">
            <v>ENCARREGADO GERAL COM ENCARGOS COMPLEMENTARES</v>
          </cell>
          <cell r="C11515" t="str">
            <v>H</v>
          </cell>
          <cell r="D11515">
            <v>21.26</v>
          </cell>
        </row>
        <row r="11516">
          <cell r="A11516">
            <v>90777</v>
          </cell>
          <cell r="B11516" t="str">
            <v>ENGENHEIRO CIVIL DE OBRA JUNIOR COM ENCARGOS COMPLEMENTARES</v>
          </cell>
          <cell r="C11516" t="str">
            <v>H</v>
          </cell>
          <cell r="D11516">
            <v>79.739999999999995</v>
          </cell>
        </row>
        <row r="11517">
          <cell r="A11517">
            <v>90778</v>
          </cell>
          <cell r="B11517" t="str">
            <v>ENGENHEIRO CIVIL DE OBRA PLENO COM ENCARGOS COMPLEMENTARES</v>
          </cell>
          <cell r="C11517" t="str">
            <v>H</v>
          </cell>
          <cell r="D11517">
            <v>90.7</v>
          </cell>
        </row>
        <row r="11518">
          <cell r="A11518">
            <v>90779</v>
          </cell>
          <cell r="B11518" t="str">
            <v>ENGENHEIRO CIVIL DE OBRA SENIOR COM ENCARGOS COMPLEMENTARES</v>
          </cell>
          <cell r="C11518" t="str">
            <v>H</v>
          </cell>
          <cell r="D11518">
            <v>123.82</v>
          </cell>
        </row>
        <row r="11519">
          <cell r="A11519">
            <v>90780</v>
          </cell>
          <cell r="B11519" t="str">
            <v>MESTRE DE OBRAS COM ENCARGOS COMPLEMENTARES</v>
          </cell>
          <cell r="C11519" t="str">
            <v>H</v>
          </cell>
          <cell r="D11519">
            <v>27.22</v>
          </cell>
        </row>
        <row r="11520">
          <cell r="A11520">
            <v>90781</v>
          </cell>
          <cell r="B11520" t="str">
            <v>TOPOGRAFO COM ENCARGOS COMPLEMENTARES</v>
          </cell>
          <cell r="C11520" t="str">
            <v>H</v>
          </cell>
          <cell r="D11520">
            <v>16.22</v>
          </cell>
        </row>
        <row r="11521">
          <cell r="A11521">
            <v>91677</v>
          </cell>
          <cell r="B11521" t="str">
            <v>ENGENHEIRO ELETRICISTA COM ENCARGOS COMPLEMENTARES</v>
          </cell>
          <cell r="C11521" t="str">
            <v>H</v>
          </cell>
          <cell r="D11521">
            <v>77.23</v>
          </cell>
        </row>
        <row r="11522">
          <cell r="A11522">
            <v>91678</v>
          </cell>
          <cell r="B11522" t="str">
            <v>ENGENHEIRO SANITARISTA COM ENCARGOS COMPLEMENTARES</v>
          </cell>
          <cell r="C11522" t="str">
            <v>H</v>
          </cell>
          <cell r="D11522">
            <v>74.45</v>
          </cell>
        </row>
        <row r="11523">
          <cell r="A11523">
            <v>93556</v>
          </cell>
          <cell r="B11523" t="str">
            <v>FERRAMENTAS (ENCARGOS COMPLEMENTARES) - MENSALISTA</v>
          </cell>
          <cell r="C11523" t="str">
            <v>MES</v>
          </cell>
          <cell r="D11523">
            <v>105.21</v>
          </cell>
        </row>
        <row r="11524">
          <cell r="A11524">
            <v>93557</v>
          </cell>
          <cell r="B11524" t="str">
            <v>EPI (ENCARGOS COMPLEMENTARES) - MENSALISTA</v>
          </cell>
          <cell r="C11524" t="str">
            <v>MES</v>
          </cell>
          <cell r="D11524">
            <v>205.4</v>
          </cell>
        </row>
        <row r="11525">
          <cell r="A11525">
            <v>93558</v>
          </cell>
          <cell r="B11525" t="str">
            <v>MOTORISTA DE CAMINHAO COM ENCARGOS COMPLEMENTARES</v>
          </cell>
          <cell r="C11525" t="str">
            <v>MES</v>
          </cell>
          <cell r="D11525">
            <v>2895.7</v>
          </cell>
        </row>
        <row r="11526">
          <cell r="A11526">
            <v>93559</v>
          </cell>
          <cell r="B11526" t="str">
            <v>DESENHISTA DETALHISTA COM ENCARGOS COMPLEMENTARES</v>
          </cell>
          <cell r="C11526" t="str">
            <v>MES</v>
          </cell>
          <cell r="D11526">
            <v>3390.8</v>
          </cell>
        </row>
        <row r="11527">
          <cell r="A11527">
            <v>93560</v>
          </cell>
          <cell r="B11527" t="str">
            <v>DESENHISTA COPISTA COM ENCARGOS COMPLEMENTARES</v>
          </cell>
          <cell r="C11527" t="str">
            <v>MES</v>
          </cell>
          <cell r="D11527">
            <v>2723.26</v>
          </cell>
        </row>
        <row r="11528">
          <cell r="A11528">
            <v>93561</v>
          </cell>
          <cell r="B11528" t="str">
            <v>DESENHISTA PROJETISTA COM ENCARGOS COMPLEMENTARES</v>
          </cell>
          <cell r="C11528" t="str">
            <v>MES</v>
          </cell>
          <cell r="D11528">
            <v>2722.24</v>
          </cell>
        </row>
        <row r="11529">
          <cell r="A11529">
            <v>93562</v>
          </cell>
          <cell r="B11529" t="str">
            <v>AUXILIAR DE DESENHISTA COM ENCARGOS COMPLEMENTARES</v>
          </cell>
          <cell r="C11529" t="str">
            <v>MES</v>
          </cell>
          <cell r="D11529">
            <v>2844.99</v>
          </cell>
        </row>
        <row r="11530">
          <cell r="A11530">
            <v>93563</v>
          </cell>
          <cell r="B11530" t="str">
            <v>ALMOXARIFE COM ENCARGOS COMPLEMENTARES</v>
          </cell>
          <cell r="C11530" t="str">
            <v>MES</v>
          </cell>
          <cell r="D11530">
            <v>2982.02</v>
          </cell>
        </row>
        <row r="11531">
          <cell r="A11531">
            <v>93564</v>
          </cell>
          <cell r="B11531" t="str">
            <v>APONTADOR OU APROPRIADOR COM ENCARGOS COMPLEMENTARES</v>
          </cell>
          <cell r="C11531" t="str">
            <v>MES</v>
          </cell>
          <cell r="D11531">
            <v>2916.9</v>
          </cell>
        </row>
        <row r="11532">
          <cell r="A11532">
            <v>93565</v>
          </cell>
          <cell r="B11532" t="str">
            <v>ENGENHEIRO CIVIL DE OBRA JUNIOR COM ENCARGOS COMPLEMENTARES</v>
          </cell>
          <cell r="C11532" t="str">
            <v>MES</v>
          </cell>
          <cell r="D11532">
            <v>14069.57</v>
          </cell>
        </row>
        <row r="11533">
          <cell r="A11533">
            <v>93566</v>
          </cell>
          <cell r="B11533" t="str">
            <v>AUXILIAR DE ESCRITORIO COM ENCARGOS COMPLEMENTARES</v>
          </cell>
          <cell r="C11533" t="str">
            <v>MES</v>
          </cell>
          <cell r="D11533">
            <v>2526.58</v>
          </cell>
        </row>
        <row r="11534">
          <cell r="A11534">
            <v>93567</v>
          </cell>
          <cell r="B11534" t="str">
            <v>ENGENHEIRO CIVIL DE OBRA PLENO COM ENCARGOS COMPLEMENTARES</v>
          </cell>
          <cell r="C11534" t="str">
            <v>MES</v>
          </cell>
          <cell r="D11534">
            <v>16002.51</v>
          </cell>
        </row>
        <row r="11535">
          <cell r="A11535">
            <v>93568</v>
          </cell>
          <cell r="B11535" t="str">
            <v>ENGENHEIRO CIVIL DE OBRA SENIOR COM ENCARGOS COMPLEMENTARES</v>
          </cell>
          <cell r="C11535" t="str">
            <v>MES</v>
          </cell>
          <cell r="D11535">
            <v>21844.33</v>
          </cell>
        </row>
        <row r="11536">
          <cell r="A11536">
            <v>93569</v>
          </cell>
          <cell r="B11536" t="str">
            <v>ARQUITETO JUNIOR COM ENCARGOS COMPLEMENTARES</v>
          </cell>
          <cell r="C11536" t="str">
            <v>MES</v>
          </cell>
          <cell r="D11536">
            <v>10351.799999999999</v>
          </cell>
        </row>
        <row r="11537">
          <cell r="A11537">
            <v>93570</v>
          </cell>
          <cell r="B11537" t="str">
            <v>ARQUITETO PLENO COM ENCARGOS COMPLEMENTARES</v>
          </cell>
          <cell r="C11537" t="str">
            <v>MES</v>
          </cell>
          <cell r="D11537">
            <v>14668.72</v>
          </cell>
        </row>
        <row r="11538">
          <cell r="A11538">
            <v>93571</v>
          </cell>
          <cell r="B11538" t="str">
            <v>ARQUITETO SENIOR COM ENCARGOS COMPLEMENTARES</v>
          </cell>
          <cell r="C11538" t="str">
            <v>MES</v>
          </cell>
          <cell r="D11538">
            <v>19366.439999999999</v>
          </cell>
        </row>
        <row r="11539">
          <cell r="A11539">
            <v>93572</v>
          </cell>
          <cell r="B11539" t="str">
            <v>ENCARREGADO GERAL DE OBRAS COM ENCARGOS COMPLEMENTARES</v>
          </cell>
          <cell r="C11539" t="str">
            <v>MES</v>
          </cell>
          <cell r="D11539">
            <v>3792.68</v>
          </cell>
        </row>
        <row r="11540">
          <cell r="A11540">
            <v>94295</v>
          </cell>
          <cell r="B11540" t="str">
            <v>MESTRE DE OBRAS COM ENCARGOS COMPLEMENTARES</v>
          </cell>
          <cell r="C11540" t="str">
            <v>MES</v>
          </cell>
          <cell r="D11540">
            <v>4801.5200000000004</v>
          </cell>
        </row>
        <row r="11541">
          <cell r="A11541">
            <v>94296</v>
          </cell>
          <cell r="B11541" t="str">
            <v>TOPOGRAFO COM ENCARGOS COMPLEMENTARES</v>
          </cell>
          <cell r="C11541" t="str">
            <v>MES</v>
          </cell>
          <cell r="D11541">
            <v>3017.96</v>
          </cell>
        </row>
        <row r="11542">
          <cell r="A11542">
            <v>95308</v>
          </cell>
          <cell r="B11542" t="str">
            <v>CURSO DE CAPACITAÇÃO PARA AJUDANTE DE ARMADOR (ENCARGOS COMPLEMENTARES) - HORISTA</v>
          </cell>
          <cell r="C11542" t="str">
            <v>H</v>
          </cell>
          <cell r="D11542">
            <v>0.08</v>
          </cell>
        </row>
        <row r="11543">
          <cell r="A11543">
            <v>95309</v>
          </cell>
          <cell r="B11543" t="str">
            <v>CURSO DE CAPACITAÇÃO PARA AJUDANTE DE CARPINTEIRO (ENCARGOS COMPLEMENTARES) - HORISTA</v>
          </cell>
          <cell r="C11543" t="str">
            <v>H</v>
          </cell>
          <cell r="D11543">
            <v>0.12</v>
          </cell>
        </row>
        <row r="11544">
          <cell r="A11544">
            <v>95310</v>
          </cell>
          <cell r="B11544" t="str">
            <v>CURSO DE CAPACITAÇÃO PARA AJUDANTE DE ESTRUTURA METÁLICA (ENCARGOS COMPLEMENTARES) - HORISTA</v>
          </cell>
          <cell r="C11544" t="str">
            <v>H</v>
          </cell>
          <cell r="D11544">
            <v>0.06</v>
          </cell>
        </row>
        <row r="11545">
          <cell r="A11545">
            <v>95311</v>
          </cell>
          <cell r="B11545" t="str">
            <v>CURSO DE CAPACITAÇÃO PARA AJUDANTE DE OPERAÇÃO EM GERAL (ENCARGOS COMPLEMENTARES) - HORISTA</v>
          </cell>
          <cell r="C11545" t="str">
            <v>H</v>
          </cell>
          <cell r="D11545">
            <v>0.08</v>
          </cell>
        </row>
        <row r="11546">
          <cell r="A11546">
            <v>95312</v>
          </cell>
          <cell r="B11546" t="str">
            <v>CURSO DE CAPACITAÇÃO PARA AJUDANTE DE PEDREIRO (ENCARGOS COMPLEMENTARES) - HORISTA</v>
          </cell>
          <cell r="C11546" t="str">
            <v>H</v>
          </cell>
          <cell r="D11546">
            <v>0.11</v>
          </cell>
        </row>
        <row r="11547">
          <cell r="A11547">
            <v>95313</v>
          </cell>
          <cell r="B11547" t="str">
            <v>CURSO DE CAPACITAÇÃO PARA AJUDANTE ESPECIALIZADO (ENCARGOS COMPLEMENTARES) - HORISTA</v>
          </cell>
          <cell r="C11547" t="str">
            <v>H</v>
          </cell>
          <cell r="D11547">
            <v>0.11</v>
          </cell>
        </row>
        <row r="11548">
          <cell r="A11548">
            <v>95314</v>
          </cell>
          <cell r="B11548" t="str">
            <v>CURSO DE CAPACITAÇÃO PARA ARMADOR (ENCARGOS COMPLEMENTARES) - HORISTA</v>
          </cell>
          <cell r="C11548" t="str">
            <v>H</v>
          </cell>
          <cell r="D11548">
            <v>0.12</v>
          </cell>
        </row>
        <row r="11549">
          <cell r="A11549">
            <v>95315</v>
          </cell>
          <cell r="B11549" t="str">
            <v>CURSO DE CAPACITAÇÃO PARA ASSENTADOR DE TUBOS (ENCARGOS COMPLEMENTARES) - HORISTA</v>
          </cell>
          <cell r="C11549" t="str">
            <v>H</v>
          </cell>
          <cell r="D11549">
            <v>0.12</v>
          </cell>
        </row>
        <row r="11550">
          <cell r="A11550">
            <v>95316</v>
          </cell>
          <cell r="B11550" t="str">
            <v>CURSO DE CAPACITAÇÃO PARA AUXILIAR DE ELETRICISTA (ENCARGOS COMPLEMENTARES) - HORISTA</v>
          </cell>
          <cell r="C11550" t="str">
            <v>H</v>
          </cell>
          <cell r="D11550">
            <v>0.28000000000000003</v>
          </cell>
        </row>
        <row r="11551">
          <cell r="A11551">
            <v>95317</v>
          </cell>
          <cell r="B11551" t="str">
            <v>CURSO DE CAPACITAÇÃO PARA AUXILIAR DE ENCANADOR OU BOMBEIRO HIDRÁULICO (ENCARGOS COMPLEMENTARES) - HORISTA</v>
          </cell>
          <cell r="C11551" t="str">
            <v>H</v>
          </cell>
          <cell r="D11551">
            <v>0.13</v>
          </cell>
        </row>
        <row r="11552">
          <cell r="A11552">
            <v>95318</v>
          </cell>
          <cell r="B11552" t="str">
            <v>CURSO DE CAPACITAÇÃO PARA AUXILIAR DE LABORATÓRIO (ENCARGOS COMPLEMENTARES) - HORISTA</v>
          </cell>
          <cell r="C11552" t="str">
            <v>H</v>
          </cell>
          <cell r="D11552">
            <v>0.11</v>
          </cell>
        </row>
        <row r="11553">
          <cell r="A11553">
            <v>95319</v>
          </cell>
          <cell r="B11553" t="str">
            <v>CURSO DE CAPACITAÇÃO PARA AUXILIAR DE MECÂNICO (ENCARGOS COMPLEMENTARES) - HORISTA</v>
          </cell>
          <cell r="C11553" t="str">
            <v>H</v>
          </cell>
          <cell r="D11553">
            <v>7.0000000000000007E-2</v>
          </cell>
        </row>
        <row r="11554">
          <cell r="A11554">
            <v>95320</v>
          </cell>
          <cell r="B11554" t="str">
            <v>CURSO DE CAPACITAÇÃO PARA AUXILIAR DE SERRALHEIRO (ENCARGOS COMPLEMENTARES) - HORISTA</v>
          </cell>
          <cell r="C11554" t="str">
            <v>H</v>
          </cell>
          <cell r="D11554">
            <v>0.09</v>
          </cell>
        </row>
        <row r="11555">
          <cell r="A11555">
            <v>95321</v>
          </cell>
          <cell r="B11555" t="str">
            <v>CURSO DE CAPACITAÇÃO PARA AUXILIAR DE SERVIÇOS GERAIS (ENCARGOS COMPLEMENTARES) - HORISTA</v>
          </cell>
          <cell r="C11555" t="str">
            <v>H</v>
          </cell>
          <cell r="D11555">
            <v>0.09</v>
          </cell>
        </row>
        <row r="11556">
          <cell r="A11556">
            <v>95322</v>
          </cell>
          <cell r="B11556" t="str">
            <v>CURSO DE CAPACITAÇÃO PARA AUXILIAR DE TOPÓGRAFO (ENCARGOS COMPLEMENTARES) - HORISTA</v>
          </cell>
          <cell r="C11556" t="str">
            <v>H</v>
          </cell>
          <cell r="D11556">
            <v>0.03</v>
          </cell>
        </row>
        <row r="11557">
          <cell r="A11557">
            <v>95323</v>
          </cell>
          <cell r="B11557" t="str">
            <v>CURSO DE CAPACITAÇÃO PARA AUXILIAR TÉCNICO DE ENGENHARIA (ENCARGOS COMPLEMENTARES) - HORISTA</v>
          </cell>
          <cell r="C11557" t="str">
            <v>H</v>
          </cell>
          <cell r="D11557">
            <v>0.13</v>
          </cell>
        </row>
        <row r="11558">
          <cell r="A11558">
            <v>95324</v>
          </cell>
          <cell r="B11558" t="str">
            <v>CURSO DE CAPACITAÇÃO PARA AZULEJISTA OU LADRILHISTA (ENCARGOS COMPLEMENTARES) - HORISTA</v>
          </cell>
          <cell r="C11558" t="str">
            <v>H</v>
          </cell>
          <cell r="D11558">
            <v>0.15</v>
          </cell>
        </row>
        <row r="11559">
          <cell r="A11559">
            <v>95325</v>
          </cell>
          <cell r="B11559" t="str">
            <v>CURSO DE CAPACITAÇÃO PARA BLASTER, DINAMITADOR OU CABO DE FOGO (ENCARGOS COMPLEMENTARES) - HORISTA</v>
          </cell>
          <cell r="C11559" t="str">
            <v>H</v>
          </cell>
          <cell r="D11559">
            <v>0.12</v>
          </cell>
        </row>
        <row r="11560">
          <cell r="A11560">
            <v>95326</v>
          </cell>
          <cell r="B11560" t="str">
            <v>CURSO DE CAPACITAÇÃO PARA CADASTRISTA DE REDES DE AGUA E ESGOTO (ENCARGOS COMPLEMENTARES) - HORISTA</v>
          </cell>
          <cell r="C11560" t="str">
            <v>H</v>
          </cell>
          <cell r="D11560">
            <v>0.03</v>
          </cell>
        </row>
        <row r="11561">
          <cell r="A11561">
            <v>95327</v>
          </cell>
          <cell r="B11561" t="str">
            <v>CURSO DE CAPACITAÇÃO PARA CALAFETADOR/CALAFATE (ENCARGOS COMPLEMENTARES) - HORISTA</v>
          </cell>
          <cell r="C11561" t="str">
            <v>H</v>
          </cell>
          <cell r="D11561">
            <v>0.18</v>
          </cell>
        </row>
        <row r="11562">
          <cell r="A11562">
            <v>95328</v>
          </cell>
          <cell r="B11562" t="str">
            <v>CURSO DE CAPACITAÇÃO PARA CALCETEIRO (ENCARGOS COMPLEMENTARES) - HORISTA</v>
          </cell>
          <cell r="C11562" t="str">
            <v>H</v>
          </cell>
          <cell r="D11562">
            <v>0.11</v>
          </cell>
        </row>
        <row r="11563">
          <cell r="A11563">
            <v>95329</v>
          </cell>
          <cell r="B11563" t="str">
            <v>CURSO DE CAPACITAÇÃO PARA CARPINTEIRO DE ESQUADRIA (ENCARGOS COMPLEMENTARES) - HORISTA</v>
          </cell>
          <cell r="C11563" t="str">
            <v>H</v>
          </cell>
          <cell r="D11563">
            <v>0.16</v>
          </cell>
        </row>
        <row r="11564">
          <cell r="A11564">
            <v>95330</v>
          </cell>
          <cell r="B11564" t="str">
            <v>CURSO DE CAPACITAÇÃO PARA CARPINTEIRO DE FÔRMAS (ENCARGOS COMPLEMENTARES) - HORISTA</v>
          </cell>
          <cell r="C11564" t="str">
            <v>H</v>
          </cell>
          <cell r="D11564">
            <v>0.12</v>
          </cell>
        </row>
        <row r="11565">
          <cell r="A11565">
            <v>95331</v>
          </cell>
          <cell r="B11565" t="str">
            <v>CURSO DE CAPACITAÇÃO PARA CAVOUQUEIRO OU OPERADOR PERFURATRIZ/ROMPEDOR (ENCARGOS COMPLEMENTARES) - HORISTA</v>
          </cell>
          <cell r="C11565" t="str">
            <v>H</v>
          </cell>
          <cell r="D11565">
            <v>7.0000000000000007E-2</v>
          </cell>
        </row>
        <row r="11566">
          <cell r="A11566">
            <v>95332</v>
          </cell>
          <cell r="B11566" t="str">
            <v>CURSO DE CAPACITAÇÃO PARA ELETRICISTA (ENCARGOS COMPLEMENTARES) - HORISTA</v>
          </cell>
          <cell r="C11566" t="str">
            <v>H</v>
          </cell>
          <cell r="D11566">
            <v>0.4</v>
          </cell>
        </row>
        <row r="11567">
          <cell r="A11567">
            <v>95333</v>
          </cell>
          <cell r="B11567" t="str">
            <v>CURSO DE CAPACITAÇÃO PARA ELETRICISTA INDUSTRIAL (ENCARGOS COMPLEMENTARES) - HORISTA</v>
          </cell>
          <cell r="C11567" t="str">
            <v>H</v>
          </cell>
          <cell r="D11567">
            <v>0.4</v>
          </cell>
        </row>
        <row r="11568">
          <cell r="A11568">
            <v>95334</v>
          </cell>
          <cell r="B11568" t="str">
            <v>CURSO DE CAPACITAÇÃO PARA ELETROTÉCNICO (ENCARGOS COMPLEMENTARES) - HORISTA</v>
          </cell>
          <cell r="C11568" t="str">
            <v>H</v>
          </cell>
          <cell r="D11568">
            <v>0.33</v>
          </cell>
        </row>
        <row r="11569">
          <cell r="A11569">
            <v>95335</v>
          </cell>
          <cell r="B11569" t="str">
            <v>CURSO DE CAPACITAÇÃO PARA ENCANADOR OU BOMBEIRO HIDRÁULICO (ENCARGOS COMPLEMENTARES) - HORISTA</v>
          </cell>
          <cell r="C11569" t="str">
            <v>H</v>
          </cell>
          <cell r="D11569">
            <v>0.19</v>
          </cell>
        </row>
        <row r="11570">
          <cell r="A11570">
            <v>95336</v>
          </cell>
          <cell r="B11570" t="str">
            <v>CURSO DE CAPACITAÇÃO PARA ESTUCADOR (ENCARGOS COMPLEMENTARES) - HORISTA</v>
          </cell>
          <cell r="C11570" t="str">
            <v>H</v>
          </cell>
          <cell r="D11570">
            <v>0.12</v>
          </cell>
        </row>
        <row r="11571">
          <cell r="A11571">
            <v>95337</v>
          </cell>
          <cell r="B11571" t="str">
            <v>CURSO DE CAPACITAÇÃO PARA GESSEIRO (ENCARGOS COMPLEMENTARES) - HORISTA</v>
          </cell>
          <cell r="C11571" t="str">
            <v>H</v>
          </cell>
          <cell r="D11571">
            <v>0.12</v>
          </cell>
        </row>
        <row r="11572">
          <cell r="A11572">
            <v>95338</v>
          </cell>
          <cell r="B11572" t="str">
            <v>CURSO DE CAPACITAÇÃO PARA IMPERMEABILIZADOR (ENCARGOS COMPLEMENTARES) - HORISTA</v>
          </cell>
          <cell r="C11572" t="str">
            <v>H</v>
          </cell>
          <cell r="D11572">
            <v>0.23</v>
          </cell>
        </row>
        <row r="11573">
          <cell r="A11573">
            <v>95339</v>
          </cell>
          <cell r="B11573" t="str">
            <v>CURSO DE CAPACITAÇÃO PARA MAÇARIQUEIRO (ENCARGOS COMPLEMENTARES) - HORISTA</v>
          </cell>
          <cell r="C11573" t="str">
            <v>H</v>
          </cell>
          <cell r="D11573">
            <v>0.18</v>
          </cell>
        </row>
        <row r="11574">
          <cell r="A11574">
            <v>95340</v>
          </cell>
          <cell r="B11574" t="str">
            <v>CURSO DE CAPACITAÇÃO PARA MARCENEIRO (ENCARGOS COMPLEMENTARES) - HORISTA</v>
          </cell>
          <cell r="C11574" t="str">
            <v>H</v>
          </cell>
          <cell r="D11574">
            <v>0.15</v>
          </cell>
        </row>
        <row r="11575">
          <cell r="A11575">
            <v>95341</v>
          </cell>
          <cell r="B11575" t="str">
            <v>CURSO DE CAPACITAÇÃO PARA MARMORISTA/GRANITEIRO (ENCARGOS COMPLEMENTARES) - HORISTA</v>
          </cell>
          <cell r="C11575" t="str">
            <v>H</v>
          </cell>
          <cell r="D11575">
            <v>0.15</v>
          </cell>
        </row>
        <row r="11576">
          <cell r="A11576">
            <v>95342</v>
          </cell>
          <cell r="B11576" t="str">
            <v>CURSO DE CAPACITAÇÃO PARA MECÂNICO DE EQUIPAMENTOS PESADOS (ENCARGOS COMPLEMENTARES) - HORISTA</v>
          </cell>
          <cell r="C11576" t="str">
            <v>H</v>
          </cell>
          <cell r="D11576">
            <v>0.09</v>
          </cell>
        </row>
        <row r="11577">
          <cell r="A11577">
            <v>95343</v>
          </cell>
          <cell r="B11577" t="str">
            <v>CURSO DE CAPACITAÇÃO PARA MONTADOR  DE TUBO AÇO/EQUIPAMENTOS (ENCARGOS COMPLEMENTARES) - HORISTA</v>
          </cell>
          <cell r="C11577" t="str">
            <v>H</v>
          </cell>
          <cell r="D11577">
            <v>0.11</v>
          </cell>
        </row>
        <row r="11578">
          <cell r="A11578">
            <v>95344</v>
          </cell>
          <cell r="B11578" t="str">
            <v>CURSO DE CAPACITAÇÃO PARA MONTADOR DE ESTRUTURA METÁLICA (ENCARGOS COMPLEMENTARES) - HORISTA</v>
          </cell>
          <cell r="C11578" t="str">
            <v>H</v>
          </cell>
          <cell r="D11578">
            <v>0.08</v>
          </cell>
        </row>
        <row r="11579">
          <cell r="A11579">
            <v>95345</v>
          </cell>
          <cell r="B11579" t="str">
            <v>CURSO DE CAPACITAÇÃO PARA MONTADOR ELETROMECÂNICO (ENCARGOS COMPLEMENTARES) - HORISTA</v>
          </cell>
          <cell r="C11579" t="str">
            <v>H</v>
          </cell>
          <cell r="D11579">
            <v>0.36</v>
          </cell>
        </row>
        <row r="11580">
          <cell r="A11580">
            <v>95346</v>
          </cell>
          <cell r="B11580" t="str">
            <v>CURSO DE CAPACITAÇÃO PARA MOTORISTA DE BASCULANTE (ENCARGOS COMPLEMENTARES) - HORISTA</v>
          </cell>
          <cell r="C11580" t="str">
            <v>H</v>
          </cell>
          <cell r="D11580">
            <v>0.03</v>
          </cell>
        </row>
        <row r="11581">
          <cell r="A11581">
            <v>95347</v>
          </cell>
          <cell r="B11581" t="str">
            <v>CURSO DE CAPACITAÇÃO PARA MOTORISTA DE CAMINHÃO (ENCARGOS COMPLEMENTARES) - HORISTA</v>
          </cell>
          <cell r="C11581" t="str">
            <v>H</v>
          </cell>
          <cell r="D11581">
            <v>0.04</v>
          </cell>
        </row>
        <row r="11582">
          <cell r="A11582">
            <v>95348</v>
          </cell>
          <cell r="B11582" t="str">
            <v>CURSO DE CAPACITAÇÃO PARA MOTORISTA DE CAMINHÃO E CARRETA (ENCARGOS COMPLEMENTARES) - HORISTA</v>
          </cell>
          <cell r="C11582" t="str">
            <v>H</v>
          </cell>
          <cell r="D11582">
            <v>0.05</v>
          </cell>
        </row>
        <row r="11583">
          <cell r="A11583">
            <v>95349</v>
          </cell>
          <cell r="B11583" t="str">
            <v>CURSO DE CAPACITAÇÃO PARA MOTORISTA DE VEÍCULO LEVE (ENCARGOS COMPLEMENTARES) - HORISTA</v>
          </cell>
          <cell r="C11583" t="str">
            <v>H</v>
          </cell>
          <cell r="D11583">
            <v>0.03</v>
          </cell>
        </row>
        <row r="11584">
          <cell r="A11584">
            <v>95350</v>
          </cell>
          <cell r="B11584" t="str">
            <v>CURSO DE CAPACITAÇÃO PARA MOTORISTA DE VEÍCULO PESADO (ENCARGOS COMPLEMENTARES) - HORISTA</v>
          </cell>
          <cell r="C11584" t="str">
            <v>H</v>
          </cell>
          <cell r="D11584">
            <v>0.04</v>
          </cell>
        </row>
        <row r="11585">
          <cell r="A11585">
            <v>95351</v>
          </cell>
          <cell r="B11585" t="str">
            <v>CURSO DE CAPACITAÇÃO PARA MOTORISTA OPERADOR DE MUNCK (ENCARGOS COMPLEMENTARES) - HORISTA</v>
          </cell>
          <cell r="C11585" t="str">
            <v>H</v>
          </cell>
          <cell r="D11585">
            <v>0.15</v>
          </cell>
        </row>
        <row r="11586">
          <cell r="A11586">
            <v>95352</v>
          </cell>
          <cell r="B11586" t="str">
            <v>CURSO DE CAPACITAÇÃO PARA NIVELADOR (ENCARGOS COMPLEMENTARES) - HORISTA</v>
          </cell>
          <cell r="C11586" t="str">
            <v>H</v>
          </cell>
          <cell r="D11586">
            <v>0.04</v>
          </cell>
        </row>
        <row r="11587">
          <cell r="A11587">
            <v>95354</v>
          </cell>
          <cell r="B11587" t="str">
            <v>CURSO DE CAPACITAÇÃO PARA OPERADOR DE BETONEIRA (CAMINHÃO) (ENCARGOS COMPLEMENTARES) - HORISTA</v>
          </cell>
          <cell r="C11587" t="str">
            <v>H</v>
          </cell>
          <cell r="D11587">
            <v>0.06</v>
          </cell>
        </row>
        <row r="11588">
          <cell r="A11588">
            <v>95355</v>
          </cell>
          <cell r="B11588" t="str">
            <v>CURSO DE CAPACITAÇÃO PARA OPERADOR DE COMPRESSOR OU COMPRESSORISTA (ENCARGOS COMPLEMENTARES) - HORISTA</v>
          </cell>
          <cell r="C11588" t="str">
            <v>H</v>
          </cell>
          <cell r="D11588">
            <v>0.06</v>
          </cell>
        </row>
        <row r="11589">
          <cell r="A11589">
            <v>95356</v>
          </cell>
          <cell r="B11589" t="str">
            <v>CURSO DE CAPACITAÇÃO PARA OPERADOR DE DEMARCADORA DE FAIXAS (ENCARGOS COMPLEMENTARES) - HORISTA</v>
          </cell>
          <cell r="C11589" t="str">
            <v>H</v>
          </cell>
          <cell r="D11589">
            <v>7.0000000000000007E-2</v>
          </cell>
        </row>
        <row r="11590">
          <cell r="A11590">
            <v>95357</v>
          </cell>
          <cell r="B11590" t="str">
            <v>CURSO DE CAPACITAÇÃO PARA OPERADOR DE ESCAVADEIRA (ENCARGOS COMPLEMENTARES) - HORISTA</v>
          </cell>
          <cell r="C11590" t="str">
            <v>H</v>
          </cell>
          <cell r="D11590">
            <v>0.11</v>
          </cell>
        </row>
        <row r="11591">
          <cell r="A11591">
            <v>95358</v>
          </cell>
          <cell r="B11591" t="str">
            <v>CURSO DE CAPACITAÇÃO PARA OPERADOR DE GUINCHO (ENCARGOS COMPLEMENTARES) - HORISTA</v>
          </cell>
          <cell r="C11591" t="str">
            <v>H</v>
          </cell>
          <cell r="D11591">
            <v>0.11</v>
          </cell>
        </row>
        <row r="11592">
          <cell r="A11592">
            <v>95359</v>
          </cell>
          <cell r="B11592" t="str">
            <v>CURSO DE CAPACITAÇÃO PARA OPERADOR DE GUINDASTE (ENCARGOS COMPLEMENTARES) - HORISTA</v>
          </cell>
          <cell r="C11592" t="str">
            <v>H</v>
          </cell>
          <cell r="D11592">
            <v>0.11</v>
          </cell>
        </row>
        <row r="11593">
          <cell r="A11593">
            <v>95360</v>
          </cell>
          <cell r="B11593" t="str">
            <v>CURSO DE CAPACITAÇÃO PARA OPERADOR DE MÁQUINAS E EQUIPAMENTOS (ENCARGOS COMPLEMENTARES) - HORISTA</v>
          </cell>
          <cell r="C11593" t="str">
            <v>H</v>
          </cell>
          <cell r="D11593">
            <v>0.08</v>
          </cell>
        </row>
        <row r="11594">
          <cell r="A11594">
            <v>95361</v>
          </cell>
          <cell r="B11594" t="str">
            <v>CURSO DE CAPACITAÇÃO PARA OPERADOR DE MARTELETE OU MARTELETEIRO (ENCARGOS COMPLEMENTARES) - HORISTA</v>
          </cell>
          <cell r="C11594" t="str">
            <v>H</v>
          </cell>
          <cell r="D11594">
            <v>0.05</v>
          </cell>
        </row>
        <row r="11595">
          <cell r="A11595">
            <v>95362</v>
          </cell>
          <cell r="B11595" t="str">
            <v>CURSO DE CAPACITAÇÃO PARA OPERADOR DE MOTO-ESCREIPER (ENCARGOS COMPLEMENTARES) - HORISTA</v>
          </cell>
          <cell r="C11595" t="str">
            <v>H</v>
          </cell>
          <cell r="D11595">
            <v>7.0000000000000007E-2</v>
          </cell>
        </row>
        <row r="11596">
          <cell r="A11596">
            <v>95363</v>
          </cell>
          <cell r="B11596" t="str">
            <v>CURSO DE CAPACITAÇÃO PARA OPERADOR DE MOTONIVELADORA (ENCARGOS COMPLEMENTARES) - HORISTA</v>
          </cell>
          <cell r="C11596" t="str">
            <v>H</v>
          </cell>
          <cell r="D11596">
            <v>0.09</v>
          </cell>
        </row>
        <row r="11597">
          <cell r="A11597">
            <v>95364</v>
          </cell>
          <cell r="B11597" t="str">
            <v>CURSO DE CAPACITAÇÃO PARA OPERADOR DE PÁ CARREGADEIRA (ENCARGOS COMPLEMENTARES) - HORISTA</v>
          </cell>
          <cell r="C11597" t="str">
            <v>H</v>
          </cell>
          <cell r="D11597">
            <v>0.06</v>
          </cell>
        </row>
        <row r="11598">
          <cell r="A11598">
            <v>95365</v>
          </cell>
          <cell r="B11598" t="str">
            <v>CURSO DE CAPACITAÇÃO PARA OPERADOR DE PAVIMENTADORA (ENCARGOS COMPLEMENTARES) - HORISTA</v>
          </cell>
          <cell r="C11598" t="str">
            <v>H</v>
          </cell>
          <cell r="D11598">
            <v>0.08</v>
          </cell>
        </row>
        <row r="11599">
          <cell r="A11599">
            <v>95366</v>
          </cell>
          <cell r="B11599" t="str">
            <v>CURSO DE CAPACITAÇÃO PARA OPERADOR DE ROLO COMPACTADOR (ENCARGOS COMPLEMENTARES) - HORISTA</v>
          </cell>
          <cell r="C11599" t="str">
            <v>H</v>
          </cell>
          <cell r="D11599">
            <v>0.06</v>
          </cell>
        </row>
        <row r="11600">
          <cell r="A11600">
            <v>95367</v>
          </cell>
          <cell r="B11600" t="str">
            <v>CURSO DE CAPACITAÇÃO PARA OPERADOR DE USINA DE ASFALTO, DE SOLOS OU DE CONCRETO (ENCARGOS COMPLEMENTARES) - HORISTA</v>
          </cell>
          <cell r="C11600" t="str">
            <v>H</v>
          </cell>
          <cell r="D11600">
            <v>0.06</v>
          </cell>
        </row>
        <row r="11601">
          <cell r="A11601">
            <v>95368</v>
          </cell>
          <cell r="B11601" t="str">
            <v>CURSO DE CAPACITAÇÃO PARA OPERADOR JATO DE AREIA OU JATISTA (ENCARGOS COMPLEMENTARES) - HORISTA</v>
          </cell>
          <cell r="C11601" t="str">
            <v>H</v>
          </cell>
          <cell r="D11601">
            <v>0.12</v>
          </cell>
        </row>
        <row r="11602">
          <cell r="A11602">
            <v>95369</v>
          </cell>
          <cell r="B11602" t="str">
            <v>CURSO DE CAPACITAÇÃO PARA OPERADOR PARA BATE ESTACAS (ENCARGOS COMPLEMENTARES) - HORISTA</v>
          </cell>
          <cell r="C11602" t="str">
            <v>H</v>
          </cell>
          <cell r="D11602">
            <v>7.0000000000000007E-2</v>
          </cell>
        </row>
        <row r="11603">
          <cell r="A11603">
            <v>95370</v>
          </cell>
          <cell r="B11603" t="str">
            <v>CURSO DE CAPACITAÇÃO PARA PASTILHEIRO (ENCARGOS COMPLEMENTARES) - HORISTA</v>
          </cell>
          <cell r="C11603" t="str">
            <v>H</v>
          </cell>
          <cell r="D11603">
            <v>0.17</v>
          </cell>
        </row>
        <row r="11604">
          <cell r="A11604">
            <v>95371</v>
          </cell>
          <cell r="B11604" t="str">
            <v>CURSO DE CAPACITAÇÃO PARA PEDREIRO (ENCARGOS COMPLEMENTARES) - HORISTA</v>
          </cell>
          <cell r="C11604" t="str">
            <v>H</v>
          </cell>
          <cell r="D11604">
            <v>0.22</v>
          </cell>
        </row>
        <row r="11605">
          <cell r="A11605">
            <v>95372</v>
          </cell>
          <cell r="B11605" t="str">
            <v>CURSO DE CAPACITAÇÃO PARA PINTOR (ENCARGOS COMPLEMENTARES) - HORISTA</v>
          </cell>
          <cell r="C11605" t="str">
            <v>H</v>
          </cell>
          <cell r="D11605">
            <v>0.15</v>
          </cell>
        </row>
        <row r="11606">
          <cell r="A11606">
            <v>95373</v>
          </cell>
          <cell r="B11606" t="str">
            <v>CURSO DE CAPACITAÇÃO PARA PINTOR DE LETREIROS (ENCARGOS COMPLEMENTARES) - HORISTA</v>
          </cell>
          <cell r="C11606" t="str">
            <v>H</v>
          </cell>
          <cell r="D11606">
            <v>0.17</v>
          </cell>
        </row>
        <row r="11607">
          <cell r="A11607">
            <v>95374</v>
          </cell>
          <cell r="B11607" t="str">
            <v>CURSO DE CAPACITAÇÃO PARA PINTOR PARA TINTA EPÓXI (ENCARGOS COMPLEMENTARES) - HORISTA</v>
          </cell>
          <cell r="C11607" t="str">
            <v>H</v>
          </cell>
          <cell r="D11607">
            <v>0.16</v>
          </cell>
        </row>
        <row r="11608">
          <cell r="A11608">
            <v>95375</v>
          </cell>
          <cell r="B11608" t="str">
            <v>CURSO DE CAPACITAÇÃO PARA POCEIRO (ENCARGOS COMPLEMENTARES) - HORISTA</v>
          </cell>
          <cell r="C11608" t="str">
            <v>H</v>
          </cell>
          <cell r="D11608">
            <v>0.15</v>
          </cell>
        </row>
        <row r="11609">
          <cell r="A11609">
            <v>95376</v>
          </cell>
          <cell r="B11609" t="str">
            <v>CURSO DE CAPACITAÇÃO PARA RASTELEIRO (ENCARGOS COMPLEMENTARES) - HORISTA</v>
          </cell>
          <cell r="C11609" t="str">
            <v>H</v>
          </cell>
          <cell r="D11609">
            <v>0.03</v>
          </cell>
        </row>
        <row r="11610">
          <cell r="A11610">
            <v>95377</v>
          </cell>
          <cell r="B11610" t="str">
            <v>CURSO DE CAPACITAÇÃO PARA SERRALHEIRO (ENCARGOS COMPLEMENTARES) - HORISTA</v>
          </cell>
          <cell r="C11610" t="str">
            <v>H</v>
          </cell>
          <cell r="D11610">
            <v>0.12</v>
          </cell>
        </row>
        <row r="11611">
          <cell r="A11611">
            <v>95378</v>
          </cell>
          <cell r="B11611" t="str">
            <v>CURSO DE CAPACITAÇÃO PARA SERVENTE (ENCARGOS COMPLEMENTARES) - HORISTA</v>
          </cell>
          <cell r="C11611" t="str">
            <v>H</v>
          </cell>
          <cell r="D11611">
            <v>0.16</v>
          </cell>
        </row>
        <row r="11612">
          <cell r="A11612">
            <v>95379</v>
          </cell>
          <cell r="B11612" t="str">
            <v>CURSO DE CAPACITAÇÃO PARA SOLDADOR (ENCARGOS COMPLEMENTARES) - HORISTA</v>
          </cell>
          <cell r="C11612" t="str">
            <v>H</v>
          </cell>
          <cell r="D11612">
            <v>0.11</v>
          </cell>
        </row>
        <row r="11613">
          <cell r="A11613">
            <v>95380</v>
          </cell>
          <cell r="B11613" t="str">
            <v>CURSO DE CAPACITAÇÃO PARA SOLDADOR A (PARA SOLDA A SER TESTADA COM RAIOS  X ) (ENCARGOS COMPLEMENTARES) - HORISTA</v>
          </cell>
          <cell r="C11613" t="str">
            <v>H</v>
          </cell>
          <cell r="D11613">
            <v>0.15</v>
          </cell>
        </row>
        <row r="11614">
          <cell r="A11614">
            <v>95381</v>
          </cell>
          <cell r="B11614" t="str">
            <v>CURSO DE CAPACITAÇÃO PARA SONDADOR (ENCARGOS COMPLEMENTARES) - HORISTA</v>
          </cell>
          <cell r="C11614" t="str">
            <v>H</v>
          </cell>
          <cell r="D11614">
            <v>0.15</v>
          </cell>
        </row>
        <row r="11615">
          <cell r="A11615">
            <v>95382</v>
          </cell>
          <cell r="B11615" t="str">
            <v>CURSO DE CAPACITAÇÃO PARA TAQUEADOR OU TAQUEIRO (ENCARGOS COMPLEMENTARES) - HORISTA</v>
          </cell>
          <cell r="C11615" t="str">
            <v>H</v>
          </cell>
          <cell r="D11615">
            <v>0.14000000000000001</v>
          </cell>
        </row>
        <row r="11616">
          <cell r="A11616">
            <v>95383</v>
          </cell>
          <cell r="B11616" t="str">
            <v>CURSO DE CAPACITAÇÃO PARA TÉCNICO DE LABORATÓRIO (ENCARGOS COMPLEMENTARES) - HORISTA</v>
          </cell>
          <cell r="C11616" t="str">
            <v>H</v>
          </cell>
          <cell r="D11616">
            <v>0.12</v>
          </cell>
        </row>
        <row r="11617">
          <cell r="A11617">
            <v>95384</v>
          </cell>
          <cell r="B11617" t="str">
            <v>CURSO DE CAPACITAÇÃO PARA TÉCNICO DE SONDAGEM (ENCARGOS COMPLEMENTARES) - HORISTA</v>
          </cell>
          <cell r="C11617" t="str">
            <v>H</v>
          </cell>
          <cell r="D11617">
            <v>0.15</v>
          </cell>
        </row>
        <row r="11618">
          <cell r="A11618">
            <v>95385</v>
          </cell>
          <cell r="B11618" t="str">
            <v>CURSO DE CAPACITAÇÃO PARA TELHADISTA (ENCARGOS COMPLEMENTARES) - HORISTA</v>
          </cell>
          <cell r="C11618" t="str">
            <v>H</v>
          </cell>
          <cell r="D11618">
            <v>0.13</v>
          </cell>
        </row>
        <row r="11619">
          <cell r="A11619">
            <v>95386</v>
          </cell>
          <cell r="B11619" t="str">
            <v>CURSO DE CAPACITAÇÃO PARA TRATORISTA (ENCARGOS COMPLEMENTARES) - HORISTA</v>
          </cell>
          <cell r="C11619" t="str">
            <v>H</v>
          </cell>
          <cell r="D11619">
            <v>0.08</v>
          </cell>
        </row>
        <row r="11620">
          <cell r="A11620">
            <v>95387</v>
          </cell>
          <cell r="B11620" t="str">
            <v>CURSO DE CAPACITAÇÃO PARA VIDRACEIRO (ENCARGOS COMPLEMENTARES) - HORISTA</v>
          </cell>
          <cell r="C11620" t="str">
            <v>H</v>
          </cell>
          <cell r="D11620">
            <v>0.14000000000000001</v>
          </cell>
        </row>
        <row r="11621">
          <cell r="A11621">
            <v>95388</v>
          </cell>
          <cell r="B11621" t="str">
            <v>CURSO DE CAPACITAÇÃO PARA VIGIA NOTURNO (ENCARGOS COMPLEMENTARES) - HORISTA</v>
          </cell>
          <cell r="C11621" t="str">
            <v>H</v>
          </cell>
          <cell r="D11621">
            <v>0.05</v>
          </cell>
        </row>
        <row r="11622">
          <cell r="A11622">
            <v>95389</v>
          </cell>
          <cell r="B11622" t="str">
            <v>CURSO DE CAPACITAÇÃO PARA OPERADOR DE BETONEIRA ESTACIONÁRIA/MISTURADOR (ENCARGOS COMPLEMENTARES) - HORISTA</v>
          </cell>
          <cell r="C11622" t="str">
            <v>H</v>
          </cell>
          <cell r="D11622">
            <v>0.05</v>
          </cell>
        </row>
        <row r="11623">
          <cell r="A11623">
            <v>95390</v>
          </cell>
          <cell r="B11623" t="str">
            <v>CURSO DE CAPACITAÇÃO PARA JARDINEIRO (ENCARGOS COMPLEMENTARES) - HORISTA</v>
          </cell>
          <cell r="C11623" t="str">
            <v>H</v>
          </cell>
          <cell r="D11623">
            <v>0.05</v>
          </cell>
        </row>
        <row r="11624">
          <cell r="A11624">
            <v>95391</v>
          </cell>
          <cell r="B11624" t="str">
            <v>CURSO DE CAPACITAÇÃO PARA DESENHISTA DETALHISTA (ENCARGOS COMPLEMENTARES) - HORISTA</v>
          </cell>
          <cell r="C11624" t="str">
            <v>H</v>
          </cell>
          <cell r="D11624">
            <v>7.0000000000000007E-2</v>
          </cell>
        </row>
        <row r="11625">
          <cell r="A11625">
            <v>95392</v>
          </cell>
          <cell r="B11625" t="str">
            <v>CURSO DE CAPACITAÇÃO PARA ALMOXARIFE (ENCARGOS COMPLEMENTARES) - HORISTA</v>
          </cell>
          <cell r="C11625" t="str">
            <v>H</v>
          </cell>
          <cell r="D11625">
            <v>0.05</v>
          </cell>
        </row>
        <row r="11626">
          <cell r="A11626">
            <v>95393</v>
          </cell>
          <cell r="B11626" t="str">
            <v>CURSO DE CAPACITAÇÃO PARA APONTADOR OU APROPRIADOR (ENCARGOS COMPLEMENTARES) - HORISTA</v>
          </cell>
          <cell r="C11626" t="str">
            <v>H</v>
          </cell>
          <cell r="D11626">
            <v>0.21</v>
          </cell>
        </row>
        <row r="11627">
          <cell r="A11627">
            <v>95394</v>
          </cell>
          <cell r="B11627" t="str">
            <v>CURSO DE CAPACITAÇÃO PARA ARQUITETO DE OBRA JÚNIOR (ENCARGOS COMPLEMENTARES) - HORISTA</v>
          </cell>
          <cell r="C11627" t="str">
            <v>H</v>
          </cell>
          <cell r="D11627">
            <v>0.38</v>
          </cell>
        </row>
        <row r="11628">
          <cell r="A11628">
            <v>95395</v>
          </cell>
          <cell r="B11628" t="str">
            <v>CURSO DE CAPACITAÇÃO PARA ARQUITETO DE OBRA PLENO (ENCARGOS COMPLEMENTARES) - HORISTA</v>
          </cell>
          <cell r="C11628" t="str">
            <v>H</v>
          </cell>
          <cell r="D11628">
            <v>0.54</v>
          </cell>
        </row>
        <row r="11629">
          <cell r="A11629">
            <v>95396</v>
          </cell>
          <cell r="B11629" t="str">
            <v>CURSO DE CAPACITAÇÃO PARA ARQUITETO DE OBRA SÊNIOR (ENCARGOS COMPLEMENTARES) - HORISTA</v>
          </cell>
          <cell r="C11629" t="str">
            <v>H</v>
          </cell>
          <cell r="D11629">
            <v>0.72</v>
          </cell>
        </row>
        <row r="11630">
          <cell r="A11630">
            <v>95397</v>
          </cell>
          <cell r="B11630" t="str">
            <v>CURSO DE CAPACITAÇÃO PARA AUXILIAR DE DESENHISTA (ENCARGOS COMPLEMENTARES) - HORISTA</v>
          </cell>
          <cell r="C11630" t="str">
            <v>H</v>
          </cell>
          <cell r="D11630">
            <v>0.06</v>
          </cell>
        </row>
        <row r="11631">
          <cell r="A11631">
            <v>95398</v>
          </cell>
          <cell r="B11631" t="str">
            <v>CURSO DE CAPACITAÇÃO PARA AUXILIAR DE ESCRITÓRIO (ENCARGOS COMPLEMENTARES) - HORISTA</v>
          </cell>
          <cell r="C11631" t="str">
            <v>H</v>
          </cell>
          <cell r="D11631">
            <v>0.04</v>
          </cell>
        </row>
        <row r="11632">
          <cell r="A11632">
            <v>95399</v>
          </cell>
          <cell r="B11632" t="str">
            <v>CURSO DE CAPACITAÇÃO PARA DESENHISTA COPISTA (ENCARGOS COMPLEMENTARES) - HORISTA</v>
          </cell>
          <cell r="C11632" t="str">
            <v>H</v>
          </cell>
          <cell r="D11632">
            <v>0.06</v>
          </cell>
        </row>
        <row r="11633">
          <cell r="A11633">
            <v>95400</v>
          </cell>
          <cell r="B11633" t="str">
            <v>CURSO DE CAPACITAÇÃO PARA DESENHISTA PROJETISTA (ENCARGOS COMPLEMENTARES) - HORISTA</v>
          </cell>
          <cell r="C11633" t="str">
            <v>H</v>
          </cell>
          <cell r="D11633">
            <v>0.06</v>
          </cell>
        </row>
        <row r="11634">
          <cell r="A11634">
            <v>95401</v>
          </cell>
          <cell r="B11634" t="str">
            <v>CURSO DE CAPACITAÇÃO PARA ENCARREGADO GERAL (ENCARGOS COMPLEMENTARES) - HORISTA</v>
          </cell>
          <cell r="C11634" t="str">
            <v>H</v>
          </cell>
          <cell r="D11634">
            <v>0.28999999999999998</v>
          </cell>
        </row>
        <row r="11635">
          <cell r="A11635">
            <v>95402</v>
          </cell>
          <cell r="B11635" t="str">
            <v>CURSO DE CAPACITAÇÃO PARA ENGENHEIRO CIVIL DE OBRA JÚNIOR (ENCARGOS COMPLEMENTARES) - HORISTA</v>
          </cell>
          <cell r="C11635" t="str">
            <v>H</v>
          </cell>
          <cell r="D11635">
            <v>0.93</v>
          </cell>
        </row>
        <row r="11636">
          <cell r="A11636">
            <v>95403</v>
          </cell>
          <cell r="B11636" t="str">
            <v>CURSO DE CAPACITAÇÃO PARA ENGENHEIRO CIVIL DE OBRA PLENO (ENCARGOS COMPLEMENTARES) - HORISTA</v>
          </cell>
          <cell r="C11636" t="str">
            <v>H</v>
          </cell>
          <cell r="D11636">
            <v>1.06</v>
          </cell>
        </row>
        <row r="11637">
          <cell r="A11637">
            <v>95404</v>
          </cell>
          <cell r="B11637" t="str">
            <v>CURSO DE CAPACITAÇÃO PARA ENGENHEIRO CIVIL DE OBRA SÊNIOR (ENCARGOS COMPLEMENTARES) - HORISTA</v>
          </cell>
          <cell r="C11637" t="str">
            <v>H</v>
          </cell>
          <cell r="D11637">
            <v>1.45</v>
          </cell>
        </row>
        <row r="11638">
          <cell r="A11638">
            <v>95405</v>
          </cell>
          <cell r="B11638" t="str">
            <v>CURSO DE CAPACITAÇÃO PARA MESTRE DE OBRAS (ENCARGOS COMPLEMENTARES) - HORISTA</v>
          </cell>
          <cell r="C11638" t="str">
            <v>H</v>
          </cell>
          <cell r="D11638">
            <v>0.45</v>
          </cell>
        </row>
        <row r="11639">
          <cell r="A11639">
            <v>95406</v>
          </cell>
          <cell r="B11639" t="str">
            <v>CURSO DE CAPACITAÇÃO PARA TOPÓGRAFO (ENCARGOS COMPLEMENTARES) - HORISTA</v>
          </cell>
          <cell r="C11639" t="str">
            <v>H</v>
          </cell>
          <cell r="D11639">
            <v>0.08</v>
          </cell>
        </row>
        <row r="11640">
          <cell r="A11640">
            <v>95407</v>
          </cell>
          <cell r="B11640" t="str">
            <v>CURSO DE CAPACITAÇÃO PARA ENGENHEIRO ELETRICISTA (ENCARGOS COMPLEMENTARES) - HORISTA</v>
          </cell>
          <cell r="C11640" t="str">
            <v>H</v>
          </cell>
          <cell r="D11640">
            <v>2.0499999999999998</v>
          </cell>
        </row>
        <row r="11641">
          <cell r="A11641">
            <v>95408</v>
          </cell>
          <cell r="B11641" t="str">
            <v>CURSO DE CAPACITAÇÃO  PARA MOTORISTA DE CAMINHÃO (ENCARGOS COMPLEMENTARES) - MENSALISTA</v>
          </cell>
          <cell r="C11641" t="str">
            <v>MES</v>
          </cell>
          <cell r="D11641">
            <v>6.86</v>
          </cell>
        </row>
        <row r="11642">
          <cell r="A11642">
            <v>95409</v>
          </cell>
          <cell r="B11642" t="str">
            <v>CURSO DE CAPACITAÇÃO PARA DESENHISTA DETALHISTA (ENCARGOS COMPLEMENTARES) - MENSALISTA</v>
          </cell>
          <cell r="C11642" t="str">
            <v>MES</v>
          </cell>
          <cell r="D11642">
            <v>8.39</v>
          </cell>
        </row>
        <row r="11643">
          <cell r="A11643">
            <v>95410</v>
          </cell>
          <cell r="B11643" t="str">
            <v>CURSO DE CAPACITAÇÃO PARA DESENHISTA COPISTA (ENCARGOS COMPLEMENTARES) - MENSALISTA</v>
          </cell>
          <cell r="C11643" t="str">
            <v>MES</v>
          </cell>
          <cell r="D11643">
            <v>6.33</v>
          </cell>
        </row>
        <row r="11644">
          <cell r="A11644">
            <v>95411</v>
          </cell>
          <cell r="B11644" t="str">
            <v>CURSO DE CAPACITAÇÃO PARA DESENHISTA PROJETISTA (ENCARGOS COMPLEMENTARES) - MENSALISTA</v>
          </cell>
          <cell r="C11644" t="str">
            <v>MES</v>
          </cell>
          <cell r="D11644">
            <v>6.71</v>
          </cell>
        </row>
        <row r="11645">
          <cell r="A11645">
            <v>95412</v>
          </cell>
          <cell r="B11645" t="str">
            <v>CURSO DE CAPACITAÇÃO PARA AUXILIAR DE DESENHISTA (ENCARGOS COMPLEMENTARES) - MENSALISTA</v>
          </cell>
          <cell r="C11645" t="str">
            <v>MES</v>
          </cell>
          <cell r="D11645">
            <v>6.7</v>
          </cell>
        </row>
        <row r="11646">
          <cell r="A11646">
            <v>95413</v>
          </cell>
          <cell r="B11646" t="str">
            <v>CURSO DE CAPACITAÇÃO PARA ALMOXARIFE (ENCARGOS COMPLEMENTARES) - MENSALISTA</v>
          </cell>
          <cell r="C11646" t="str">
            <v>MES</v>
          </cell>
          <cell r="D11646">
            <v>7.1</v>
          </cell>
        </row>
        <row r="11647">
          <cell r="A11647">
            <v>95414</v>
          </cell>
          <cell r="B11647" t="str">
            <v>CURSO DE CAPACITAÇÃO PARA APONTADOR OU APROPRIADOR (ENCARGOS COMPLEMENTARES) - MENSALISTA</v>
          </cell>
          <cell r="C11647" t="str">
            <v>MES</v>
          </cell>
          <cell r="D11647">
            <v>28.65</v>
          </cell>
        </row>
        <row r="11648">
          <cell r="A11648">
            <v>95415</v>
          </cell>
          <cell r="B11648" t="str">
            <v>CURSO DE CAPACITAÇÃO PARA ENGENHEIRO CIVIL DE OBRA JÚNIOR (ENCARGOS COMPLEMENTARES) - MENSALISTA</v>
          </cell>
          <cell r="C11648" t="str">
            <v>MES</v>
          </cell>
          <cell r="D11648">
            <v>126.12</v>
          </cell>
        </row>
        <row r="11649">
          <cell r="A11649">
            <v>95416</v>
          </cell>
          <cell r="B11649" t="str">
            <v>CURSO DE CAPACITAÇÃO PARA AUXILIAR DE ESCRITÓRIO (ENCARGOS COMPLEMENTARES) - MENSALISTA</v>
          </cell>
          <cell r="C11649" t="str">
            <v>MES</v>
          </cell>
          <cell r="D11649">
            <v>5.72</v>
          </cell>
        </row>
        <row r="11650">
          <cell r="A11650">
            <v>95417</v>
          </cell>
          <cell r="B11650" t="str">
            <v>CURSO DE CAPACITAÇÃO PARA ENGENHEIRO CIVIL DE OBRA PLENO (ENCARGOS COMPLEMENTARES) - MENSALISTA</v>
          </cell>
          <cell r="C11650" t="str">
            <v>MES</v>
          </cell>
          <cell r="D11650">
            <v>143.55000000000001</v>
          </cell>
        </row>
        <row r="11651">
          <cell r="A11651">
            <v>95418</v>
          </cell>
          <cell r="B11651" t="str">
            <v>CURSO DE CAPACITAÇÃO PARA ENGENHEIRO CIVIL DE OBRA SÊNIOR (ENCARGOS COMPLEMENTARES) - MENSALISTA</v>
          </cell>
          <cell r="C11651" t="str">
            <v>MES</v>
          </cell>
          <cell r="D11651">
            <v>196.23</v>
          </cell>
        </row>
        <row r="11652">
          <cell r="A11652">
            <v>95419</v>
          </cell>
          <cell r="B11652" t="str">
            <v>CURSO DE CAPACITAÇÃO PARA ARQUITETO JÚNIOR (ENCARGOS COMPLEMENTARES) - MENSALISTA</v>
          </cell>
          <cell r="C11652" t="str">
            <v>MES</v>
          </cell>
          <cell r="D11652">
            <v>52.1</v>
          </cell>
        </row>
        <row r="11653">
          <cell r="A11653">
            <v>95420</v>
          </cell>
          <cell r="B11653" t="str">
            <v>CURSO DE CAPACITAÇÃO PARA ARQUITETO PLENO (ENCARGOS COMPLEMENTARES) - MENSALISTA</v>
          </cell>
          <cell r="C11653" t="str">
            <v>MES</v>
          </cell>
          <cell r="D11653">
            <v>74</v>
          </cell>
        </row>
        <row r="11654">
          <cell r="A11654">
            <v>95421</v>
          </cell>
          <cell r="B11654" t="str">
            <v>CURSO DE CAPACITAÇÃO PARA ARQUITETO SÊNIOR (ENCARGOS COMPLEMENTARES) - MENSALISTA</v>
          </cell>
          <cell r="C11654" t="str">
            <v>MES</v>
          </cell>
          <cell r="D11654">
            <v>97.84</v>
          </cell>
        </row>
        <row r="11655">
          <cell r="A11655">
            <v>95422</v>
          </cell>
          <cell r="B11655" t="str">
            <v>CURSO DE CAPACITAÇÃO PARA ENCARREGADO GERAL DE OBRAS (ENCARGOS COMPLEMENTARES) - MENSALISTA</v>
          </cell>
          <cell r="C11655" t="str">
            <v>MES</v>
          </cell>
          <cell r="D11655">
            <v>39.89</v>
          </cell>
        </row>
        <row r="11656">
          <cell r="A11656">
            <v>95423</v>
          </cell>
          <cell r="B11656" t="str">
            <v>CURSO DE CAPACITAÇÃO PARA MESTRE DE OBRAS (ENCARGOS COMPLEMENTARES) - MENSALISTA</v>
          </cell>
          <cell r="C11656" t="str">
            <v>MES</v>
          </cell>
          <cell r="D11656">
            <v>60.54</v>
          </cell>
        </row>
        <row r="11657">
          <cell r="A11657">
            <v>95424</v>
          </cell>
          <cell r="B11657" t="str">
            <v>CURSO DE CAPACITAÇÃO PARA TOPÓGRAFO (ENCARGOS COMPLEMENTARES) - MENSALISTA</v>
          </cell>
          <cell r="C11657" t="str">
            <v>MES</v>
          </cell>
          <cell r="D11657">
            <v>11.84</v>
          </cell>
        </row>
        <row r="11658">
          <cell r="A11658">
            <v>0</v>
          </cell>
          <cell r="B11658">
            <v>0</v>
          </cell>
          <cell r="C11658">
            <v>0</v>
          </cell>
          <cell r="D11658">
            <v>0</v>
          </cell>
        </row>
        <row r="11659">
          <cell r="A11659">
            <v>0</v>
          </cell>
          <cell r="B11659">
            <v>0</v>
          </cell>
          <cell r="C11659">
            <v>0</v>
          </cell>
          <cell r="D11659">
            <v>0</v>
          </cell>
        </row>
        <row r="11660">
          <cell r="A11660">
            <v>0</v>
          </cell>
          <cell r="B11660">
            <v>0</v>
          </cell>
          <cell r="C11660">
            <v>0</v>
          </cell>
          <cell r="D11660">
            <v>0</v>
          </cell>
        </row>
        <row r="11661">
          <cell r="A11661">
            <v>0</v>
          </cell>
          <cell r="B11661">
            <v>0</v>
          </cell>
          <cell r="C11661">
            <v>0</v>
          </cell>
          <cell r="D11661">
            <v>0</v>
          </cell>
        </row>
        <row r="11662">
          <cell r="A11662">
            <v>0</v>
          </cell>
          <cell r="B11662">
            <v>0</v>
          </cell>
          <cell r="C11662">
            <v>0</v>
          </cell>
          <cell r="D11662">
            <v>0</v>
          </cell>
        </row>
        <row r="11663">
          <cell r="A11663">
            <v>0</v>
          </cell>
          <cell r="B11663">
            <v>0</v>
          </cell>
          <cell r="C11663">
            <v>0</v>
          </cell>
          <cell r="D11663">
            <v>0</v>
          </cell>
        </row>
        <row r="11664">
          <cell r="A11664">
            <v>0</v>
          </cell>
          <cell r="B11664">
            <v>0</v>
          </cell>
          <cell r="C11664">
            <v>0</v>
          </cell>
          <cell r="D11664">
            <v>0</v>
          </cell>
        </row>
        <row r="11665">
          <cell r="A11665">
            <v>0</v>
          </cell>
          <cell r="B11665">
            <v>0</v>
          </cell>
          <cell r="C11665">
            <v>0</v>
          </cell>
          <cell r="D11665">
            <v>0</v>
          </cell>
        </row>
        <row r="11666">
          <cell r="A11666">
            <v>0</v>
          </cell>
          <cell r="B11666">
            <v>0</v>
          </cell>
          <cell r="C11666">
            <v>0</v>
          </cell>
          <cell r="D11666">
            <v>0</v>
          </cell>
        </row>
        <row r="11667">
          <cell r="A11667">
            <v>0</v>
          </cell>
          <cell r="B11667">
            <v>0</v>
          </cell>
          <cell r="C11667">
            <v>0</v>
          </cell>
          <cell r="D11667">
            <v>0</v>
          </cell>
        </row>
        <row r="11668">
          <cell r="A11668">
            <v>0</v>
          </cell>
          <cell r="B11668">
            <v>0</v>
          </cell>
          <cell r="C11668">
            <v>0</v>
          </cell>
          <cell r="D11668">
            <v>0</v>
          </cell>
        </row>
        <row r="11669">
          <cell r="A11669">
            <v>0</v>
          </cell>
          <cell r="B11669">
            <v>0</v>
          </cell>
          <cell r="C11669">
            <v>0</v>
          </cell>
          <cell r="D11669">
            <v>0</v>
          </cell>
        </row>
        <row r="11670">
          <cell r="A11670">
            <v>0</v>
          </cell>
          <cell r="B11670">
            <v>0</v>
          </cell>
          <cell r="C11670">
            <v>0</v>
          </cell>
          <cell r="D11670">
            <v>0</v>
          </cell>
        </row>
        <row r="11671">
          <cell r="A11671">
            <v>0</v>
          </cell>
          <cell r="B11671">
            <v>0</v>
          </cell>
          <cell r="C11671">
            <v>0</v>
          </cell>
          <cell r="D11671">
            <v>0</v>
          </cell>
        </row>
        <row r="11672">
          <cell r="A11672">
            <v>0</v>
          </cell>
          <cell r="B11672">
            <v>0</v>
          </cell>
          <cell r="C11672">
            <v>0</v>
          </cell>
          <cell r="D11672">
            <v>0</v>
          </cell>
        </row>
        <row r="11673">
          <cell r="A11673">
            <v>0</v>
          </cell>
          <cell r="B11673">
            <v>0</v>
          </cell>
          <cell r="C11673">
            <v>0</v>
          </cell>
          <cell r="D11673">
            <v>0</v>
          </cell>
        </row>
        <row r="11674">
          <cell r="A11674">
            <v>0</v>
          </cell>
          <cell r="B11674">
            <v>0</v>
          </cell>
          <cell r="C11674">
            <v>0</v>
          </cell>
          <cell r="D11674">
            <v>0</v>
          </cell>
        </row>
        <row r="11675">
          <cell r="A11675">
            <v>0</v>
          </cell>
          <cell r="B11675">
            <v>0</v>
          </cell>
          <cell r="C11675">
            <v>0</v>
          </cell>
          <cell r="D11675">
            <v>0</v>
          </cell>
        </row>
        <row r="11676">
          <cell r="A11676">
            <v>0</v>
          </cell>
          <cell r="B11676">
            <v>0</v>
          </cell>
          <cell r="C11676">
            <v>0</v>
          </cell>
          <cell r="D11676">
            <v>0</v>
          </cell>
        </row>
        <row r="11677">
          <cell r="A11677">
            <v>0</v>
          </cell>
          <cell r="B11677">
            <v>0</v>
          </cell>
          <cell r="C11677">
            <v>0</v>
          </cell>
          <cell r="D11677">
            <v>0</v>
          </cell>
        </row>
        <row r="11678">
          <cell r="A11678">
            <v>0</v>
          </cell>
          <cell r="B11678">
            <v>0</v>
          </cell>
          <cell r="C11678">
            <v>0</v>
          </cell>
          <cell r="D11678">
            <v>0</v>
          </cell>
        </row>
        <row r="11679">
          <cell r="A11679">
            <v>0</v>
          </cell>
          <cell r="B11679">
            <v>0</v>
          </cell>
          <cell r="C11679">
            <v>0</v>
          </cell>
          <cell r="D11679">
            <v>0</v>
          </cell>
        </row>
        <row r="11680">
          <cell r="A11680">
            <v>0</v>
          </cell>
          <cell r="B11680">
            <v>0</v>
          </cell>
          <cell r="C11680">
            <v>0</v>
          </cell>
          <cell r="D11680">
            <v>0</v>
          </cell>
        </row>
        <row r="11681">
          <cell r="A11681">
            <v>0</v>
          </cell>
          <cell r="B11681">
            <v>0</v>
          </cell>
          <cell r="C11681">
            <v>0</v>
          </cell>
          <cell r="D11681">
            <v>0</v>
          </cell>
        </row>
        <row r="11682">
          <cell r="A11682">
            <v>0</v>
          </cell>
          <cell r="B11682">
            <v>0</v>
          </cell>
          <cell r="C11682">
            <v>0</v>
          </cell>
          <cell r="D11682">
            <v>0</v>
          </cell>
        </row>
        <row r="11683">
          <cell r="A11683">
            <v>0</v>
          </cell>
          <cell r="B11683">
            <v>0</v>
          </cell>
          <cell r="C11683">
            <v>0</v>
          </cell>
          <cell r="D11683">
            <v>0</v>
          </cell>
        </row>
        <row r="11684">
          <cell r="A11684">
            <v>0</v>
          </cell>
          <cell r="B11684">
            <v>0</v>
          </cell>
          <cell r="C11684">
            <v>0</v>
          </cell>
          <cell r="D11684">
            <v>0</v>
          </cell>
        </row>
        <row r="11685">
          <cell r="A11685">
            <v>0</v>
          </cell>
          <cell r="B11685">
            <v>0</v>
          </cell>
          <cell r="C11685">
            <v>0</v>
          </cell>
          <cell r="D11685">
            <v>0</v>
          </cell>
        </row>
        <row r="11686">
          <cell r="A11686">
            <v>0</v>
          </cell>
          <cell r="B11686">
            <v>0</v>
          </cell>
          <cell r="C11686">
            <v>0</v>
          </cell>
          <cell r="D11686">
            <v>0</v>
          </cell>
        </row>
        <row r="11687">
          <cell r="A11687">
            <v>0</v>
          </cell>
          <cell r="B11687">
            <v>0</v>
          </cell>
          <cell r="C11687">
            <v>0</v>
          </cell>
          <cell r="D11687">
            <v>0</v>
          </cell>
        </row>
        <row r="11688">
          <cell r="A11688">
            <v>0</v>
          </cell>
          <cell r="B11688">
            <v>0</v>
          </cell>
          <cell r="C11688">
            <v>0</v>
          </cell>
          <cell r="D11688">
            <v>0</v>
          </cell>
        </row>
        <row r="11689">
          <cell r="A11689">
            <v>0</v>
          </cell>
          <cell r="B11689">
            <v>0</v>
          </cell>
          <cell r="C11689">
            <v>0</v>
          </cell>
          <cell r="D11689">
            <v>0</v>
          </cell>
        </row>
        <row r="11690">
          <cell r="A11690">
            <v>0</v>
          </cell>
          <cell r="B11690">
            <v>0</v>
          </cell>
          <cell r="C11690">
            <v>0</v>
          </cell>
          <cell r="D11690">
            <v>0</v>
          </cell>
        </row>
        <row r="11691">
          <cell r="A11691">
            <v>0</v>
          </cell>
          <cell r="B11691">
            <v>0</v>
          </cell>
          <cell r="C11691">
            <v>0</v>
          </cell>
          <cell r="D11691">
            <v>0</v>
          </cell>
        </row>
        <row r="11692">
          <cell r="A11692">
            <v>0</v>
          </cell>
          <cell r="B11692">
            <v>0</v>
          </cell>
          <cell r="C11692">
            <v>0</v>
          </cell>
          <cell r="D11692">
            <v>0</v>
          </cell>
        </row>
        <row r="11693">
          <cell r="A11693">
            <v>0</v>
          </cell>
          <cell r="B11693">
            <v>0</v>
          </cell>
          <cell r="C11693">
            <v>0</v>
          </cell>
          <cell r="D11693">
            <v>0</v>
          </cell>
        </row>
        <row r="11694">
          <cell r="A11694">
            <v>0</v>
          </cell>
          <cell r="B11694">
            <v>0</v>
          </cell>
          <cell r="C11694">
            <v>0</v>
          </cell>
          <cell r="D11694">
            <v>0</v>
          </cell>
        </row>
        <row r="11695">
          <cell r="A11695">
            <v>0</v>
          </cell>
          <cell r="B11695">
            <v>0</v>
          </cell>
          <cell r="C11695">
            <v>0</v>
          </cell>
          <cell r="D11695">
            <v>0</v>
          </cell>
        </row>
        <row r="11696">
          <cell r="A11696">
            <v>0</v>
          </cell>
          <cell r="B11696">
            <v>0</v>
          </cell>
          <cell r="C11696">
            <v>0</v>
          </cell>
          <cell r="D11696">
            <v>0</v>
          </cell>
        </row>
        <row r="11697">
          <cell r="A11697">
            <v>0</v>
          </cell>
          <cell r="B11697">
            <v>0</v>
          </cell>
          <cell r="C11697">
            <v>0</v>
          </cell>
          <cell r="D11697">
            <v>0</v>
          </cell>
        </row>
        <row r="11698">
          <cell r="A11698">
            <v>0</v>
          </cell>
          <cell r="B11698">
            <v>0</v>
          </cell>
          <cell r="C11698">
            <v>0</v>
          </cell>
          <cell r="D11698">
            <v>0</v>
          </cell>
        </row>
        <row r="11699">
          <cell r="A11699">
            <v>0</v>
          </cell>
          <cell r="B11699">
            <v>0</v>
          </cell>
          <cell r="C11699">
            <v>0</v>
          </cell>
          <cell r="D11699">
            <v>0</v>
          </cell>
        </row>
        <row r="11700">
          <cell r="A11700">
            <v>0</v>
          </cell>
          <cell r="B11700">
            <v>0</v>
          </cell>
          <cell r="C11700">
            <v>0</v>
          </cell>
          <cell r="D11700">
            <v>0</v>
          </cell>
        </row>
        <row r="11701">
          <cell r="A11701">
            <v>0</v>
          </cell>
          <cell r="B11701">
            <v>0</v>
          </cell>
          <cell r="C11701">
            <v>0</v>
          </cell>
          <cell r="D11701">
            <v>0</v>
          </cell>
        </row>
        <row r="11702">
          <cell r="A11702">
            <v>0</v>
          </cell>
          <cell r="B11702">
            <v>0</v>
          </cell>
          <cell r="C11702">
            <v>0</v>
          </cell>
          <cell r="D11702">
            <v>0</v>
          </cell>
        </row>
        <row r="11703">
          <cell r="A11703">
            <v>0</v>
          </cell>
          <cell r="B11703">
            <v>0</v>
          </cell>
          <cell r="C11703">
            <v>0</v>
          </cell>
          <cell r="D11703">
            <v>0</v>
          </cell>
        </row>
        <row r="11704">
          <cell r="A11704">
            <v>0</v>
          </cell>
          <cell r="B11704">
            <v>0</v>
          </cell>
          <cell r="C11704">
            <v>0</v>
          </cell>
          <cell r="D11704">
            <v>0</v>
          </cell>
        </row>
        <row r="11705">
          <cell r="A11705">
            <v>0</v>
          </cell>
          <cell r="B11705">
            <v>0</v>
          </cell>
          <cell r="C11705">
            <v>0</v>
          </cell>
          <cell r="D11705">
            <v>0</v>
          </cell>
        </row>
        <row r="11706">
          <cell r="A11706">
            <v>0</v>
          </cell>
          <cell r="B11706">
            <v>0</v>
          </cell>
          <cell r="C11706">
            <v>0</v>
          </cell>
          <cell r="D11706">
            <v>0</v>
          </cell>
        </row>
        <row r="11707">
          <cell r="A11707">
            <v>0</v>
          </cell>
          <cell r="B11707">
            <v>0</v>
          </cell>
          <cell r="C11707">
            <v>0</v>
          </cell>
          <cell r="D11707">
            <v>0</v>
          </cell>
        </row>
        <row r="11708">
          <cell r="A11708">
            <v>0</v>
          </cell>
          <cell r="B11708">
            <v>0</v>
          </cell>
          <cell r="C11708">
            <v>0</v>
          </cell>
          <cell r="D11708">
            <v>0</v>
          </cell>
        </row>
        <row r="11709">
          <cell r="A11709">
            <v>0</v>
          </cell>
          <cell r="B11709">
            <v>0</v>
          </cell>
          <cell r="C11709">
            <v>0</v>
          </cell>
          <cell r="D11709">
            <v>0</v>
          </cell>
        </row>
        <row r="11710">
          <cell r="A11710">
            <v>0</v>
          </cell>
          <cell r="B11710">
            <v>0</v>
          </cell>
          <cell r="C11710">
            <v>0</v>
          </cell>
          <cell r="D11710">
            <v>0</v>
          </cell>
        </row>
        <row r="11711">
          <cell r="A11711">
            <v>0</v>
          </cell>
          <cell r="B11711">
            <v>0</v>
          </cell>
          <cell r="C11711">
            <v>0</v>
          </cell>
          <cell r="D11711">
            <v>0</v>
          </cell>
        </row>
        <row r="11712">
          <cell r="A11712">
            <v>0</v>
          </cell>
          <cell r="B11712">
            <v>0</v>
          </cell>
          <cell r="C11712">
            <v>0</v>
          </cell>
          <cell r="D11712">
            <v>0</v>
          </cell>
        </row>
        <row r="11713">
          <cell r="A11713">
            <v>0</v>
          </cell>
          <cell r="B11713">
            <v>0</v>
          </cell>
          <cell r="C11713">
            <v>0</v>
          </cell>
          <cell r="D11713">
            <v>0</v>
          </cell>
        </row>
        <row r="11714">
          <cell r="A11714">
            <v>0</v>
          </cell>
          <cell r="B11714">
            <v>0</v>
          </cell>
          <cell r="C11714">
            <v>0</v>
          </cell>
          <cell r="D11714">
            <v>0</v>
          </cell>
        </row>
        <row r="11715">
          <cell r="A11715">
            <v>0</v>
          </cell>
          <cell r="B11715">
            <v>0</v>
          </cell>
          <cell r="C11715">
            <v>0</v>
          </cell>
          <cell r="D11715">
            <v>0</v>
          </cell>
        </row>
        <row r="11716">
          <cell r="A11716">
            <v>0</v>
          </cell>
          <cell r="B11716">
            <v>0</v>
          </cell>
          <cell r="C11716">
            <v>0</v>
          </cell>
          <cell r="D11716">
            <v>0</v>
          </cell>
        </row>
        <row r="11717">
          <cell r="A11717">
            <v>0</v>
          </cell>
          <cell r="B11717">
            <v>0</v>
          </cell>
          <cell r="C11717">
            <v>0</v>
          </cell>
          <cell r="D11717">
            <v>0</v>
          </cell>
        </row>
        <row r="11718">
          <cell r="A11718">
            <v>0</v>
          </cell>
          <cell r="B11718">
            <v>0</v>
          </cell>
          <cell r="C11718">
            <v>0</v>
          </cell>
          <cell r="D11718">
            <v>0</v>
          </cell>
        </row>
        <row r="11719">
          <cell r="A11719">
            <v>0</v>
          </cell>
          <cell r="B11719">
            <v>0</v>
          </cell>
          <cell r="C11719">
            <v>0</v>
          </cell>
          <cell r="D11719">
            <v>0</v>
          </cell>
        </row>
        <row r="11720">
          <cell r="A11720">
            <v>0</v>
          </cell>
          <cell r="B11720">
            <v>0</v>
          </cell>
          <cell r="C11720">
            <v>0</v>
          </cell>
          <cell r="D11720">
            <v>0</v>
          </cell>
        </row>
        <row r="11721">
          <cell r="A11721">
            <v>0</v>
          </cell>
          <cell r="B11721">
            <v>0</v>
          </cell>
          <cell r="C11721">
            <v>0</v>
          </cell>
          <cell r="D11721">
            <v>0</v>
          </cell>
        </row>
        <row r="11722">
          <cell r="A11722">
            <v>0</v>
          </cell>
          <cell r="B11722">
            <v>0</v>
          </cell>
          <cell r="C11722">
            <v>0</v>
          </cell>
          <cell r="D11722">
            <v>0</v>
          </cell>
        </row>
        <row r="11723">
          <cell r="A11723">
            <v>0</v>
          </cell>
          <cell r="B11723">
            <v>0</v>
          </cell>
          <cell r="C11723">
            <v>0</v>
          </cell>
          <cell r="D11723">
            <v>0</v>
          </cell>
        </row>
        <row r="11724">
          <cell r="A11724">
            <v>0</v>
          </cell>
          <cell r="B11724">
            <v>0</v>
          </cell>
          <cell r="C11724">
            <v>0</v>
          </cell>
          <cell r="D11724">
            <v>0</v>
          </cell>
        </row>
        <row r="11725">
          <cell r="A11725">
            <v>0</v>
          </cell>
          <cell r="B11725">
            <v>0</v>
          </cell>
          <cell r="C11725">
            <v>0</v>
          </cell>
          <cell r="D11725">
            <v>0</v>
          </cell>
        </row>
        <row r="11726">
          <cell r="A11726">
            <v>0</v>
          </cell>
          <cell r="B11726">
            <v>0</v>
          </cell>
          <cell r="C11726">
            <v>0</v>
          </cell>
          <cell r="D11726">
            <v>0</v>
          </cell>
        </row>
        <row r="11727">
          <cell r="A11727">
            <v>0</v>
          </cell>
          <cell r="B11727">
            <v>0</v>
          </cell>
          <cell r="C11727">
            <v>0</v>
          </cell>
          <cell r="D11727">
            <v>0</v>
          </cell>
        </row>
        <row r="11728">
          <cell r="A11728">
            <v>0</v>
          </cell>
          <cell r="B11728">
            <v>0</v>
          </cell>
          <cell r="C11728">
            <v>0</v>
          </cell>
          <cell r="D11728">
            <v>0</v>
          </cell>
        </row>
        <row r="11729">
          <cell r="A11729">
            <v>0</v>
          </cell>
          <cell r="B11729">
            <v>0</v>
          </cell>
          <cell r="C11729">
            <v>0</v>
          </cell>
          <cell r="D11729">
            <v>0</v>
          </cell>
        </row>
        <row r="11730">
          <cell r="A11730">
            <v>0</v>
          </cell>
          <cell r="B11730">
            <v>0</v>
          </cell>
          <cell r="C11730">
            <v>0</v>
          </cell>
          <cell r="D11730">
            <v>0</v>
          </cell>
        </row>
        <row r="11731">
          <cell r="A11731">
            <v>0</v>
          </cell>
          <cell r="B11731">
            <v>0</v>
          </cell>
          <cell r="C11731">
            <v>0</v>
          </cell>
          <cell r="D11731">
            <v>0</v>
          </cell>
        </row>
        <row r="11732">
          <cell r="A11732">
            <v>0</v>
          </cell>
          <cell r="B11732">
            <v>0</v>
          </cell>
          <cell r="C11732">
            <v>0</v>
          </cell>
          <cell r="D11732">
            <v>0</v>
          </cell>
        </row>
        <row r="11733">
          <cell r="A11733">
            <v>0</v>
          </cell>
          <cell r="B11733">
            <v>0</v>
          </cell>
          <cell r="C11733">
            <v>0</v>
          </cell>
          <cell r="D11733">
            <v>0</v>
          </cell>
        </row>
        <row r="11734">
          <cell r="A11734">
            <v>0</v>
          </cell>
          <cell r="B11734">
            <v>0</v>
          </cell>
          <cell r="C11734">
            <v>0</v>
          </cell>
          <cell r="D11734">
            <v>0</v>
          </cell>
        </row>
        <row r="11735">
          <cell r="A11735">
            <v>0</v>
          </cell>
          <cell r="B11735">
            <v>0</v>
          </cell>
          <cell r="C11735">
            <v>0</v>
          </cell>
          <cell r="D11735">
            <v>0</v>
          </cell>
        </row>
        <row r="11736">
          <cell r="A11736">
            <v>0</v>
          </cell>
          <cell r="B11736">
            <v>0</v>
          </cell>
          <cell r="C11736">
            <v>0</v>
          </cell>
          <cell r="D11736">
            <v>0</v>
          </cell>
        </row>
        <row r="11737">
          <cell r="A11737">
            <v>0</v>
          </cell>
          <cell r="B11737">
            <v>0</v>
          </cell>
          <cell r="C11737">
            <v>0</v>
          </cell>
          <cell r="D11737">
            <v>0</v>
          </cell>
        </row>
        <row r="11738">
          <cell r="A11738">
            <v>0</v>
          </cell>
          <cell r="B11738">
            <v>0</v>
          </cell>
          <cell r="C11738">
            <v>0</v>
          </cell>
          <cell r="D11738">
            <v>0</v>
          </cell>
        </row>
        <row r="11739">
          <cell r="A11739">
            <v>0</v>
          </cell>
          <cell r="B11739">
            <v>0</v>
          </cell>
          <cell r="C11739">
            <v>0</v>
          </cell>
          <cell r="D11739">
            <v>0</v>
          </cell>
        </row>
        <row r="11740">
          <cell r="A11740">
            <v>0</v>
          </cell>
          <cell r="B11740">
            <v>0</v>
          </cell>
          <cell r="C11740">
            <v>0</v>
          </cell>
          <cell r="D11740">
            <v>0</v>
          </cell>
        </row>
        <row r="11741">
          <cell r="A11741">
            <v>0</v>
          </cell>
          <cell r="B11741">
            <v>0</v>
          </cell>
          <cell r="C11741">
            <v>0</v>
          </cell>
          <cell r="D11741">
            <v>0</v>
          </cell>
        </row>
        <row r="11742">
          <cell r="A11742">
            <v>0</v>
          </cell>
          <cell r="B11742">
            <v>0</v>
          </cell>
          <cell r="C11742">
            <v>0</v>
          </cell>
          <cell r="D11742">
            <v>0</v>
          </cell>
        </row>
        <row r="11743">
          <cell r="A11743">
            <v>0</v>
          </cell>
          <cell r="B11743">
            <v>0</v>
          </cell>
          <cell r="C11743">
            <v>0</v>
          </cell>
          <cell r="D11743">
            <v>0</v>
          </cell>
        </row>
        <row r="11744">
          <cell r="A11744">
            <v>0</v>
          </cell>
          <cell r="B11744">
            <v>0</v>
          </cell>
          <cell r="C11744">
            <v>0</v>
          </cell>
          <cell r="D11744">
            <v>0</v>
          </cell>
        </row>
        <row r="11745">
          <cell r="A11745">
            <v>0</v>
          </cell>
          <cell r="B11745">
            <v>0</v>
          </cell>
          <cell r="C11745">
            <v>0</v>
          </cell>
          <cell r="D11745">
            <v>0</v>
          </cell>
        </row>
        <row r="11746">
          <cell r="A11746">
            <v>0</v>
          </cell>
          <cell r="B11746">
            <v>0</v>
          </cell>
          <cell r="C11746">
            <v>0</v>
          </cell>
          <cell r="D11746">
            <v>0</v>
          </cell>
        </row>
        <row r="11747">
          <cell r="A11747">
            <v>0</v>
          </cell>
          <cell r="B11747">
            <v>0</v>
          </cell>
          <cell r="C11747">
            <v>0</v>
          </cell>
          <cell r="D11747">
            <v>0</v>
          </cell>
        </row>
        <row r="11748">
          <cell r="A11748">
            <v>0</v>
          </cell>
          <cell r="B11748">
            <v>0</v>
          </cell>
          <cell r="C11748">
            <v>0</v>
          </cell>
          <cell r="D11748">
            <v>0</v>
          </cell>
        </row>
        <row r="11749">
          <cell r="A11749">
            <v>0</v>
          </cell>
          <cell r="B11749">
            <v>0</v>
          </cell>
          <cell r="C11749">
            <v>0</v>
          </cell>
          <cell r="D11749">
            <v>0</v>
          </cell>
        </row>
        <row r="11750">
          <cell r="A11750">
            <v>0</v>
          </cell>
          <cell r="B11750">
            <v>0</v>
          </cell>
          <cell r="C11750">
            <v>0</v>
          </cell>
          <cell r="D11750">
            <v>0</v>
          </cell>
        </row>
        <row r="11751">
          <cell r="A11751">
            <v>0</v>
          </cell>
          <cell r="B11751">
            <v>0</v>
          </cell>
          <cell r="C11751">
            <v>0</v>
          </cell>
          <cell r="D11751">
            <v>0</v>
          </cell>
        </row>
        <row r="11752">
          <cell r="A11752">
            <v>0</v>
          </cell>
          <cell r="B11752">
            <v>0</v>
          </cell>
          <cell r="C11752">
            <v>0</v>
          </cell>
          <cell r="D11752">
            <v>0</v>
          </cell>
        </row>
        <row r="11753">
          <cell r="A11753">
            <v>0</v>
          </cell>
          <cell r="B11753">
            <v>0</v>
          </cell>
          <cell r="C11753">
            <v>0</v>
          </cell>
          <cell r="D11753">
            <v>0</v>
          </cell>
        </row>
        <row r="11754">
          <cell r="A11754">
            <v>0</v>
          </cell>
          <cell r="B11754">
            <v>0</v>
          </cell>
          <cell r="C11754">
            <v>0</v>
          </cell>
          <cell r="D11754">
            <v>0</v>
          </cell>
        </row>
        <row r="11755">
          <cell r="A11755">
            <v>0</v>
          </cell>
          <cell r="B11755">
            <v>0</v>
          </cell>
          <cell r="C11755">
            <v>0</v>
          </cell>
          <cell r="D11755">
            <v>0</v>
          </cell>
        </row>
        <row r="11756">
          <cell r="A11756">
            <v>0</v>
          </cell>
          <cell r="B11756">
            <v>0</v>
          </cell>
          <cell r="C11756">
            <v>0</v>
          </cell>
          <cell r="D11756">
            <v>0</v>
          </cell>
        </row>
        <row r="11757">
          <cell r="A11757">
            <v>0</v>
          </cell>
          <cell r="B11757">
            <v>0</v>
          </cell>
          <cell r="C11757">
            <v>0</v>
          </cell>
          <cell r="D11757">
            <v>0</v>
          </cell>
        </row>
        <row r="11758">
          <cell r="A11758">
            <v>0</v>
          </cell>
          <cell r="B11758">
            <v>0</v>
          </cell>
          <cell r="C11758">
            <v>0</v>
          </cell>
          <cell r="D11758">
            <v>0</v>
          </cell>
        </row>
        <row r="11759">
          <cell r="A11759">
            <v>0</v>
          </cell>
          <cell r="B11759">
            <v>0</v>
          </cell>
          <cell r="C11759">
            <v>0</v>
          </cell>
          <cell r="D11759">
            <v>0</v>
          </cell>
        </row>
        <row r="11760">
          <cell r="A11760">
            <v>0</v>
          </cell>
          <cell r="B11760">
            <v>0</v>
          </cell>
          <cell r="C11760">
            <v>0</v>
          </cell>
          <cell r="D11760">
            <v>0</v>
          </cell>
        </row>
        <row r="11761">
          <cell r="A11761">
            <v>0</v>
          </cell>
          <cell r="B11761">
            <v>0</v>
          </cell>
          <cell r="C11761">
            <v>0</v>
          </cell>
          <cell r="D11761">
            <v>0</v>
          </cell>
        </row>
        <row r="11762">
          <cell r="A11762">
            <v>0</v>
          </cell>
          <cell r="B11762">
            <v>0</v>
          </cell>
          <cell r="C11762">
            <v>0</v>
          </cell>
          <cell r="D11762">
            <v>0</v>
          </cell>
        </row>
        <row r="11763">
          <cell r="A11763">
            <v>0</v>
          </cell>
          <cell r="B11763">
            <v>0</v>
          </cell>
          <cell r="C11763">
            <v>0</v>
          </cell>
          <cell r="D11763">
            <v>0</v>
          </cell>
        </row>
        <row r="11764">
          <cell r="A11764">
            <v>0</v>
          </cell>
          <cell r="B11764">
            <v>0</v>
          </cell>
          <cell r="C11764">
            <v>0</v>
          </cell>
          <cell r="D11764">
            <v>0</v>
          </cell>
        </row>
        <row r="11765">
          <cell r="A11765">
            <v>0</v>
          </cell>
          <cell r="B11765">
            <v>0</v>
          </cell>
          <cell r="C11765">
            <v>0</v>
          </cell>
          <cell r="D11765">
            <v>0</v>
          </cell>
        </row>
        <row r="11766">
          <cell r="A11766">
            <v>0</v>
          </cell>
          <cell r="B11766">
            <v>0</v>
          </cell>
          <cell r="C11766">
            <v>0</v>
          </cell>
          <cell r="D11766">
            <v>0</v>
          </cell>
        </row>
        <row r="11767">
          <cell r="A11767">
            <v>0</v>
          </cell>
          <cell r="B11767">
            <v>0</v>
          </cell>
          <cell r="C11767">
            <v>0</v>
          </cell>
          <cell r="D11767">
            <v>0</v>
          </cell>
        </row>
        <row r="11768">
          <cell r="A11768">
            <v>0</v>
          </cell>
          <cell r="B11768">
            <v>0</v>
          </cell>
          <cell r="C11768">
            <v>0</v>
          </cell>
          <cell r="D11768">
            <v>0</v>
          </cell>
        </row>
        <row r="11769">
          <cell r="A11769">
            <v>0</v>
          </cell>
          <cell r="B11769">
            <v>0</v>
          </cell>
          <cell r="C11769">
            <v>0</v>
          </cell>
          <cell r="D11769">
            <v>0</v>
          </cell>
        </row>
        <row r="11770">
          <cell r="A11770">
            <v>0</v>
          </cell>
          <cell r="B11770">
            <v>0</v>
          </cell>
          <cell r="C11770">
            <v>0</v>
          </cell>
          <cell r="D11770">
            <v>0</v>
          </cell>
        </row>
        <row r="11771">
          <cell r="A11771">
            <v>0</v>
          </cell>
          <cell r="B11771">
            <v>0</v>
          </cell>
          <cell r="C11771">
            <v>0</v>
          </cell>
          <cell r="D11771">
            <v>0</v>
          </cell>
        </row>
        <row r="11772">
          <cell r="A11772">
            <v>0</v>
          </cell>
          <cell r="B11772">
            <v>0</v>
          </cell>
          <cell r="C11772">
            <v>0</v>
          </cell>
          <cell r="D11772">
            <v>0</v>
          </cell>
        </row>
        <row r="11773">
          <cell r="A11773">
            <v>0</v>
          </cell>
          <cell r="B11773">
            <v>0</v>
          </cell>
          <cell r="C11773">
            <v>0</v>
          </cell>
          <cell r="D11773">
            <v>0</v>
          </cell>
        </row>
        <row r="11774">
          <cell r="A11774">
            <v>0</v>
          </cell>
          <cell r="B11774">
            <v>0</v>
          </cell>
          <cell r="C11774">
            <v>0</v>
          </cell>
          <cell r="D11774">
            <v>0</v>
          </cell>
        </row>
        <row r="11775">
          <cell r="A11775">
            <v>0</v>
          </cell>
          <cell r="B11775">
            <v>0</v>
          </cell>
          <cell r="C11775">
            <v>0</v>
          </cell>
          <cell r="D11775">
            <v>0</v>
          </cell>
        </row>
        <row r="11776">
          <cell r="A11776">
            <v>0</v>
          </cell>
          <cell r="B11776">
            <v>0</v>
          </cell>
          <cell r="C11776">
            <v>0</v>
          </cell>
          <cell r="D11776">
            <v>0</v>
          </cell>
        </row>
        <row r="11777">
          <cell r="A11777">
            <v>0</v>
          </cell>
          <cell r="B11777">
            <v>0</v>
          </cell>
          <cell r="C11777">
            <v>0</v>
          </cell>
          <cell r="D11777">
            <v>0</v>
          </cell>
        </row>
        <row r="11778">
          <cell r="A11778">
            <v>0</v>
          </cell>
          <cell r="B11778">
            <v>0</v>
          </cell>
          <cell r="C11778">
            <v>0</v>
          </cell>
          <cell r="D11778">
            <v>0</v>
          </cell>
        </row>
        <row r="11779">
          <cell r="A11779">
            <v>0</v>
          </cell>
          <cell r="B11779">
            <v>0</v>
          </cell>
          <cell r="C11779">
            <v>0</v>
          </cell>
          <cell r="D11779">
            <v>0</v>
          </cell>
        </row>
        <row r="11780">
          <cell r="A11780">
            <v>0</v>
          </cell>
          <cell r="B11780">
            <v>0</v>
          </cell>
          <cell r="C11780">
            <v>0</v>
          </cell>
          <cell r="D11780">
            <v>0</v>
          </cell>
        </row>
        <row r="11781">
          <cell r="A11781">
            <v>0</v>
          </cell>
          <cell r="B11781">
            <v>0</v>
          </cell>
          <cell r="C11781">
            <v>0</v>
          </cell>
          <cell r="D11781">
            <v>0</v>
          </cell>
        </row>
        <row r="11782">
          <cell r="A11782">
            <v>0</v>
          </cell>
          <cell r="B11782">
            <v>0</v>
          </cell>
          <cell r="C11782">
            <v>0</v>
          </cell>
          <cell r="D11782">
            <v>0</v>
          </cell>
        </row>
        <row r="11783">
          <cell r="A11783">
            <v>0</v>
          </cell>
          <cell r="B11783">
            <v>0</v>
          </cell>
          <cell r="C11783">
            <v>0</v>
          </cell>
          <cell r="D11783">
            <v>0</v>
          </cell>
        </row>
        <row r="11784">
          <cell r="A11784">
            <v>0</v>
          </cell>
          <cell r="B11784">
            <v>0</v>
          </cell>
          <cell r="C11784">
            <v>0</v>
          </cell>
          <cell r="D11784">
            <v>0</v>
          </cell>
        </row>
        <row r="11785">
          <cell r="A11785">
            <v>0</v>
          </cell>
          <cell r="B11785">
            <v>0</v>
          </cell>
          <cell r="C11785">
            <v>0</v>
          </cell>
          <cell r="D11785">
            <v>0</v>
          </cell>
        </row>
        <row r="11786">
          <cell r="A11786">
            <v>0</v>
          </cell>
          <cell r="B11786">
            <v>0</v>
          </cell>
          <cell r="C11786">
            <v>0</v>
          </cell>
          <cell r="D11786">
            <v>0</v>
          </cell>
        </row>
        <row r="11787">
          <cell r="A11787">
            <v>0</v>
          </cell>
          <cell r="B11787">
            <v>0</v>
          </cell>
          <cell r="C11787">
            <v>0</v>
          </cell>
          <cell r="D11787">
            <v>0</v>
          </cell>
        </row>
        <row r="11788">
          <cell r="A11788">
            <v>0</v>
          </cell>
          <cell r="B11788">
            <v>0</v>
          </cell>
          <cell r="C11788">
            <v>0</v>
          </cell>
          <cell r="D11788">
            <v>0</v>
          </cell>
        </row>
        <row r="11789">
          <cell r="A11789">
            <v>0</v>
          </cell>
          <cell r="B11789">
            <v>0</v>
          </cell>
          <cell r="C11789">
            <v>0</v>
          </cell>
          <cell r="D11789">
            <v>0</v>
          </cell>
        </row>
        <row r="11790">
          <cell r="A11790">
            <v>0</v>
          </cell>
          <cell r="B11790">
            <v>0</v>
          </cell>
          <cell r="C11790">
            <v>0</v>
          </cell>
          <cell r="D11790">
            <v>0</v>
          </cell>
        </row>
        <row r="11791">
          <cell r="A11791">
            <v>0</v>
          </cell>
          <cell r="B11791">
            <v>0</v>
          </cell>
          <cell r="C11791">
            <v>0</v>
          </cell>
          <cell r="D11791">
            <v>0</v>
          </cell>
        </row>
        <row r="11792">
          <cell r="A11792">
            <v>0</v>
          </cell>
          <cell r="B11792">
            <v>0</v>
          </cell>
          <cell r="C11792">
            <v>0</v>
          </cell>
          <cell r="D11792">
            <v>0</v>
          </cell>
        </row>
        <row r="11793">
          <cell r="A11793">
            <v>0</v>
          </cell>
          <cell r="B11793">
            <v>0</v>
          </cell>
          <cell r="C11793">
            <v>0</v>
          </cell>
          <cell r="D11793">
            <v>0</v>
          </cell>
        </row>
        <row r="11794">
          <cell r="A11794">
            <v>0</v>
          </cell>
          <cell r="B11794">
            <v>0</v>
          </cell>
          <cell r="C11794">
            <v>0</v>
          </cell>
          <cell r="D11794">
            <v>0</v>
          </cell>
        </row>
        <row r="11795">
          <cell r="A11795">
            <v>0</v>
          </cell>
          <cell r="B11795">
            <v>0</v>
          </cell>
          <cell r="C11795">
            <v>0</v>
          </cell>
          <cell r="D11795">
            <v>0</v>
          </cell>
        </row>
        <row r="11796">
          <cell r="A11796">
            <v>0</v>
          </cell>
          <cell r="B11796">
            <v>0</v>
          </cell>
          <cell r="C11796">
            <v>0</v>
          </cell>
          <cell r="D11796">
            <v>0</v>
          </cell>
        </row>
        <row r="11797">
          <cell r="A11797">
            <v>0</v>
          </cell>
          <cell r="B11797">
            <v>0</v>
          </cell>
          <cell r="C11797">
            <v>0</v>
          </cell>
          <cell r="D11797">
            <v>0</v>
          </cell>
        </row>
        <row r="11798">
          <cell r="A11798">
            <v>0</v>
          </cell>
          <cell r="B11798">
            <v>0</v>
          </cell>
          <cell r="C11798">
            <v>0</v>
          </cell>
          <cell r="D11798">
            <v>0</v>
          </cell>
        </row>
        <row r="11799">
          <cell r="A11799">
            <v>0</v>
          </cell>
          <cell r="B11799">
            <v>0</v>
          </cell>
          <cell r="C11799">
            <v>0</v>
          </cell>
          <cell r="D11799">
            <v>0</v>
          </cell>
        </row>
        <row r="11800">
          <cell r="A11800">
            <v>0</v>
          </cell>
          <cell r="B11800">
            <v>0</v>
          </cell>
          <cell r="C11800">
            <v>0</v>
          </cell>
          <cell r="D11800">
            <v>0</v>
          </cell>
        </row>
        <row r="11801">
          <cell r="A11801">
            <v>0</v>
          </cell>
          <cell r="B11801">
            <v>0</v>
          </cell>
          <cell r="C11801">
            <v>0</v>
          </cell>
          <cell r="D11801">
            <v>0</v>
          </cell>
        </row>
        <row r="11802">
          <cell r="A11802">
            <v>0</v>
          </cell>
          <cell r="B11802">
            <v>0</v>
          </cell>
          <cell r="C11802">
            <v>0</v>
          </cell>
          <cell r="D11802">
            <v>0</v>
          </cell>
        </row>
        <row r="11803">
          <cell r="A11803">
            <v>0</v>
          </cell>
          <cell r="B11803">
            <v>0</v>
          </cell>
          <cell r="C11803">
            <v>0</v>
          </cell>
          <cell r="D11803">
            <v>0</v>
          </cell>
        </row>
        <row r="11804">
          <cell r="A11804">
            <v>0</v>
          </cell>
          <cell r="B11804">
            <v>0</v>
          </cell>
          <cell r="C11804">
            <v>0</v>
          </cell>
          <cell r="D11804">
            <v>0</v>
          </cell>
        </row>
        <row r="11805">
          <cell r="A11805">
            <v>0</v>
          </cell>
          <cell r="B11805">
            <v>0</v>
          </cell>
          <cell r="C11805">
            <v>0</v>
          </cell>
          <cell r="D11805">
            <v>0</v>
          </cell>
        </row>
        <row r="11806">
          <cell r="A11806">
            <v>0</v>
          </cell>
          <cell r="B11806">
            <v>0</v>
          </cell>
          <cell r="C11806">
            <v>0</v>
          </cell>
          <cell r="D11806">
            <v>0</v>
          </cell>
        </row>
        <row r="11807">
          <cell r="A11807">
            <v>0</v>
          </cell>
          <cell r="B11807">
            <v>0</v>
          </cell>
          <cell r="C11807">
            <v>0</v>
          </cell>
          <cell r="D11807">
            <v>0</v>
          </cell>
        </row>
        <row r="11808">
          <cell r="A11808">
            <v>0</v>
          </cell>
          <cell r="B11808">
            <v>0</v>
          </cell>
          <cell r="C11808">
            <v>0</v>
          </cell>
          <cell r="D11808">
            <v>0</v>
          </cell>
        </row>
        <row r="11809">
          <cell r="A11809">
            <v>0</v>
          </cell>
          <cell r="B11809">
            <v>0</v>
          </cell>
          <cell r="C11809">
            <v>0</v>
          </cell>
          <cell r="D11809">
            <v>0</v>
          </cell>
        </row>
        <row r="11810">
          <cell r="A11810">
            <v>0</v>
          </cell>
          <cell r="B11810">
            <v>0</v>
          </cell>
          <cell r="C11810">
            <v>0</v>
          </cell>
          <cell r="D11810">
            <v>0</v>
          </cell>
        </row>
        <row r="11811">
          <cell r="A11811">
            <v>0</v>
          </cell>
          <cell r="B11811">
            <v>0</v>
          </cell>
          <cell r="C11811">
            <v>0</v>
          </cell>
          <cell r="D11811">
            <v>0</v>
          </cell>
        </row>
        <row r="11812">
          <cell r="A11812">
            <v>0</v>
          </cell>
          <cell r="B11812">
            <v>0</v>
          </cell>
          <cell r="C11812">
            <v>0</v>
          </cell>
          <cell r="D11812">
            <v>0</v>
          </cell>
        </row>
        <row r="11813">
          <cell r="A11813">
            <v>0</v>
          </cell>
          <cell r="B11813">
            <v>0</v>
          </cell>
          <cell r="C11813">
            <v>0</v>
          </cell>
          <cell r="D11813">
            <v>0</v>
          </cell>
        </row>
        <row r="11814">
          <cell r="A11814">
            <v>0</v>
          </cell>
          <cell r="B11814">
            <v>0</v>
          </cell>
          <cell r="C11814">
            <v>0</v>
          </cell>
          <cell r="D11814">
            <v>0</v>
          </cell>
        </row>
        <row r="11815">
          <cell r="A11815">
            <v>0</v>
          </cell>
          <cell r="B11815">
            <v>0</v>
          </cell>
          <cell r="C11815">
            <v>0</v>
          </cell>
          <cell r="D11815">
            <v>0</v>
          </cell>
        </row>
        <row r="11816">
          <cell r="A11816">
            <v>0</v>
          </cell>
          <cell r="B11816">
            <v>0</v>
          </cell>
          <cell r="C11816">
            <v>0</v>
          </cell>
          <cell r="D11816">
            <v>0</v>
          </cell>
        </row>
        <row r="11817">
          <cell r="A11817">
            <v>0</v>
          </cell>
          <cell r="B11817">
            <v>0</v>
          </cell>
          <cell r="C11817">
            <v>0</v>
          </cell>
          <cell r="D11817">
            <v>0</v>
          </cell>
        </row>
        <row r="11818">
          <cell r="A11818">
            <v>0</v>
          </cell>
          <cell r="B11818">
            <v>0</v>
          </cell>
          <cell r="C11818">
            <v>0</v>
          </cell>
          <cell r="D11818">
            <v>0</v>
          </cell>
        </row>
        <row r="11819">
          <cell r="A11819">
            <v>0</v>
          </cell>
          <cell r="B11819">
            <v>0</v>
          </cell>
          <cell r="C11819">
            <v>0</v>
          </cell>
          <cell r="D11819">
            <v>0</v>
          </cell>
        </row>
        <row r="11820">
          <cell r="A11820">
            <v>0</v>
          </cell>
          <cell r="B11820">
            <v>0</v>
          </cell>
          <cell r="C11820">
            <v>0</v>
          </cell>
          <cell r="D11820">
            <v>0</v>
          </cell>
        </row>
        <row r="11821">
          <cell r="A11821">
            <v>0</v>
          </cell>
          <cell r="B11821">
            <v>0</v>
          </cell>
          <cell r="C11821">
            <v>0</v>
          </cell>
          <cell r="D11821">
            <v>0</v>
          </cell>
        </row>
        <row r="11822">
          <cell r="A11822">
            <v>0</v>
          </cell>
          <cell r="B11822">
            <v>0</v>
          </cell>
          <cell r="C11822">
            <v>0</v>
          </cell>
          <cell r="D11822">
            <v>0</v>
          </cell>
        </row>
        <row r="11823">
          <cell r="A11823">
            <v>0</v>
          </cell>
          <cell r="B11823">
            <v>0</v>
          </cell>
          <cell r="C11823">
            <v>0</v>
          </cell>
          <cell r="D11823">
            <v>0</v>
          </cell>
        </row>
        <row r="11824">
          <cell r="A11824">
            <v>0</v>
          </cell>
          <cell r="B11824">
            <v>0</v>
          </cell>
          <cell r="C11824">
            <v>0</v>
          </cell>
          <cell r="D11824">
            <v>0</v>
          </cell>
        </row>
        <row r="11825">
          <cell r="A11825">
            <v>0</v>
          </cell>
          <cell r="B11825">
            <v>0</v>
          </cell>
          <cell r="C11825">
            <v>0</v>
          </cell>
          <cell r="D11825">
            <v>0</v>
          </cell>
        </row>
        <row r="11826">
          <cell r="A11826">
            <v>0</v>
          </cell>
          <cell r="B11826">
            <v>0</v>
          </cell>
          <cell r="C11826">
            <v>0</v>
          </cell>
          <cell r="D11826">
            <v>0</v>
          </cell>
        </row>
        <row r="11827">
          <cell r="A11827">
            <v>0</v>
          </cell>
          <cell r="B11827">
            <v>0</v>
          </cell>
          <cell r="C11827">
            <v>0</v>
          </cell>
          <cell r="D11827">
            <v>0</v>
          </cell>
        </row>
        <row r="11828">
          <cell r="A11828">
            <v>0</v>
          </cell>
          <cell r="B11828">
            <v>0</v>
          </cell>
          <cell r="C11828">
            <v>0</v>
          </cell>
          <cell r="D11828">
            <v>0</v>
          </cell>
        </row>
        <row r="11829">
          <cell r="A11829">
            <v>0</v>
          </cell>
          <cell r="B11829">
            <v>0</v>
          </cell>
          <cell r="C11829">
            <v>0</v>
          </cell>
          <cell r="D11829">
            <v>0</v>
          </cell>
        </row>
        <row r="11830">
          <cell r="A11830">
            <v>0</v>
          </cell>
          <cell r="B11830">
            <v>0</v>
          </cell>
          <cell r="C11830">
            <v>0</v>
          </cell>
          <cell r="D11830">
            <v>0</v>
          </cell>
        </row>
        <row r="11831">
          <cell r="A11831">
            <v>0</v>
          </cell>
          <cell r="B11831">
            <v>0</v>
          </cell>
          <cell r="C11831">
            <v>0</v>
          </cell>
          <cell r="D11831">
            <v>0</v>
          </cell>
        </row>
        <row r="11832">
          <cell r="A11832">
            <v>0</v>
          </cell>
          <cell r="B11832">
            <v>0</v>
          </cell>
          <cell r="C11832">
            <v>0</v>
          </cell>
          <cell r="D11832">
            <v>0</v>
          </cell>
        </row>
        <row r="11833">
          <cell r="A11833">
            <v>0</v>
          </cell>
          <cell r="B11833">
            <v>0</v>
          </cell>
          <cell r="C11833">
            <v>0</v>
          </cell>
          <cell r="D11833">
            <v>0</v>
          </cell>
        </row>
        <row r="11834">
          <cell r="A11834">
            <v>0</v>
          </cell>
          <cell r="B11834">
            <v>0</v>
          </cell>
          <cell r="C11834">
            <v>0</v>
          </cell>
          <cell r="D11834">
            <v>0</v>
          </cell>
        </row>
        <row r="11835">
          <cell r="A11835">
            <v>0</v>
          </cell>
          <cell r="B11835">
            <v>0</v>
          </cell>
          <cell r="C11835">
            <v>0</v>
          </cell>
          <cell r="D11835">
            <v>0</v>
          </cell>
        </row>
        <row r="11836">
          <cell r="A11836">
            <v>0</v>
          </cell>
          <cell r="B11836">
            <v>0</v>
          </cell>
          <cell r="C11836">
            <v>0</v>
          </cell>
          <cell r="D11836">
            <v>0</v>
          </cell>
        </row>
        <row r="11837">
          <cell r="A11837">
            <v>0</v>
          </cell>
          <cell r="B11837">
            <v>0</v>
          </cell>
          <cell r="C11837">
            <v>0</v>
          </cell>
          <cell r="D11837">
            <v>0</v>
          </cell>
        </row>
        <row r="11838">
          <cell r="A11838">
            <v>0</v>
          </cell>
          <cell r="B11838">
            <v>0</v>
          </cell>
          <cell r="C11838">
            <v>0</v>
          </cell>
          <cell r="D11838">
            <v>0</v>
          </cell>
        </row>
        <row r="11839">
          <cell r="A11839">
            <v>0</v>
          </cell>
          <cell r="B11839">
            <v>0</v>
          </cell>
          <cell r="C11839">
            <v>0</v>
          </cell>
          <cell r="D11839">
            <v>0</v>
          </cell>
        </row>
        <row r="11840">
          <cell r="A11840">
            <v>0</v>
          </cell>
          <cell r="B11840">
            <v>0</v>
          </cell>
          <cell r="C11840">
            <v>0</v>
          </cell>
          <cell r="D11840">
            <v>0</v>
          </cell>
        </row>
        <row r="11841">
          <cell r="A11841">
            <v>0</v>
          </cell>
          <cell r="B11841">
            <v>0</v>
          </cell>
          <cell r="C11841">
            <v>0</v>
          </cell>
          <cell r="D11841">
            <v>0</v>
          </cell>
        </row>
        <row r="11842">
          <cell r="A11842">
            <v>0</v>
          </cell>
          <cell r="B11842">
            <v>0</v>
          </cell>
          <cell r="C11842">
            <v>0</v>
          </cell>
          <cell r="D11842">
            <v>0</v>
          </cell>
        </row>
        <row r="11843">
          <cell r="A11843">
            <v>0</v>
          </cell>
          <cell r="B11843">
            <v>0</v>
          </cell>
          <cell r="C11843">
            <v>0</v>
          </cell>
          <cell r="D11843">
            <v>0</v>
          </cell>
        </row>
        <row r="11844">
          <cell r="A11844">
            <v>0</v>
          </cell>
          <cell r="B11844">
            <v>0</v>
          </cell>
          <cell r="C11844">
            <v>0</v>
          </cell>
          <cell r="D11844">
            <v>0</v>
          </cell>
        </row>
        <row r="11845">
          <cell r="A11845">
            <v>0</v>
          </cell>
          <cell r="B11845">
            <v>0</v>
          </cell>
          <cell r="C11845">
            <v>0</v>
          </cell>
          <cell r="D11845">
            <v>0</v>
          </cell>
        </row>
        <row r="11846">
          <cell r="A11846">
            <v>0</v>
          </cell>
          <cell r="B11846">
            <v>0</v>
          </cell>
          <cell r="C11846">
            <v>0</v>
          </cell>
          <cell r="D11846">
            <v>0</v>
          </cell>
        </row>
        <row r="11847">
          <cell r="A11847">
            <v>0</v>
          </cell>
          <cell r="B11847">
            <v>0</v>
          </cell>
          <cell r="C11847">
            <v>0</v>
          </cell>
          <cell r="D11847">
            <v>0</v>
          </cell>
        </row>
        <row r="11848">
          <cell r="A11848">
            <v>0</v>
          </cell>
          <cell r="B11848">
            <v>0</v>
          </cell>
          <cell r="C11848">
            <v>0</v>
          </cell>
          <cell r="D11848">
            <v>0</v>
          </cell>
        </row>
        <row r="11849">
          <cell r="A11849">
            <v>0</v>
          </cell>
          <cell r="B11849">
            <v>0</v>
          </cell>
          <cell r="C11849">
            <v>0</v>
          </cell>
          <cell r="D11849">
            <v>0</v>
          </cell>
        </row>
        <row r="11850">
          <cell r="A11850">
            <v>0</v>
          </cell>
          <cell r="B11850">
            <v>0</v>
          </cell>
          <cell r="C11850">
            <v>0</v>
          </cell>
          <cell r="D11850">
            <v>0</v>
          </cell>
        </row>
        <row r="11851">
          <cell r="A11851">
            <v>0</v>
          </cell>
          <cell r="B11851">
            <v>0</v>
          </cell>
          <cell r="C11851">
            <v>0</v>
          </cell>
          <cell r="D11851">
            <v>0</v>
          </cell>
        </row>
        <row r="11852">
          <cell r="A11852">
            <v>0</v>
          </cell>
          <cell r="B11852">
            <v>0</v>
          </cell>
          <cell r="C11852">
            <v>0</v>
          </cell>
          <cell r="D11852">
            <v>0</v>
          </cell>
        </row>
        <row r="11853">
          <cell r="A11853">
            <v>0</v>
          </cell>
          <cell r="B11853">
            <v>0</v>
          </cell>
          <cell r="C11853">
            <v>0</v>
          </cell>
          <cell r="D11853">
            <v>0</v>
          </cell>
        </row>
        <row r="11854">
          <cell r="A11854">
            <v>0</v>
          </cell>
          <cell r="B11854">
            <v>0</v>
          </cell>
          <cell r="C11854">
            <v>0</v>
          </cell>
          <cell r="D11854">
            <v>0</v>
          </cell>
        </row>
        <row r="11855">
          <cell r="A11855">
            <v>0</v>
          </cell>
          <cell r="B11855">
            <v>0</v>
          </cell>
          <cell r="C11855">
            <v>0</v>
          </cell>
          <cell r="D11855">
            <v>0</v>
          </cell>
        </row>
        <row r="11856">
          <cell r="A11856">
            <v>0</v>
          </cell>
          <cell r="B11856">
            <v>0</v>
          </cell>
          <cell r="C11856">
            <v>0</v>
          </cell>
          <cell r="D11856">
            <v>0</v>
          </cell>
        </row>
        <row r="11857">
          <cell r="A11857">
            <v>0</v>
          </cell>
          <cell r="B11857">
            <v>0</v>
          </cell>
          <cell r="C11857">
            <v>0</v>
          </cell>
          <cell r="D11857">
            <v>0</v>
          </cell>
        </row>
        <row r="11858">
          <cell r="A11858">
            <v>0</v>
          </cell>
          <cell r="B11858">
            <v>0</v>
          </cell>
          <cell r="C11858">
            <v>0</v>
          </cell>
          <cell r="D11858">
            <v>0</v>
          </cell>
        </row>
        <row r="11859">
          <cell r="A11859">
            <v>0</v>
          </cell>
          <cell r="B11859">
            <v>0</v>
          </cell>
          <cell r="C11859">
            <v>0</v>
          </cell>
          <cell r="D11859">
            <v>0</v>
          </cell>
        </row>
        <row r="11860">
          <cell r="A11860">
            <v>0</v>
          </cell>
          <cell r="B11860">
            <v>0</v>
          </cell>
          <cell r="C11860">
            <v>0</v>
          </cell>
          <cell r="D11860">
            <v>0</v>
          </cell>
        </row>
        <row r="11861">
          <cell r="A11861">
            <v>0</v>
          </cell>
          <cell r="B11861">
            <v>0</v>
          </cell>
          <cell r="C11861">
            <v>0</v>
          </cell>
          <cell r="D11861">
            <v>0</v>
          </cell>
        </row>
        <row r="11862">
          <cell r="A11862">
            <v>0</v>
          </cell>
          <cell r="B11862">
            <v>0</v>
          </cell>
          <cell r="C11862">
            <v>0</v>
          </cell>
          <cell r="D11862">
            <v>0</v>
          </cell>
        </row>
        <row r="11863">
          <cell r="A11863">
            <v>0</v>
          </cell>
          <cell r="B11863">
            <v>0</v>
          </cell>
          <cell r="C11863">
            <v>0</v>
          </cell>
          <cell r="D11863">
            <v>0</v>
          </cell>
        </row>
        <row r="11864">
          <cell r="A11864">
            <v>0</v>
          </cell>
          <cell r="B11864">
            <v>0</v>
          </cell>
          <cell r="C11864">
            <v>0</v>
          </cell>
          <cell r="D11864">
            <v>0</v>
          </cell>
        </row>
        <row r="11865">
          <cell r="A11865">
            <v>0</v>
          </cell>
          <cell r="B11865">
            <v>0</v>
          </cell>
          <cell r="C11865">
            <v>0</v>
          </cell>
          <cell r="D11865">
            <v>0</v>
          </cell>
        </row>
        <row r="11866">
          <cell r="A11866">
            <v>0</v>
          </cell>
          <cell r="B11866">
            <v>0</v>
          </cell>
          <cell r="C11866">
            <v>0</v>
          </cell>
          <cell r="D11866">
            <v>0</v>
          </cell>
        </row>
        <row r="11867">
          <cell r="A11867">
            <v>0</v>
          </cell>
          <cell r="B11867">
            <v>0</v>
          </cell>
          <cell r="C11867">
            <v>0</v>
          </cell>
          <cell r="D11867">
            <v>0</v>
          </cell>
        </row>
        <row r="11868">
          <cell r="A11868">
            <v>0</v>
          </cell>
          <cell r="B11868">
            <v>0</v>
          </cell>
          <cell r="C11868">
            <v>0</v>
          </cell>
          <cell r="D11868">
            <v>0</v>
          </cell>
        </row>
        <row r="11869">
          <cell r="A11869">
            <v>0</v>
          </cell>
          <cell r="B11869">
            <v>0</v>
          </cell>
          <cell r="C11869">
            <v>0</v>
          </cell>
          <cell r="D11869">
            <v>0</v>
          </cell>
        </row>
        <row r="11870">
          <cell r="A11870">
            <v>0</v>
          </cell>
          <cell r="B11870">
            <v>0</v>
          </cell>
          <cell r="C11870">
            <v>0</v>
          </cell>
          <cell r="D11870">
            <v>0</v>
          </cell>
        </row>
        <row r="11871">
          <cell r="A11871">
            <v>0</v>
          </cell>
          <cell r="B11871">
            <v>0</v>
          </cell>
          <cell r="C11871">
            <v>0</v>
          </cell>
          <cell r="D11871">
            <v>0</v>
          </cell>
        </row>
        <row r="11872">
          <cell r="A11872">
            <v>0</v>
          </cell>
          <cell r="B11872">
            <v>0</v>
          </cell>
          <cell r="C11872">
            <v>0</v>
          </cell>
          <cell r="D11872">
            <v>0</v>
          </cell>
        </row>
        <row r="11873">
          <cell r="A11873">
            <v>0</v>
          </cell>
          <cell r="B11873">
            <v>0</v>
          </cell>
          <cell r="C11873">
            <v>0</v>
          </cell>
          <cell r="D11873">
            <v>0</v>
          </cell>
        </row>
        <row r="11874">
          <cell r="A11874">
            <v>0</v>
          </cell>
          <cell r="B11874">
            <v>0</v>
          </cell>
          <cell r="C11874">
            <v>0</v>
          </cell>
          <cell r="D11874">
            <v>0</v>
          </cell>
        </row>
        <row r="11875">
          <cell r="A11875">
            <v>0</v>
          </cell>
          <cell r="B11875">
            <v>0</v>
          </cell>
          <cell r="C11875">
            <v>0</v>
          </cell>
          <cell r="D11875">
            <v>0</v>
          </cell>
        </row>
        <row r="11876">
          <cell r="A11876">
            <v>0</v>
          </cell>
          <cell r="B11876">
            <v>0</v>
          </cell>
          <cell r="C11876">
            <v>0</v>
          </cell>
          <cell r="D11876">
            <v>0</v>
          </cell>
        </row>
        <row r="11877">
          <cell r="A11877">
            <v>0</v>
          </cell>
          <cell r="B11877">
            <v>0</v>
          </cell>
          <cell r="C11877">
            <v>0</v>
          </cell>
          <cell r="D11877">
            <v>0</v>
          </cell>
        </row>
        <row r="11878">
          <cell r="A11878">
            <v>0</v>
          </cell>
          <cell r="B11878">
            <v>0</v>
          </cell>
          <cell r="C11878">
            <v>0</v>
          </cell>
          <cell r="D11878">
            <v>0</v>
          </cell>
        </row>
        <row r="11879">
          <cell r="A11879">
            <v>0</v>
          </cell>
          <cell r="B11879">
            <v>0</v>
          </cell>
          <cell r="C11879">
            <v>0</v>
          </cell>
          <cell r="D11879">
            <v>0</v>
          </cell>
        </row>
        <row r="11880">
          <cell r="A11880">
            <v>0</v>
          </cell>
          <cell r="B11880">
            <v>0</v>
          </cell>
          <cell r="C11880">
            <v>0</v>
          </cell>
          <cell r="D11880">
            <v>0</v>
          </cell>
        </row>
        <row r="11881">
          <cell r="A11881">
            <v>0</v>
          </cell>
          <cell r="B11881">
            <v>0</v>
          </cell>
          <cell r="C11881">
            <v>0</v>
          </cell>
          <cell r="D11881">
            <v>0</v>
          </cell>
        </row>
        <row r="11882">
          <cell r="A11882">
            <v>0</v>
          </cell>
          <cell r="B11882">
            <v>0</v>
          </cell>
          <cell r="C11882">
            <v>0</v>
          </cell>
          <cell r="D11882">
            <v>0</v>
          </cell>
        </row>
        <row r="11883">
          <cell r="A11883">
            <v>0</v>
          </cell>
          <cell r="B11883">
            <v>0</v>
          </cell>
          <cell r="C11883">
            <v>0</v>
          </cell>
          <cell r="D11883">
            <v>0</v>
          </cell>
        </row>
        <row r="11884">
          <cell r="A11884">
            <v>0</v>
          </cell>
          <cell r="B11884">
            <v>0</v>
          </cell>
          <cell r="C11884">
            <v>0</v>
          </cell>
          <cell r="D11884">
            <v>0</v>
          </cell>
        </row>
        <row r="11885">
          <cell r="A11885">
            <v>0</v>
          </cell>
          <cell r="B11885">
            <v>0</v>
          </cell>
          <cell r="C11885">
            <v>0</v>
          </cell>
          <cell r="D11885">
            <v>0</v>
          </cell>
        </row>
        <row r="11886">
          <cell r="A11886">
            <v>0</v>
          </cell>
          <cell r="B11886">
            <v>0</v>
          </cell>
          <cell r="C11886">
            <v>0</v>
          </cell>
          <cell r="D11886">
            <v>0</v>
          </cell>
        </row>
        <row r="11887">
          <cell r="A11887">
            <v>0</v>
          </cell>
          <cell r="B11887">
            <v>0</v>
          </cell>
          <cell r="C11887">
            <v>0</v>
          </cell>
          <cell r="D11887">
            <v>0</v>
          </cell>
        </row>
        <row r="11888">
          <cell r="A11888">
            <v>0</v>
          </cell>
          <cell r="B11888">
            <v>0</v>
          </cell>
          <cell r="C11888">
            <v>0</v>
          </cell>
          <cell r="D11888">
            <v>0</v>
          </cell>
        </row>
        <row r="11889">
          <cell r="A11889">
            <v>0</v>
          </cell>
          <cell r="B11889">
            <v>0</v>
          </cell>
          <cell r="C11889">
            <v>0</v>
          </cell>
          <cell r="D11889">
            <v>0</v>
          </cell>
        </row>
        <row r="11890">
          <cell r="A11890">
            <v>0</v>
          </cell>
          <cell r="B11890">
            <v>0</v>
          </cell>
          <cell r="C11890">
            <v>0</v>
          </cell>
          <cell r="D11890">
            <v>0</v>
          </cell>
        </row>
        <row r="11891">
          <cell r="A11891">
            <v>0</v>
          </cell>
          <cell r="B11891">
            <v>0</v>
          </cell>
          <cell r="C11891">
            <v>0</v>
          </cell>
          <cell r="D11891">
            <v>0</v>
          </cell>
        </row>
        <row r="11892">
          <cell r="A11892">
            <v>0</v>
          </cell>
          <cell r="B11892">
            <v>0</v>
          </cell>
          <cell r="C11892">
            <v>0</v>
          </cell>
          <cell r="D11892">
            <v>0</v>
          </cell>
        </row>
        <row r="11893">
          <cell r="A11893">
            <v>0</v>
          </cell>
          <cell r="B11893">
            <v>0</v>
          </cell>
          <cell r="C11893">
            <v>0</v>
          </cell>
          <cell r="D11893">
            <v>0</v>
          </cell>
        </row>
        <row r="11894">
          <cell r="A11894">
            <v>0</v>
          </cell>
          <cell r="B11894">
            <v>0</v>
          </cell>
          <cell r="C11894">
            <v>0</v>
          </cell>
          <cell r="D11894">
            <v>0</v>
          </cell>
        </row>
        <row r="11895">
          <cell r="A11895">
            <v>0</v>
          </cell>
          <cell r="B11895">
            <v>0</v>
          </cell>
          <cell r="C11895">
            <v>0</v>
          </cell>
          <cell r="D11895">
            <v>0</v>
          </cell>
        </row>
        <row r="11896">
          <cell r="A11896">
            <v>0</v>
          </cell>
          <cell r="B11896">
            <v>0</v>
          </cell>
          <cell r="C11896">
            <v>0</v>
          </cell>
          <cell r="D11896">
            <v>0</v>
          </cell>
        </row>
        <row r="11897">
          <cell r="A11897">
            <v>0</v>
          </cell>
          <cell r="B11897">
            <v>0</v>
          </cell>
          <cell r="C11897">
            <v>0</v>
          </cell>
          <cell r="D11897">
            <v>0</v>
          </cell>
        </row>
        <row r="11898">
          <cell r="A11898">
            <v>0</v>
          </cell>
          <cell r="B11898">
            <v>0</v>
          </cell>
          <cell r="C11898">
            <v>0</v>
          </cell>
          <cell r="D11898">
            <v>0</v>
          </cell>
        </row>
        <row r="11899">
          <cell r="A11899">
            <v>0</v>
          </cell>
          <cell r="B11899">
            <v>0</v>
          </cell>
          <cell r="C11899">
            <v>0</v>
          </cell>
          <cell r="D11899">
            <v>0</v>
          </cell>
        </row>
        <row r="11900">
          <cell r="A11900">
            <v>0</v>
          </cell>
          <cell r="B11900">
            <v>0</v>
          </cell>
          <cell r="C11900">
            <v>0</v>
          </cell>
          <cell r="D11900">
            <v>0</v>
          </cell>
        </row>
        <row r="11901">
          <cell r="A11901">
            <v>0</v>
          </cell>
          <cell r="B11901">
            <v>0</v>
          </cell>
          <cell r="C11901">
            <v>0</v>
          </cell>
          <cell r="D11901">
            <v>0</v>
          </cell>
        </row>
        <row r="11902">
          <cell r="A11902">
            <v>0</v>
          </cell>
          <cell r="B11902">
            <v>0</v>
          </cell>
          <cell r="C11902">
            <v>0</v>
          </cell>
          <cell r="D11902">
            <v>0</v>
          </cell>
        </row>
        <row r="11903">
          <cell r="A11903">
            <v>0</v>
          </cell>
          <cell r="B11903">
            <v>0</v>
          </cell>
          <cell r="C11903">
            <v>0</v>
          </cell>
          <cell r="D11903">
            <v>0</v>
          </cell>
        </row>
        <row r="11904">
          <cell r="A11904">
            <v>0</v>
          </cell>
          <cell r="B11904">
            <v>0</v>
          </cell>
          <cell r="C11904">
            <v>0</v>
          </cell>
          <cell r="D11904">
            <v>0</v>
          </cell>
        </row>
        <row r="11905">
          <cell r="A11905">
            <v>0</v>
          </cell>
          <cell r="B11905">
            <v>0</v>
          </cell>
          <cell r="C11905">
            <v>0</v>
          </cell>
          <cell r="D11905">
            <v>0</v>
          </cell>
        </row>
        <row r="11906">
          <cell r="A11906">
            <v>0</v>
          </cell>
          <cell r="B11906">
            <v>0</v>
          </cell>
          <cell r="C11906">
            <v>0</v>
          </cell>
          <cell r="D11906">
            <v>0</v>
          </cell>
        </row>
        <row r="11907">
          <cell r="A11907">
            <v>0</v>
          </cell>
          <cell r="B11907">
            <v>0</v>
          </cell>
          <cell r="C11907">
            <v>0</v>
          </cell>
          <cell r="D11907">
            <v>0</v>
          </cell>
        </row>
        <row r="11908">
          <cell r="A11908">
            <v>0</v>
          </cell>
          <cell r="B11908">
            <v>0</v>
          </cell>
          <cell r="C11908">
            <v>0</v>
          </cell>
          <cell r="D11908">
            <v>0</v>
          </cell>
        </row>
        <row r="11909">
          <cell r="A11909">
            <v>0</v>
          </cell>
          <cell r="B11909">
            <v>0</v>
          </cell>
          <cell r="C11909">
            <v>0</v>
          </cell>
          <cell r="D11909">
            <v>0</v>
          </cell>
        </row>
        <row r="11910">
          <cell r="A11910">
            <v>0</v>
          </cell>
          <cell r="B11910">
            <v>0</v>
          </cell>
          <cell r="C11910">
            <v>0</v>
          </cell>
          <cell r="D11910">
            <v>0</v>
          </cell>
        </row>
        <row r="11911">
          <cell r="A11911">
            <v>0</v>
          </cell>
          <cell r="B11911">
            <v>0</v>
          </cell>
          <cell r="C11911">
            <v>0</v>
          </cell>
          <cell r="D11911">
            <v>0</v>
          </cell>
        </row>
        <row r="11912">
          <cell r="A11912">
            <v>0</v>
          </cell>
          <cell r="B11912">
            <v>0</v>
          </cell>
          <cell r="C11912">
            <v>0</v>
          </cell>
          <cell r="D11912">
            <v>0</v>
          </cell>
        </row>
        <row r="11913">
          <cell r="A11913">
            <v>0</v>
          </cell>
          <cell r="B11913">
            <v>0</v>
          </cell>
          <cell r="C11913">
            <v>0</v>
          </cell>
          <cell r="D11913">
            <v>0</v>
          </cell>
        </row>
        <row r="11914">
          <cell r="A11914">
            <v>0</v>
          </cell>
          <cell r="B11914">
            <v>0</v>
          </cell>
          <cell r="C11914">
            <v>0</v>
          </cell>
          <cell r="D11914">
            <v>0</v>
          </cell>
        </row>
        <row r="11915">
          <cell r="A11915">
            <v>0</v>
          </cell>
          <cell r="B11915">
            <v>0</v>
          </cell>
          <cell r="C11915">
            <v>0</v>
          </cell>
          <cell r="D11915">
            <v>0</v>
          </cell>
        </row>
        <row r="11916">
          <cell r="A11916">
            <v>0</v>
          </cell>
          <cell r="B11916">
            <v>0</v>
          </cell>
          <cell r="C11916">
            <v>0</v>
          </cell>
          <cell r="D11916">
            <v>0</v>
          </cell>
        </row>
        <row r="11917">
          <cell r="A11917">
            <v>0</v>
          </cell>
          <cell r="B11917">
            <v>0</v>
          </cell>
          <cell r="C11917">
            <v>0</v>
          </cell>
          <cell r="D11917">
            <v>0</v>
          </cell>
        </row>
        <row r="11918">
          <cell r="A11918">
            <v>0</v>
          </cell>
          <cell r="B11918">
            <v>0</v>
          </cell>
          <cell r="C11918">
            <v>0</v>
          </cell>
          <cell r="D11918">
            <v>0</v>
          </cell>
        </row>
        <row r="11919">
          <cell r="A11919">
            <v>0</v>
          </cell>
          <cell r="B11919">
            <v>0</v>
          </cell>
          <cell r="C11919">
            <v>0</v>
          </cell>
          <cell r="D11919">
            <v>0</v>
          </cell>
        </row>
        <row r="11920">
          <cell r="A11920">
            <v>0</v>
          </cell>
          <cell r="B11920">
            <v>0</v>
          </cell>
          <cell r="C11920">
            <v>0</v>
          </cell>
          <cell r="D11920">
            <v>0</v>
          </cell>
        </row>
        <row r="11921">
          <cell r="A11921">
            <v>0</v>
          </cell>
          <cell r="B11921">
            <v>0</v>
          </cell>
          <cell r="C11921">
            <v>0</v>
          </cell>
          <cell r="D11921">
            <v>0</v>
          </cell>
        </row>
        <row r="11922">
          <cell r="A11922">
            <v>0</v>
          </cell>
          <cell r="B11922">
            <v>0</v>
          </cell>
          <cell r="C11922">
            <v>0</v>
          </cell>
          <cell r="D11922">
            <v>0</v>
          </cell>
        </row>
        <row r="11923">
          <cell r="A11923">
            <v>0</v>
          </cell>
          <cell r="B11923">
            <v>0</v>
          </cell>
          <cell r="C11923">
            <v>0</v>
          </cell>
          <cell r="D11923">
            <v>0</v>
          </cell>
        </row>
        <row r="11924">
          <cell r="A11924">
            <v>0</v>
          </cell>
          <cell r="B11924">
            <v>0</v>
          </cell>
          <cell r="C11924">
            <v>0</v>
          </cell>
          <cell r="D11924">
            <v>0</v>
          </cell>
        </row>
        <row r="11925">
          <cell r="A11925">
            <v>0</v>
          </cell>
          <cell r="B11925">
            <v>0</v>
          </cell>
          <cell r="C11925">
            <v>0</v>
          </cell>
          <cell r="D11925">
            <v>0</v>
          </cell>
        </row>
        <row r="11926">
          <cell r="A11926">
            <v>0</v>
          </cell>
          <cell r="B11926">
            <v>0</v>
          </cell>
          <cell r="C11926">
            <v>0</v>
          </cell>
          <cell r="D11926">
            <v>0</v>
          </cell>
        </row>
        <row r="11927">
          <cell r="A11927">
            <v>0</v>
          </cell>
          <cell r="B11927">
            <v>0</v>
          </cell>
          <cell r="C11927">
            <v>0</v>
          </cell>
          <cell r="D11927">
            <v>0</v>
          </cell>
        </row>
        <row r="11928">
          <cell r="A11928">
            <v>0</v>
          </cell>
          <cell r="B11928">
            <v>0</v>
          </cell>
          <cell r="C11928">
            <v>0</v>
          </cell>
          <cell r="D11928">
            <v>0</v>
          </cell>
        </row>
        <row r="11929">
          <cell r="A11929">
            <v>0</v>
          </cell>
          <cell r="B11929">
            <v>0</v>
          </cell>
          <cell r="C11929">
            <v>0</v>
          </cell>
          <cell r="D11929">
            <v>0</v>
          </cell>
        </row>
        <row r="11930">
          <cell r="A11930">
            <v>0</v>
          </cell>
          <cell r="B11930">
            <v>0</v>
          </cell>
          <cell r="C11930">
            <v>0</v>
          </cell>
          <cell r="D11930">
            <v>0</v>
          </cell>
        </row>
        <row r="11931">
          <cell r="A11931">
            <v>0</v>
          </cell>
          <cell r="B11931">
            <v>0</v>
          </cell>
          <cell r="C11931">
            <v>0</v>
          </cell>
          <cell r="D11931">
            <v>0</v>
          </cell>
        </row>
        <row r="11932">
          <cell r="A11932">
            <v>0</v>
          </cell>
          <cell r="B11932">
            <v>0</v>
          </cell>
          <cell r="C11932">
            <v>0</v>
          </cell>
          <cell r="D11932">
            <v>0</v>
          </cell>
        </row>
        <row r="11933">
          <cell r="A11933">
            <v>0</v>
          </cell>
          <cell r="B11933">
            <v>0</v>
          </cell>
          <cell r="C11933">
            <v>0</v>
          </cell>
          <cell r="D11933">
            <v>0</v>
          </cell>
        </row>
        <row r="11934">
          <cell r="A11934">
            <v>0</v>
          </cell>
          <cell r="B11934">
            <v>0</v>
          </cell>
          <cell r="C11934">
            <v>0</v>
          </cell>
          <cell r="D11934">
            <v>0</v>
          </cell>
        </row>
        <row r="11935">
          <cell r="A11935">
            <v>0</v>
          </cell>
          <cell r="B11935">
            <v>0</v>
          </cell>
          <cell r="C11935">
            <v>0</v>
          </cell>
          <cell r="D11935">
            <v>0</v>
          </cell>
        </row>
        <row r="11936">
          <cell r="A11936">
            <v>0</v>
          </cell>
          <cell r="B11936">
            <v>0</v>
          </cell>
          <cell r="C11936">
            <v>0</v>
          </cell>
          <cell r="D11936">
            <v>0</v>
          </cell>
        </row>
        <row r="11937">
          <cell r="A11937">
            <v>0</v>
          </cell>
          <cell r="B11937">
            <v>0</v>
          </cell>
          <cell r="C11937">
            <v>0</v>
          </cell>
          <cell r="D11937">
            <v>0</v>
          </cell>
        </row>
        <row r="11938">
          <cell r="A11938">
            <v>0</v>
          </cell>
          <cell r="B11938">
            <v>0</v>
          </cell>
          <cell r="C11938">
            <v>0</v>
          </cell>
          <cell r="D11938">
            <v>0</v>
          </cell>
        </row>
        <row r="11939">
          <cell r="A11939">
            <v>0</v>
          </cell>
          <cell r="B11939">
            <v>0</v>
          </cell>
          <cell r="C11939">
            <v>0</v>
          </cell>
          <cell r="D11939">
            <v>0</v>
          </cell>
        </row>
        <row r="11940">
          <cell r="A11940">
            <v>0</v>
          </cell>
          <cell r="B11940">
            <v>0</v>
          </cell>
          <cell r="C11940">
            <v>0</v>
          </cell>
          <cell r="D11940">
            <v>0</v>
          </cell>
        </row>
        <row r="11941">
          <cell r="A11941">
            <v>0</v>
          </cell>
          <cell r="B11941">
            <v>0</v>
          </cell>
          <cell r="C11941">
            <v>0</v>
          </cell>
          <cell r="D11941">
            <v>0</v>
          </cell>
        </row>
        <row r="11942">
          <cell r="A11942">
            <v>0</v>
          </cell>
          <cell r="B11942">
            <v>0</v>
          </cell>
          <cell r="C11942">
            <v>0</v>
          </cell>
          <cell r="D11942">
            <v>0</v>
          </cell>
        </row>
        <row r="11943">
          <cell r="A11943">
            <v>0</v>
          </cell>
          <cell r="B11943">
            <v>0</v>
          </cell>
          <cell r="C11943">
            <v>0</v>
          </cell>
          <cell r="D11943">
            <v>0</v>
          </cell>
        </row>
        <row r="11944">
          <cell r="A11944">
            <v>0</v>
          </cell>
          <cell r="B11944">
            <v>0</v>
          </cell>
          <cell r="C11944">
            <v>0</v>
          </cell>
          <cell r="D11944">
            <v>0</v>
          </cell>
        </row>
        <row r="11945">
          <cell r="A11945">
            <v>0</v>
          </cell>
          <cell r="B11945">
            <v>0</v>
          </cell>
          <cell r="C11945">
            <v>0</v>
          </cell>
          <cell r="D11945">
            <v>0</v>
          </cell>
        </row>
        <row r="11946">
          <cell r="A11946">
            <v>0</v>
          </cell>
          <cell r="B11946">
            <v>0</v>
          </cell>
          <cell r="C11946">
            <v>0</v>
          </cell>
          <cell r="D11946">
            <v>0</v>
          </cell>
        </row>
        <row r="11947">
          <cell r="A11947">
            <v>0</v>
          </cell>
          <cell r="B11947">
            <v>0</v>
          </cell>
          <cell r="C11947">
            <v>0</v>
          </cell>
          <cell r="D11947">
            <v>0</v>
          </cell>
        </row>
        <row r="11948">
          <cell r="A11948">
            <v>0</v>
          </cell>
          <cell r="B11948">
            <v>0</v>
          </cell>
          <cell r="C11948">
            <v>0</v>
          </cell>
          <cell r="D11948">
            <v>0</v>
          </cell>
        </row>
        <row r="11949">
          <cell r="A11949">
            <v>0</v>
          </cell>
          <cell r="B11949">
            <v>0</v>
          </cell>
          <cell r="C11949">
            <v>0</v>
          </cell>
          <cell r="D11949">
            <v>0</v>
          </cell>
        </row>
        <row r="11950">
          <cell r="A11950">
            <v>0</v>
          </cell>
          <cell r="B11950">
            <v>0</v>
          </cell>
          <cell r="C11950">
            <v>0</v>
          </cell>
          <cell r="D11950">
            <v>0</v>
          </cell>
        </row>
        <row r="11951">
          <cell r="A11951">
            <v>0</v>
          </cell>
          <cell r="B11951">
            <v>0</v>
          </cell>
          <cell r="C11951">
            <v>0</v>
          </cell>
          <cell r="D11951">
            <v>0</v>
          </cell>
        </row>
        <row r="11952">
          <cell r="A11952">
            <v>0</v>
          </cell>
          <cell r="B11952">
            <v>0</v>
          </cell>
          <cell r="C11952">
            <v>0</v>
          </cell>
          <cell r="D11952">
            <v>0</v>
          </cell>
        </row>
        <row r="11953">
          <cell r="A11953">
            <v>0</v>
          </cell>
          <cell r="B11953">
            <v>0</v>
          </cell>
          <cell r="C11953">
            <v>0</v>
          </cell>
          <cell r="D11953">
            <v>0</v>
          </cell>
        </row>
        <row r="11954">
          <cell r="A11954">
            <v>0</v>
          </cell>
          <cell r="B11954">
            <v>0</v>
          </cell>
          <cell r="C11954">
            <v>0</v>
          </cell>
          <cell r="D11954">
            <v>0</v>
          </cell>
        </row>
        <row r="11955">
          <cell r="A11955">
            <v>0</v>
          </cell>
          <cell r="B11955">
            <v>0</v>
          </cell>
          <cell r="C11955">
            <v>0</v>
          </cell>
          <cell r="D11955">
            <v>0</v>
          </cell>
        </row>
        <row r="11956">
          <cell r="A11956">
            <v>0</v>
          </cell>
          <cell r="B11956">
            <v>0</v>
          </cell>
          <cell r="C11956">
            <v>0</v>
          </cell>
          <cell r="D11956">
            <v>0</v>
          </cell>
        </row>
        <row r="11957">
          <cell r="A11957">
            <v>0</v>
          </cell>
          <cell r="B11957">
            <v>0</v>
          </cell>
          <cell r="C11957">
            <v>0</v>
          </cell>
          <cell r="D11957">
            <v>0</v>
          </cell>
        </row>
        <row r="11958">
          <cell r="A11958">
            <v>0</v>
          </cell>
          <cell r="B11958">
            <v>0</v>
          </cell>
          <cell r="C11958">
            <v>0</v>
          </cell>
          <cell r="D11958">
            <v>0</v>
          </cell>
        </row>
        <row r="11959">
          <cell r="A11959">
            <v>0</v>
          </cell>
          <cell r="B11959">
            <v>0</v>
          </cell>
          <cell r="C11959">
            <v>0</v>
          </cell>
          <cell r="D11959">
            <v>0</v>
          </cell>
        </row>
        <row r="11960">
          <cell r="A11960">
            <v>0</v>
          </cell>
          <cell r="B11960">
            <v>0</v>
          </cell>
          <cell r="C11960">
            <v>0</v>
          </cell>
          <cell r="D11960">
            <v>0</v>
          </cell>
        </row>
        <row r="11961">
          <cell r="A11961">
            <v>0</v>
          </cell>
          <cell r="B11961">
            <v>0</v>
          </cell>
          <cell r="C11961">
            <v>0</v>
          </cell>
          <cell r="D11961">
            <v>0</v>
          </cell>
        </row>
        <row r="11962">
          <cell r="A11962">
            <v>0</v>
          </cell>
          <cell r="B11962">
            <v>0</v>
          </cell>
          <cell r="C11962">
            <v>0</v>
          </cell>
          <cell r="D11962">
            <v>0</v>
          </cell>
        </row>
        <row r="11963">
          <cell r="A11963">
            <v>0</v>
          </cell>
          <cell r="B11963">
            <v>0</v>
          </cell>
          <cell r="C11963">
            <v>0</v>
          </cell>
          <cell r="D11963">
            <v>0</v>
          </cell>
        </row>
        <row r="11964">
          <cell r="A11964">
            <v>0</v>
          </cell>
          <cell r="B11964">
            <v>0</v>
          </cell>
          <cell r="C11964">
            <v>0</v>
          </cell>
          <cell r="D11964">
            <v>0</v>
          </cell>
        </row>
        <row r="11965">
          <cell r="A11965">
            <v>0</v>
          </cell>
          <cell r="B11965">
            <v>0</v>
          </cell>
          <cell r="C11965">
            <v>0</v>
          </cell>
          <cell r="D11965">
            <v>0</v>
          </cell>
        </row>
        <row r="11966">
          <cell r="A11966">
            <v>0</v>
          </cell>
          <cell r="B11966">
            <v>0</v>
          </cell>
          <cell r="C11966">
            <v>0</v>
          </cell>
          <cell r="D11966">
            <v>0</v>
          </cell>
        </row>
        <row r="11967">
          <cell r="A11967">
            <v>0</v>
          </cell>
          <cell r="B11967">
            <v>0</v>
          </cell>
          <cell r="C11967">
            <v>0</v>
          </cell>
          <cell r="D11967">
            <v>0</v>
          </cell>
        </row>
        <row r="11968">
          <cell r="A11968">
            <v>0</v>
          </cell>
          <cell r="B11968">
            <v>0</v>
          </cell>
          <cell r="C11968">
            <v>0</v>
          </cell>
          <cell r="D11968">
            <v>0</v>
          </cell>
        </row>
        <row r="11969">
          <cell r="A11969">
            <v>0</v>
          </cell>
          <cell r="B11969">
            <v>0</v>
          </cell>
          <cell r="C11969">
            <v>0</v>
          </cell>
          <cell r="D11969">
            <v>0</v>
          </cell>
        </row>
        <row r="11970">
          <cell r="A11970">
            <v>0</v>
          </cell>
          <cell r="B11970">
            <v>0</v>
          </cell>
          <cell r="C11970">
            <v>0</v>
          </cell>
          <cell r="D11970">
            <v>0</v>
          </cell>
        </row>
        <row r="11971">
          <cell r="A11971">
            <v>0</v>
          </cell>
          <cell r="B11971">
            <v>0</v>
          </cell>
          <cell r="C11971">
            <v>0</v>
          </cell>
          <cell r="D11971">
            <v>0</v>
          </cell>
        </row>
        <row r="11972">
          <cell r="A11972">
            <v>0</v>
          </cell>
          <cell r="B11972">
            <v>0</v>
          </cell>
          <cell r="C11972">
            <v>0</v>
          </cell>
          <cell r="D11972">
            <v>0</v>
          </cell>
        </row>
        <row r="11973">
          <cell r="A11973">
            <v>0</v>
          </cell>
          <cell r="B11973">
            <v>0</v>
          </cell>
          <cell r="C11973">
            <v>0</v>
          </cell>
          <cell r="D11973">
            <v>0</v>
          </cell>
        </row>
        <row r="11974">
          <cell r="A11974">
            <v>0</v>
          </cell>
          <cell r="B11974">
            <v>0</v>
          </cell>
          <cell r="C11974">
            <v>0</v>
          </cell>
          <cell r="D11974">
            <v>0</v>
          </cell>
        </row>
        <row r="11975">
          <cell r="A11975">
            <v>0</v>
          </cell>
          <cell r="B11975">
            <v>0</v>
          </cell>
          <cell r="C11975">
            <v>0</v>
          </cell>
          <cell r="D11975">
            <v>0</v>
          </cell>
        </row>
        <row r="11976">
          <cell r="A11976">
            <v>0</v>
          </cell>
          <cell r="B11976">
            <v>0</v>
          </cell>
          <cell r="C11976">
            <v>0</v>
          </cell>
          <cell r="D11976">
            <v>0</v>
          </cell>
        </row>
        <row r="11977">
          <cell r="A11977">
            <v>0</v>
          </cell>
          <cell r="B11977">
            <v>0</v>
          </cell>
          <cell r="C11977">
            <v>0</v>
          </cell>
          <cell r="D11977">
            <v>0</v>
          </cell>
        </row>
        <row r="11978">
          <cell r="A11978">
            <v>0</v>
          </cell>
          <cell r="B11978">
            <v>0</v>
          </cell>
          <cell r="C11978">
            <v>0</v>
          </cell>
          <cell r="D11978">
            <v>0</v>
          </cell>
        </row>
        <row r="11979">
          <cell r="A11979">
            <v>0</v>
          </cell>
          <cell r="B11979">
            <v>0</v>
          </cell>
          <cell r="C11979">
            <v>0</v>
          </cell>
          <cell r="D11979">
            <v>0</v>
          </cell>
        </row>
        <row r="11980">
          <cell r="A11980">
            <v>0</v>
          </cell>
          <cell r="B11980">
            <v>0</v>
          </cell>
          <cell r="C11980">
            <v>0</v>
          </cell>
          <cell r="D11980">
            <v>0</v>
          </cell>
        </row>
        <row r="11981">
          <cell r="A11981">
            <v>0</v>
          </cell>
          <cell r="B11981">
            <v>0</v>
          </cell>
          <cell r="C11981">
            <v>0</v>
          </cell>
          <cell r="D11981">
            <v>0</v>
          </cell>
        </row>
        <row r="11982">
          <cell r="A11982">
            <v>0</v>
          </cell>
          <cell r="B11982">
            <v>0</v>
          </cell>
          <cell r="C11982">
            <v>0</v>
          </cell>
          <cell r="D11982">
            <v>0</v>
          </cell>
        </row>
        <row r="11983">
          <cell r="A11983">
            <v>0</v>
          </cell>
          <cell r="B11983">
            <v>0</v>
          </cell>
          <cell r="C11983">
            <v>0</v>
          </cell>
          <cell r="D11983">
            <v>0</v>
          </cell>
        </row>
        <row r="11984">
          <cell r="A11984">
            <v>0</v>
          </cell>
          <cell r="B11984">
            <v>0</v>
          </cell>
          <cell r="C11984">
            <v>0</v>
          </cell>
          <cell r="D11984">
            <v>0</v>
          </cell>
        </row>
        <row r="11985">
          <cell r="A11985">
            <v>0</v>
          </cell>
          <cell r="B11985">
            <v>0</v>
          </cell>
          <cell r="C11985">
            <v>0</v>
          </cell>
          <cell r="D11985">
            <v>0</v>
          </cell>
        </row>
        <row r="11986">
          <cell r="A11986">
            <v>0</v>
          </cell>
          <cell r="B11986">
            <v>0</v>
          </cell>
          <cell r="C11986">
            <v>0</v>
          </cell>
          <cell r="D11986">
            <v>0</v>
          </cell>
        </row>
        <row r="11987">
          <cell r="A11987">
            <v>0</v>
          </cell>
          <cell r="B11987">
            <v>0</v>
          </cell>
          <cell r="C11987">
            <v>0</v>
          </cell>
          <cell r="D11987">
            <v>0</v>
          </cell>
        </row>
        <row r="11988">
          <cell r="A11988">
            <v>0</v>
          </cell>
          <cell r="B11988">
            <v>0</v>
          </cell>
          <cell r="C11988">
            <v>0</v>
          </cell>
          <cell r="D11988">
            <v>0</v>
          </cell>
        </row>
        <row r="11989">
          <cell r="A11989">
            <v>0</v>
          </cell>
          <cell r="B11989">
            <v>0</v>
          </cell>
          <cell r="C11989">
            <v>0</v>
          </cell>
          <cell r="D11989">
            <v>0</v>
          </cell>
        </row>
        <row r="11990">
          <cell r="A11990">
            <v>0</v>
          </cell>
          <cell r="B11990">
            <v>0</v>
          </cell>
          <cell r="C11990">
            <v>0</v>
          </cell>
          <cell r="D11990">
            <v>0</v>
          </cell>
        </row>
        <row r="11991">
          <cell r="A11991">
            <v>0</v>
          </cell>
          <cell r="B11991">
            <v>0</v>
          </cell>
          <cell r="C11991">
            <v>0</v>
          </cell>
          <cell r="D11991">
            <v>0</v>
          </cell>
        </row>
        <row r="11992">
          <cell r="A11992">
            <v>0</v>
          </cell>
          <cell r="B11992">
            <v>0</v>
          </cell>
          <cell r="C11992">
            <v>0</v>
          </cell>
          <cell r="D11992">
            <v>0</v>
          </cell>
        </row>
        <row r="11993">
          <cell r="A11993">
            <v>0</v>
          </cell>
          <cell r="B11993">
            <v>0</v>
          </cell>
          <cell r="C11993">
            <v>0</v>
          </cell>
          <cell r="D11993">
            <v>0</v>
          </cell>
        </row>
        <row r="11994">
          <cell r="A11994">
            <v>0</v>
          </cell>
          <cell r="B11994">
            <v>0</v>
          </cell>
          <cell r="C11994">
            <v>0</v>
          </cell>
          <cell r="D11994">
            <v>0</v>
          </cell>
        </row>
        <row r="11995">
          <cell r="A11995">
            <v>0</v>
          </cell>
          <cell r="B11995">
            <v>0</v>
          </cell>
          <cell r="C11995">
            <v>0</v>
          </cell>
          <cell r="D11995">
            <v>0</v>
          </cell>
        </row>
        <row r="11996">
          <cell r="A11996">
            <v>0</v>
          </cell>
          <cell r="B11996">
            <v>0</v>
          </cell>
          <cell r="C11996">
            <v>0</v>
          </cell>
          <cell r="D11996">
            <v>0</v>
          </cell>
        </row>
        <row r="11997">
          <cell r="A11997">
            <v>0</v>
          </cell>
          <cell r="B11997">
            <v>0</v>
          </cell>
          <cell r="C11997">
            <v>0</v>
          </cell>
          <cell r="D11997">
            <v>0</v>
          </cell>
        </row>
        <row r="11998">
          <cell r="A11998">
            <v>0</v>
          </cell>
          <cell r="B11998">
            <v>0</v>
          </cell>
          <cell r="C11998">
            <v>0</v>
          </cell>
          <cell r="D11998">
            <v>0</v>
          </cell>
        </row>
        <row r="11999">
          <cell r="A11999">
            <v>0</v>
          </cell>
          <cell r="B11999">
            <v>0</v>
          </cell>
          <cell r="C11999">
            <v>0</v>
          </cell>
          <cell r="D11999">
            <v>0</v>
          </cell>
        </row>
        <row r="12000">
          <cell r="A12000">
            <v>0</v>
          </cell>
          <cell r="B12000">
            <v>0</v>
          </cell>
          <cell r="C12000">
            <v>0</v>
          </cell>
          <cell r="D12000">
            <v>0</v>
          </cell>
        </row>
        <row r="12001">
          <cell r="A12001">
            <v>0</v>
          </cell>
          <cell r="B12001">
            <v>0</v>
          </cell>
          <cell r="C12001">
            <v>0</v>
          </cell>
          <cell r="D12001">
            <v>0</v>
          </cell>
        </row>
        <row r="12002">
          <cell r="A12002">
            <v>0</v>
          </cell>
          <cell r="B12002">
            <v>0</v>
          </cell>
          <cell r="C12002">
            <v>0</v>
          </cell>
          <cell r="D12002">
            <v>0</v>
          </cell>
        </row>
        <row r="12003">
          <cell r="A12003">
            <v>0</v>
          </cell>
          <cell r="B12003">
            <v>0</v>
          </cell>
          <cell r="C12003">
            <v>0</v>
          </cell>
          <cell r="D12003">
            <v>0</v>
          </cell>
        </row>
        <row r="12004">
          <cell r="A12004">
            <v>0</v>
          </cell>
          <cell r="B12004">
            <v>0</v>
          </cell>
          <cell r="C12004">
            <v>0</v>
          </cell>
          <cell r="D12004">
            <v>0</v>
          </cell>
        </row>
        <row r="12005">
          <cell r="A12005">
            <v>0</v>
          </cell>
          <cell r="B12005">
            <v>0</v>
          </cell>
          <cell r="C12005">
            <v>0</v>
          </cell>
          <cell r="D12005">
            <v>0</v>
          </cell>
        </row>
        <row r="12006">
          <cell r="A12006">
            <v>0</v>
          </cell>
          <cell r="B12006">
            <v>0</v>
          </cell>
          <cell r="C12006">
            <v>0</v>
          </cell>
          <cell r="D12006">
            <v>0</v>
          </cell>
        </row>
        <row r="12007">
          <cell r="A12007">
            <v>0</v>
          </cell>
          <cell r="B12007">
            <v>0</v>
          </cell>
          <cell r="C12007">
            <v>0</v>
          </cell>
          <cell r="D12007">
            <v>0</v>
          </cell>
        </row>
        <row r="12008">
          <cell r="A12008">
            <v>0</v>
          </cell>
          <cell r="B12008">
            <v>0</v>
          </cell>
          <cell r="C12008">
            <v>0</v>
          </cell>
          <cell r="D12008">
            <v>0</v>
          </cell>
        </row>
        <row r="12009">
          <cell r="A12009">
            <v>0</v>
          </cell>
          <cell r="B12009">
            <v>0</v>
          </cell>
          <cell r="C12009">
            <v>0</v>
          </cell>
          <cell r="D12009">
            <v>0</v>
          </cell>
        </row>
        <row r="12010">
          <cell r="A12010">
            <v>0</v>
          </cell>
          <cell r="B12010">
            <v>0</v>
          </cell>
          <cell r="C12010">
            <v>0</v>
          </cell>
          <cell r="D12010">
            <v>0</v>
          </cell>
        </row>
        <row r="12011">
          <cell r="A12011">
            <v>0</v>
          </cell>
          <cell r="B12011">
            <v>0</v>
          </cell>
          <cell r="C12011">
            <v>0</v>
          </cell>
          <cell r="D12011">
            <v>0</v>
          </cell>
        </row>
        <row r="12012">
          <cell r="A12012">
            <v>0</v>
          </cell>
          <cell r="B12012">
            <v>0</v>
          </cell>
          <cell r="C12012">
            <v>0</v>
          </cell>
          <cell r="D12012">
            <v>0</v>
          </cell>
        </row>
        <row r="12013">
          <cell r="A12013">
            <v>0</v>
          </cell>
          <cell r="B12013">
            <v>0</v>
          </cell>
          <cell r="C12013">
            <v>0</v>
          </cell>
          <cell r="D12013">
            <v>0</v>
          </cell>
        </row>
        <row r="12014">
          <cell r="A12014">
            <v>0</v>
          </cell>
          <cell r="B12014">
            <v>0</v>
          </cell>
          <cell r="C12014">
            <v>0</v>
          </cell>
          <cell r="D12014">
            <v>0</v>
          </cell>
        </row>
        <row r="12015">
          <cell r="A12015">
            <v>0</v>
          </cell>
          <cell r="B12015">
            <v>0</v>
          </cell>
          <cell r="C12015">
            <v>0</v>
          </cell>
          <cell r="D12015">
            <v>0</v>
          </cell>
        </row>
        <row r="12016">
          <cell r="A12016">
            <v>0</v>
          </cell>
          <cell r="B12016">
            <v>0</v>
          </cell>
          <cell r="C12016">
            <v>0</v>
          </cell>
          <cell r="D12016">
            <v>0</v>
          </cell>
        </row>
        <row r="12017">
          <cell r="A12017">
            <v>0</v>
          </cell>
          <cell r="B12017">
            <v>0</v>
          </cell>
          <cell r="C12017">
            <v>0</v>
          </cell>
          <cell r="D12017">
            <v>0</v>
          </cell>
        </row>
        <row r="12018">
          <cell r="A12018">
            <v>0</v>
          </cell>
          <cell r="B12018">
            <v>0</v>
          </cell>
          <cell r="C12018">
            <v>0</v>
          </cell>
          <cell r="D12018">
            <v>0</v>
          </cell>
        </row>
        <row r="12019">
          <cell r="A12019">
            <v>0</v>
          </cell>
          <cell r="B12019">
            <v>0</v>
          </cell>
          <cell r="C12019">
            <v>0</v>
          </cell>
          <cell r="D12019">
            <v>0</v>
          </cell>
        </row>
        <row r="12020">
          <cell r="A12020">
            <v>0</v>
          </cell>
          <cell r="B12020">
            <v>0</v>
          </cell>
          <cell r="C12020">
            <v>0</v>
          </cell>
          <cell r="D12020">
            <v>0</v>
          </cell>
        </row>
        <row r="12021">
          <cell r="A12021">
            <v>0</v>
          </cell>
          <cell r="B12021">
            <v>0</v>
          </cell>
          <cell r="C12021">
            <v>0</v>
          </cell>
          <cell r="D12021">
            <v>0</v>
          </cell>
        </row>
        <row r="12022">
          <cell r="A12022">
            <v>0</v>
          </cell>
          <cell r="B12022">
            <v>0</v>
          </cell>
          <cell r="C12022">
            <v>0</v>
          </cell>
          <cell r="D12022">
            <v>0</v>
          </cell>
        </row>
        <row r="12023">
          <cell r="A12023">
            <v>0</v>
          </cell>
          <cell r="B12023">
            <v>0</v>
          </cell>
          <cell r="C12023">
            <v>0</v>
          </cell>
          <cell r="D12023">
            <v>0</v>
          </cell>
        </row>
        <row r="12024">
          <cell r="A12024">
            <v>0</v>
          </cell>
          <cell r="B12024">
            <v>0</v>
          </cell>
          <cell r="C12024">
            <v>0</v>
          </cell>
          <cell r="D12024">
            <v>0</v>
          </cell>
        </row>
        <row r="12025">
          <cell r="A12025">
            <v>0</v>
          </cell>
          <cell r="B12025">
            <v>0</v>
          </cell>
          <cell r="C12025">
            <v>0</v>
          </cell>
          <cell r="D12025">
            <v>0</v>
          </cell>
        </row>
        <row r="12026">
          <cell r="A12026">
            <v>0</v>
          </cell>
          <cell r="B12026">
            <v>0</v>
          </cell>
          <cell r="C12026">
            <v>0</v>
          </cell>
          <cell r="D12026">
            <v>0</v>
          </cell>
        </row>
        <row r="12027">
          <cell r="A12027">
            <v>0</v>
          </cell>
          <cell r="B12027">
            <v>0</v>
          </cell>
          <cell r="C12027">
            <v>0</v>
          </cell>
          <cell r="D12027">
            <v>0</v>
          </cell>
        </row>
        <row r="12028">
          <cell r="A12028">
            <v>0</v>
          </cell>
          <cell r="B12028">
            <v>0</v>
          </cell>
          <cell r="C12028">
            <v>0</v>
          </cell>
          <cell r="D12028">
            <v>0</v>
          </cell>
        </row>
        <row r="12029">
          <cell r="A12029">
            <v>0</v>
          </cell>
          <cell r="B12029">
            <v>0</v>
          </cell>
          <cell r="C12029">
            <v>0</v>
          </cell>
          <cell r="D12029">
            <v>0</v>
          </cell>
        </row>
        <row r="12030">
          <cell r="A12030">
            <v>0</v>
          </cell>
          <cell r="B12030">
            <v>0</v>
          </cell>
          <cell r="C12030">
            <v>0</v>
          </cell>
          <cell r="D12030">
            <v>0</v>
          </cell>
        </row>
        <row r="12031">
          <cell r="A12031">
            <v>0</v>
          </cell>
          <cell r="B12031">
            <v>0</v>
          </cell>
          <cell r="C12031">
            <v>0</v>
          </cell>
          <cell r="D12031">
            <v>0</v>
          </cell>
        </row>
        <row r="12032">
          <cell r="A12032">
            <v>0</v>
          </cell>
          <cell r="B12032">
            <v>0</v>
          </cell>
          <cell r="C12032">
            <v>0</v>
          </cell>
          <cell r="D12032">
            <v>0</v>
          </cell>
        </row>
        <row r="12033">
          <cell r="A12033">
            <v>0</v>
          </cell>
          <cell r="B12033">
            <v>0</v>
          </cell>
          <cell r="C12033">
            <v>0</v>
          </cell>
          <cell r="D12033">
            <v>0</v>
          </cell>
        </row>
        <row r="12034">
          <cell r="A12034">
            <v>0</v>
          </cell>
          <cell r="B12034">
            <v>0</v>
          </cell>
          <cell r="C12034">
            <v>0</v>
          </cell>
          <cell r="D12034">
            <v>0</v>
          </cell>
        </row>
        <row r="12035">
          <cell r="A12035">
            <v>0</v>
          </cell>
          <cell r="B12035">
            <v>0</v>
          </cell>
          <cell r="C12035">
            <v>0</v>
          </cell>
          <cell r="D12035">
            <v>0</v>
          </cell>
        </row>
        <row r="12036">
          <cell r="A12036">
            <v>0</v>
          </cell>
          <cell r="B12036">
            <v>0</v>
          </cell>
          <cell r="C12036">
            <v>0</v>
          </cell>
          <cell r="D12036">
            <v>0</v>
          </cell>
        </row>
        <row r="12037">
          <cell r="A12037">
            <v>0</v>
          </cell>
          <cell r="B12037">
            <v>0</v>
          </cell>
          <cell r="C12037">
            <v>0</v>
          </cell>
          <cell r="D12037">
            <v>0</v>
          </cell>
        </row>
        <row r="12038">
          <cell r="A12038">
            <v>0</v>
          </cell>
          <cell r="B12038">
            <v>0</v>
          </cell>
          <cell r="C12038">
            <v>0</v>
          </cell>
          <cell r="D12038">
            <v>0</v>
          </cell>
        </row>
        <row r="12039">
          <cell r="A12039">
            <v>0</v>
          </cell>
          <cell r="B12039">
            <v>0</v>
          </cell>
          <cell r="C12039">
            <v>0</v>
          </cell>
          <cell r="D12039">
            <v>0</v>
          </cell>
        </row>
        <row r="12040">
          <cell r="A12040">
            <v>0</v>
          </cell>
          <cell r="B12040">
            <v>0</v>
          </cell>
          <cell r="C12040">
            <v>0</v>
          </cell>
          <cell r="D12040">
            <v>0</v>
          </cell>
        </row>
        <row r="12041">
          <cell r="A12041">
            <v>0</v>
          </cell>
          <cell r="B12041">
            <v>0</v>
          </cell>
          <cell r="C12041">
            <v>0</v>
          </cell>
          <cell r="D12041">
            <v>0</v>
          </cell>
        </row>
        <row r="12042">
          <cell r="A12042">
            <v>0</v>
          </cell>
          <cell r="B12042">
            <v>0</v>
          </cell>
          <cell r="C12042">
            <v>0</v>
          </cell>
          <cell r="D12042">
            <v>0</v>
          </cell>
        </row>
        <row r="12043">
          <cell r="A12043">
            <v>0</v>
          </cell>
          <cell r="B12043">
            <v>0</v>
          </cell>
          <cell r="C12043">
            <v>0</v>
          </cell>
          <cell r="D12043">
            <v>0</v>
          </cell>
        </row>
        <row r="12044">
          <cell r="A12044">
            <v>0</v>
          </cell>
          <cell r="B12044">
            <v>0</v>
          </cell>
          <cell r="C12044">
            <v>0</v>
          </cell>
          <cell r="D12044">
            <v>0</v>
          </cell>
        </row>
        <row r="12045">
          <cell r="A12045">
            <v>0</v>
          </cell>
          <cell r="B12045">
            <v>0</v>
          </cell>
          <cell r="C12045">
            <v>0</v>
          </cell>
          <cell r="D12045">
            <v>0</v>
          </cell>
        </row>
        <row r="12046">
          <cell r="A12046">
            <v>0</v>
          </cell>
          <cell r="B12046">
            <v>0</v>
          </cell>
          <cell r="C12046">
            <v>0</v>
          </cell>
          <cell r="D12046">
            <v>0</v>
          </cell>
        </row>
        <row r="12047">
          <cell r="A12047">
            <v>0</v>
          </cell>
          <cell r="B12047">
            <v>0</v>
          </cell>
          <cell r="C12047">
            <v>0</v>
          </cell>
          <cell r="D12047">
            <v>0</v>
          </cell>
        </row>
        <row r="12048">
          <cell r="A12048">
            <v>0</v>
          </cell>
          <cell r="B12048">
            <v>0</v>
          </cell>
          <cell r="C12048">
            <v>0</v>
          </cell>
          <cell r="D12048">
            <v>0</v>
          </cell>
        </row>
        <row r="12049">
          <cell r="A12049">
            <v>0</v>
          </cell>
          <cell r="B12049">
            <v>0</v>
          </cell>
          <cell r="C12049">
            <v>0</v>
          </cell>
          <cell r="D12049">
            <v>0</v>
          </cell>
        </row>
        <row r="12050">
          <cell r="A12050">
            <v>0</v>
          </cell>
          <cell r="B12050">
            <v>0</v>
          </cell>
          <cell r="C12050">
            <v>0</v>
          </cell>
          <cell r="D12050">
            <v>0</v>
          </cell>
        </row>
        <row r="12051">
          <cell r="A12051">
            <v>0</v>
          </cell>
          <cell r="B12051">
            <v>0</v>
          </cell>
          <cell r="C12051">
            <v>0</v>
          </cell>
          <cell r="D12051">
            <v>0</v>
          </cell>
        </row>
        <row r="12052">
          <cell r="A12052">
            <v>0</v>
          </cell>
          <cell r="B12052">
            <v>0</v>
          </cell>
          <cell r="C12052">
            <v>0</v>
          </cell>
          <cell r="D12052">
            <v>0</v>
          </cell>
        </row>
        <row r="12053">
          <cell r="A12053">
            <v>0</v>
          </cell>
          <cell r="B12053">
            <v>0</v>
          </cell>
          <cell r="C12053">
            <v>0</v>
          </cell>
          <cell r="D12053">
            <v>0</v>
          </cell>
        </row>
        <row r="12054">
          <cell r="A12054">
            <v>0</v>
          </cell>
          <cell r="B12054">
            <v>0</v>
          </cell>
          <cell r="C12054">
            <v>0</v>
          </cell>
          <cell r="D12054">
            <v>0</v>
          </cell>
        </row>
        <row r="12055">
          <cell r="A12055">
            <v>0</v>
          </cell>
          <cell r="B12055">
            <v>0</v>
          </cell>
          <cell r="C12055">
            <v>0</v>
          </cell>
          <cell r="D12055">
            <v>0</v>
          </cell>
        </row>
        <row r="12056">
          <cell r="A12056">
            <v>0</v>
          </cell>
          <cell r="B12056">
            <v>0</v>
          </cell>
          <cell r="C12056">
            <v>0</v>
          </cell>
          <cell r="D12056">
            <v>0</v>
          </cell>
        </row>
        <row r="12057">
          <cell r="A12057">
            <v>0</v>
          </cell>
          <cell r="B12057">
            <v>0</v>
          </cell>
          <cell r="C12057">
            <v>0</v>
          </cell>
          <cell r="D12057">
            <v>0</v>
          </cell>
        </row>
        <row r="12058">
          <cell r="A12058">
            <v>0</v>
          </cell>
          <cell r="B12058">
            <v>0</v>
          </cell>
          <cell r="C12058">
            <v>0</v>
          </cell>
          <cell r="D12058">
            <v>0</v>
          </cell>
        </row>
        <row r="12059">
          <cell r="A12059">
            <v>0</v>
          </cell>
          <cell r="B12059">
            <v>0</v>
          </cell>
          <cell r="C12059">
            <v>0</v>
          </cell>
          <cell r="D12059">
            <v>0</v>
          </cell>
        </row>
        <row r="12060">
          <cell r="A12060">
            <v>0</v>
          </cell>
          <cell r="B12060">
            <v>0</v>
          </cell>
          <cell r="C12060">
            <v>0</v>
          </cell>
          <cell r="D12060">
            <v>0</v>
          </cell>
        </row>
        <row r="12061">
          <cell r="A12061">
            <v>0</v>
          </cell>
          <cell r="B12061">
            <v>0</v>
          </cell>
          <cell r="C12061">
            <v>0</v>
          </cell>
          <cell r="D12061">
            <v>0</v>
          </cell>
        </row>
        <row r="12062">
          <cell r="A12062">
            <v>0</v>
          </cell>
          <cell r="B12062">
            <v>0</v>
          </cell>
          <cell r="C12062">
            <v>0</v>
          </cell>
          <cell r="D12062">
            <v>0</v>
          </cell>
        </row>
        <row r="12063">
          <cell r="A12063">
            <v>0</v>
          </cell>
          <cell r="B12063">
            <v>0</v>
          </cell>
          <cell r="C12063">
            <v>0</v>
          </cell>
          <cell r="D12063">
            <v>0</v>
          </cell>
        </row>
        <row r="12064">
          <cell r="A12064">
            <v>0</v>
          </cell>
          <cell r="B12064">
            <v>0</v>
          </cell>
          <cell r="C12064">
            <v>0</v>
          </cell>
          <cell r="D12064">
            <v>0</v>
          </cell>
        </row>
        <row r="12065">
          <cell r="A12065">
            <v>0</v>
          </cell>
          <cell r="B12065">
            <v>0</v>
          </cell>
          <cell r="C12065">
            <v>0</v>
          </cell>
          <cell r="D12065">
            <v>0</v>
          </cell>
        </row>
        <row r="12066">
          <cell r="A12066">
            <v>0</v>
          </cell>
          <cell r="B12066">
            <v>0</v>
          </cell>
          <cell r="C12066">
            <v>0</v>
          </cell>
          <cell r="D12066">
            <v>0</v>
          </cell>
        </row>
        <row r="12067">
          <cell r="A12067">
            <v>0</v>
          </cell>
          <cell r="B12067">
            <v>0</v>
          </cell>
          <cell r="C12067">
            <v>0</v>
          </cell>
          <cell r="D12067">
            <v>0</v>
          </cell>
        </row>
        <row r="12068">
          <cell r="A12068">
            <v>0</v>
          </cell>
          <cell r="B12068">
            <v>0</v>
          </cell>
          <cell r="C12068">
            <v>0</v>
          </cell>
          <cell r="D12068">
            <v>0</v>
          </cell>
        </row>
        <row r="12069">
          <cell r="A12069">
            <v>0</v>
          </cell>
          <cell r="B12069">
            <v>0</v>
          </cell>
          <cell r="C12069">
            <v>0</v>
          </cell>
          <cell r="D12069">
            <v>0</v>
          </cell>
        </row>
        <row r="12070">
          <cell r="A12070">
            <v>0</v>
          </cell>
          <cell r="B12070">
            <v>0</v>
          </cell>
          <cell r="C12070">
            <v>0</v>
          </cell>
          <cell r="D12070">
            <v>0</v>
          </cell>
        </row>
        <row r="12071">
          <cell r="A12071">
            <v>0</v>
          </cell>
          <cell r="B12071">
            <v>0</v>
          </cell>
          <cell r="C12071">
            <v>0</v>
          </cell>
          <cell r="D12071">
            <v>0</v>
          </cell>
        </row>
        <row r="12072">
          <cell r="A12072">
            <v>0</v>
          </cell>
          <cell r="B12072">
            <v>0</v>
          </cell>
          <cell r="C12072">
            <v>0</v>
          </cell>
          <cell r="D12072">
            <v>0</v>
          </cell>
        </row>
        <row r="12073">
          <cell r="A12073">
            <v>0</v>
          </cell>
          <cell r="B12073">
            <v>0</v>
          </cell>
          <cell r="C12073">
            <v>0</v>
          </cell>
          <cell r="D12073">
            <v>0</v>
          </cell>
        </row>
        <row r="12074">
          <cell r="A12074">
            <v>0</v>
          </cell>
          <cell r="B12074">
            <v>0</v>
          </cell>
          <cell r="C12074">
            <v>0</v>
          </cell>
          <cell r="D12074">
            <v>0</v>
          </cell>
        </row>
        <row r="12075">
          <cell r="A12075">
            <v>0</v>
          </cell>
          <cell r="B12075">
            <v>0</v>
          </cell>
          <cell r="C12075">
            <v>0</v>
          </cell>
          <cell r="D12075">
            <v>0</v>
          </cell>
        </row>
        <row r="12076">
          <cell r="A12076">
            <v>0</v>
          </cell>
          <cell r="B12076">
            <v>0</v>
          </cell>
          <cell r="C12076">
            <v>0</v>
          </cell>
          <cell r="D12076">
            <v>0</v>
          </cell>
        </row>
        <row r="12077">
          <cell r="A12077">
            <v>0</v>
          </cell>
          <cell r="B12077">
            <v>0</v>
          </cell>
          <cell r="C12077">
            <v>0</v>
          </cell>
          <cell r="D12077">
            <v>0</v>
          </cell>
        </row>
        <row r="12078">
          <cell r="A12078">
            <v>0</v>
          </cell>
          <cell r="B12078">
            <v>0</v>
          </cell>
          <cell r="C12078">
            <v>0</v>
          </cell>
          <cell r="D12078">
            <v>0</v>
          </cell>
        </row>
        <row r="12079">
          <cell r="A12079">
            <v>0</v>
          </cell>
          <cell r="B12079">
            <v>0</v>
          </cell>
          <cell r="C12079">
            <v>0</v>
          </cell>
          <cell r="D12079">
            <v>0</v>
          </cell>
        </row>
        <row r="12080">
          <cell r="A12080">
            <v>0</v>
          </cell>
          <cell r="B12080">
            <v>0</v>
          </cell>
          <cell r="C12080">
            <v>0</v>
          </cell>
          <cell r="D12080">
            <v>0</v>
          </cell>
        </row>
        <row r="12081">
          <cell r="A12081">
            <v>0</v>
          </cell>
          <cell r="B12081">
            <v>0</v>
          </cell>
          <cell r="C12081">
            <v>0</v>
          </cell>
          <cell r="D12081">
            <v>0</v>
          </cell>
        </row>
        <row r="12082">
          <cell r="A12082">
            <v>0</v>
          </cell>
          <cell r="B12082">
            <v>0</v>
          </cell>
          <cell r="C12082">
            <v>0</v>
          </cell>
          <cell r="D12082">
            <v>0</v>
          </cell>
        </row>
        <row r="12083">
          <cell r="A12083">
            <v>0</v>
          </cell>
          <cell r="B12083">
            <v>0</v>
          </cell>
          <cell r="C12083">
            <v>0</v>
          </cell>
          <cell r="D12083">
            <v>0</v>
          </cell>
        </row>
        <row r="12084">
          <cell r="A12084">
            <v>0</v>
          </cell>
          <cell r="B12084">
            <v>0</v>
          </cell>
          <cell r="C12084">
            <v>0</v>
          </cell>
          <cell r="D12084">
            <v>0</v>
          </cell>
        </row>
        <row r="12085">
          <cell r="A12085">
            <v>0</v>
          </cell>
          <cell r="B12085">
            <v>0</v>
          </cell>
          <cell r="C12085">
            <v>0</v>
          </cell>
          <cell r="D12085">
            <v>0</v>
          </cell>
        </row>
        <row r="12086">
          <cell r="A12086">
            <v>0</v>
          </cell>
          <cell r="B12086">
            <v>0</v>
          </cell>
          <cell r="C12086">
            <v>0</v>
          </cell>
          <cell r="D12086">
            <v>0</v>
          </cell>
        </row>
        <row r="12087">
          <cell r="A12087">
            <v>0</v>
          </cell>
          <cell r="B12087">
            <v>0</v>
          </cell>
          <cell r="C12087">
            <v>0</v>
          </cell>
          <cell r="D12087">
            <v>0</v>
          </cell>
        </row>
        <row r="12088">
          <cell r="A12088">
            <v>0</v>
          </cell>
          <cell r="B12088">
            <v>0</v>
          </cell>
          <cell r="C12088">
            <v>0</v>
          </cell>
          <cell r="D12088">
            <v>0</v>
          </cell>
        </row>
        <row r="12089">
          <cell r="A12089">
            <v>0</v>
          </cell>
          <cell r="B12089">
            <v>0</v>
          </cell>
          <cell r="C12089">
            <v>0</v>
          </cell>
          <cell r="D12089">
            <v>0</v>
          </cell>
        </row>
        <row r="12090">
          <cell r="A12090">
            <v>0</v>
          </cell>
          <cell r="B12090">
            <v>0</v>
          </cell>
          <cell r="C12090">
            <v>0</v>
          </cell>
          <cell r="D12090">
            <v>0</v>
          </cell>
        </row>
        <row r="12091">
          <cell r="A12091">
            <v>0</v>
          </cell>
          <cell r="B12091">
            <v>0</v>
          </cell>
          <cell r="C12091">
            <v>0</v>
          </cell>
          <cell r="D12091">
            <v>0</v>
          </cell>
        </row>
        <row r="12092">
          <cell r="A12092">
            <v>0</v>
          </cell>
          <cell r="B12092">
            <v>0</v>
          </cell>
          <cell r="C12092">
            <v>0</v>
          </cell>
          <cell r="D12092">
            <v>0</v>
          </cell>
        </row>
        <row r="12093">
          <cell r="A12093">
            <v>0</v>
          </cell>
          <cell r="B12093">
            <v>0</v>
          </cell>
          <cell r="C12093">
            <v>0</v>
          </cell>
          <cell r="D12093">
            <v>0</v>
          </cell>
        </row>
        <row r="12094">
          <cell r="A12094">
            <v>0</v>
          </cell>
          <cell r="B12094">
            <v>0</v>
          </cell>
          <cell r="C12094">
            <v>0</v>
          </cell>
          <cell r="D12094">
            <v>0</v>
          </cell>
        </row>
        <row r="12095">
          <cell r="A12095">
            <v>0</v>
          </cell>
          <cell r="B12095">
            <v>0</v>
          </cell>
          <cell r="C12095">
            <v>0</v>
          </cell>
          <cell r="D12095">
            <v>0</v>
          </cell>
        </row>
        <row r="12096">
          <cell r="A12096">
            <v>0</v>
          </cell>
          <cell r="B12096">
            <v>0</v>
          </cell>
          <cell r="C12096">
            <v>0</v>
          </cell>
          <cell r="D12096">
            <v>0</v>
          </cell>
        </row>
        <row r="12097">
          <cell r="A12097">
            <v>0</v>
          </cell>
          <cell r="B12097">
            <v>0</v>
          </cell>
          <cell r="C12097">
            <v>0</v>
          </cell>
          <cell r="D12097">
            <v>0</v>
          </cell>
        </row>
        <row r="12098">
          <cell r="A12098">
            <v>0</v>
          </cell>
          <cell r="B12098">
            <v>0</v>
          </cell>
          <cell r="C12098">
            <v>0</v>
          </cell>
          <cell r="D12098">
            <v>0</v>
          </cell>
        </row>
        <row r="12099">
          <cell r="A12099">
            <v>0</v>
          </cell>
          <cell r="B12099">
            <v>0</v>
          </cell>
          <cell r="C12099">
            <v>0</v>
          </cell>
          <cell r="D12099">
            <v>0</v>
          </cell>
        </row>
        <row r="12100">
          <cell r="A12100">
            <v>0</v>
          </cell>
          <cell r="B12100">
            <v>0</v>
          </cell>
          <cell r="C12100">
            <v>0</v>
          </cell>
          <cell r="D12100">
            <v>0</v>
          </cell>
        </row>
        <row r="12101">
          <cell r="A12101">
            <v>0</v>
          </cell>
          <cell r="B12101">
            <v>0</v>
          </cell>
          <cell r="C12101">
            <v>0</v>
          </cell>
          <cell r="D12101">
            <v>0</v>
          </cell>
        </row>
        <row r="12102">
          <cell r="A12102">
            <v>0</v>
          </cell>
          <cell r="B12102">
            <v>0</v>
          </cell>
          <cell r="C12102">
            <v>0</v>
          </cell>
          <cell r="D12102">
            <v>0</v>
          </cell>
        </row>
        <row r="12103">
          <cell r="A12103">
            <v>0</v>
          </cell>
          <cell r="B12103">
            <v>0</v>
          </cell>
          <cell r="C12103">
            <v>0</v>
          </cell>
          <cell r="D12103">
            <v>0</v>
          </cell>
        </row>
        <row r="12104">
          <cell r="A12104">
            <v>0</v>
          </cell>
          <cell r="B12104">
            <v>0</v>
          </cell>
          <cell r="C12104">
            <v>0</v>
          </cell>
          <cell r="D12104">
            <v>0</v>
          </cell>
        </row>
        <row r="12105">
          <cell r="A12105">
            <v>0</v>
          </cell>
          <cell r="B12105">
            <v>0</v>
          </cell>
          <cell r="C12105">
            <v>0</v>
          </cell>
          <cell r="D12105">
            <v>0</v>
          </cell>
        </row>
        <row r="12106">
          <cell r="A12106">
            <v>0</v>
          </cell>
          <cell r="B12106">
            <v>0</v>
          </cell>
          <cell r="C12106">
            <v>0</v>
          </cell>
          <cell r="D12106">
            <v>0</v>
          </cell>
        </row>
        <row r="12107">
          <cell r="A12107">
            <v>0</v>
          </cell>
          <cell r="B12107">
            <v>0</v>
          </cell>
          <cell r="C12107">
            <v>0</v>
          </cell>
          <cell r="D12107">
            <v>0</v>
          </cell>
        </row>
        <row r="12108">
          <cell r="A12108">
            <v>0</v>
          </cell>
          <cell r="B12108">
            <v>0</v>
          </cell>
          <cell r="C12108">
            <v>0</v>
          </cell>
          <cell r="D12108">
            <v>0</v>
          </cell>
        </row>
        <row r="12109">
          <cell r="A12109">
            <v>0</v>
          </cell>
          <cell r="B12109">
            <v>0</v>
          </cell>
          <cell r="C12109">
            <v>0</v>
          </cell>
          <cell r="D12109">
            <v>0</v>
          </cell>
        </row>
        <row r="12110">
          <cell r="A12110">
            <v>0</v>
          </cell>
          <cell r="B12110">
            <v>0</v>
          </cell>
          <cell r="C12110">
            <v>0</v>
          </cell>
          <cell r="D12110">
            <v>0</v>
          </cell>
        </row>
        <row r="12111">
          <cell r="A12111">
            <v>0</v>
          </cell>
          <cell r="B12111">
            <v>0</v>
          </cell>
          <cell r="C12111">
            <v>0</v>
          </cell>
          <cell r="D12111">
            <v>0</v>
          </cell>
        </row>
        <row r="12112">
          <cell r="A12112">
            <v>0</v>
          </cell>
          <cell r="B12112">
            <v>0</v>
          </cell>
          <cell r="C12112">
            <v>0</v>
          </cell>
          <cell r="D12112">
            <v>0</v>
          </cell>
        </row>
        <row r="12113">
          <cell r="A12113">
            <v>0</v>
          </cell>
          <cell r="B12113">
            <v>0</v>
          </cell>
          <cell r="C12113">
            <v>0</v>
          </cell>
          <cell r="D12113">
            <v>0</v>
          </cell>
        </row>
        <row r="12114">
          <cell r="A12114">
            <v>0</v>
          </cell>
          <cell r="B12114">
            <v>0</v>
          </cell>
          <cell r="C12114">
            <v>0</v>
          </cell>
          <cell r="D12114">
            <v>0</v>
          </cell>
        </row>
        <row r="12115">
          <cell r="A12115">
            <v>0</v>
          </cell>
          <cell r="B12115">
            <v>0</v>
          </cell>
          <cell r="C12115">
            <v>0</v>
          </cell>
          <cell r="D12115">
            <v>0</v>
          </cell>
        </row>
        <row r="12116">
          <cell r="A12116">
            <v>0</v>
          </cell>
          <cell r="B12116">
            <v>0</v>
          </cell>
          <cell r="C12116">
            <v>0</v>
          </cell>
          <cell r="D12116">
            <v>0</v>
          </cell>
        </row>
        <row r="12117">
          <cell r="A12117">
            <v>0</v>
          </cell>
          <cell r="B12117">
            <v>0</v>
          </cell>
          <cell r="C12117">
            <v>0</v>
          </cell>
          <cell r="D12117">
            <v>0</v>
          </cell>
        </row>
        <row r="12118">
          <cell r="A12118">
            <v>0</v>
          </cell>
          <cell r="B12118">
            <v>0</v>
          </cell>
          <cell r="C12118">
            <v>0</v>
          </cell>
          <cell r="D12118">
            <v>0</v>
          </cell>
        </row>
        <row r="12119">
          <cell r="A12119">
            <v>0</v>
          </cell>
          <cell r="B12119">
            <v>0</v>
          </cell>
          <cell r="C12119">
            <v>0</v>
          </cell>
          <cell r="D12119">
            <v>0</v>
          </cell>
        </row>
        <row r="12120">
          <cell r="A12120">
            <v>0</v>
          </cell>
          <cell r="B12120">
            <v>0</v>
          </cell>
          <cell r="C12120">
            <v>0</v>
          </cell>
          <cell r="D12120">
            <v>0</v>
          </cell>
        </row>
        <row r="12121">
          <cell r="A12121">
            <v>0</v>
          </cell>
          <cell r="B12121">
            <v>0</v>
          </cell>
          <cell r="C12121">
            <v>0</v>
          </cell>
          <cell r="D12121">
            <v>0</v>
          </cell>
        </row>
        <row r="12122">
          <cell r="A12122">
            <v>0</v>
          </cell>
          <cell r="B12122">
            <v>0</v>
          </cell>
          <cell r="C12122">
            <v>0</v>
          </cell>
          <cell r="D12122">
            <v>0</v>
          </cell>
        </row>
        <row r="12123">
          <cell r="A12123">
            <v>0</v>
          </cell>
          <cell r="B12123">
            <v>0</v>
          </cell>
          <cell r="C12123">
            <v>0</v>
          </cell>
          <cell r="D12123">
            <v>0</v>
          </cell>
        </row>
        <row r="12124">
          <cell r="A12124">
            <v>0</v>
          </cell>
          <cell r="B12124">
            <v>0</v>
          </cell>
          <cell r="C12124">
            <v>0</v>
          </cell>
          <cell r="D12124">
            <v>0</v>
          </cell>
        </row>
        <row r="12125">
          <cell r="A12125">
            <v>0</v>
          </cell>
          <cell r="B12125">
            <v>0</v>
          </cell>
          <cell r="C12125">
            <v>0</v>
          </cell>
          <cell r="D12125">
            <v>0</v>
          </cell>
        </row>
        <row r="12126">
          <cell r="A12126">
            <v>0</v>
          </cell>
          <cell r="B12126">
            <v>0</v>
          </cell>
          <cell r="C12126">
            <v>0</v>
          </cell>
          <cell r="D12126">
            <v>0</v>
          </cell>
        </row>
        <row r="12127">
          <cell r="A12127">
            <v>0</v>
          </cell>
          <cell r="B12127">
            <v>0</v>
          </cell>
          <cell r="C12127">
            <v>0</v>
          </cell>
          <cell r="D12127">
            <v>0</v>
          </cell>
        </row>
        <row r="12128">
          <cell r="A12128">
            <v>0</v>
          </cell>
          <cell r="B12128">
            <v>0</v>
          </cell>
          <cell r="C12128">
            <v>0</v>
          </cell>
          <cell r="D12128">
            <v>0</v>
          </cell>
        </row>
        <row r="12129">
          <cell r="A12129">
            <v>0</v>
          </cell>
          <cell r="B12129">
            <v>0</v>
          </cell>
          <cell r="C12129">
            <v>0</v>
          </cell>
          <cell r="D12129">
            <v>0</v>
          </cell>
        </row>
        <row r="12130">
          <cell r="A12130">
            <v>0</v>
          </cell>
          <cell r="B12130">
            <v>0</v>
          </cell>
          <cell r="C12130">
            <v>0</v>
          </cell>
          <cell r="D12130">
            <v>0</v>
          </cell>
        </row>
        <row r="12131">
          <cell r="A12131">
            <v>0</v>
          </cell>
          <cell r="B12131">
            <v>0</v>
          </cell>
          <cell r="C12131">
            <v>0</v>
          </cell>
          <cell r="D12131">
            <v>0</v>
          </cell>
        </row>
        <row r="12132">
          <cell r="A12132">
            <v>0</v>
          </cell>
          <cell r="B12132">
            <v>0</v>
          </cell>
          <cell r="C12132">
            <v>0</v>
          </cell>
          <cell r="D12132">
            <v>0</v>
          </cell>
        </row>
        <row r="12133">
          <cell r="A12133">
            <v>0</v>
          </cell>
          <cell r="B12133">
            <v>0</v>
          </cell>
          <cell r="C12133">
            <v>0</v>
          </cell>
          <cell r="D12133">
            <v>0</v>
          </cell>
        </row>
        <row r="12134">
          <cell r="A12134">
            <v>0</v>
          </cell>
          <cell r="B12134">
            <v>0</v>
          </cell>
          <cell r="C12134">
            <v>0</v>
          </cell>
          <cell r="D12134">
            <v>0</v>
          </cell>
        </row>
        <row r="12135">
          <cell r="A12135">
            <v>0</v>
          </cell>
          <cell r="B12135">
            <v>0</v>
          </cell>
          <cell r="C12135">
            <v>0</v>
          </cell>
          <cell r="D12135">
            <v>0</v>
          </cell>
        </row>
        <row r="12136">
          <cell r="A12136">
            <v>0</v>
          </cell>
          <cell r="B12136">
            <v>0</v>
          </cell>
          <cell r="C12136">
            <v>0</v>
          </cell>
          <cell r="D12136">
            <v>0</v>
          </cell>
        </row>
        <row r="12137">
          <cell r="A12137">
            <v>0</v>
          </cell>
          <cell r="B12137">
            <v>0</v>
          </cell>
          <cell r="C12137">
            <v>0</v>
          </cell>
          <cell r="D12137">
            <v>0</v>
          </cell>
        </row>
        <row r="12138">
          <cell r="A12138">
            <v>0</v>
          </cell>
          <cell r="B12138">
            <v>0</v>
          </cell>
          <cell r="C12138">
            <v>0</v>
          </cell>
          <cell r="D12138">
            <v>0</v>
          </cell>
        </row>
        <row r="12139">
          <cell r="A12139">
            <v>0</v>
          </cell>
          <cell r="B12139">
            <v>0</v>
          </cell>
          <cell r="C12139">
            <v>0</v>
          </cell>
          <cell r="D12139">
            <v>0</v>
          </cell>
        </row>
        <row r="12140">
          <cell r="A12140">
            <v>0</v>
          </cell>
          <cell r="B12140">
            <v>0</v>
          </cell>
          <cell r="C12140">
            <v>0</v>
          </cell>
          <cell r="D12140">
            <v>0</v>
          </cell>
        </row>
        <row r="12141">
          <cell r="A12141">
            <v>0</v>
          </cell>
          <cell r="B12141">
            <v>0</v>
          </cell>
          <cell r="C12141">
            <v>0</v>
          </cell>
          <cell r="D12141">
            <v>0</v>
          </cell>
        </row>
        <row r="12142">
          <cell r="A12142">
            <v>0</v>
          </cell>
          <cell r="B12142">
            <v>0</v>
          </cell>
          <cell r="C12142">
            <v>0</v>
          </cell>
          <cell r="D12142">
            <v>0</v>
          </cell>
        </row>
        <row r="12143">
          <cell r="A12143">
            <v>0</v>
          </cell>
          <cell r="B12143">
            <v>0</v>
          </cell>
          <cell r="C12143">
            <v>0</v>
          </cell>
          <cell r="D12143">
            <v>0</v>
          </cell>
        </row>
        <row r="12144">
          <cell r="A12144">
            <v>0</v>
          </cell>
          <cell r="B12144">
            <v>0</v>
          </cell>
          <cell r="C12144">
            <v>0</v>
          </cell>
          <cell r="D12144">
            <v>0</v>
          </cell>
        </row>
        <row r="12145">
          <cell r="A12145">
            <v>0</v>
          </cell>
          <cell r="B12145">
            <v>0</v>
          </cell>
          <cell r="C12145">
            <v>0</v>
          </cell>
          <cell r="D12145">
            <v>0</v>
          </cell>
        </row>
        <row r="12146">
          <cell r="A12146">
            <v>0</v>
          </cell>
          <cell r="B12146">
            <v>0</v>
          </cell>
          <cell r="C12146">
            <v>0</v>
          </cell>
          <cell r="D12146">
            <v>0</v>
          </cell>
        </row>
        <row r="12147">
          <cell r="A12147">
            <v>0</v>
          </cell>
          <cell r="B12147">
            <v>0</v>
          </cell>
          <cell r="C12147">
            <v>0</v>
          </cell>
          <cell r="D12147">
            <v>0</v>
          </cell>
        </row>
        <row r="12148">
          <cell r="A12148">
            <v>0</v>
          </cell>
          <cell r="B12148">
            <v>0</v>
          </cell>
          <cell r="C12148">
            <v>0</v>
          </cell>
          <cell r="D12148">
            <v>0</v>
          </cell>
        </row>
        <row r="12149">
          <cell r="A12149">
            <v>0</v>
          </cell>
          <cell r="B12149">
            <v>0</v>
          </cell>
          <cell r="C12149">
            <v>0</v>
          </cell>
          <cell r="D12149">
            <v>0</v>
          </cell>
        </row>
        <row r="12150">
          <cell r="A12150">
            <v>0</v>
          </cell>
          <cell r="B12150">
            <v>0</v>
          </cell>
          <cell r="C12150">
            <v>0</v>
          </cell>
          <cell r="D12150">
            <v>0</v>
          </cell>
        </row>
        <row r="12151">
          <cell r="A12151">
            <v>0</v>
          </cell>
          <cell r="B12151">
            <v>0</v>
          </cell>
          <cell r="C12151">
            <v>0</v>
          </cell>
          <cell r="D12151">
            <v>0</v>
          </cell>
        </row>
        <row r="12152">
          <cell r="A12152">
            <v>0</v>
          </cell>
          <cell r="B12152">
            <v>0</v>
          </cell>
          <cell r="C12152">
            <v>0</v>
          </cell>
          <cell r="D12152">
            <v>0</v>
          </cell>
        </row>
        <row r="12153">
          <cell r="A12153">
            <v>0</v>
          </cell>
          <cell r="B12153">
            <v>0</v>
          </cell>
          <cell r="C12153">
            <v>0</v>
          </cell>
          <cell r="D12153">
            <v>0</v>
          </cell>
        </row>
        <row r="12154">
          <cell r="A12154">
            <v>0</v>
          </cell>
          <cell r="B12154">
            <v>0</v>
          </cell>
          <cell r="C12154">
            <v>0</v>
          </cell>
          <cell r="D12154">
            <v>0</v>
          </cell>
        </row>
        <row r="12155">
          <cell r="A12155">
            <v>0</v>
          </cell>
          <cell r="B12155">
            <v>0</v>
          </cell>
          <cell r="C12155">
            <v>0</v>
          </cell>
          <cell r="D12155">
            <v>0</v>
          </cell>
        </row>
        <row r="12156">
          <cell r="A12156">
            <v>0</v>
          </cell>
          <cell r="B12156">
            <v>0</v>
          </cell>
          <cell r="C12156">
            <v>0</v>
          </cell>
          <cell r="D12156">
            <v>0</v>
          </cell>
        </row>
        <row r="12157">
          <cell r="A12157">
            <v>0</v>
          </cell>
          <cell r="B12157">
            <v>0</v>
          </cell>
          <cell r="C12157">
            <v>0</v>
          </cell>
          <cell r="D12157">
            <v>0</v>
          </cell>
        </row>
        <row r="12158">
          <cell r="A12158">
            <v>0</v>
          </cell>
          <cell r="B12158">
            <v>0</v>
          </cell>
          <cell r="C12158">
            <v>0</v>
          </cell>
          <cell r="D12158">
            <v>0</v>
          </cell>
        </row>
        <row r="12159">
          <cell r="A12159">
            <v>0</v>
          </cell>
          <cell r="B12159">
            <v>0</v>
          </cell>
          <cell r="C12159">
            <v>0</v>
          </cell>
          <cell r="D12159">
            <v>0</v>
          </cell>
        </row>
        <row r="12160">
          <cell r="A12160">
            <v>0</v>
          </cell>
          <cell r="B12160">
            <v>0</v>
          </cell>
          <cell r="C12160">
            <v>0</v>
          </cell>
          <cell r="D12160">
            <v>0</v>
          </cell>
        </row>
        <row r="12161">
          <cell r="A12161">
            <v>0</v>
          </cell>
          <cell r="B12161">
            <v>0</v>
          </cell>
          <cell r="C12161">
            <v>0</v>
          </cell>
          <cell r="D12161">
            <v>0</v>
          </cell>
        </row>
        <row r="12162">
          <cell r="A12162">
            <v>0</v>
          </cell>
          <cell r="B12162">
            <v>0</v>
          </cell>
          <cell r="C12162">
            <v>0</v>
          </cell>
          <cell r="D12162">
            <v>0</v>
          </cell>
        </row>
        <row r="12163">
          <cell r="A12163">
            <v>0</v>
          </cell>
          <cell r="B12163">
            <v>0</v>
          </cell>
          <cell r="C12163">
            <v>0</v>
          </cell>
          <cell r="D12163">
            <v>0</v>
          </cell>
        </row>
        <row r="12164">
          <cell r="A12164">
            <v>0</v>
          </cell>
          <cell r="B12164">
            <v>0</v>
          </cell>
          <cell r="C12164">
            <v>0</v>
          </cell>
          <cell r="D12164">
            <v>0</v>
          </cell>
        </row>
        <row r="12165">
          <cell r="A12165">
            <v>0</v>
          </cell>
          <cell r="B12165">
            <v>0</v>
          </cell>
          <cell r="C12165">
            <v>0</v>
          </cell>
          <cell r="D12165">
            <v>0</v>
          </cell>
        </row>
        <row r="12166">
          <cell r="A12166">
            <v>0</v>
          </cell>
          <cell r="B12166">
            <v>0</v>
          </cell>
          <cell r="C12166">
            <v>0</v>
          </cell>
          <cell r="D12166">
            <v>0</v>
          </cell>
        </row>
        <row r="12167">
          <cell r="A12167">
            <v>0</v>
          </cell>
          <cell r="B12167">
            <v>0</v>
          </cell>
          <cell r="C12167">
            <v>0</v>
          </cell>
          <cell r="D12167">
            <v>0</v>
          </cell>
        </row>
        <row r="12168">
          <cell r="A12168">
            <v>0</v>
          </cell>
          <cell r="B12168">
            <v>0</v>
          </cell>
          <cell r="C12168">
            <v>0</v>
          </cell>
          <cell r="D12168">
            <v>0</v>
          </cell>
        </row>
        <row r="12169">
          <cell r="A12169">
            <v>0</v>
          </cell>
          <cell r="B12169">
            <v>0</v>
          </cell>
          <cell r="C12169">
            <v>0</v>
          </cell>
          <cell r="D12169">
            <v>0</v>
          </cell>
        </row>
        <row r="12170">
          <cell r="A12170">
            <v>0</v>
          </cell>
          <cell r="B12170">
            <v>0</v>
          </cell>
          <cell r="C12170">
            <v>0</v>
          </cell>
          <cell r="D12170">
            <v>0</v>
          </cell>
        </row>
        <row r="12171">
          <cell r="A12171">
            <v>0</v>
          </cell>
          <cell r="B12171">
            <v>0</v>
          </cell>
          <cell r="C12171">
            <v>0</v>
          </cell>
          <cell r="D12171">
            <v>0</v>
          </cell>
        </row>
        <row r="12172">
          <cell r="A12172">
            <v>0</v>
          </cell>
          <cell r="B12172">
            <v>0</v>
          </cell>
          <cell r="C12172">
            <v>0</v>
          </cell>
          <cell r="D12172">
            <v>0</v>
          </cell>
        </row>
        <row r="12173">
          <cell r="A12173">
            <v>0</v>
          </cell>
          <cell r="B12173">
            <v>0</v>
          </cell>
          <cell r="C12173">
            <v>0</v>
          </cell>
          <cell r="D12173">
            <v>0</v>
          </cell>
        </row>
        <row r="12174">
          <cell r="A12174">
            <v>0</v>
          </cell>
          <cell r="B12174">
            <v>0</v>
          </cell>
          <cell r="C12174">
            <v>0</v>
          </cell>
          <cell r="D12174">
            <v>0</v>
          </cell>
        </row>
        <row r="12175">
          <cell r="A12175">
            <v>0</v>
          </cell>
          <cell r="B12175">
            <v>0</v>
          </cell>
          <cell r="C12175">
            <v>0</v>
          </cell>
          <cell r="D12175">
            <v>0</v>
          </cell>
        </row>
        <row r="12176">
          <cell r="A12176">
            <v>0</v>
          </cell>
          <cell r="B12176">
            <v>0</v>
          </cell>
          <cell r="C12176">
            <v>0</v>
          </cell>
          <cell r="D12176">
            <v>0</v>
          </cell>
        </row>
        <row r="12177">
          <cell r="A12177">
            <v>0</v>
          </cell>
          <cell r="B12177">
            <v>0</v>
          </cell>
          <cell r="C12177">
            <v>0</v>
          </cell>
          <cell r="D12177">
            <v>0</v>
          </cell>
        </row>
        <row r="12178">
          <cell r="A12178">
            <v>0</v>
          </cell>
          <cell r="B12178">
            <v>0</v>
          </cell>
          <cell r="C12178">
            <v>0</v>
          </cell>
          <cell r="D12178">
            <v>0</v>
          </cell>
        </row>
        <row r="12179">
          <cell r="A12179">
            <v>0</v>
          </cell>
          <cell r="B12179">
            <v>0</v>
          </cell>
          <cell r="C12179">
            <v>0</v>
          </cell>
          <cell r="D12179">
            <v>0</v>
          </cell>
        </row>
        <row r="12180">
          <cell r="A12180">
            <v>0</v>
          </cell>
          <cell r="B12180">
            <v>0</v>
          </cell>
          <cell r="C12180">
            <v>0</v>
          </cell>
          <cell r="D12180">
            <v>0</v>
          </cell>
        </row>
        <row r="12181">
          <cell r="A12181">
            <v>0</v>
          </cell>
          <cell r="B12181">
            <v>0</v>
          </cell>
          <cell r="C12181">
            <v>0</v>
          </cell>
          <cell r="D12181">
            <v>0</v>
          </cell>
        </row>
        <row r="12182">
          <cell r="A12182">
            <v>0</v>
          </cell>
          <cell r="B12182">
            <v>0</v>
          </cell>
          <cell r="C12182">
            <v>0</v>
          </cell>
          <cell r="D12182">
            <v>0</v>
          </cell>
        </row>
        <row r="12183">
          <cell r="A12183">
            <v>0</v>
          </cell>
          <cell r="B12183">
            <v>0</v>
          </cell>
          <cell r="C12183">
            <v>0</v>
          </cell>
          <cell r="D12183">
            <v>0</v>
          </cell>
        </row>
        <row r="12184">
          <cell r="A12184">
            <v>0</v>
          </cell>
          <cell r="B12184">
            <v>0</v>
          </cell>
          <cell r="C12184">
            <v>0</v>
          </cell>
          <cell r="D12184">
            <v>0</v>
          </cell>
        </row>
        <row r="12185">
          <cell r="A12185">
            <v>0</v>
          </cell>
          <cell r="B12185">
            <v>0</v>
          </cell>
          <cell r="C12185">
            <v>0</v>
          </cell>
          <cell r="D12185">
            <v>0</v>
          </cell>
        </row>
        <row r="12186">
          <cell r="A12186">
            <v>0</v>
          </cell>
          <cell r="B12186">
            <v>0</v>
          </cell>
          <cell r="C12186">
            <v>0</v>
          </cell>
          <cell r="D12186">
            <v>0</v>
          </cell>
        </row>
        <row r="12187">
          <cell r="A12187">
            <v>0</v>
          </cell>
          <cell r="B12187">
            <v>0</v>
          </cell>
          <cell r="C12187">
            <v>0</v>
          </cell>
          <cell r="D12187">
            <v>0</v>
          </cell>
        </row>
        <row r="12188">
          <cell r="A12188">
            <v>0</v>
          </cell>
          <cell r="B12188">
            <v>0</v>
          </cell>
          <cell r="C12188">
            <v>0</v>
          </cell>
          <cell r="D12188">
            <v>0</v>
          </cell>
        </row>
        <row r="12189">
          <cell r="A12189">
            <v>0</v>
          </cell>
          <cell r="B12189">
            <v>0</v>
          </cell>
          <cell r="C12189">
            <v>0</v>
          </cell>
          <cell r="D12189">
            <v>0</v>
          </cell>
        </row>
        <row r="12190">
          <cell r="A12190">
            <v>0</v>
          </cell>
          <cell r="B12190">
            <v>0</v>
          </cell>
          <cell r="C12190">
            <v>0</v>
          </cell>
          <cell r="D12190">
            <v>0</v>
          </cell>
        </row>
        <row r="12191">
          <cell r="A12191">
            <v>0</v>
          </cell>
          <cell r="B12191">
            <v>0</v>
          </cell>
          <cell r="C12191">
            <v>0</v>
          </cell>
          <cell r="D12191">
            <v>0</v>
          </cell>
        </row>
        <row r="12192">
          <cell r="A12192">
            <v>0</v>
          </cell>
          <cell r="B12192">
            <v>0</v>
          </cell>
          <cell r="C12192">
            <v>0</v>
          </cell>
          <cell r="D12192">
            <v>0</v>
          </cell>
        </row>
        <row r="12193">
          <cell r="A12193">
            <v>0</v>
          </cell>
          <cell r="B12193">
            <v>0</v>
          </cell>
          <cell r="C12193">
            <v>0</v>
          </cell>
          <cell r="D12193">
            <v>0</v>
          </cell>
        </row>
        <row r="12194">
          <cell r="A12194">
            <v>0</v>
          </cell>
          <cell r="B12194">
            <v>0</v>
          </cell>
          <cell r="C12194">
            <v>0</v>
          </cell>
          <cell r="D12194">
            <v>0</v>
          </cell>
        </row>
        <row r="12195">
          <cell r="A12195">
            <v>0</v>
          </cell>
          <cell r="B12195">
            <v>0</v>
          </cell>
          <cell r="C12195">
            <v>0</v>
          </cell>
          <cell r="D12195">
            <v>0</v>
          </cell>
        </row>
        <row r="12196">
          <cell r="A12196">
            <v>0</v>
          </cell>
          <cell r="B12196">
            <v>0</v>
          </cell>
          <cell r="C12196">
            <v>0</v>
          </cell>
          <cell r="D12196">
            <v>0</v>
          </cell>
        </row>
        <row r="12197">
          <cell r="A12197">
            <v>0</v>
          </cell>
          <cell r="B12197">
            <v>0</v>
          </cell>
          <cell r="C12197">
            <v>0</v>
          </cell>
          <cell r="D12197">
            <v>0</v>
          </cell>
        </row>
        <row r="12198">
          <cell r="A12198">
            <v>0</v>
          </cell>
          <cell r="B12198">
            <v>0</v>
          </cell>
          <cell r="C12198">
            <v>0</v>
          </cell>
          <cell r="D12198">
            <v>0</v>
          </cell>
        </row>
        <row r="12199">
          <cell r="A12199">
            <v>0</v>
          </cell>
          <cell r="B12199">
            <v>0</v>
          </cell>
          <cell r="C12199">
            <v>0</v>
          </cell>
          <cell r="D12199">
            <v>0</v>
          </cell>
        </row>
        <row r="12200">
          <cell r="A12200">
            <v>0</v>
          </cell>
          <cell r="B12200">
            <v>0</v>
          </cell>
          <cell r="C12200">
            <v>0</v>
          </cell>
          <cell r="D12200">
            <v>0</v>
          </cell>
        </row>
        <row r="12201">
          <cell r="A12201">
            <v>0</v>
          </cell>
          <cell r="B12201">
            <v>0</v>
          </cell>
          <cell r="C12201">
            <v>0</v>
          </cell>
          <cell r="D12201">
            <v>0</v>
          </cell>
        </row>
        <row r="12202">
          <cell r="A12202">
            <v>0</v>
          </cell>
          <cell r="B12202">
            <v>0</v>
          </cell>
          <cell r="C12202">
            <v>0</v>
          </cell>
          <cell r="D12202">
            <v>0</v>
          </cell>
        </row>
        <row r="12203">
          <cell r="A12203">
            <v>0</v>
          </cell>
          <cell r="B12203">
            <v>0</v>
          </cell>
          <cell r="C12203">
            <v>0</v>
          </cell>
          <cell r="D12203">
            <v>0</v>
          </cell>
        </row>
        <row r="12204">
          <cell r="A12204">
            <v>0</v>
          </cell>
          <cell r="B12204">
            <v>0</v>
          </cell>
          <cell r="C12204">
            <v>0</v>
          </cell>
          <cell r="D12204">
            <v>0</v>
          </cell>
        </row>
        <row r="12205">
          <cell r="A12205">
            <v>0</v>
          </cell>
          <cell r="B12205">
            <v>0</v>
          </cell>
          <cell r="C12205">
            <v>0</v>
          </cell>
          <cell r="D12205">
            <v>0</v>
          </cell>
        </row>
        <row r="12206">
          <cell r="A12206">
            <v>0</v>
          </cell>
          <cell r="B12206">
            <v>0</v>
          </cell>
          <cell r="C12206">
            <v>0</v>
          </cell>
          <cell r="D12206">
            <v>0</v>
          </cell>
        </row>
        <row r="12207">
          <cell r="A12207">
            <v>0</v>
          </cell>
          <cell r="B12207">
            <v>0</v>
          </cell>
          <cell r="C12207">
            <v>0</v>
          </cell>
          <cell r="D12207">
            <v>0</v>
          </cell>
        </row>
        <row r="12208">
          <cell r="A12208">
            <v>0</v>
          </cell>
          <cell r="B12208">
            <v>0</v>
          </cell>
          <cell r="C12208">
            <v>0</v>
          </cell>
          <cell r="D12208">
            <v>0</v>
          </cell>
        </row>
        <row r="12209">
          <cell r="A12209">
            <v>0</v>
          </cell>
          <cell r="B12209">
            <v>0</v>
          </cell>
          <cell r="C12209">
            <v>0</v>
          </cell>
          <cell r="D12209">
            <v>0</v>
          </cell>
        </row>
        <row r="12210">
          <cell r="A12210">
            <v>0</v>
          </cell>
          <cell r="B12210">
            <v>0</v>
          </cell>
          <cell r="C12210">
            <v>0</v>
          </cell>
          <cell r="D12210">
            <v>0</v>
          </cell>
        </row>
        <row r="12211">
          <cell r="A12211">
            <v>0</v>
          </cell>
          <cell r="B12211">
            <v>0</v>
          </cell>
          <cell r="C12211">
            <v>0</v>
          </cell>
          <cell r="D12211">
            <v>0</v>
          </cell>
        </row>
        <row r="12212">
          <cell r="A12212">
            <v>0</v>
          </cell>
          <cell r="B12212">
            <v>0</v>
          </cell>
          <cell r="C12212">
            <v>0</v>
          </cell>
          <cell r="D12212">
            <v>0</v>
          </cell>
        </row>
        <row r="12213">
          <cell r="A12213">
            <v>0</v>
          </cell>
          <cell r="B12213">
            <v>0</v>
          </cell>
          <cell r="C12213">
            <v>0</v>
          </cell>
          <cell r="D12213">
            <v>0</v>
          </cell>
        </row>
        <row r="12214">
          <cell r="A12214">
            <v>0</v>
          </cell>
          <cell r="B12214">
            <v>0</v>
          </cell>
          <cell r="C12214">
            <v>0</v>
          </cell>
          <cell r="D12214">
            <v>0</v>
          </cell>
        </row>
        <row r="12215">
          <cell r="A12215">
            <v>0</v>
          </cell>
          <cell r="B12215">
            <v>0</v>
          </cell>
          <cell r="C12215">
            <v>0</v>
          </cell>
          <cell r="D12215">
            <v>0</v>
          </cell>
        </row>
        <row r="12216">
          <cell r="A12216">
            <v>0</v>
          </cell>
          <cell r="B12216">
            <v>0</v>
          </cell>
          <cell r="C12216">
            <v>0</v>
          </cell>
          <cell r="D12216">
            <v>0</v>
          </cell>
        </row>
        <row r="12217">
          <cell r="A12217">
            <v>0</v>
          </cell>
          <cell r="B12217">
            <v>0</v>
          </cell>
          <cell r="C12217">
            <v>0</v>
          </cell>
          <cell r="D12217">
            <v>0</v>
          </cell>
        </row>
        <row r="12218">
          <cell r="A12218">
            <v>0</v>
          </cell>
          <cell r="B12218">
            <v>0</v>
          </cell>
          <cell r="C12218">
            <v>0</v>
          </cell>
          <cell r="D12218">
            <v>0</v>
          </cell>
        </row>
        <row r="12219">
          <cell r="A12219">
            <v>0</v>
          </cell>
          <cell r="B12219">
            <v>0</v>
          </cell>
          <cell r="C12219">
            <v>0</v>
          </cell>
          <cell r="D12219">
            <v>0</v>
          </cell>
        </row>
        <row r="12220">
          <cell r="A12220">
            <v>0</v>
          </cell>
          <cell r="B12220">
            <v>0</v>
          </cell>
          <cell r="C12220">
            <v>0</v>
          </cell>
          <cell r="D12220">
            <v>0</v>
          </cell>
        </row>
        <row r="12221">
          <cell r="A12221">
            <v>0</v>
          </cell>
          <cell r="B12221">
            <v>0</v>
          </cell>
          <cell r="C12221">
            <v>0</v>
          </cell>
          <cell r="D12221">
            <v>0</v>
          </cell>
        </row>
        <row r="12222">
          <cell r="A12222">
            <v>0</v>
          </cell>
          <cell r="B12222">
            <v>0</v>
          </cell>
          <cell r="C12222">
            <v>0</v>
          </cell>
          <cell r="D12222">
            <v>0</v>
          </cell>
        </row>
        <row r="12223">
          <cell r="A12223">
            <v>0</v>
          </cell>
          <cell r="B12223">
            <v>0</v>
          </cell>
          <cell r="C12223">
            <v>0</v>
          </cell>
          <cell r="D12223">
            <v>0</v>
          </cell>
        </row>
        <row r="12224">
          <cell r="A12224">
            <v>0</v>
          </cell>
          <cell r="B12224">
            <v>0</v>
          </cell>
          <cell r="C12224">
            <v>0</v>
          </cell>
          <cell r="D12224">
            <v>0</v>
          </cell>
        </row>
        <row r="12225">
          <cell r="A12225">
            <v>0</v>
          </cell>
          <cell r="B12225">
            <v>0</v>
          </cell>
          <cell r="C12225">
            <v>0</v>
          </cell>
          <cell r="D12225">
            <v>0</v>
          </cell>
        </row>
        <row r="12226">
          <cell r="A12226">
            <v>0</v>
          </cell>
          <cell r="B12226">
            <v>0</v>
          </cell>
          <cell r="C12226">
            <v>0</v>
          </cell>
          <cell r="D12226">
            <v>0</v>
          </cell>
        </row>
        <row r="12227">
          <cell r="A12227">
            <v>0</v>
          </cell>
          <cell r="B12227">
            <v>0</v>
          </cell>
          <cell r="C12227">
            <v>0</v>
          </cell>
          <cell r="D12227">
            <v>0</v>
          </cell>
        </row>
        <row r="12228">
          <cell r="A12228">
            <v>0</v>
          </cell>
          <cell r="B12228">
            <v>0</v>
          </cell>
          <cell r="C12228">
            <v>0</v>
          </cell>
          <cell r="D12228">
            <v>0</v>
          </cell>
        </row>
        <row r="12229">
          <cell r="A12229">
            <v>0</v>
          </cell>
          <cell r="B12229">
            <v>0</v>
          </cell>
          <cell r="C12229">
            <v>0</v>
          </cell>
          <cell r="D12229">
            <v>0</v>
          </cell>
        </row>
        <row r="12230">
          <cell r="A12230">
            <v>0</v>
          </cell>
          <cell r="B12230">
            <v>0</v>
          </cell>
          <cell r="C12230">
            <v>0</v>
          </cell>
          <cell r="D12230">
            <v>0</v>
          </cell>
        </row>
        <row r="12231">
          <cell r="A12231">
            <v>0</v>
          </cell>
          <cell r="B12231">
            <v>0</v>
          </cell>
          <cell r="C12231">
            <v>0</v>
          </cell>
          <cell r="D12231">
            <v>0</v>
          </cell>
        </row>
        <row r="12232">
          <cell r="A12232">
            <v>0</v>
          </cell>
          <cell r="B12232">
            <v>0</v>
          </cell>
          <cell r="C12232">
            <v>0</v>
          </cell>
          <cell r="D12232">
            <v>0</v>
          </cell>
        </row>
        <row r="12233">
          <cell r="A12233">
            <v>0</v>
          </cell>
          <cell r="B12233">
            <v>0</v>
          </cell>
          <cell r="C12233">
            <v>0</v>
          </cell>
          <cell r="D12233">
            <v>0</v>
          </cell>
        </row>
        <row r="12234">
          <cell r="A12234">
            <v>0</v>
          </cell>
          <cell r="B12234">
            <v>0</v>
          </cell>
          <cell r="C12234">
            <v>0</v>
          </cell>
          <cell r="D12234">
            <v>0</v>
          </cell>
        </row>
        <row r="12235">
          <cell r="A12235">
            <v>0</v>
          </cell>
          <cell r="B12235">
            <v>0</v>
          </cell>
          <cell r="C12235">
            <v>0</v>
          </cell>
          <cell r="D12235">
            <v>0</v>
          </cell>
        </row>
        <row r="12236">
          <cell r="A12236">
            <v>0</v>
          </cell>
          <cell r="B12236">
            <v>0</v>
          </cell>
          <cell r="C12236">
            <v>0</v>
          </cell>
          <cell r="D12236">
            <v>0</v>
          </cell>
        </row>
        <row r="12237">
          <cell r="A12237">
            <v>0</v>
          </cell>
          <cell r="B12237">
            <v>0</v>
          </cell>
          <cell r="C12237">
            <v>0</v>
          </cell>
          <cell r="D12237">
            <v>0</v>
          </cell>
        </row>
        <row r="12238">
          <cell r="A12238">
            <v>0</v>
          </cell>
          <cell r="B12238">
            <v>0</v>
          </cell>
          <cell r="C12238">
            <v>0</v>
          </cell>
          <cell r="D12238">
            <v>0</v>
          </cell>
        </row>
        <row r="12239">
          <cell r="A12239">
            <v>0</v>
          </cell>
          <cell r="B12239">
            <v>0</v>
          </cell>
          <cell r="C12239">
            <v>0</v>
          </cell>
          <cell r="D12239">
            <v>0</v>
          </cell>
        </row>
        <row r="12240">
          <cell r="A12240">
            <v>0</v>
          </cell>
          <cell r="B12240">
            <v>0</v>
          </cell>
          <cell r="C12240">
            <v>0</v>
          </cell>
          <cell r="D12240">
            <v>0</v>
          </cell>
        </row>
        <row r="12241">
          <cell r="A12241">
            <v>0</v>
          </cell>
          <cell r="B12241">
            <v>0</v>
          </cell>
          <cell r="C12241">
            <v>0</v>
          </cell>
          <cell r="D12241">
            <v>0</v>
          </cell>
        </row>
        <row r="12242">
          <cell r="A12242">
            <v>0</v>
          </cell>
          <cell r="B12242">
            <v>0</v>
          </cell>
          <cell r="C12242">
            <v>0</v>
          </cell>
          <cell r="D12242">
            <v>0</v>
          </cell>
        </row>
        <row r="12243">
          <cell r="A12243">
            <v>0</v>
          </cell>
          <cell r="B12243">
            <v>0</v>
          </cell>
          <cell r="C12243">
            <v>0</v>
          </cell>
          <cell r="D12243">
            <v>0</v>
          </cell>
        </row>
        <row r="12244">
          <cell r="A12244">
            <v>0</v>
          </cell>
          <cell r="B12244">
            <v>0</v>
          </cell>
          <cell r="C12244">
            <v>0</v>
          </cell>
          <cell r="D12244">
            <v>0</v>
          </cell>
        </row>
        <row r="12245">
          <cell r="A12245">
            <v>0</v>
          </cell>
          <cell r="B12245">
            <v>0</v>
          </cell>
          <cell r="C12245">
            <v>0</v>
          </cell>
          <cell r="D12245">
            <v>0</v>
          </cell>
        </row>
        <row r="12246">
          <cell r="A12246">
            <v>0</v>
          </cell>
          <cell r="B12246">
            <v>0</v>
          </cell>
          <cell r="C12246">
            <v>0</v>
          </cell>
          <cell r="D12246">
            <v>0</v>
          </cell>
        </row>
        <row r="12247">
          <cell r="A12247">
            <v>0</v>
          </cell>
          <cell r="B12247">
            <v>0</v>
          </cell>
          <cell r="C12247">
            <v>0</v>
          </cell>
          <cell r="D12247">
            <v>0</v>
          </cell>
        </row>
        <row r="12248">
          <cell r="A12248">
            <v>0</v>
          </cell>
          <cell r="B12248">
            <v>0</v>
          </cell>
          <cell r="C12248">
            <v>0</v>
          </cell>
          <cell r="D12248">
            <v>0</v>
          </cell>
        </row>
        <row r="12249">
          <cell r="A12249">
            <v>0</v>
          </cell>
          <cell r="B12249">
            <v>0</v>
          </cell>
          <cell r="C12249">
            <v>0</v>
          </cell>
          <cell r="D12249">
            <v>0</v>
          </cell>
        </row>
        <row r="12250">
          <cell r="A12250">
            <v>0</v>
          </cell>
          <cell r="B12250">
            <v>0</v>
          </cell>
          <cell r="C12250">
            <v>0</v>
          </cell>
          <cell r="D12250">
            <v>0</v>
          </cell>
        </row>
        <row r="12251">
          <cell r="A12251">
            <v>0</v>
          </cell>
          <cell r="B12251">
            <v>0</v>
          </cell>
          <cell r="C12251">
            <v>0</v>
          </cell>
          <cell r="D12251">
            <v>0</v>
          </cell>
        </row>
        <row r="12252">
          <cell r="A12252">
            <v>0</v>
          </cell>
          <cell r="B12252">
            <v>0</v>
          </cell>
          <cell r="C12252">
            <v>0</v>
          </cell>
          <cell r="D12252">
            <v>0</v>
          </cell>
        </row>
        <row r="12253">
          <cell r="A12253">
            <v>0</v>
          </cell>
          <cell r="B12253">
            <v>0</v>
          </cell>
          <cell r="C12253">
            <v>0</v>
          </cell>
          <cell r="D12253">
            <v>0</v>
          </cell>
        </row>
        <row r="12254">
          <cell r="A12254">
            <v>0</v>
          </cell>
          <cell r="B12254">
            <v>0</v>
          </cell>
          <cell r="C12254">
            <v>0</v>
          </cell>
          <cell r="D12254">
            <v>0</v>
          </cell>
        </row>
        <row r="12255">
          <cell r="A12255">
            <v>0</v>
          </cell>
          <cell r="B12255">
            <v>0</v>
          </cell>
          <cell r="C12255">
            <v>0</v>
          </cell>
          <cell r="D12255">
            <v>0</v>
          </cell>
        </row>
        <row r="12256">
          <cell r="A12256">
            <v>0</v>
          </cell>
          <cell r="B12256">
            <v>0</v>
          </cell>
          <cell r="C12256">
            <v>0</v>
          </cell>
          <cell r="D12256">
            <v>0</v>
          </cell>
        </row>
        <row r="12257">
          <cell r="A12257">
            <v>0</v>
          </cell>
          <cell r="B12257">
            <v>0</v>
          </cell>
          <cell r="C12257">
            <v>0</v>
          </cell>
          <cell r="D12257">
            <v>0</v>
          </cell>
        </row>
        <row r="12258">
          <cell r="A12258">
            <v>0</v>
          </cell>
          <cell r="B12258">
            <v>0</v>
          </cell>
          <cell r="C12258">
            <v>0</v>
          </cell>
          <cell r="D12258">
            <v>0</v>
          </cell>
        </row>
        <row r="12259">
          <cell r="A12259">
            <v>0</v>
          </cell>
          <cell r="B12259">
            <v>0</v>
          </cell>
          <cell r="C12259">
            <v>0</v>
          </cell>
          <cell r="D12259">
            <v>0</v>
          </cell>
        </row>
        <row r="12260">
          <cell r="A12260">
            <v>0</v>
          </cell>
          <cell r="B12260">
            <v>0</v>
          </cell>
          <cell r="C12260">
            <v>0</v>
          </cell>
          <cell r="D12260">
            <v>0</v>
          </cell>
        </row>
        <row r="12261">
          <cell r="A12261">
            <v>0</v>
          </cell>
          <cell r="B12261">
            <v>0</v>
          </cell>
          <cell r="C12261">
            <v>0</v>
          </cell>
          <cell r="D12261">
            <v>0</v>
          </cell>
        </row>
        <row r="12262">
          <cell r="A12262">
            <v>0</v>
          </cell>
          <cell r="B12262">
            <v>0</v>
          </cell>
          <cell r="C12262">
            <v>0</v>
          </cell>
          <cell r="D12262">
            <v>0</v>
          </cell>
        </row>
        <row r="12263">
          <cell r="A12263">
            <v>0</v>
          </cell>
          <cell r="B12263">
            <v>0</v>
          </cell>
          <cell r="C12263">
            <v>0</v>
          </cell>
          <cell r="D12263">
            <v>0</v>
          </cell>
        </row>
        <row r="12264">
          <cell r="A12264">
            <v>0</v>
          </cell>
          <cell r="B12264">
            <v>0</v>
          </cell>
          <cell r="C12264">
            <v>0</v>
          </cell>
          <cell r="D12264">
            <v>0</v>
          </cell>
        </row>
        <row r="12265">
          <cell r="A12265">
            <v>0</v>
          </cell>
          <cell r="B12265">
            <v>0</v>
          </cell>
          <cell r="C12265">
            <v>0</v>
          </cell>
          <cell r="D12265">
            <v>0</v>
          </cell>
        </row>
        <row r="12266">
          <cell r="A12266">
            <v>0</v>
          </cell>
          <cell r="B12266">
            <v>0</v>
          </cell>
          <cell r="C12266">
            <v>0</v>
          </cell>
          <cell r="D12266">
            <v>0</v>
          </cell>
        </row>
        <row r="12267">
          <cell r="A12267">
            <v>0</v>
          </cell>
          <cell r="B12267">
            <v>0</v>
          </cell>
          <cell r="C12267">
            <v>0</v>
          </cell>
          <cell r="D12267">
            <v>0</v>
          </cell>
        </row>
        <row r="12268">
          <cell r="A12268">
            <v>0</v>
          </cell>
          <cell r="B12268">
            <v>0</v>
          </cell>
          <cell r="C12268">
            <v>0</v>
          </cell>
          <cell r="D12268">
            <v>0</v>
          </cell>
        </row>
        <row r="12269">
          <cell r="A12269">
            <v>0</v>
          </cell>
          <cell r="B12269">
            <v>0</v>
          </cell>
          <cell r="C12269">
            <v>0</v>
          </cell>
          <cell r="D12269">
            <v>0</v>
          </cell>
        </row>
        <row r="12270">
          <cell r="A12270">
            <v>0</v>
          </cell>
          <cell r="B12270">
            <v>0</v>
          </cell>
          <cell r="C12270">
            <v>0</v>
          </cell>
          <cell r="D12270">
            <v>0</v>
          </cell>
        </row>
        <row r="12271">
          <cell r="A12271">
            <v>0</v>
          </cell>
          <cell r="B12271">
            <v>0</v>
          </cell>
          <cell r="C12271">
            <v>0</v>
          </cell>
          <cell r="D12271">
            <v>0</v>
          </cell>
        </row>
        <row r="12272">
          <cell r="A12272">
            <v>0</v>
          </cell>
          <cell r="B12272">
            <v>0</v>
          </cell>
          <cell r="C12272">
            <v>0</v>
          </cell>
          <cell r="D12272">
            <v>0</v>
          </cell>
        </row>
        <row r="12273">
          <cell r="A12273">
            <v>0</v>
          </cell>
          <cell r="B12273">
            <v>0</v>
          </cell>
          <cell r="C12273">
            <v>0</v>
          </cell>
          <cell r="D12273">
            <v>0</v>
          </cell>
        </row>
        <row r="12274">
          <cell r="A12274">
            <v>0</v>
          </cell>
          <cell r="B12274">
            <v>0</v>
          </cell>
          <cell r="C12274">
            <v>0</v>
          </cell>
          <cell r="D12274">
            <v>0</v>
          </cell>
        </row>
        <row r="12275">
          <cell r="A12275">
            <v>0</v>
          </cell>
          <cell r="B12275">
            <v>0</v>
          </cell>
          <cell r="C12275">
            <v>0</v>
          </cell>
          <cell r="D12275">
            <v>0</v>
          </cell>
        </row>
        <row r="12276">
          <cell r="A12276">
            <v>0</v>
          </cell>
          <cell r="B12276">
            <v>0</v>
          </cell>
          <cell r="C12276">
            <v>0</v>
          </cell>
          <cell r="D12276">
            <v>0</v>
          </cell>
        </row>
        <row r="12277">
          <cell r="A12277">
            <v>0</v>
          </cell>
          <cell r="B12277">
            <v>0</v>
          </cell>
          <cell r="C12277">
            <v>0</v>
          </cell>
          <cell r="D12277">
            <v>0</v>
          </cell>
        </row>
        <row r="12278">
          <cell r="A12278">
            <v>0</v>
          </cell>
          <cell r="B12278">
            <v>0</v>
          </cell>
          <cell r="C12278">
            <v>0</v>
          </cell>
          <cell r="D12278">
            <v>0</v>
          </cell>
        </row>
        <row r="12279">
          <cell r="A12279">
            <v>0</v>
          </cell>
          <cell r="B12279">
            <v>0</v>
          </cell>
          <cell r="C12279">
            <v>0</v>
          </cell>
          <cell r="D12279">
            <v>0</v>
          </cell>
        </row>
        <row r="12280">
          <cell r="A12280">
            <v>0</v>
          </cell>
          <cell r="B12280">
            <v>0</v>
          </cell>
          <cell r="C12280">
            <v>0</v>
          </cell>
          <cell r="D12280">
            <v>0</v>
          </cell>
        </row>
        <row r="12281">
          <cell r="A12281">
            <v>0</v>
          </cell>
          <cell r="B12281">
            <v>0</v>
          </cell>
          <cell r="C12281">
            <v>0</v>
          </cell>
          <cell r="D12281">
            <v>0</v>
          </cell>
        </row>
        <row r="12282">
          <cell r="A12282">
            <v>0</v>
          </cell>
          <cell r="B12282">
            <v>0</v>
          </cell>
          <cell r="C12282">
            <v>0</v>
          </cell>
          <cell r="D12282">
            <v>0</v>
          </cell>
        </row>
        <row r="12283">
          <cell r="A12283">
            <v>0</v>
          </cell>
          <cell r="B12283">
            <v>0</v>
          </cell>
          <cell r="C12283">
            <v>0</v>
          </cell>
          <cell r="D12283">
            <v>0</v>
          </cell>
        </row>
        <row r="12284">
          <cell r="A12284">
            <v>0</v>
          </cell>
          <cell r="B12284">
            <v>0</v>
          </cell>
          <cell r="C12284">
            <v>0</v>
          </cell>
          <cell r="D12284">
            <v>0</v>
          </cell>
        </row>
        <row r="12285">
          <cell r="A12285">
            <v>0</v>
          </cell>
          <cell r="B12285">
            <v>0</v>
          </cell>
          <cell r="C12285">
            <v>0</v>
          </cell>
          <cell r="D12285">
            <v>0</v>
          </cell>
        </row>
        <row r="12286">
          <cell r="A12286">
            <v>0</v>
          </cell>
          <cell r="B12286">
            <v>0</v>
          </cell>
          <cell r="C12286">
            <v>0</v>
          </cell>
          <cell r="D12286">
            <v>0</v>
          </cell>
        </row>
        <row r="12287">
          <cell r="A12287">
            <v>0</v>
          </cell>
          <cell r="B12287">
            <v>0</v>
          </cell>
          <cell r="C12287">
            <v>0</v>
          </cell>
          <cell r="D12287">
            <v>0</v>
          </cell>
        </row>
        <row r="12288">
          <cell r="A12288">
            <v>0</v>
          </cell>
          <cell r="B12288">
            <v>0</v>
          </cell>
          <cell r="C12288">
            <v>0</v>
          </cell>
          <cell r="D12288">
            <v>0</v>
          </cell>
        </row>
        <row r="12289">
          <cell r="A12289">
            <v>0</v>
          </cell>
          <cell r="B12289">
            <v>0</v>
          </cell>
          <cell r="C12289">
            <v>0</v>
          </cell>
          <cell r="D12289">
            <v>0</v>
          </cell>
        </row>
        <row r="12290">
          <cell r="A12290">
            <v>0</v>
          </cell>
          <cell r="B12290">
            <v>0</v>
          </cell>
          <cell r="C12290">
            <v>0</v>
          </cell>
          <cell r="D12290">
            <v>0</v>
          </cell>
        </row>
        <row r="12291">
          <cell r="A12291">
            <v>0</v>
          </cell>
          <cell r="B12291">
            <v>0</v>
          </cell>
          <cell r="C12291">
            <v>0</v>
          </cell>
          <cell r="D12291">
            <v>0</v>
          </cell>
        </row>
        <row r="12292">
          <cell r="A12292">
            <v>0</v>
          </cell>
          <cell r="B12292">
            <v>0</v>
          </cell>
          <cell r="C12292">
            <v>0</v>
          </cell>
          <cell r="D12292">
            <v>0</v>
          </cell>
        </row>
        <row r="12293">
          <cell r="A12293">
            <v>0</v>
          </cell>
          <cell r="B12293">
            <v>0</v>
          </cell>
          <cell r="C12293">
            <v>0</v>
          </cell>
          <cell r="D12293">
            <v>0</v>
          </cell>
        </row>
        <row r="12294">
          <cell r="A12294">
            <v>0</v>
          </cell>
          <cell r="B12294">
            <v>0</v>
          </cell>
          <cell r="C12294">
            <v>0</v>
          </cell>
          <cell r="D12294">
            <v>0</v>
          </cell>
        </row>
        <row r="12295">
          <cell r="A12295">
            <v>0</v>
          </cell>
          <cell r="B12295">
            <v>0</v>
          </cell>
          <cell r="C12295">
            <v>0</v>
          </cell>
          <cell r="D12295">
            <v>0</v>
          </cell>
        </row>
        <row r="12296">
          <cell r="A12296">
            <v>0</v>
          </cell>
          <cell r="B12296">
            <v>0</v>
          </cell>
          <cell r="C12296">
            <v>0</v>
          </cell>
          <cell r="D12296">
            <v>0</v>
          </cell>
        </row>
        <row r="12297">
          <cell r="A12297">
            <v>0</v>
          </cell>
          <cell r="B12297">
            <v>0</v>
          </cell>
          <cell r="C12297">
            <v>0</v>
          </cell>
          <cell r="D12297">
            <v>0</v>
          </cell>
        </row>
        <row r="12298">
          <cell r="A12298">
            <v>0</v>
          </cell>
          <cell r="B12298">
            <v>0</v>
          </cell>
          <cell r="C12298">
            <v>0</v>
          </cell>
          <cell r="D12298">
            <v>0</v>
          </cell>
        </row>
        <row r="12299">
          <cell r="A12299">
            <v>0</v>
          </cell>
          <cell r="B12299">
            <v>0</v>
          </cell>
          <cell r="C12299">
            <v>0</v>
          </cell>
          <cell r="D12299">
            <v>0</v>
          </cell>
        </row>
        <row r="12300">
          <cell r="A12300">
            <v>0</v>
          </cell>
          <cell r="B12300">
            <v>0</v>
          </cell>
          <cell r="C12300">
            <v>0</v>
          </cell>
          <cell r="D12300">
            <v>0</v>
          </cell>
        </row>
        <row r="12301">
          <cell r="A12301">
            <v>0</v>
          </cell>
          <cell r="B12301">
            <v>0</v>
          </cell>
          <cell r="C12301">
            <v>0</v>
          </cell>
          <cell r="D12301">
            <v>0</v>
          </cell>
        </row>
        <row r="12302">
          <cell r="A12302">
            <v>0</v>
          </cell>
          <cell r="B12302">
            <v>0</v>
          </cell>
          <cell r="C12302">
            <v>0</v>
          </cell>
          <cell r="D12302">
            <v>0</v>
          </cell>
        </row>
        <row r="12303">
          <cell r="A12303">
            <v>0</v>
          </cell>
          <cell r="B12303">
            <v>0</v>
          </cell>
          <cell r="C12303">
            <v>0</v>
          </cell>
          <cell r="D12303">
            <v>0</v>
          </cell>
        </row>
        <row r="12304">
          <cell r="A12304">
            <v>0</v>
          </cell>
          <cell r="B12304">
            <v>0</v>
          </cell>
          <cell r="C12304">
            <v>0</v>
          </cell>
          <cell r="D12304">
            <v>0</v>
          </cell>
        </row>
        <row r="12305">
          <cell r="A12305">
            <v>0</v>
          </cell>
          <cell r="B12305">
            <v>0</v>
          </cell>
          <cell r="C12305">
            <v>0</v>
          </cell>
          <cell r="D12305">
            <v>0</v>
          </cell>
        </row>
        <row r="12306">
          <cell r="A12306">
            <v>0</v>
          </cell>
          <cell r="B12306">
            <v>0</v>
          </cell>
          <cell r="C12306">
            <v>0</v>
          </cell>
          <cell r="D12306">
            <v>0</v>
          </cell>
        </row>
        <row r="12307">
          <cell r="A12307">
            <v>0</v>
          </cell>
          <cell r="B12307">
            <v>0</v>
          </cell>
          <cell r="C12307">
            <v>0</v>
          </cell>
          <cell r="D12307">
            <v>0</v>
          </cell>
        </row>
        <row r="12308">
          <cell r="A12308">
            <v>0</v>
          </cell>
          <cell r="B12308">
            <v>0</v>
          </cell>
          <cell r="C12308">
            <v>0</v>
          </cell>
          <cell r="D12308">
            <v>0</v>
          </cell>
        </row>
        <row r="12309">
          <cell r="A12309">
            <v>0</v>
          </cell>
          <cell r="B12309">
            <v>0</v>
          </cell>
          <cell r="C12309">
            <v>0</v>
          </cell>
          <cell r="D12309">
            <v>0</v>
          </cell>
        </row>
        <row r="12310">
          <cell r="A12310">
            <v>0</v>
          </cell>
          <cell r="B12310">
            <v>0</v>
          </cell>
          <cell r="C12310">
            <v>0</v>
          </cell>
          <cell r="D12310">
            <v>0</v>
          </cell>
        </row>
        <row r="12311">
          <cell r="A12311">
            <v>0</v>
          </cell>
          <cell r="B12311">
            <v>0</v>
          </cell>
          <cell r="C12311">
            <v>0</v>
          </cell>
          <cell r="D12311">
            <v>0</v>
          </cell>
        </row>
        <row r="12312">
          <cell r="A12312">
            <v>0</v>
          </cell>
          <cell r="B12312">
            <v>0</v>
          </cell>
          <cell r="C12312">
            <v>0</v>
          </cell>
          <cell r="D12312">
            <v>0</v>
          </cell>
        </row>
        <row r="12313">
          <cell r="A12313">
            <v>0</v>
          </cell>
          <cell r="B12313">
            <v>0</v>
          </cell>
          <cell r="C12313">
            <v>0</v>
          </cell>
          <cell r="D12313">
            <v>0</v>
          </cell>
        </row>
        <row r="12314">
          <cell r="A12314">
            <v>0</v>
          </cell>
          <cell r="B12314">
            <v>0</v>
          </cell>
          <cell r="C12314">
            <v>0</v>
          </cell>
          <cell r="D12314">
            <v>0</v>
          </cell>
        </row>
        <row r="12315">
          <cell r="A12315">
            <v>0</v>
          </cell>
          <cell r="B12315">
            <v>0</v>
          </cell>
          <cell r="C12315">
            <v>0</v>
          </cell>
          <cell r="D12315">
            <v>0</v>
          </cell>
        </row>
        <row r="12316">
          <cell r="A12316">
            <v>0</v>
          </cell>
          <cell r="B12316">
            <v>0</v>
          </cell>
          <cell r="C12316">
            <v>0</v>
          </cell>
          <cell r="D12316">
            <v>0</v>
          </cell>
        </row>
        <row r="12317">
          <cell r="A12317">
            <v>0</v>
          </cell>
          <cell r="B12317">
            <v>0</v>
          </cell>
          <cell r="C12317">
            <v>0</v>
          </cell>
          <cell r="D12317">
            <v>0</v>
          </cell>
        </row>
        <row r="12318">
          <cell r="A12318">
            <v>0</v>
          </cell>
          <cell r="B12318">
            <v>0</v>
          </cell>
          <cell r="C12318">
            <v>0</v>
          </cell>
          <cell r="D12318">
            <v>0</v>
          </cell>
        </row>
        <row r="12319">
          <cell r="A12319">
            <v>0</v>
          </cell>
          <cell r="B12319">
            <v>0</v>
          </cell>
          <cell r="C12319">
            <v>0</v>
          </cell>
          <cell r="D12319">
            <v>0</v>
          </cell>
        </row>
        <row r="12320">
          <cell r="A12320">
            <v>0</v>
          </cell>
          <cell r="B12320">
            <v>0</v>
          </cell>
          <cell r="C12320">
            <v>0</v>
          </cell>
          <cell r="D12320">
            <v>0</v>
          </cell>
        </row>
        <row r="12321">
          <cell r="A12321">
            <v>0</v>
          </cell>
          <cell r="B12321">
            <v>0</v>
          </cell>
          <cell r="C12321">
            <v>0</v>
          </cell>
          <cell r="D12321">
            <v>0</v>
          </cell>
        </row>
        <row r="12322">
          <cell r="A12322">
            <v>0</v>
          </cell>
          <cell r="B12322">
            <v>0</v>
          </cell>
          <cell r="C12322">
            <v>0</v>
          </cell>
          <cell r="D12322">
            <v>0</v>
          </cell>
        </row>
        <row r="12323">
          <cell r="A12323">
            <v>0</v>
          </cell>
          <cell r="B12323">
            <v>0</v>
          </cell>
          <cell r="C12323">
            <v>0</v>
          </cell>
          <cell r="D12323">
            <v>0</v>
          </cell>
        </row>
        <row r="12324">
          <cell r="A12324">
            <v>0</v>
          </cell>
          <cell r="B12324">
            <v>0</v>
          </cell>
          <cell r="C12324">
            <v>0</v>
          </cell>
          <cell r="D12324">
            <v>0</v>
          </cell>
        </row>
        <row r="12325">
          <cell r="A12325">
            <v>0</v>
          </cell>
          <cell r="B12325">
            <v>0</v>
          </cell>
          <cell r="C12325">
            <v>0</v>
          </cell>
          <cell r="D12325">
            <v>0</v>
          </cell>
        </row>
        <row r="12326">
          <cell r="A12326">
            <v>0</v>
          </cell>
          <cell r="B12326">
            <v>0</v>
          </cell>
          <cell r="C12326">
            <v>0</v>
          </cell>
          <cell r="D12326">
            <v>0</v>
          </cell>
        </row>
        <row r="12327">
          <cell r="A12327">
            <v>0</v>
          </cell>
          <cell r="B12327">
            <v>0</v>
          </cell>
          <cell r="C12327">
            <v>0</v>
          </cell>
          <cell r="D12327">
            <v>0</v>
          </cell>
        </row>
        <row r="12328">
          <cell r="A12328">
            <v>0</v>
          </cell>
          <cell r="B12328">
            <v>0</v>
          </cell>
          <cell r="C12328">
            <v>0</v>
          </cell>
          <cell r="D12328">
            <v>0</v>
          </cell>
        </row>
        <row r="12329">
          <cell r="A12329">
            <v>0</v>
          </cell>
          <cell r="B12329">
            <v>0</v>
          </cell>
          <cell r="C12329">
            <v>0</v>
          </cell>
          <cell r="D12329">
            <v>0</v>
          </cell>
        </row>
        <row r="12330">
          <cell r="A12330">
            <v>0</v>
          </cell>
          <cell r="B12330">
            <v>0</v>
          </cell>
          <cell r="C12330">
            <v>0</v>
          </cell>
          <cell r="D12330">
            <v>0</v>
          </cell>
        </row>
        <row r="12331">
          <cell r="A12331">
            <v>0</v>
          </cell>
          <cell r="B12331">
            <v>0</v>
          </cell>
          <cell r="C12331">
            <v>0</v>
          </cell>
          <cell r="D12331">
            <v>0</v>
          </cell>
        </row>
        <row r="12332">
          <cell r="A12332">
            <v>0</v>
          </cell>
          <cell r="B12332">
            <v>0</v>
          </cell>
          <cell r="C12332">
            <v>0</v>
          </cell>
          <cell r="D12332">
            <v>0</v>
          </cell>
        </row>
        <row r="12333">
          <cell r="A12333">
            <v>0</v>
          </cell>
          <cell r="B12333">
            <v>0</v>
          </cell>
          <cell r="C12333">
            <v>0</v>
          </cell>
          <cell r="D12333">
            <v>0</v>
          </cell>
        </row>
        <row r="12334">
          <cell r="A12334">
            <v>0</v>
          </cell>
          <cell r="B12334">
            <v>0</v>
          </cell>
          <cell r="C12334">
            <v>0</v>
          </cell>
          <cell r="D12334">
            <v>0</v>
          </cell>
        </row>
        <row r="12335">
          <cell r="A12335">
            <v>0</v>
          </cell>
          <cell r="B12335">
            <v>0</v>
          </cell>
          <cell r="C12335">
            <v>0</v>
          </cell>
          <cell r="D12335">
            <v>0</v>
          </cell>
        </row>
        <row r="12336">
          <cell r="A12336">
            <v>0</v>
          </cell>
          <cell r="B12336">
            <v>0</v>
          </cell>
          <cell r="C12336">
            <v>0</v>
          </cell>
          <cell r="D12336">
            <v>0</v>
          </cell>
        </row>
        <row r="12337">
          <cell r="A12337">
            <v>0</v>
          </cell>
          <cell r="B12337">
            <v>0</v>
          </cell>
          <cell r="C12337">
            <v>0</v>
          </cell>
          <cell r="D12337">
            <v>0</v>
          </cell>
        </row>
        <row r="12338">
          <cell r="A12338">
            <v>0</v>
          </cell>
          <cell r="B12338">
            <v>0</v>
          </cell>
          <cell r="C12338">
            <v>0</v>
          </cell>
          <cell r="D12338">
            <v>0</v>
          </cell>
        </row>
        <row r="12339">
          <cell r="A12339">
            <v>0</v>
          </cell>
          <cell r="B12339">
            <v>0</v>
          </cell>
          <cell r="C12339">
            <v>0</v>
          </cell>
          <cell r="D12339">
            <v>0</v>
          </cell>
        </row>
        <row r="12340">
          <cell r="A12340">
            <v>0</v>
          </cell>
          <cell r="B12340">
            <v>0</v>
          </cell>
          <cell r="C12340">
            <v>0</v>
          </cell>
          <cell r="D12340">
            <v>0</v>
          </cell>
        </row>
        <row r="12341">
          <cell r="A12341">
            <v>0</v>
          </cell>
          <cell r="B12341">
            <v>0</v>
          </cell>
          <cell r="C12341">
            <v>0</v>
          </cell>
          <cell r="D12341">
            <v>0</v>
          </cell>
        </row>
        <row r="12342">
          <cell r="A12342">
            <v>0</v>
          </cell>
          <cell r="B12342">
            <v>0</v>
          </cell>
          <cell r="C12342">
            <v>0</v>
          </cell>
          <cell r="D12342">
            <v>0</v>
          </cell>
        </row>
        <row r="12343">
          <cell r="A12343">
            <v>0</v>
          </cell>
          <cell r="B12343">
            <v>0</v>
          </cell>
          <cell r="C12343">
            <v>0</v>
          </cell>
          <cell r="D12343">
            <v>0</v>
          </cell>
        </row>
        <row r="12344">
          <cell r="A12344">
            <v>0</v>
          </cell>
          <cell r="B12344">
            <v>0</v>
          </cell>
          <cell r="C12344">
            <v>0</v>
          </cell>
          <cell r="D12344">
            <v>0</v>
          </cell>
        </row>
        <row r="12345">
          <cell r="A12345">
            <v>0</v>
          </cell>
          <cell r="B12345">
            <v>0</v>
          </cell>
          <cell r="C12345">
            <v>0</v>
          </cell>
          <cell r="D12345">
            <v>0</v>
          </cell>
        </row>
        <row r="12346">
          <cell r="A12346">
            <v>0</v>
          </cell>
          <cell r="B12346">
            <v>0</v>
          </cell>
          <cell r="C12346">
            <v>0</v>
          </cell>
          <cell r="D12346">
            <v>0</v>
          </cell>
        </row>
        <row r="12347">
          <cell r="A12347">
            <v>0</v>
          </cell>
          <cell r="B12347">
            <v>0</v>
          </cell>
          <cell r="C12347">
            <v>0</v>
          </cell>
          <cell r="D12347">
            <v>0</v>
          </cell>
        </row>
        <row r="12348">
          <cell r="A12348">
            <v>0</v>
          </cell>
          <cell r="B12348">
            <v>0</v>
          </cell>
          <cell r="C12348">
            <v>0</v>
          </cell>
          <cell r="D12348">
            <v>0</v>
          </cell>
        </row>
        <row r="12349">
          <cell r="A12349">
            <v>0</v>
          </cell>
          <cell r="B12349">
            <v>0</v>
          </cell>
          <cell r="C12349">
            <v>0</v>
          </cell>
          <cell r="D12349">
            <v>0</v>
          </cell>
        </row>
        <row r="12350">
          <cell r="A12350">
            <v>0</v>
          </cell>
          <cell r="B12350">
            <v>0</v>
          </cell>
          <cell r="C12350">
            <v>0</v>
          </cell>
          <cell r="D12350">
            <v>0</v>
          </cell>
        </row>
        <row r="12351">
          <cell r="A12351">
            <v>0</v>
          </cell>
          <cell r="B12351">
            <v>0</v>
          </cell>
          <cell r="C12351">
            <v>0</v>
          </cell>
          <cell r="D12351">
            <v>0</v>
          </cell>
        </row>
        <row r="12352">
          <cell r="A12352">
            <v>0</v>
          </cell>
          <cell r="B12352">
            <v>0</v>
          </cell>
          <cell r="C12352">
            <v>0</v>
          </cell>
          <cell r="D12352">
            <v>0</v>
          </cell>
        </row>
        <row r="12353">
          <cell r="A12353">
            <v>0</v>
          </cell>
          <cell r="B12353">
            <v>0</v>
          </cell>
          <cell r="C12353">
            <v>0</v>
          </cell>
          <cell r="D12353">
            <v>0</v>
          </cell>
        </row>
        <row r="12354">
          <cell r="A12354">
            <v>0</v>
          </cell>
          <cell r="B12354">
            <v>0</v>
          </cell>
          <cell r="C12354">
            <v>0</v>
          </cell>
          <cell r="D12354">
            <v>0</v>
          </cell>
        </row>
        <row r="12355">
          <cell r="A12355">
            <v>0</v>
          </cell>
          <cell r="B12355">
            <v>0</v>
          </cell>
          <cell r="C12355">
            <v>0</v>
          </cell>
          <cell r="D12355">
            <v>0</v>
          </cell>
        </row>
        <row r="12356">
          <cell r="A12356">
            <v>0</v>
          </cell>
          <cell r="B12356">
            <v>0</v>
          </cell>
          <cell r="C12356">
            <v>0</v>
          </cell>
          <cell r="D12356">
            <v>0</v>
          </cell>
        </row>
        <row r="12357">
          <cell r="A12357">
            <v>0</v>
          </cell>
          <cell r="B12357">
            <v>0</v>
          </cell>
          <cell r="C12357">
            <v>0</v>
          </cell>
          <cell r="D12357">
            <v>0</v>
          </cell>
        </row>
        <row r="12358">
          <cell r="A12358">
            <v>0</v>
          </cell>
          <cell r="B12358">
            <v>0</v>
          </cell>
          <cell r="C12358">
            <v>0</v>
          </cell>
          <cell r="D12358">
            <v>0</v>
          </cell>
        </row>
        <row r="12359">
          <cell r="A12359">
            <v>0</v>
          </cell>
          <cell r="B12359">
            <v>0</v>
          </cell>
          <cell r="C12359">
            <v>0</v>
          </cell>
          <cell r="D12359">
            <v>0</v>
          </cell>
        </row>
        <row r="12360">
          <cell r="A12360">
            <v>0</v>
          </cell>
          <cell r="B12360">
            <v>0</v>
          </cell>
          <cell r="C12360">
            <v>0</v>
          </cell>
          <cell r="D12360">
            <v>0</v>
          </cell>
        </row>
        <row r="12361">
          <cell r="A12361">
            <v>0</v>
          </cell>
          <cell r="B12361">
            <v>0</v>
          </cell>
          <cell r="C12361">
            <v>0</v>
          </cell>
          <cell r="D12361">
            <v>0</v>
          </cell>
        </row>
        <row r="12362">
          <cell r="A12362">
            <v>0</v>
          </cell>
          <cell r="B12362">
            <v>0</v>
          </cell>
          <cell r="C12362">
            <v>0</v>
          </cell>
          <cell r="D12362">
            <v>0</v>
          </cell>
        </row>
        <row r="12363">
          <cell r="A12363">
            <v>0</v>
          </cell>
          <cell r="B12363">
            <v>0</v>
          </cell>
          <cell r="C12363">
            <v>0</v>
          </cell>
          <cell r="D12363">
            <v>0</v>
          </cell>
        </row>
        <row r="12364">
          <cell r="A12364">
            <v>0</v>
          </cell>
          <cell r="B12364">
            <v>0</v>
          </cell>
          <cell r="C12364">
            <v>0</v>
          </cell>
          <cell r="D12364">
            <v>0</v>
          </cell>
        </row>
        <row r="12365">
          <cell r="A12365">
            <v>0</v>
          </cell>
          <cell r="B12365">
            <v>0</v>
          </cell>
          <cell r="C12365">
            <v>0</v>
          </cell>
          <cell r="D12365">
            <v>0</v>
          </cell>
        </row>
        <row r="12366">
          <cell r="A12366">
            <v>0</v>
          </cell>
          <cell r="B12366">
            <v>0</v>
          </cell>
          <cell r="C12366">
            <v>0</v>
          </cell>
          <cell r="D12366">
            <v>0</v>
          </cell>
        </row>
        <row r="12367">
          <cell r="A12367">
            <v>0</v>
          </cell>
          <cell r="B12367">
            <v>0</v>
          </cell>
          <cell r="C12367">
            <v>0</v>
          </cell>
          <cell r="D12367">
            <v>0</v>
          </cell>
        </row>
        <row r="12368">
          <cell r="A12368">
            <v>0</v>
          </cell>
          <cell r="B12368">
            <v>0</v>
          </cell>
          <cell r="C12368">
            <v>0</v>
          </cell>
          <cell r="D12368">
            <v>0</v>
          </cell>
        </row>
        <row r="12369">
          <cell r="A12369">
            <v>0</v>
          </cell>
          <cell r="B12369">
            <v>0</v>
          </cell>
          <cell r="C12369">
            <v>0</v>
          </cell>
          <cell r="D12369">
            <v>0</v>
          </cell>
        </row>
        <row r="12370">
          <cell r="A12370">
            <v>0</v>
          </cell>
          <cell r="B12370">
            <v>0</v>
          </cell>
          <cell r="C12370">
            <v>0</v>
          </cell>
          <cell r="D12370">
            <v>0</v>
          </cell>
        </row>
        <row r="12371">
          <cell r="A12371">
            <v>0</v>
          </cell>
          <cell r="B12371">
            <v>0</v>
          </cell>
          <cell r="C12371">
            <v>0</v>
          </cell>
          <cell r="D12371">
            <v>0</v>
          </cell>
        </row>
        <row r="12372">
          <cell r="A12372">
            <v>0</v>
          </cell>
          <cell r="B12372">
            <v>0</v>
          </cell>
          <cell r="C12372">
            <v>0</v>
          </cell>
          <cell r="D12372">
            <v>0</v>
          </cell>
        </row>
        <row r="12373">
          <cell r="A12373">
            <v>0</v>
          </cell>
          <cell r="B12373">
            <v>0</v>
          </cell>
          <cell r="C12373">
            <v>0</v>
          </cell>
          <cell r="D12373">
            <v>0</v>
          </cell>
        </row>
        <row r="12374">
          <cell r="A12374">
            <v>0</v>
          </cell>
          <cell r="B12374">
            <v>0</v>
          </cell>
          <cell r="C12374">
            <v>0</v>
          </cell>
          <cell r="D12374">
            <v>0</v>
          </cell>
        </row>
        <row r="12375">
          <cell r="A12375">
            <v>0</v>
          </cell>
          <cell r="B12375">
            <v>0</v>
          </cell>
          <cell r="C12375">
            <v>0</v>
          </cell>
          <cell r="D12375">
            <v>0</v>
          </cell>
        </row>
        <row r="12376">
          <cell r="A12376">
            <v>0</v>
          </cell>
          <cell r="B12376">
            <v>0</v>
          </cell>
          <cell r="C12376">
            <v>0</v>
          </cell>
          <cell r="D12376">
            <v>0</v>
          </cell>
        </row>
        <row r="12377">
          <cell r="A12377">
            <v>0</v>
          </cell>
          <cell r="B12377">
            <v>0</v>
          </cell>
          <cell r="C12377">
            <v>0</v>
          </cell>
          <cell r="D12377">
            <v>0</v>
          </cell>
        </row>
        <row r="12378">
          <cell r="A12378">
            <v>0</v>
          </cell>
          <cell r="B12378">
            <v>0</v>
          </cell>
          <cell r="C12378">
            <v>0</v>
          </cell>
          <cell r="D12378">
            <v>0</v>
          </cell>
        </row>
        <row r="12379">
          <cell r="A12379">
            <v>0</v>
          </cell>
          <cell r="B12379">
            <v>0</v>
          </cell>
          <cell r="C12379">
            <v>0</v>
          </cell>
          <cell r="D12379">
            <v>0</v>
          </cell>
        </row>
        <row r="12380">
          <cell r="A12380">
            <v>0</v>
          </cell>
          <cell r="B12380">
            <v>0</v>
          </cell>
          <cell r="C12380">
            <v>0</v>
          </cell>
          <cell r="D12380">
            <v>0</v>
          </cell>
        </row>
        <row r="12381">
          <cell r="A12381">
            <v>0</v>
          </cell>
          <cell r="B12381">
            <v>0</v>
          </cell>
          <cell r="C12381">
            <v>0</v>
          </cell>
          <cell r="D12381">
            <v>0</v>
          </cell>
        </row>
        <row r="12382">
          <cell r="A12382">
            <v>0</v>
          </cell>
          <cell r="B12382">
            <v>0</v>
          </cell>
          <cell r="C12382">
            <v>0</v>
          </cell>
          <cell r="D12382">
            <v>0</v>
          </cell>
        </row>
        <row r="12383">
          <cell r="A12383">
            <v>0</v>
          </cell>
          <cell r="B12383">
            <v>0</v>
          </cell>
          <cell r="C12383">
            <v>0</v>
          </cell>
          <cell r="D12383">
            <v>0</v>
          </cell>
        </row>
        <row r="12384">
          <cell r="A12384">
            <v>0</v>
          </cell>
          <cell r="B12384">
            <v>0</v>
          </cell>
          <cell r="C12384">
            <v>0</v>
          </cell>
          <cell r="D12384">
            <v>0</v>
          </cell>
        </row>
        <row r="12385">
          <cell r="A12385">
            <v>0</v>
          </cell>
          <cell r="B12385">
            <v>0</v>
          </cell>
          <cell r="C12385">
            <v>0</v>
          </cell>
          <cell r="D12385">
            <v>0</v>
          </cell>
        </row>
        <row r="12386">
          <cell r="A12386">
            <v>0</v>
          </cell>
          <cell r="B12386">
            <v>0</v>
          </cell>
          <cell r="C12386">
            <v>0</v>
          </cell>
          <cell r="D12386">
            <v>0</v>
          </cell>
        </row>
        <row r="12387">
          <cell r="A12387">
            <v>0</v>
          </cell>
          <cell r="B12387">
            <v>0</v>
          </cell>
          <cell r="C12387">
            <v>0</v>
          </cell>
          <cell r="D12387">
            <v>0</v>
          </cell>
        </row>
        <row r="12388">
          <cell r="A12388">
            <v>0</v>
          </cell>
          <cell r="B12388">
            <v>0</v>
          </cell>
          <cell r="C12388">
            <v>0</v>
          </cell>
          <cell r="D12388">
            <v>0</v>
          </cell>
        </row>
        <row r="12389">
          <cell r="A12389">
            <v>0</v>
          </cell>
          <cell r="B12389">
            <v>0</v>
          </cell>
          <cell r="C12389">
            <v>0</v>
          </cell>
          <cell r="D12389">
            <v>0</v>
          </cell>
        </row>
        <row r="12390">
          <cell r="A12390">
            <v>0</v>
          </cell>
          <cell r="B12390">
            <v>0</v>
          </cell>
          <cell r="C12390">
            <v>0</v>
          </cell>
          <cell r="D12390">
            <v>0</v>
          </cell>
        </row>
        <row r="12391">
          <cell r="A12391">
            <v>0</v>
          </cell>
          <cell r="B12391">
            <v>0</v>
          </cell>
          <cell r="C12391">
            <v>0</v>
          </cell>
          <cell r="D12391">
            <v>0</v>
          </cell>
        </row>
        <row r="12392">
          <cell r="A12392">
            <v>0</v>
          </cell>
          <cell r="B12392">
            <v>0</v>
          </cell>
          <cell r="C12392">
            <v>0</v>
          </cell>
          <cell r="D12392">
            <v>0</v>
          </cell>
        </row>
        <row r="12393">
          <cell r="A12393">
            <v>0</v>
          </cell>
          <cell r="B12393">
            <v>0</v>
          </cell>
          <cell r="C12393">
            <v>0</v>
          </cell>
          <cell r="D12393">
            <v>0</v>
          </cell>
        </row>
        <row r="12394">
          <cell r="A12394">
            <v>0</v>
          </cell>
          <cell r="B12394">
            <v>0</v>
          </cell>
          <cell r="C12394">
            <v>0</v>
          </cell>
          <cell r="D12394">
            <v>0</v>
          </cell>
        </row>
        <row r="12395">
          <cell r="A12395">
            <v>0</v>
          </cell>
          <cell r="B12395">
            <v>0</v>
          </cell>
          <cell r="C12395">
            <v>0</v>
          </cell>
          <cell r="D12395">
            <v>0</v>
          </cell>
        </row>
        <row r="12396">
          <cell r="A12396">
            <v>0</v>
          </cell>
          <cell r="B12396">
            <v>0</v>
          </cell>
          <cell r="C12396">
            <v>0</v>
          </cell>
          <cell r="D12396">
            <v>0</v>
          </cell>
        </row>
        <row r="12397">
          <cell r="A12397">
            <v>0</v>
          </cell>
          <cell r="B12397">
            <v>0</v>
          </cell>
          <cell r="C12397">
            <v>0</v>
          </cell>
          <cell r="D12397">
            <v>0</v>
          </cell>
        </row>
        <row r="12398">
          <cell r="A12398">
            <v>0</v>
          </cell>
          <cell r="B12398">
            <v>0</v>
          </cell>
          <cell r="C12398">
            <v>0</v>
          </cell>
          <cell r="D12398">
            <v>0</v>
          </cell>
        </row>
        <row r="12399">
          <cell r="A12399">
            <v>0</v>
          </cell>
          <cell r="B12399">
            <v>0</v>
          </cell>
          <cell r="C12399">
            <v>0</v>
          </cell>
          <cell r="D12399">
            <v>0</v>
          </cell>
        </row>
        <row r="12400">
          <cell r="A12400">
            <v>0</v>
          </cell>
          <cell r="B12400">
            <v>0</v>
          </cell>
          <cell r="C12400">
            <v>0</v>
          </cell>
          <cell r="D12400">
            <v>0</v>
          </cell>
        </row>
        <row r="12401">
          <cell r="A12401">
            <v>0</v>
          </cell>
          <cell r="B12401">
            <v>0</v>
          </cell>
          <cell r="C12401">
            <v>0</v>
          </cell>
          <cell r="D12401">
            <v>0</v>
          </cell>
        </row>
        <row r="12402">
          <cell r="A12402">
            <v>0</v>
          </cell>
          <cell r="B12402">
            <v>0</v>
          </cell>
          <cell r="C12402">
            <v>0</v>
          </cell>
          <cell r="D12402">
            <v>0</v>
          </cell>
        </row>
        <row r="12403">
          <cell r="A12403">
            <v>0</v>
          </cell>
          <cell r="B12403">
            <v>0</v>
          </cell>
          <cell r="C12403">
            <v>0</v>
          </cell>
          <cell r="D12403">
            <v>0</v>
          </cell>
        </row>
        <row r="12404">
          <cell r="A12404">
            <v>0</v>
          </cell>
          <cell r="B12404">
            <v>0</v>
          </cell>
          <cell r="C12404">
            <v>0</v>
          </cell>
          <cell r="D12404">
            <v>0</v>
          </cell>
        </row>
        <row r="12405">
          <cell r="A12405">
            <v>0</v>
          </cell>
          <cell r="B12405">
            <v>0</v>
          </cell>
          <cell r="C12405">
            <v>0</v>
          </cell>
          <cell r="D12405">
            <v>0</v>
          </cell>
        </row>
        <row r="12406">
          <cell r="A12406">
            <v>0</v>
          </cell>
          <cell r="B12406">
            <v>0</v>
          </cell>
          <cell r="C12406">
            <v>0</v>
          </cell>
          <cell r="D12406">
            <v>0</v>
          </cell>
        </row>
        <row r="12407">
          <cell r="A12407">
            <v>0</v>
          </cell>
          <cell r="B12407">
            <v>0</v>
          </cell>
          <cell r="C12407">
            <v>0</v>
          </cell>
          <cell r="D12407">
            <v>0</v>
          </cell>
        </row>
        <row r="12408">
          <cell r="A12408">
            <v>0</v>
          </cell>
          <cell r="B12408">
            <v>0</v>
          </cell>
          <cell r="C12408">
            <v>0</v>
          </cell>
          <cell r="D12408">
            <v>0</v>
          </cell>
        </row>
        <row r="12409">
          <cell r="A12409">
            <v>0</v>
          </cell>
          <cell r="B12409">
            <v>0</v>
          </cell>
          <cell r="C12409">
            <v>0</v>
          </cell>
          <cell r="D12409">
            <v>0</v>
          </cell>
        </row>
        <row r="12410">
          <cell r="A12410">
            <v>0</v>
          </cell>
          <cell r="B12410">
            <v>0</v>
          </cell>
          <cell r="C12410">
            <v>0</v>
          </cell>
          <cell r="D12410">
            <v>0</v>
          </cell>
        </row>
        <row r="12411">
          <cell r="A12411">
            <v>0</v>
          </cell>
          <cell r="B12411">
            <v>0</v>
          </cell>
          <cell r="C12411">
            <v>0</v>
          </cell>
          <cell r="D12411">
            <v>0</v>
          </cell>
        </row>
        <row r="12412">
          <cell r="A12412">
            <v>0</v>
          </cell>
          <cell r="B12412">
            <v>0</v>
          </cell>
          <cell r="C12412">
            <v>0</v>
          </cell>
          <cell r="D12412">
            <v>0</v>
          </cell>
        </row>
        <row r="12413">
          <cell r="A12413">
            <v>0</v>
          </cell>
          <cell r="B12413">
            <v>0</v>
          </cell>
          <cell r="C12413">
            <v>0</v>
          </cell>
          <cell r="D12413">
            <v>0</v>
          </cell>
        </row>
        <row r="12414">
          <cell r="A12414">
            <v>0</v>
          </cell>
          <cell r="B12414">
            <v>0</v>
          </cell>
          <cell r="C12414">
            <v>0</v>
          </cell>
          <cell r="D12414">
            <v>0</v>
          </cell>
        </row>
        <row r="12415">
          <cell r="A12415">
            <v>0</v>
          </cell>
          <cell r="B12415">
            <v>0</v>
          </cell>
          <cell r="C12415">
            <v>0</v>
          </cell>
          <cell r="D12415">
            <v>0</v>
          </cell>
        </row>
        <row r="12416">
          <cell r="A12416">
            <v>0</v>
          </cell>
          <cell r="B12416">
            <v>0</v>
          </cell>
          <cell r="C12416">
            <v>0</v>
          </cell>
          <cell r="D12416">
            <v>0</v>
          </cell>
        </row>
        <row r="12417">
          <cell r="A12417">
            <v>0</v>
          </cell>
          <cell r="B12417">
            <v>0</v>
          </cell>
          <cell r="C12417">
            <v>0</v>
          </cell>
          <cell r="D12417">
            <v>0</v>
          </cell>
        </row>
        <row r="12418">
          <cell r="A12418">
            <v>0</v>
          </cell>
          <cell r="B12418">
            <v>0</v>
          </cell>
          <cell r="C12418">
            <v>0</v>
          </cell>
          <cell r="D12418">
            <v>0</v>
          </cell>
        </row>
        <row r="12419">
          <cell r="A12419">
            <v>0</v>
          </cell>
          <cell r="B12419">
            <v>0</v>
          </cell>
          <cell r="C12419">
            <v>0</v>
          </cell>
          <cell r="D12419">
            <v>0</v>
          </cell>
        </row>
        <row r="12420">
          <cell r="A12420">
            <v>0</v>
          </cell>
          <cell r="B12420">
            <v>0</v>
          </cell>
          <cell r="C12420">
            <v>0</v>
          </cell>
          <cell r="D12420">
            <v>0</v>
          </cell>
        </row>
        <row r="12421">
          <cell r="A12421">
            <v>0</v>
          </cell>
          <cell r="B12421">
            <v>0</v>
          </cell>
          <cell r="C12421">
            <v>0</v>
          </cell>
          <cell r="D12421">
            <v>0</v>
          </cell>
        </row>
        <row r="12422">
          <cell r="A12422">
            <v>0</v>
          </cell>
          <cell r="B12422">
            <v>0</v>
          </cell>
          <cell r="C12422">
            <v>0</v>
          </cell>
          <cell r="D12422">
            <v>0</v>
          </cell>
        </row>
        <row r="12423">
          <cell r="A12423">
            <v>0</v>
          </cell>
          <cell r="B12423">
            <v>0</v>
          </cell>
          <cell r="C12423">
            <v>0</v>
          </cell>
          <cell r="D12423">
            <v>0</v>
          </cell>
        </row>
        <row r="12424">
          <cell r="A12424">
            <v>0</v>
          </cell>
          <cell r="B12424">
            <v>0</v>
          </cell>
          <cell r="C12424">
            <v>0</v>
          </cell>
          <cell r="D12424">
            <v>0</v>
          </cell>
        </row>
        <row r="12425">
          <cell r="A12425">
            <v>0</v>
          </cell>
          <cell r="B12425">
            <v>0</v>
          </cell>
          <cell r="C12425">
            <v>0</v>
          </cell>
          <cell r="D12425">
            <v>0</v>
          </cell>
        </row>
        <row r="12426">
          <cell r="A12426">
            <v>0</v>
          </cell>
          <cell r="B12426">
            <v>0</v>
          </cell>
          <cell r="C12426">
            <v>0</v>
          </cell>
          <cell r="D12426">
            <v>0</v>
          </cell>
        </row>
        <row r="12427">
          <cell r="A12427">
            <v>0</v>
          </cell>
          <cell r="B12427">
            <v>0</v>
          </cell>
          <cell r="C12427">
            <v>0</v>
          </cell>
          <cell r="D12427">
            <v>0</v>
          </cell>
        </row>
        <row r="12428">
          <cell r="A12428">
            <v>0</v>
          </cell>
          <cell r="B12428">
            <v>0</v>
          </cell>
          <cell r="C12428">
            <v>0</v>
          </cell>
          <cell r="D12428">
            <v>0</v>
          </cell>
        </row>
        <row r="12429">
          <cell r="A12429">
            <v>0</v>
          </cell>
          <cell r="B12429">
            <v>0</v>
          </cell>
          <cell r="C12429">
            <v>0</v>
          </cell>
          <cell r="D12429">
            <v>0</v>
          </cell>
        </row>
        <row r="12430">
          <cell r="A12430">
            <v>0</v>
          </cell>
          <cell r="B12430">
            <v>0</v>
          </cell>
          <cell r="C12430">
            <v>0</v>
          </cell>
          <cell r="D12430">
            <v>0</v>
          </cell>
        </row>
        <row r="12431">
          <cell r="A12431">
            <v>0</v>
          </cell>
          <cell r="B12431">
            <v>0</v>
          </cell>
          <cell r="C12431">
            <v>0</v>
          </cell>
          <cell r="D12431">
            <v>0</v>
          </cell>
        </row>
        <row r="12432">
          <cell r="A12432">
            <v>0</v>
          </cell>
          <cell r="B12432">
            <v>0</v>
          </cell>
          <cell r="C12432">
            <v>0</v>
          </cell>
          <cell r="D12432">
            <v>0</v>
          </cell>
        </row>
        <row r="12433">
          <cell r="A12433">
            <v>0</v>
          </cell>
          <cell r="B12433">
            <v>0</v>
          </cell>
          <cell r="C12433">
            <v>0</v>
          </cell>
          <cell r="D12433">
            <v>0</v>
          </cell>
        </row>
        <row r="12434">
          <cell r="A12434">
            <v>0</v>
          </cell>
          <cell r="B12434">
            <v>0</v>
          </cell>
          <cell r="C12434">
            <v>0</v>
          </cell>
          <cell r="D12434">
            <v>0</v>
          </cell>
        </row>
        <row r="12435">
          <cell r="A12435">
            <v>0</v>
          </cell>
          <cell r="B12435">
            <v>0</v>
          </cell>
          <cell r="C12435">
            <v>0</v>
          </cell>
          <cell r="D12435">
            <v>0</v>
          </cell>
        </row>
        <row r="12436">
          <cell r="A12436">
            <v>0</v>
          </cell>
          <cell r="B12436">
            <v>0</v>
          </cell>
          <cell r="C12436">
            <v>0</v>
          </cell>
          <cell r="D12436">
            <v>0</v>
          </cell>
        </row>
        <row r="12437">
          <cell r="A12437">
            <v>0</v>
          </cell>
          <cell r="B12437">
            <v>0</v>
          </cell>
          <cell r="C12437">
            <v>0</v>
          </cell>
          <cell r="D12437">
            <v>0</v>
          </cell>
        </row>
        <row r="12438">
          <cell r="A12438">
            <v>0</v>
          </cell>
          <cell r="B12438">
            <v>0</v>
          </cell>
          <cell r="C12438">
            <v>0</v>
          </cell>
          <cell r="D12438">
            <v>0</v>
          </cell>
        </row>
        <row r="12439">
          <cell r="A12439">
            <v>0</v>
          </cell>
          <cell r="B12439">
            <v>0</v>
          </cell>
          <cell r="C12439">
            <v>0</v>
          </cell>
          <cell r="D12439">
            <v>0</v>
          </cell>
        </row>
        <row r="12440">
          <cell r="A12440">
            <v>0</v>
          </cell>
          <cell r="B12440">
            <v>0</v>
          </cell>
          <cell r="C12440">
            <v>0</v>
          </cell>
          <cell r="D12440">
            <v>0</v>
          </cell>
        </row>
        <row r="12441">
          <cell r="A12441">
            <v>0</v>
          </cell>
          <cell r="B12441">
            <v>0</v>
          </cell>
          <cell r="C12441">
            <v>0</v>
          </cell>
          <cell r="D12441">
            <v>0</v>
          </cell>
        </row>
        <row r="12442">
          <cell r="A12442">
            <v>0</v>
          </cell>
          <cell r="B12442">
            <v>0</v>
          </cell>
          <cell r="C12442">
            <v>0</v>
          </cell>
          <cell r="D12442">
            <v>0</v>
          </cell>
        </row>
        <row r="12443">
          <cell r="A12443">
            <v>0</v>
          </cell>
          <cell r="B12443">
            <v>0</v>
          </cell>
          <cell r="C12443">
            <v>0</v>
          </cell>
          <cell r="D12443">
            <v>0</v>
          </cell>
        </row>
        <row r="12444">
          <cell r="A12444">
            <v>0</v>
          </cell>
          <cell r="B12444">
            <v>0</v>
          </cell>
          <cell r="C12444">
            <v>0</v>
          </cell>
          <cell r="D12444">
            <v>0</v>
          </cell>
        </row>
        <row r="12445">
          <cell r="A12445">
            <v>0</v>
          </cell>
          <cell r="B12445">
            <v>0</v>
          </cell>
          <cell r="C12445">
            <v>0</v>
          </cell>
          <cell r="D12445">
            <v>0</v>
          </cell>
        </row>
        <row r="12446">
          <cell r="A12446">
            <v>0</v>
          </cell>
          <cell r="B12446">
            <v>0</v>
          </cell>
          <cell r="C12446">
            <v>0</v>
          </cell>
          <cell r="D12446">
            <v>0</v>
          </cell>
        </row>
        <row r="12447">
          <cell r="A12447">
            <v>0</v>
          </cell>
          <cell r="B12447">
            <v>0</v>
          </cell>
          <cell r="C12447">
            <v>0</v>
          </cell>
          <cell r="D12447">
            <v>0</v>
          </cell>
        </row>
        <row r="12448">
          <cell r="A12448">
            <v>0</v>
          </cell>
          <cell r="B12448">
            <v>0</v>
          </cell>
          <cell r="C12448">
            <v>0</v>
          </cell>
          <cell r="D12448">
            <v>0</v>
          </cell>
        </row>
        <row r="12449">
          <cell r="A12449">
            <v>0</v>
          </cell>
          <cell r="B12449">
            <v>0</v>
          </cell>
          <cell r="C12449">
            <v>0</v>
          </cell>
          <cell r="D12449">
            <v>0</v>
          </cell>
        </row>
        <row r="12450">
          <cell r="A12450">
            <v>0</v>
          </cell>
          <cell r="B12450">
            <v>0</v>
          </cell>
          <cell r="C12450">
            <v>0</v>
          </cell>
          <cell r="D12450">
            <v>0</v>
          </cell>
        </row>
        <row r="12451">
          <cell r="A12451">
            <v>0</v>
          </cell>
          <cell r="B12451">
            <v>0</v>
          </cell>
          <cell r="C12451">
            <v>0</v>
          </cell>
          <cell r="D12451">
            <v>0</v>
          </cell>
        </row>
        <row r="12452">
          <cell r="A12452">
            <v>0</v>
          </cell>
          <cell r="B12452">
            <v>0</v>
          </cell>
          <cell r="C12452">
            <v>0</v>
          </cell>
          <cell r="D12452">
            <v>0</v>
          </cell>
        </row>
        <row r="12453">
          <cell r="A12453">
            <v>0</v>
          </cell>
          <cell r="B12453">
            <v>0</v>
          </cell>
          <cell r="C12453">
            <v>0</v>
          </cell>
          <cell r="D12453">
            <v>0</v>
          </cell>
        </row>
        <row r="12454">
          <cell r="A12454">
            <v>0</v>
          </cell>
          <cell r="B12454">
            <v>0</v>
          </cell>
          <cell r="C12454">
            <v>0</v>
          </cell>
          <cell r="D12454">
            <v>0</v>
          </cell>
        </row>
        <row r="12455">
          <cell r="A12455">
            <v>0</v>
          </cell>
          <cell r="B12455">
            <v>0</v>
          </cell>
          <cell r="C12455">
            <v>0</v>
          </cell>
          <cell r="D12455">
            <v>0</v>
          </cell>
        </row>
        <row r="12456">
          <cell r="A12456">
            <v>0</v>
          </cell>
          <cell r="B12456">
            <v>0</v>
          </cell>
          <cell r="C12456">
            <v>0</v>
          </cell>
          <cell r="D12456">
            <v>0</v>
          </cell>
        </row>
        <row r="12457">
          <cell r="A12457">
            <v>0</v>
          </cell>
          <cell r="B12457">
            <v>0</v>
          </cell>
          <cell r="C12457">
            <v>0</v>
          </cell>
          <cell r="D12457">
            <v>0</v>
          </cell>
        </row>
        <row r="12458">
          <cell r="A12458">
            <v>0</v>
          </cell>
          <cell r="B12458">
            <v>0</v>
          </cell>
          <cell r="C12458">
            <v>0</v>
          </cell>
          <cell r="D12458">
            <v>0</v>
          </cell>
        </row>
        <row r="12459">
          <cell r="A12459">
            <v>0</v>
          </cell>
          <cell r="B12459">
            <v>0</v>
          </cell>
          <cell r="C12459">
            <v>0</v>
          </cell>
          <cell r="D12459">
            <v>0</v>
          </cell>
        </row>
        <row r="12460">
          <cell r="A12460">
            <v>0</v>
          </cell>
          <cell r="B12460">
            <v>0</v>
          </cell>
          <cell r="C12460">
            <v>0</v>
          </cell>
          <cell r="D12460">
            <v>0</v>
          </cell>
        </row>
        <row r="12461">
          <cell r="A12461">
            <v>0</v>
          </cell>
          <cell r="B12461">
            <v>0</v>
          </cell>
          <cell r="C12461">
            <v>0</v>
          </cell>
          <cell r="D12461">
            <v>0</v>
          </cell>
        </row>
        <row r="12462">
          <cell r="A12462">
            <v>0</v>
          </cell>
          <cell r="B12462">
            <v>0</v>
          </cell>
          <cell r="C12462">
            <v>0</v>
          </cell>
          <cell r="D12462">
            <v>0</v>
          </cell>
        </row>
        <row r="12463">
          <cell r="A12463">
            <v>0</v>
          </cell>
          <cell r="B12463">
            <v>0</v>
          </cell>
          <cell r="C12463">
            <v>0</v>
          </cell>
          <cell r="D12463">
            <v>0</v>
          </cell>
        </row>
        <row r="12464">
          <cell r="A12464">
            <v>0</v>
          </cell>
          <cell r="B12464">
            <v>0</v>
          </cell>
          <cell r="C12464">
            <v>0</v>
          </cell>
          <cell r="D12464">
            <v>0</v>
          </cell>
        </row>
        <row r="12465">
          <cell r="A12465">
            <v>0</v>
          </cell>
          <cell r="B12465">
            <v>0</v>
          </cell>
          <cell r="C12465">
            <v>0</v>
          </cell>
          <cell r="D12465">
            <v>0</v>
          </cell>
        </row>
        <row r="12466">
          <cell r="A12466">
            <v>0</v>
          </cell>
          <cell r="B12466">
            <v>0</v>
          </cell>
          <cell r="C12466">
            <v>0</v>
          </cell>
          <cell r="D12466">
            <v>0</v>
          </cell>
        </row>
        <row r="12467">
          <cell r="A12467">
            <v>0</v>
          </cell>
          <cell r="B12467">
            <v>0</v>
          </cell>
          <cell r="C12467">
            <v>0</v>
          </cell>
          <cell r="D12467">
            <v>0</v>
          </cell>
        </row>
        <row r="12468">
          <cell r="A12468">
            <v>0</v>
          </cell>
          <cell r="B12468">
            <v>0</v>
          </cell>
          <cell r="C12468">
            <v>0</v>
          </cell>
          <cell r="D12468">
            <v>0</v>
          </cell>
        </row>
        <row r="12469">
          <cell r="A12469">
            <v>0</v>
          </cell>
          <cell r="B12469">
            <v>0</v>
          </cell>
          <cell r="C12469">
            <v>0</v>
          </cell>
          <cell r="D12469">
            <v>0</v>
          </cell>
        </row>
        <row r="12470">
          <cell r="A12470">
            <v>0</v>
          </cell>
          <cell r="B12470">
            <v>0</v>
          </cell>
          <cell r="C12470">
            <v>0</v>
          </cell>
          <cell r="D12470">
            <v>0</v>
          </cell>
        </row>
        <row r="12471">
          <cell r="A12471">
            <v>0</v>
          </cell>
          <cell r="B12471">
            <v>0</v>
          </cell>
          <cell r="C12471">
            <v>0</v>
          </cell>
          <cell r="D12471">
            <v>0</v>
          </cell>
        </row>
        <row r="12472">
          <cell r="A12472">
            <v>0</v>
          </cell>
          <cell r="B12472">
            <v>0</v>
          </cell>
          <cell r="C12472">
            <v>0</v>
          </cell>
          <cell r="D12472">
            <v>0</v>
          </cell>
        </row>
        <row r="12473">
          <cell r="A12473">
            <v>0</v>
          </cell>
          <cell r="B12473">
            <v>0</v>
          </cell>
          <cell r="C12473">
            <v>0</v>
          </cell>
          <cell r="D12473">
            <v>0</v>
          </cell>
        </row>
        <row r="12474">
          <cell r="A12474">
            <v>0</v>
          </cell>
          <cell r="B12474">
            <v>0</v>
          </cell>
          <cell r="C12474">
            <v>0</v>
          </cell>
          <cell r="D12474">
            <v>0</v>
          </cell>
        </row>
        <row r="12475">
          <cell r="A12475">
            <v>0</v>
          </cell>
          <cell r="B12475">
            <v>0</v>
          </cell>
          <cell r="C12475">
            <v>0</v>
          </cell>
          <cell r="D12475">
            <v>0</v>
          </cell>
        </row>
        <row r="12476">
          <cell r="A12476">
            <v>0</v>
          </cell>
          <cell r="B12476">
            <v>0</v>
          </cell>
          <cell r="C12476">
            <v>0</v>
          </cell>
          <cell r="D12476">
            <v>0</v>
          </cell>
        </row>
        <row r="12477">
          <cell r="A12477">
            <v>0</v>
          </cell>
          <cell r="B12477">
            <v>0</v>
          </cell>
          <cell r="C12477">
            <v>0</v>
          </cell>
          <cell r="D12477">
            <v>0</v>
          </cell>
        </row>
        <row r="12478">
          <cell r="A12478">
            <v>0</v>
          </cell>
          <cell r="B12478">
            <v>0</v>
          </cell>
          <cell r="C12478">
            <v>0</v>
          </cell>
          <cell r="D12478">
            <v>0</v>
          </cell>
        </row>
        <row r="12479">
          <cell r="A12479">
            <v>0</v>
          </cell>
          <cell r="B12479">
            <v>0</v>
          </cell>
          <cell r="C12479">
            <v>0</v>
          </cell>
          <cell r="D12479">
            <v>0</v>
          </cell>
        </row>
        <row r="12480">
          <cell r="A12480">
            <v>0</v>
          </cell>
          <cell r="B12480">
            <v>0</v>
          </cell>
          <cell r="C12480">
            <v>0</v>
          </cell>
          <cell r="D12480">
            <v>0</v>
          </cell>
        </row>
        <row r="12481">
          <cell r="A12481">
            <v>0</v>
          </cell>
          <cell r="B12481">
            <v>0</v>
          </cell>
          <cell r="C12481">
            <v>0</v>
          </cell>
          <cell r="D12481">
            <v>0</v>
          </cell>
        </row>
        <row r="12482">
          <cell r="A12482">
            <v>0</v>
          </cell>
          <cell r="B12482">
            <v>0</v>
          </cell>
          <cell r="C12482">
            <v>0</v>
          </cell>
          <cell r="D12482">
            <v>0</v>
          </cell>
        </row>
        <row r="12483">
          <cell r="A12483">
            <v>0</v>
          </cell>
          <cell r="B12483">
            <v>0</v>
          </cell>
          <cell r="C12483">
            <v>0</v>
          </cell>
          <cell r="D12483">
            <v>0</v>
          </cell>
        </row>
        <row r="12484">
          <cell r="A12484">
            <v>0</v>
          </cell>
          <cell r="B12484">
            <v>0</v>
          </cell>
          <cell r="C12484">
            <v>0</v>
          </cell>
          <cell r="D12484">
            <v>0</v>
          </cell>
        </row>
        <row r="12485">
          <cell r="A12485">
            <v>0</v>
          </cell>
          <cell r="B12485">
            <v>0</v>
          </cell>
          <cell r="C12485">
            <v>0</v>
          </cell>
          <cell r="D12485">
            <v>0</v>
          </cell>
        </row>
        <row r="12486">
          <cell r="A12486">
            <v>0</v>
          </cell>
          <cell r="B12486">
            <v>0</v>
          </cell>
          <cell r="C12486">
            <v>0</v>
          </cell>
          <cell r="D12486">
            <v>0</v>
          </cell>
        </row>
        <row r="12487">
          <cell r="A12487">
            <v>0</v>
          </cell>
          <cell r="B12487">
            <v>0</v>
          </cell>
          <cell r="C12487">
            <v>0</v>
          </cell>
          <cell r="D12487">
            <v>0</v>
          </cell>
        </row>
        <row r="12488">
          <cell r="A12488">
            <v>0</v>
          </cell>
          <cell r="B12488">
            <v>0</v>
          </cell>
          <cell r="C12488">
            <v>0</v>
          </cell>
          <cell r="D12488">
            <v>0</v>
          </cell>
        </row>
        <row r="12489">
          <cell r="A12489">
            <v>0</v>
          </cell>
          <cell r="B12489">
            <v>0</v>
          </cell>
          <cell r="C12489">
            <v>0</v>
          </cell>
          <cell r="D12489">
            <v>0</v>
          </cell>
        </row>
        <row r="12490">
          <cell r="A12490">
            <v>0</v>
          </cell>
          <cell r="B12490">
            <v>0</v>
          </cell>
          <cell r="C12490">
            <v>0</v>
          </cell>
          <cell r="D12490">
            <v>0</v>
          </cell>
        </row>
        <row r="12491">
          <cell r="A12491">
            <v>0</v>
          </cell>
          <cell r="B12491">
            <v>0</v>
          </cell>
          <cell r="C12491">
            <v>0</v>
          </cell>
          <cell r="D12491">
            <v>0</v>
          </cell>
        </row>
        <row r="12492">
          <cell r="A12492">
            <v>0</v>
          </cell>
          <cell r="B12492">
            <v>0</v>
          </cell>
          <cell r="C12492">
            <v>0</v>
          </cell>
          <cell r="D12492">
            <v>0</v>
          </cell>
        </row>
        <row r="12493">
          <cell r="A12493">
            <v>0</v>
          </cell>
          <cell r="B12493">
            <v>0</v>
          </cell>
          <cell r="C12493">
            <v>0</v>
          </cell>
          <cell r="D12493">
            <v>0</v>
          </cell>
        </row>
        <row r="12494">
          <cell r="A12494">
            <v>0</v>
          </cell>
          <cell r="B12494">
            <v>0</v>
          </cell>
          <cell r="C12494">
            <v>0</v>
          </cell>
          <cell r="D12494">
            <v>0</v>
          </cell>
        </row>
        <row r="12495">
          <cell r="A12495">
            <v>0</v>
          </cell>
          <cell r="B12495">
            <v>0</v>
          </cell>
          <cell r="C12495">
            <v>0</v>
          </cell>
          <cell r="D12495">
            <v>0</v>
          </cell>
        </row>
        <row r="12496">
          <cell r="A12496">
            <v>0</v>
          </cell>
          <cell r="B12496">
            <v>0</v>
          </cell>
          <cell r="C12496">
            <v>0</v>
          </cell>
          <cell r="D12496">
            <v>0</v>
          </cell>
        </row>
        <row r="12497">
          <cell r="A12497">
            <v>0</v>
          </cell>
          <cell r="B12497">
            <v>0</v>
          </cell>
          <cell r="C12497">
            <v>0</v>
          </cell>
          <cell r="D12497">
            <v>0</v>
          </cell>
        </row>
        <row r="12498">
          <cell r="A12498">
            <v>0</v>
          </cell>
          <cell r="B12498">
            <v>0</v>
          </cell>
          <cell r="C12498">
            <v>0</v>
          </cell>
          <cell r="D12498">
            <v>0</v>
          </cell>
        </row>
        <row r="12499">
          <cell r="A12499">
            <v>0</v>
          </cell>
          <cell r="B12499">
            <v>0</v>
          </cell>
          <cell r="C12499">
            <v>0</v>
          </cell>
          <cell r="D12499">
            <v>0</v>
          </cell>
        </row>
        <row r="12500">
          <cell r="A12500">
            <v>0</v>
          </cell>
          <cell r="B12500">
            <v>0</v>
          </cell>
          <cell r="C12500">
            <v>0</v>
          </cell>
          <cell r="D12500">
            <v>0</v>
          </cell>
        </row>
        <row r="12501">
          <cell r="A12501">
            <v>0</v>
          </cell>
          <cell r="B12501">
            <v>0</v>
          </cell>
          <cell r="C12501">
            <v>0</v>
          </cell>
          <cell r="D12501">
            <v>0</v>
          </cell>
        </row>
        <row r="12502">
          <cell r="A12502">
            <v>0</v>
          </cell>
          <cell r="B12502">
            <v>0</v>
          </cell>
          <cell r="C12502">
            <v>0</v>
          </cell>
          <cell r="D12502">
            <v>0</v>
          </cell>
        </row>
        <row r="12503">
          <cell r="A12503">
            <v>0</v>
          </cell>
          <cell r="B12503">
            <v>0</v>
          </cell>
          <cell r="C12503">
            <v>0</v>
          </cell>
          <cell r="D12503">
            <v>0</v>
          </cell>
        </row>
        <row r="12504">
          <cell r="A12504">
            <v>0</v>
          </cell>
          <cell r="B12504">
            <v>0</v>
          </cell>
          <cell r="C12504">
            <v>0</v>
          </cell>
          <cell r="D12504">
            <v>0</v>
          </cell>
        </row>
        <row r="12505">
          <cell r="A12505">
            <v>0</v>
          </cell>
          <cell r="B12505">
            <v>0</v>
          </cell>
          <cell r="C12505">
            <v>0</v>
          </cell>
          <cell r="D12505">
            <v>0</v>
          </cell>
        </row>
        <row r="12506">
          <cell r="A12506">
            <v>0</v>
          </cell>
          <cell r="B12506">
            <v>0</v>
          </cell>
          <cell r="C12506">
            <v>0</v>
          </cell>
          <cell r="D12506">
            <v>0</v>
          </cell>
        </row>
        <row r="12507">
          <cell r="A12507">
            <v>0</v>
          </cell>
          <cell r="B12507">
            <v>0</v>
          </cell>
          <cell r="C12507">
            <v>0</v>
          </cell>
          <cell r="D12507">
            <v>0</v>
          </cell>
        </row>
        <row r="12508">
          <cell r="A12508">
            <v>0</v>
          </cell>
          <cell r="B12508">
            <v>0</v>
          </cell>
          <cell r="C12508">
            <v>0</v>
          </cell>
          <cell r="D12508">
            <v>0</v>
          </cell>
        </row>
        <row r="12509">
          <cell r="A12509">
            <v>0</v>
          </cell>
          <cell r="B12509">
            <v>0</v>
          </cell>
          <cell r="C12509">
            <v>0</v>
          </cell>
          <cell r="D12509">
            <v>0</v>
          </cell>
        </row>
        <row r="12510">
          <cell r="A12510">
            <v>0</v>
          </cell>
          <cell r="B12510">
            <v>0</v>
          </cell>
          <cell r="C12510">
            <v>0</v>
          </cell>
          <cell r="D12510">
            <v>0</v>
          </cell>
        </row>
        <row r="12511">
          <cell r="A12511">
            <v>0</v>
          </cell>
          <cell r="B12511">
            <v>0</v>
          </cell>
          <cell r="C12511">
            <v>0</v>
          </cell>
          <cell r="D12511">
            <v>0</v>
          </cell>
        </row>
        <row r="12512">
          <cell r="A12512">
            <v>0</v>
          </cell>
          <cell r="B12512">
            <v>0</v>
          </cell>
          <cell r="C12512">
            <v>0</v>
          </cell>
          <cell r="D12512">
            <v>0</v>
          </cell>
        </row>
        <row r="12513">
          <cell r="A12513">
            <v>0</v>
          </cell>
          <cell r="B12513">
            <v>0</v>
          </cell>
          <cell r="C12513">
            <v>0</v>
          </cell>
          <cell r="D12513">
            <v>0</v>
          </cell>
        </row>
        <row r="12514">
          <cell r="A12514">
            <v>0</v>
          </cell>
          <cell r="B12514">
            <v>0</v>
          </cell>
          <cell r="C12514">
            <v>0</v>
          </cell>
          <cell r="D12514">
            <v>0</v>
          </cell>
        </row>
        <row r="12515">
          <cell r="A12515">
            <v>0</v>
          </cell>
          <cell r="B12515">
            <v>0</v>
          </cell>
          <cell r="C12515">
            <v>0</v>
          </cell>
          <cell r="D12515">
            <v>0</v>
          </cell>
        </row>
        <row r="12516">
          <cell r="A12516">
            <v>0</v>
          </cell>
          <cell r="B12516">
            <v>0</v>
          </cell>
          <cell r="C12516">
            <v>0</v>
          </cell>
          <cell r="D12516">
            <v>0</v>
          </cell>
        </row>
        <row r="12517">
          <cell r="A12517">
            <v>0</v>
          </cell>
          <cell r="B12517">
            <v>0</v>
          </cell>
          <cell r="C12517">
            <v>0</v>
          </cell>
          <cell r="D12517">
            <v>0</v>
          </cell>
        </row>
        <row r="12518">
          <cell r="A12518">
            <v>0</v>
          </cell>
          <cell r="B12518">
            <v>0</v>
          </cell>
          <cell r="C12518">
            <v>0</v>
          </cell>
          <cell r="D12518">
            <v>0</v>
          </cell>
        </row>
        <row r="12519">
          <cell r="A12519">
            <v>0</v>
          </cell>
          <cell r="B12519">
            <v>0</v>
          </cell>
          <cell r="C12519">
            <v>0</v>
          </cell>
          <cell r="D12519">
            <v>0</v>
          </cell>
        </row>
        <row r="12520">
          <cell r="A12520">
            <v>0</v>
          </cell>
          <cell r="B12520">
            <v>0</v>
          </cell>
          <cell r="C12520">
            <v>0</v>
          </cell>
          <cell r="D12520">
            <v>0</v>
          </cell>
        </row>
        <row r="12521">
          <cell r="A12521">
            <v>0</v>
          </cell>
          <cell r="B12521">
            <v>0</v>
          </cell>
          <cell r="C12521">
            <v>0</v>
          </cell>
          <cell r="D12521">
            <v>0</v>
          </cell>
        </row>
        <row r="12522">
          <cell r="A12522">
            <v>0</v>
          </cell>
          <cell r="B12522">
            <v>0</v>
          </cell>
          <cell r="C12522">
            <v>0</v>
          </cell>
          <cell r="D12522">
            <v>0</v>
          </cell>
        </row>
        <row r="12523">
          <cell r="A12523">
            <v>0</v>
          </cell>
          <cell r="B12523">
            <v>0</v>
          </cell>
          <cell r="C12523">
            <v>0</v>
          </cell>
          <cell r="D12523">
            <v>0</v>
          </cell>
        </row>
        <row r="12524">
          <cell r="A12524">
            <v>0</v>
          </cell>
          <cell r="B12524">
            <v>0</v>
          </cell>
          <cell r="C12524">
            <v>0</v>
          </cell>
          <cell r="D12524">
            <v>0</v>
          </cell>
        </row>
        <row r="12525">
          <cell r="A12525">
            <v>0</v>
          </cell>
          <cell r="B12525">
            <v>0</v>
          </cell>
          <cell r="C12525">
            <v>0</v>
          </cell>
          <cell r="D12525">
            <v>0</v>
          </cell>
        </row>
        <row r="12526">
          <cell r="A12526">
            <v>0</v>
          </cell>
          <cell r="B12526">
            <v>0</v>
          </cell>
          <cell r="C12526">
            <v>0</v>
          </cell>
          <cell r="D12526">
            <v>0</v>
          </cell>
        </row>
        <row r="12527">
          <cell r="A12527">
            <v>0</v>
          </cell>
          <cell r="B12527">
            <v>0</v>
          </cell>
          <cell r="C12527">
            <v>0</v>
          </cell>
          <cell r="D12527">
            <v>0</v>
          </cell>
        </row>
        <row r="12528">
          <cell r="A12528">
            <v>0</v>
          </cell>
          <cell r="B12528">
            <v>0</v>
          </cell>
          <cell r="C12528">
            <v>0</v>
          </cell>
          <cell r="D12528">
            <v>0</v>
          </cell>
        </row>
        <row r="12529">
          <cell r="A12529">
            <v>0</v>
          </cell>
          <cell r="B12529">
            <v>0</v>
          </cell>
          <cell r="C12529">
            <v>0</v>
          </cell>
          <cell r="D12529">
            <v>0</v>
          </cell>
        </row>
        <row r="12530">
          <cell r="A12530">
            <v>0</v>
          </cell>
          <cell r="B12530">
            <v>0</v>
          </cell>
          <cell r="C12530">
            <v>0</v>
          </cell>
          <cell r="D12530">
            <v>0</v>
          </cell>
        </row>
        <row r="12531">
          <cell r="A12531">
            <v>0</v>
          </cell>
          <cell r="B12531">
            <v>0</v>
          </cell>
          <cell r="C12531">
            <v>0</v>
          </cell>
          <cell r="D12531">
            <v>0</v>
          </cell>
        </row>
        <row r="12532">
          <cell r="A12532">
            <v>0</v>
          </cell>
          <cell r="B12532">
            <v>0</v>
          </cell>
          <cell r="C12532">
            <v>0</v>
          </cell>
          <cell r="D12532">
            <v>0</v>
          </cell>
        </row>
        <row r="12533">
          <cell r="A12533">
            <v>0</v>
          </cell>
          <cell r="B12533">
            <v>0</v>
          </cell>
          <cell r="C12533">
            <v>0</v>
          </cell>
          <cell r="D12533">
            <v>0</v>
          </cell>
        </row>
        <row r="12534">
          <cell r="A12534">
            <v>0</v>
          </cell>
          <cell r="B12534">
            <v>0</v>
          </cell>
          <cell r="C12534">
            <v>0</v>
          </cell>
          <cell r="D12534">
            <v>0</v>
          </cell>
        </row>
        <row r="12535">
          <cell r="A12535">
            <v>0</v>
          </cell>
          <cell r="B12535">
            <v>0</v>
          </cell>
          <cell r="C12535">
            <v>0</v>
          </cell>
          <cell r="D12535">
            <v>0</v>
          </cell>
        </row>
        <row r="12536">
          <cell r="A12536">
            <v>0</v>
          </cell>
          <cell r="B12536">
            <v>0</v>
          </cell>
          <cell r="C12536">
            <v>0</v>
          </cell>
          <cell r="D12536">
            <v>0</v>
          </cell>
        </row>
        <row r="12537">
          <cell r="A12537">
            <v>0</v>
          </cell>
          <cell r="B12537">
            <v>0</v>
          </cell>
          <cell r="C12537">
            <v>0</v>
          </cell>
          <cell r="D12537">
            <v>0</v>
          </cell>
        </row>
        <row r="12538">
          <cell r="A12538">
            <v>0</v>
          </cell>
          <cell r="B12538">
            <v>0</v>
          </cell>
          <cell r="C12538">
            <v>0</v>
          </cell>
          <cell r="D12538">
            <v>0</v>
          </cell>
        </row>
        <row r="12539">
          <cell r="A12539">
            <v>0</v>
          </cell>
          <cell r="B12539">
            <v>0</v>
          </cell>
          <cell r="C12539">
            <v>0</v>
          </cell>
          <cell r="D12539">
            <v>0</v>
          </cell>
        </row>
        <row r="12540">
          <cell r="A12540">
            <v>0</v>
          </cell>
          <cell r="B12540">
            <v>0</v>
          </cell>
          <cell r="C12540">
            <v>0</v>
          </cell>
          <cell r="D12540">
            <v>0</v>
          </cell>
        </row>
        <row r="12541">
          <cell r="A12541">
            <v>0</v>
          </cell>
          <cell r="B12541">
            <v>0</v>
          </cell>
          <cell r="C12541">
            <v>0</v>
          </cell>
          <cell r="D12541">
            <v>0</v>
          </cell>
        </row>
        <row r="12542">
          <cell r="A12542">
            <v>0</v>
          </cell>
          <cell r="B12542">
            <v>0</v>
          </cell>
          <cell r="C12542">
            <v>0</v>
          </cell>
          <cell r="D12542">
            <v>0</v>
          </cell>
        </row>
        <row r="12543">
          <cell r="A12543">
            <v>0</v>
          </cell>
          <cell r="B12543">
            <v>0</v>
          </cell>
          <cell r="C12543">
            <v>0</v>
          </cell>
          <cell r="D12543">
            <v>0</v>
          </cell>
        </row>
        <row r="12544">
          <cell r="A12544">
            <v>0</v>
          </cell>
          <cell r="B12544">
            <v>0</v>
          </cell>
          <cell r="C12544">
            <v>0</v>
          </cell>
          <cell r="D12544">
            <v>0</v>
          </cell>
        </row>
        <row r="12545">
          <cell r="A12545">
            <v>0</v>
          </cell>
          <cell r="B12545">
            <v>0</v>
          </cell>
          <cell r="C12545">
            <v>0</v>
          </cell>
          <cell r="D12545">
            <v>0</v>
          </cell>
        </row>
        <row r="12546">
          <cell r="A12546">
            <v>0</v>
          </cell>
          <cell r="B12546">
            <v>0</v>
          </cell>
          <cell r="C12546">
            <v>0</v>
          </cell>
          <cell r="D12546">
            <v>0</v>
          </cell>
        </row>
        <row r="12547">
          <cell r="A12547">
            <v>0</v>
          </cell>
          <cell r="B12547">
            <v>0</v>
          </cell>
          <cell r="C12547">
            <v>0</v>
          </cell>
          <cell r="D12547">
            <v>0</v>
          </cell>
        </row>
        <row r="12548">
          <cell r="A12548">
            <v>0</v>
          </cell>
          <cell r="B12548">
            <v>0</v>
          </cell>
          <cell r="C12548">
            <v>0</v>
          </cell>
          <cell r="D12548">
            <v>0</v>
          </cell>
        </row>
        <row r="12549">
          <cell r="A12549">
            <v>0</v>
          </cell>
          <cell r="B12549">
            <v>0</v>
          </cell>
          <cell r="C12549">
            <v>0</v>
          </cell>
          <cell r="D12549">
            <v>0</v>
          </cell>
        </row>
        <row r="12550">
          <cell r="A12550">
            <v>0</v>
          </cell>
          <cell r="B12550">
            <v>0</v>
          </cell>
          <cell r="C12550">
            <v>0</v>
          </cell>
          <cell r="D12550">
            <v>0</v>
          </cell>
        </row>
        <row r="12551">
          <cell r="A12551">
            <v>0</v>
          </cell>
          <cell r="B12551">
            <v>0</v>
          </cell>
          <cell r="C12551">
            <v>0</v>
          </cell>
          <cell r="D12551">
            <v>0</v>
          </cell>
        </row>
        <row r="12552">
          <cell r="A12552">
            <v>0</v>
          </cell>
          <cell r="B12552">
            <v>0</v>
          </cell>
          <cell r="C12552">
            <v>0</v>
          </cell>
          <cell r="D12552">
            <v>0</v>
          </cell>
        </row>
        <row r="12553">
          <cell r="A12553">
            <v>0</v>
          </cell>
          <cell r="B12553">
            <v>0</v>
          </cell>
          <cell r="C12553">
            <v>0</v>
          </cell>
          <cell r="D12553">
            <v>0</v>
          </cell>
        </row>
        <row r="12554">
          <cell r="A12554">
            <v>0</v>
          </cell>
          <cell r="B12554">
            <v>0</v>
          </cell>
          <cell r="C12554">
            <v>0</v>
          </cell>
          <cell r="D12554">
            <v>0</v>
          </cell>
        </row>
        <row r="12555">
          <cell r="A12555">
            <v>0</v>
          </cell>
          <cell r="B12555">
            <v>0</v>
          </cell>
          <cell r="C12555">
            <v>0</v>
          </cell>
          <cell r="D12555">
            <v>0</v>
          </cell>
        </row>
        <row r="12556">
          <cell r="A12556">
            <v>0</v>
          </cell>
          <cell r="B12556">
            <v>0</v>
          </cell>
          <cell r="C12556">
            <v>0</v>
          </cell>
          <cell r="D12556">
            <v>0</v>
          </cell>
        </row>
        <row r="12557">
          <cell r="A12557">
            <v>0</v>
          </cell>
          <cell r="B12557">
            <v>0</v>
          </cell>
          <cell r="C12557">
            <v>0</v>
          </cell>
          <cell r="D12557">
            <v>0</v>
          </cell>
        </row>
        <row r="12558">
          <cell r="A12558">
            <v>0</v>
          </cell>
          <cell r="B12558">
            <v>0</v>
          </cell>
          <cell r="C12558">
            <v>0</v>
          </cell>
          <cell r="D12558">
            <v>0</v>
          </cell>
        </row>
        <row r="12559">
          <cell r="A12559">
            <v>0</v>
          </cell>
          <cell r="B12559">
            <v>0</v>
          </cell>
          <cell r="C12559">
            <v>0</v>
          </cell>
          <cell r="D12559">
            <v>0</v>
          </cell>
        </row>
        <row r="12560">
          <cell r="A12560">
            <v>0</v>
          </cell>
          <cell r="B12560">
            <v>0</v>
          </cell>
          <cell r="C12560">
            <v>0</v>
          </cell>
          <cell r="D12560">
            <v>0</v>
          </cell>
        </row>
        <row r="12561">
          <cell r="A12561">
            <v>0</v>
          </cell>
          <cell r="B12561">
            <v>0</v>
          </cell>
          <cell r="C12561">
            <v>0</v>
          </cell>
          <cell r="D12561">
            <v>0</v>
          </cell>
        </row>
        <row r="12562">
          <cell r="A12562">
            <v>0</v>
          </cell>
          <cell r="B12562">
            <v>0</v>
          </cell>
          <cell r="C12562">
            <v>0</v>
          </cell>
          <cell r="D12562">
            <v>0</v>
          </cell>
        </row>
        <row r="12563">
          <cell r="A12563">
            <v>0</v>
          </cell>
          <cell r="B12563">
            <v>0</v>
          </cell>
          <cell r="C12563">
            <v>0</v>
          </cell>
          <cell r="D12563">
            <v>0</v>
          </cell>
        </row>
        <row r="12564">
          <cell r="A12564">
            <v>0</v>
          </cell>
          <cell r="B12564">
            <v>0</v>
          </cell>
          <cell r="C12564">
            <v>0</v>
          </cell>
          <cell r="D12564">
            <v>0</v>
          </cell>
        </row>
        <row r="12565">
          <cell r="A12565">
            <v>0</v>
          </cell>
          <cell r="B12565">
            <v>0</v>
          </cell>
          <cell r="C12565">
            <v>0</v>
          </cell>
          <cell r="D12565">
            <v>0</v>
          </cell>
        </row>
        <row r="12566">
          <cell r="A12566">
            <v>0</v>
          </cell>
          <cell r="B12566">
            <v>0</v>
          </cell>
          <cell r="C12566">
            <v>0</v>
          </cell>
          <cell r="D12566">
            <v>0</v>
          </cell>
        </row>
        <row r="12567">
          <cell r="A12567">
            <v>0</v>
          </cell>
          <cell r="B12567">
            <v>0</v>
          </cell>
          <cell r="C12567">
            <v>0</v>
          </cell>
          <cell r="D12567">
            <v>0</v>
          </cell>
        </row>
        <row r="12568">
          <cell r="A12568">
            <v>0</v>
          </cell>
          <cell r="B12568">
            <v>0</v>
          </cell>
          <cell r="C12568">
            <v>0</v>
          </cell>
          <cell r="D12568">
            <v>0</v>
          </cell>
        </row>
        <row r="12569">
          <cell r="A12569">
            <v>0</v>
          </cell>
          <cell r="B12569">
            <v>0</v>
          </cell>
          <cell r="C12569">
            <v>0</v>
          </cell>
          <cell r="D12569">
            <v>0</v>
          </cell>
        </row>
        <row r="12570">
          <cell r="A12570">
            <v>0</v>
          </cell>
          <cell r="B12570">
            <v>0</v>
          </cell>
          <cell r="C12570">
            <v>0</v>
          </cell>
          <cell r="D12570">
            <v>0</v>
          </cell>
        </row>
        <row r="12571">
          <cell r="A12571">
            <v>0</v>
          </cell>
          <cell r="B12571">
            <v>0</v>
          </cell>
          <cell r="C12571">
            <v>0</v>
          </cell>
          <cell r="D12571">
            <v>0</v>
          </cell>
        </row>
        <row r="12572">
          <cell r="A12572">
            <v>0</v>
          </cell>
          <cell r="B12572">
            <v>0</v>
          </cell>
          <cell r="C12572">
            <v>0</v>
          </cell>
          <cell r="D12572">
            <v>0</v>
          </cell>
        </row>
        <row r="12573">
          <cell r="A12573">
            <v>0</v>
          </cell>
          <cell r="B12573">
            <v>0</v>
          </cell>
          <cell r="C12573">
            <v>0</v>
          </cell>
          <cell r="D12573">
            <v>0</v>
          </cell>
        </row>
        <row r="12574">
          <cell r="A12574">
            <v>0</v>
          </cell>
          <cell r="B12574">
            <v>0</v>
          </cell>
          <cell r="C12574">
            <v>0</v>
          </cell>
          <cell r="D12574">
            <v>0</v>
          </cell>
        </row>
        <row r="12575">
          <cell r="A12575">
            <v>0</v>
          </cell>
          <cell r="B12575">
            <v>0</v>
          </cell>
          <cell r="C12575">
            <v>0</v>
          </cell>
          <cell r="D12575">
            <v>0</v>
          </cell>
        </row>
        <row r="12576">
          <cell r="A12576">
            <v>0</v>
          </cell>
          <cell r="B12576">
            <v>0</v>
          </cell>
          <cell r="C12576">
            <v>0</v>
          </cell>
          <cell r="D12576">
            <v>0</v>
          </cell>
        </row>
        <row r="12577">
          <cell r="A12577">
            <v>0</v>
          </cell>
          <cell r="B12577">
            <v>0</v>
          </cell>
          <cell r="C12577">
            <v>0</v>
          </cell>
          <cell r="D12577">
            <v>0</v>
          </cell>
        </row>
        <row r="12578">
          <cell r="A12578">
            <v>0</v>
          </cell>
          <cell r="B12578">
            <v>0</v>
          </cell>
          <cell r="C12578">
            <v>0</v>
          </cell>
          <cell r="D12578">
            <v>0</v>
          </cell>
        </row>
        <row r="12579">
          <cell r="A12579">
            <v>0</v>
          </cell>
          <cell r="B12579">
            <v>0</v>
          </cell>
          <cell r="C12579">
            <v>0</v>
          </cell>
          <cell r="D12579">
            <v>0</v>
          </cell>
        </row>
        <row r="12580">
          <cell r="A12580">
            <v>0</v>
          </cell>
          <cell r="B12580">
            <v>0</v>
          </cell>
          <cell r="C12580">
            <v>0</v>
          </cell>
          <cell r="D12580">
            <v>0</v>
          </cell>
        </row>
        <row r="12581">
          <cell r="A12581">
            <v>0</v>
          </cell>
          <cell r="B12581">
            <v>0</v>
          </cell>
          <cell r="C12581">
            <v>0</v>
          </cell>
          <cell r="D12581">
            <v>0</v>
          </cell>
        </row>
        <row r="12582">
          <cell r="A12582">
            <v>0</v>
          </cell>
          <cell r="B12582">
            <v>0</v>
          </cell>
          <cell r="C12582">
            <v>0</v>
          </cell>
          <cell r="D12582">
            <v>0</v>
          </cell>
        </row>
        <row r="12583">
          <cell r="A12583">
            <v>0</v>
          </cell>
          <cell r="B12583">
            <v>0</v>
          </cell>
          <cell r="C12583">
            <v>0</v>
          </cell>
          <cell r="D12583">
            <v>0</v>
          </cell>
        </row>
        <row r="12584">
          <cell r="A12584">
            <v>0</v>
          </cell>
          <cell r="B12584">
            <v>0</v>
          </cell>
          <cell r="C12584">
            <v>0</v>
          </cell>
          <cell r="D12584">
            <v>0</v>
          </cell>
        </row>
        <row r="12585">
          <cell r="A12585">
            <v>0</v>
          </cell>
          <cell r="B12585">
            <v>0</v>
          </cell>
          <cell r="C12585">
            <v>0</v>
          </cell>
          <cell r="D12585">
            <v>0</v>
          </cell>
        </row>
        <row r="12586">
          <cell r="A12586">
            <v>0</v>
          </cell>
          <cell r="B12586">
            <v>0</v>
          </cell>
          <cell r="C12586">
            <v>0</v>
          </cell>
          <cell r="D12586">
            <v>0</v>
          </cell>
        </row>
        <row r="12587">
          <cell r="A12587">
            <v>0</v>
          </cell>
          <cell r="B12587">
            <v>0</v>
          </cell>
          <cell r="C12587">
            <v>0</v>
          </cell>
          <cell r="D12587">
            <v>0</v>
          </cell>
        </row>
        <row r="12588">
          <cell r="A12588">
            <v>0</v>
          </cell>
          <cell r="B12588">
            <v>0</v>
          </cell>
          <cell r="C12588">
            <v>0</v>
          </cell>
          <cell r="D12588">
            <v>0</v>
          </cell>
        </row>
        <row r="12589">
          <cell r="A12589">
            <v>0</v>
          </cell>
          <cell r="B12589">
            <v>0</v>
          </cell>
          <cell r="C12589">
            <v>0</v>
          </cell>
          <cell r="D12589">
            <v>0</v>
          </cell>
        </row>
        <row r="12590">
          <cell r="A12590">
            <v>0</v>
          </cell>
          <cell r="B12590">
            <v>0</v>
          </cell>
          <cell r="C12590">
            <v>0</v>
          </cell>
          <cell r="D12590">
            <v>0</v>
          </cell>
        </row>
        <row r="12591">
          <cell r="A12591">
            <v>0</v>
          </cell>
          <cell r="B12591">
            <v>0</v>
          </cell>
          <cell r="C12591">
            <v>0</v>
          </cell>
          <cell r="D12591">
            <v>0</v>
          </cell>
        </row>
        <row r="12592">
          <cell r="A12592">
            <v>0</v>
          </cell>
          <cell r="B12592">
            <v>0</v>
          </cell>
          <cell r="C12592">
            <v>0</v>
          </cell>
          <cell r="D12592">
            <v>0</v>
          </cell>
        </row>
        <row r="12593">
          <cell r="A12593">
            <v>0</v>
          </cell>
          <cell r="B12593">
            <v>0</v>
          </cell>
          <cell r="C12593">
            <v>0</v>
          </cell>
          <cell r="D12593">
            <v>0</v>
          </cell>
        </row>
        <row r="12594">
          <cell r="A12594">
            <v>0</v>
          </cell>
          <cell r="B12594">
            <v>0</v>
          </cell>
          <cell r="C12594">
            <v>0</v>
          </cell>
          <cell r="D12594">
            <v>0</v>
          </cell>
        </row>
        <row r="12595">
          <cell r="A12595">
            <v>0</v>
          </cell>
          <cell r="B12595">
            <v>0</v>
          </cell>
          <cell r="C12595">
            <v>0</v>
          </cell>
          <cell r="D12595">
            <v>0</v>
          </cell>
        </row>
        <row r="12596">
          <cell r="A12596">
            <v>0</v>
          </cell>
          <cell r="B12596">
            <v>0</v>
          </cell>
          <cell r="C12596">
            <v>0</v>
          </cell>
          <cell r="D12596">
            <v>0</v>
          </cell>
        </row>
        <row r="12597">
          <cell r="A12597">
            <v>0</v>
          </cell>
          <cell r="B12597">
            <v>0</v>
          </cell>
          <cell r="C12597">
            <v>0</v>
          </cell>
          <cell r="D12597">
            <v>0</v>
          </cell>
        </row>
        <row r="12598">
          <cell r="A12598">
            <v>0</v>
          </cell>
          <cell r="B12598">
            <v>0</v>
          </cell>
          <cell r="C12598">
            <v>0</v>
          </cell>
          <cell r="D12598">
            <v>0</v>
          </cell>
        </row>
        <row r="12599">
          <cell r="A12599">
            <v>0</v>
          </cell>
          <cell r="B12599">
            <v>0</v>
          </cell>
          <cell r="C12599">
            <v>0</v>
          </cell>
          <cell r="D12599">
            <v>0</v>
          </cell>
        </row>
        <row r="12600">
          <cell r="A12600">
            <v>0</v>
          </cell>
          <cell r="B12600">
            <v>0</v>
          </cell>
          <cell r="C12600">
            <v>0</v>
          </cell>
          <cell r="D12600">
            <v>0</v>
          </cell>
        </row>
        <row r="12601">
          <cell r="A12601">
            <v>0</v>
          </cell>
          <cell r="B12601">
            <v>0</v>
          </cell>
          <cell r="C12601">
            <v>0</v>
          </cell>
          <cell r="D12601">
            <v>0</v>
          </cell>
        </row>
        <row r="12602">
          <cell r="A12602">
            <v>0</v>
          </cell>
          <cell r="B12602">
            <v>0</v>
          </cell>
          <cell r="C12602">
            <v>0</v>
          </cell>
          <cell r="D12602">
            <v>0</v>
          </cell>
        </row>
        <row r="12603">
          <cell r="A12603">
            <v>0</v>
          </cell>
          <cell r="B12603">
            <v>0</v>
          </cell>
          <cell r="C12603">
            <v>0</v>
          </cell>
          <cell r="D12603">
            <v>0</v>
          </cell>
        </row>
        <row r="12604">
          <cell r="A12604">
            <v>0</v>
          </cell>
          <cell r="B12604">
            <v>0</v>
          </cell>
          <cell r="C12604">
            <v>0</v>
          </cell>
          <cell r="D12604">
            <v>0</v>
          </cell>
        </row>
        <row r="12605">
          <cell r="A12605">
            <v>0</v>
          </cell>
          <cell r="B12605">
            <v>0</v>
          </cell>
          <cell r="C12605">
            <v>0</v>
          </cell>
          <cell r="D12605">
            <v>0</v>
          </cell>
        </row>
        <row r="12606">
          <cell r="A12606">
            <v>0</v>
          </cell>
          <cell r="B12606">
            <v>0</v>
          </cell>
          <cell r="C12606">
            <v>0</v>
          </cell>
          <cell r="D12606">
            <v>0</v>
          </cell>
        </row>
        <row r="12607">
          <cell r="A12607">
            <v>0</v>
          </cell>
          <cell r="B12607">
            <v>0</v>
          </cell>
          <cell r="C12607">
            <v>0</v>
          </cell>
          <cell r="D12607">
            <v>0</v>
          </cell>
        </row>
        <row r="12608">
          <cell r="A12608">
            <v>0</v>
          </cell>
          <cell r="B12608">
            <v>0</v>
          </cell>
          <cell r="C12608">
            <v>0</v>
          </cell>
          <cell r="D12608">
            <v>0</v>
          </cell>
        </row>
        <row r="12609">
          <cell r="A12609">
            <v>0</v>
          </cell>
          <cell r="B12609">
            <v>0</v>
          </cell>
          <cell r="C12609">
            <v>0</v>
          </cell>
          <cell r="D12609">
            <v>0</v>
          </cell>
        </row>
        <row r="12610">
          <cell r="A12610">
            <v>0</v>
          </cell>
          <cell r="B12610">
            <v>0</v>
          </cell>
          <cell r="C12610">
            <v>0</v>
          </cell>
          <cell r="D12610">
            <v>0</v>
          </cell>
        </row>
        <row r="12611">
          <cell r="A12611">
            <v>0</v>
          </cell>
          <cell r="B12611">
            <v>0</v>
          </cell>
          <cell r="C12611">
            <v>0</v>
          </cell>
          <cell r="D12611">
            <v>0</v>
          </cell>
        </row>
        <row r="12612">
          <cell r="A12612">
            <v>0</v>
          </cell>
          <cell r="B12612">
            <v>0</v>
          </cell>
          <cell r="C12612">
            <v>0</v>
          </cell>
          <cell r="D12612">
            <v>0</v>
          </cell>
        </row>
        <row r="12613">
          <cell r="A12613">
            <v>0</v>
          </cell>
          <cell r="B12613">
            <v>0</v>
          </cell>
          <cell r="C12613">
            <v>0</v>
          </cell>
          <cell r="D12613">
            <v>0</v>
          </cell>
        </row>
        <row r="12614">
          <cell r="A12614">
            <v>0</v>
          </cell>
          <cell r="B12614">
            <v>0</v>
          </cell>
          <cell r="C12614">
            <v>0</v>
          </cell>
          <cell r="D12614">
            <v>0</v>
          </cell>
        </row>
        <row r="12615">
          <cell r="A12615">
            <v>0</v>
          </cell>
          <cell r="B12615">
            <v>0</v>
          </cell>
          <cell r="C12615">
            <v>0</v>
          </cell>
          <cell r="D12615">
            <v>0</v>
          </cell>
        </row>
        <row r="12616">
          <cell r="A12616">
            <v>0</v>
          </cell>
          <cell r="B12616">
            <v>0</v>
          </cell>
          <cell r="C12616">
            <v>0</v>
          </cell>
          <cell r="D12616">
            <v>0</v>
          </cell>
        </row>
        <row r="12617">
          <cell r="A12617">
            <v>0</v>
          </cell>
          <cell r="B12617">
            <v>0</v>
          </cell>
          <cell r="C12617">
            <v>0</v>
          </cell>
          <cell r="D12617">
            <v>0</v>
          </cell>
        </row>
        <row r="12618">
          <cell r="A12618">
            <v>0</v>
          </cell>
          <cell r="B12618">
            <v>0</v>
          </cell>
          <cell r="C12618">
            <v>0</v>
          </cell>
          <cell r="D12618">
            <v>0</v>
          </cell>
        </row>
        <row r="12619">
          <cell r="A12619">
            <v>0</v>
          </cell>
          <cell r="B12619">
            <v>0</v>
          </cell>
          <cell r="C12619">
            <v>0</v>
          </cell>
          <cell r="D12619">
            <v>0</v>
          </cell>
        </row>
        <row r="12620">
          <cell r="A12620">
            <v>0</v>
          </cell>
          <cell r="B12620">
            <v>0</v>
          </cell>
          <cell r="C12620">
            <v>0</v>
          </cell>
          <cell r="D12620">
            <v>0</v>
          </cell>
        </row>
        <row r="12621">
          <cell r="A12621">
            <v>0</v>
          </cell>
          <cell r="B12621">
            <v>0</v>
          </cell>
          <cell r="C12621">
            <v>0</v>
          </cell>
          <cell r="D12621">
            <v>0</v>
          </cell>
        </row>
        <row r="12622">
          <cell r="A12622">
            <v>0</v>
          </cell>
          <cell r="B12622">
            <v>0</v>
          </cell>
          <cell r="C12622">
            <v>0</v>
          </cell>
          <cell r="D12622">
            <v>0</v>
          </cell>
        </row>
        <row r="12623">
          <cell r="A12623">
            <v>0</v>
          </cell>
          <cell r="B12623">
            <v>0</v>
          </cell>
          <cell r="C12623">
            <v>0</v>
          </cell>
          <cell r="D12623">
            <v>0</v>
          </cell>
        </row>
        <row r="12624">
          <cell r="A12624">
            <v>0</v>
          </cell>
          <cell r="B12624">
            <v>0</v>
          </cell>
          <cell r="C12624">
            <v>0</v>
          </cell>
          <cell r="D12624">
            <v>0</v>
          </cell>
        </row>
        <row r="12625">
          <cell r="A12625">
            <v>0</v>
          </cell>
          <cell r="B12625">
            <v>0</v>
          </cell>
          <cell r="C12625">
            <v>0</v>
          </cell>
          <cell r="D12625">
            <v>0</v>
          </cell>
        </row>
        <row r="12626">
          <cell r="A12626">
            <v>0</v>
          </cell>
          <cell r="B12626">
            <v>0</v>
          </cell>
          <cell r="C12626">
            <v>0</v>
          </cell>
          <cell r="D12626">
            <v>0</v>
          </cell>
        </row>
        <row r="12627">
          <cell r="A12627">
            <v>0</v>
          </cell>
          <cell r="B12627">
            <v>0</v>
          </cell>
          <cell r="C12627">
            <v>0</v>
          </cell>
          <cell r="D12627">
            <v>0</v>
          </cell>
        </row>
        <row r="12628">
          <cell r="A12628">
            <v>0</v>
          </cell>
          <cell r="B12628">
            <v>0</v>
          </cell>
          <cell r="C12628">
            <v>0</v>
          </cell>
          <cell r="D12628">
            <v>0</v>
          </cell>
        </row>
        <row r="12629">
          <cell r="A12629">
            <v>0</v>
          </cell>
          <cell r="B12629">
            <v>0</v>
          </cell>
          <cell r="C12629">
            <v>0</v>
          </cell>
          <cell r="D12629">
            <v>0</v>
          </cell>
        </row>
        <row r="12630">
          <cell r="A12630">
            <v>0</v>
          </cell>
          <cell r="B12630">
            <v>0</v>
          </cell>
          <cell r="C12630">
            <v>0</v>
          </cell>
          <cell r="D12630">
            <v>0</v>
          </cell>
        </row>
        <row r="12631">
          <cell r="A12631">
            <v>0</v>
          </cell>
          <cell r="B12631">
            <v>0</v>
          </cell>
          <cell r="C12631">
            <v>0</v>
          </cell>
          <cell r="D12631">
            <v>0</v>
          </cell>
        </row>
        <row r="12632">
          <cell r="A12632">
            <v>0</v>
          </cell>
          <cell r="B12632">
            <v>0</v>
          </cell>
          <cell r="C12632">
            <v>0</v>
          </cell>
          <cell r="D12632">
            <v>0</v>
          </cell>
        </row>
        <row r="12633">
          <cell r="A12633">
            <v>0</v>
          </cell>
          <cell r="B12633">
            <v>0</v>
          </cell>
          <cell r="C12633">
            <v>0</v>
          </cell>
          <cell r="D12633">
            <v>0</v>
          </cell>
        </row>
        <row r="12634">
          <cell r="A12634">
            <v>0</v>
          </cell>
          <cell r="B12634">
            <v>0</v>
          </cell>
          <cell r="C12634">
            <v>0</v>
          </cell>
          <cell r="D12634">
            <v>0</v>
          </cell>
        </row>
        <row r="12635">
          <cell r="A12635">
            <v>0</v>
          </cell>
          <cell r="B12635">
            <v>0</v>
          </cell>
          <cell r="C12635">
            <v>0</v>
          </cell>
          <cell r="D12635">
            <v>0</v>
          </cell>
        </row>
        <row r="12636">
          <cell r="A12636">
            <v>0</v>
          </cell>
          <cell r="B12636">
            <v>0</v>
          </cell>
          <cell r="C12636">
            <v>0</v>
          </cell>
          <cell r="D12636">
            <v>0</v>
          </cell>
        </row>
        <row r="12637">
          <cell r="A12637">
            <v>0</v>
          </cell>
          <cell r="B12637">
            <v>0</v>
          </cell>
          <cell r="C12637">
            <v>0</v>
          </cell>
          <cell r="D12637">
            <v>0</v>
          </cell>
        </row>
        <row r="12638">
          <cell r="A12638">
            <v>0</v>
          </cell>
          <cell r="B12638">
            <v>0</v>
          </cell>
          <cell r="C12638">
            <v>0</v>
          </cell>
          <cell r="D12638">
            <v>0</v>
          </cell>
        </row>
        <row r="12639">
          <cell r="A12639">
            <v>0</v>
          </cell>
          <cell r="B12639">
            <v>0</v>
          </cell>
          <cell r="C12639">
            <v>0</v>
          </cell>
          <cell r="D12639">
            <v>0</v>
          </cell>
        </row>
        <row r="12640">
          <cell r="A12640">
            <v>0</v>
          </cell>
          <cell r="B12640">
            <v>0</v>
          </cell>
          <cell r="C12640">
            <v>0</v>
          </cell>
          <cell r="D12640">
            <v>0</v>
          </cell>
        </row>
        <row r="12641">
          <cell r="A12641">
            <v>0</v>
          </cell>
          <cell r="B12641">
            <v>0</v>
          </cell>
          <cell r="C12641">
            <v>0</v>
          </cell>
          <cell r="D12641">
            <v>0</v>
          </cell>
        </row>
        <row r="12642">
          <cell r="A12642">
            <v>0</v>
          </cell>
          <cell r="B12642">
            <v>0</v>
          </cell>
          <cell r="C12642">
            <v>0</v>
          </cell>
          <cell r="D12642">
            <v>0</v>
          </cell>
        </row>
        <row r="12643">
          <cell r="A12643">
            <v>0</v>
          </cell>
          <cell r="B12643">
            <v>0</v>
          </cell>
          <cell r="C12643">
            <v>0</v>
          </cell>
          <cell r="D12643">
            <v>0</v>
          </cell>
        </row>
        <row r="12644">
          <cell r="A12644">
            <v>0</v>
          </cell>
          <cell r="B12644">
            <v>0</v>
          </cell>
          <cell r="C12644">
            <v>0</v>
          </cell>
          <cell r="D12644">
            <v>0</v>
          </cell>
        </row>
        <row r="12645">
          <cell r="A12645">
            <v>0</v>
          </cell>
          <cell r="B12645">
            <v>0</v>
          </cell>
          <cell r="C12645">
            <v>0</v>
          </cell>
          <cell r="D12645">
            <v>0</v>
          </cell>
        </row>
        <row r="12646">
          <cell r="A12646">
            <v>0</v>
          </cell>
          <cell r="B12646">
            <v>0</v>
          </cell>
          <cell r="C12646">
            <v>0</v>
          </cell>
          <cell r="D12646">
            <v>0</v>
          </cell>
        </row>
        <row r="12647">
          <cell r="A12647">
            <v>0</v>
          </cell>
          <cell r="B12647">
            <v>0</v>
          </cell>
          <cell r="C12647">
            <v>0</v>
          </cell>
          <cell r="D12647">
            <v>0</v>
          </cell>
        </row>
        <row r="12648">
          <cell r="A12648">
            <v>0</v>
          </cell>
          <cell r="B12648">
            <v>0</v>
          </cell>
          <cell r="C12648">
            <v>0</v>
          </cell>
          <cell r="D12648">
            <v>0</v>
          </cell>
        </row>
        <row r="12649">
          <cell r="A12649">
            <v>0</v>
          </cell>
          <cell r="B12649">
            <v>0</v>
          </cell>
          <cell r="C12649">
            <v>0</v>
          </cell>
          <cell r="D12649">
            <v>0</v>
          </cell>
        </row>
        <row r="12650">
          <cell r="A12650">
            <v>0</v>
          </cell>
          <cell r="B12650">
            <v>0</v>
          </cell>
          <cell r="C12650">
            <v>0</v>
          </cell>
          <cell r="D12650">
            <v>0</v>
          </cell>
        </row>
        <row r="12651">
          <cell r="A12651">
            <v>0</v>
          </cell>
          <cell r="B12651">
            <v>0</v>
          </cell>
          <cell r="C12651">
            <v>0</v>
          </cell>
          <cell r="D12651">
            <v>0</v>
          </cell>
        </row>
        <row r="12652">
          <cell r="A12652">
            <v>0</v>
          </cell>
          <cell r="B12652">
            <v>0</v>
          </cell>
          <cell r="C12652">
            <v>0</v>
          </cell>
          <cell r="D12652">
            <v>0</v>
          </cell>
        </row>
        <row r="12653">
          <cell r="A12653">
            <v>0</v>
          </cell>
          <cell r="B12653">
            <v>0</v>
          </cell>
          <cell r="C12653">
            <v>0</v>
          </cell>
          <cell r="D12653">
            <v>0</v>
          </cell>
        </row>
        <row r="12654">
          <cell r="A12654">
            <v>0</v>
          </cell>
          <cell r="B12654">
            <v>0</v>
          </cell>
          <cell r="C12654">
            <v>0</v>
          </cell>
          <cell r="D12654">
            <v>0</v>
          </cell>
        </row>
        <row r="12655">
          <cell r="A12655">
            <v>0</v>
          </cell>
          <cell r="B12655">
            <v>0</v>
          </cell>
          <cell r="C12655">
            <v>0</v>
          </cell>
          <cell r="D12655">
            <v>0</v>
          </cell>
        </row>
        <row r="12656">
          <cell r="A12656">
            <v>0</v>
          </cell>
          <cell r="B12656">
            <v>0</v>
          </cell>
          <cell r="C12656">
            <v>0</v>
          </cell>
          <cell r="D12656">
            <v>0</v>
          </cell>
        </row>
        <row r="12657">
          <cell r="A12657">
            <v>0</v>
          </cell>
          <cell r="B12657">
            <v>0</v>
          </cell>
          <cell r="C12657">
            <v>0</v>
          </cell>
          <cell r="D12657">
            <v>0</v>
          </cell>
        </row>
        <row r="12658">
          <cell r="A12658">
            <v>0</v>
          </cell>
          <cell r="B12658">
            <v>0</v>
          </cell>
          <cell r="C12658">
            <v>0</v>
          </cell>
          <cell r="D12658">
            <v>0</v>
          </cell>
        </row>
        <row r="12659">
          <cell r="A12659">
            <v>0</v>
          </cell>
          <cell r="B12659">
            <v>0</v>
          </cell>
          <cell r="C12659">
            <v>0</v>
          </cell>
          <cell r="D12659">
            <v>0</v>
          </cell>
        </row>
        <row r="12660">
          <cell r="A12660">
            <v>0</v>
          </cell>
          <cell r="B12660">
            <v>0</v>
          </cell>
          <cell r="C12660">
            <v>0</v>
          </cell>
          <cell r="D12660">
            <v>0</v>
          </cell>
        </row>
        <row r="12661">
          <cell r="A12661">
            <v>0</v>
          </cell>
          <cell r="B12661">
            <v>0</v>
          </cell>
          <cell r="C12661">
            <v>0</v>
          </cell>
          <cell r="D12661">
            <v>0</v>
          </cell>
        </row>
        <row r="12662">
          <cell r="A12662">
            <v>0</v>
          </cell>
          <cell r="B12662">
            <v>0</v>
          </cell>
          <cell r="C12662">
            <v>0</v>
          </cell>
          <cell r="D12662">
            <v>0</v>
          </cell>
        </row>
        <row r="12663">
          <cell r="A12663">
            <v>0</v>
          </cell>
          <cell r="B12663">
            <v>0</v>
          </cell>
          <cell r="C12663">
            <v>0</v>
          </cell>
          <cell r="D12663">
            <v>0</v>
          </cell>
        </row>
        <row r="12664">
          <cell r="A12664">
            <v>0</v>
          </cell>
          <cell r="B12664">
            <v>0</v>
          </cell>
          <cell r="C12664">
            <v>0</v>
          </cell>
          <cell r="D12664">
            <v>0</v>
          </cell>
        </row>
        <row r="12665">
          <cell r="A12665">
            <v>0</v>
          </cell>
          <cell r="B12665">
            <v>0</v>
          </cell>
          <cell r="C12665">
            <v>0</v>
          </cell>
          <cell r="D12665">
            <v>0</v>
          </cell>
        </row>
        <row r="12666">
          <cell r="A12666">
            <v>0</v>
          </cell>
          <cell r="B12666">
            <v>0</v>
          </cell>
          <cell r="C12666">
            <v>0</v>
          </cell>
          <cell r="D12666">
            <v>0</v>
          </cell>
        </row>
        <row r="12667">
          <cell r="A12667">
            <v>0</v>
          </cell>
          <cell r="B12667">
            <v>0</v>
          </cell>
          <cell r="C12667">
            <v>0</v>
          </cell>
          <cell r="D12667">
            <v>0</v>
          </cell>
        </row>
        <row r="12668">
          <cell r="A12668">
            <v>0</v>
          </cell>
          <cell r="B12668">
            <v>0</v>
          </cell>
          <cell r="C12668">
            <v>0</v>
          </cell>
          <cell r="D12668">
            <v>0</v>
          </cell>
        </row>
        <row r="12669">
          <cell r="A12669">
            <v>0</v>
          </cell>
          <cell r="B12669">
            <v>0</v>
          </cell>
          <cell r="C12669">
            <v>0</v>
          </cell>
          <cell r="D12669">
            <v>0</v>
          </cell>
        </row>
        <row r="12670">
          <cell r="A12670">
            <v>0</v>
          </cell>
          <cell r="B12670">
            <v>0</v>
          </cell>
          <cell r="C12670">
            <v>0</v>
          </cell>
          <cell r="D12670">
            <v>0</v>
          </cell>
        </row>
        <row r="12671">
          <cell r="A12671">
            <v>0</v>
          </cell>
          <cell r="B12671">
            <v>0</v>
          </cell>
          <cell r="C12671">
            <v>0</v>
          </cell>
          <cell r="D12671">
            <v>0</v>
          </cell>
        </row>
        <row r="12672">
          <cell r="A12672">
            <v>0</v>
          </cell>
          <cell r="B12672">
            <v>0</v>
          </cell>
          <cell r="C12672">
            <v>0</v>
          </cell>
          <cell r="D12672">
            <v>0</v>
          </cell>
        </row>
        <row r="12673">
          <cell r="A12673">
            <v>0</v>
          </cell>
          <cell r="B12673">
            <v>0</v>
          </cell>
          <cell r="C12673">
            <v>0</v>
          </cell>
          <cell r="D12673">
            <v>0</v>
          </cell>
        </row>
        <row r="12674">
          <cell r="A12674">
            <v>0</v>
          </cell>
          <cell r="B12674">
            <v>0</v>
          </cell>
          <cell r="C12674">
            <v>0</v>
          </cell>
          <cell r="D12674">
            <v>0</v>
          </cell>
        </row>
        <row r="12675">
          <cell r="A12675">
            <v>0</v>
          </cell>
          <cell r="B12675">
            <v>0</v>
          </cell>
          <cell r="C12675">
            <v>0</v>
          </cell>
          <cell r="D12675">
            <v>0</v>
          </cell>
        </row>
        <row r="12676">
          <cell r="A12676">
            <v>0</v>
          </cell>
          <cell r="B12676">
            <v>0</v>
          </cell>
          <cell r="C12676">
            <v>0</v>
          </cell>
          <cell r="D12676">
            <v>0</v>
          </cell>
        </row>
        <row r="12677">
          <cell r="A12677">
            <v>0</v>
          </cell>
          <cell r="B12677">
            <v>0</v>
          </cell>
          <cell r="C12677">
            <v>0</v>
          </cell>
          <cell r="D12677">
            <v>0</v>
          </cell>
        </row>
        <row r="12678">
          <cell r="A12678">
            <v>0</v>
          </cell>
          <cell r="B12678">
            <v>0</v>
          </cell>
          <cell r="C12678">
            <v>0</v>
          </cell>
          <cell r="D12678">
            <v>0</v>
          </cell>
        </row>
        <row r="12679">
          <cell r="A12679">
            <v>0</v>
          </cell>
          <cell r="B12679">
            <v>0</v>
          </cell>
          <cell r="C12679">
            <v>0</v>
          </cell>
          <cell r="D12679">
            <v>0</v>
          </cell>
        </row>
        <row r="12680">
          <cell r="A12680">
            <v>0</v>
          </cell>
          <cell r="B12680">
            <v>0</v>
          </cell>
          <cell r="C12680">
            <v>0</v>
          </cell>
          <cell r="D12680">
            <v>0</v>
          </cell>
        </row>
        <row r="12681">
          <cell r="A12681">
            <v>0</v>
          </cell>
          <cell r="B12681">
            <v>0</v>
          </cell>
          <cell r="C12681">
            <v>0</v>
          </cell>
          <cell r="D12681">
            <v>0</v>
          </cell>
        </row>
        <row r="12682">
          <cell r="A12682">
            <v>0</v>
          </cell>
          <cell r="B12682">
            <v>0</v>
          </cell>
          <cell r="C12682">
            <v>0</v>
          </cell>
          <cell r="D12682">
            <v>0</v>
          </cell>
        </row>
        <row r="12683">
          <cell r="A12683">
            <v>0</v>
          </cell>
          <cell r="B12683">
            <v>0</v>
          </cell>
          <cell r="C12683">
            <v>0</v>
          </cell>
          <cell r="D12683">
            <v>0</v>
          </cell>
        </row>
        <row r="12684">
          <cell r="A12684">
            <v>0</v>
          </cell>
          <cell r="B12684">
            <v>0</v>
          </cell>
          <cell r="C12684">
            <v>0</v>
          </cell>
          <cell r="D12684">
            <v>0</v>
          </cell>
        </row>
        <row r="12685">
          <cell r="A12685">
            <v>0</v>
          </cell>
          <cell r="B12685">
            <v>0</v>
          </cell>
          <cell r="C12685">
            <v>0</v>
          </cell>
          <cell r="D12685">
            <v>0</v>
          </cell>
        </row>
        <row r="12686">
          <cell r="A12686">
            <v>0</v>
          </cell>
          <cell r="B12686">
            <v>0</v>
          </cell>
          <cell r="C12686">
            <v>0</v>
          </cell>
          <cell r="D12686">
            <v>0</v>
          </cell>
        </row>
        <row r="12687">
          <cell r="A12687">
            <v>0</v>
          </cell>
          <cell r="B12687">
            <v>0</v>
          </cell>
          <cell r="C12687">
            <v>0</v>
          </cell>
          <cell r="D12687">
            <v>0</v>
          </cell>
        </row>
        <row r="12688">
          <cell r="A12688">
            <v>0</v>
          </cell>
          <cell r="B12688">
            <v>0</v>
          </cell>
          <cell r="C12688">
            <v>0</v>
          </cell>
          <cell r="D12688">
            <v>0</v>
          </cell>
        </row>
        <row r="12689">
          <cell r="A12689">
            <v>0</v>
          </cell>
          <cell r="B12689">
            <v>0</v>
          </cell>
          <cell r="C12689">
            <v>0</v>
          </cell>
          <cell r="D12689">
            <v>0</v>
          </cell>
        </row>
        <row r="12690">
          <cell r="A12690">
            <v>0</v>
          </cell>
          <cell r="B12690">
            <v>0</v>
          </cell>
          <cell r="C12690">
            <v>0</v>
          </cell>
          <cell r="D12690">
            <v>0</v>
          </cell>
        </row>
        <row r="12691">
          <cell r="A12691">
            <v>0</v>
          </cell>
          <cell r="B12691">
            <v>0</v>
          </cell>
          <cell r="C12691">
            <v>0</v>
          </cell>
          <cell r="D12691">
            <v>0</v>
          </cell>
        </row>
        <row r="12692">
          <cell r="A12692">
            <v>0</v>
          </cell>
          <cell r="B12692">
            <v>0</v>
          </cell>
          <cell r="C12692">
            <v>0</v>
          </cell>
          <cell r="D12692">
            <v>0</v>
          </cell>
        </row>
        <row r="12693">
          <cell r="A12693">
            <v>0</v>
          </cell>
          <cell r="B12693">
            <v>0</v>
          </cell>
          <cell r="C12693">
            <v>0</v>
          </cell>
          <cell r="D12693">
            <v>0</v>
          </cell>
        </row>
        <row r="12694">
          <cell r="A12694">
            <v>0</v>
          </cell>
          <cell r="B12694">
            <v>0</v>
          </cell>
          <cell r="C12694">
            <v>0</v>
          </cell>
          <cell r="D12694">
            <v>0</v>
          </cell>
        </row>
        <row r="12695">
          <cell r="A12695">
            <v>0</v>
          </cell>
          <cell r="B12695">
            <v>0</v>
          </cell>
          <cell r="C12695">
            <v>0</v>
          </cell>
          <cell r="D12695">
            <v>0</v>
          </cell>
        </row>
        <row r="12696">
          <cell r="A12696">
            <v>0</v>
          </cell>
          <cell r="B12696">
            <v>0</v>
          </cell>
          <cell r="C12696">
            <v>0</v>
          </cell>
          <cell r="D12696">
            <v>0</v>
          </cell>
        </row>
        <row r="12697">
          <cell r="A12697">
            <v>0</v>
          </cell>
          <cell r="B12697">
            <v>0</v>
          </cell>
          <cell r="C12697">
            <v>0</v>
          </cell>
          <cell r="D12697">
            <v>0</v>
          </cell>
        </row>
        <row r="12698">
          <cell r="A12698">
            <v>0</v>
          </cell>
          <cell r="B12698">
            <v>0</v>
          </cell>
          <cell r="C12698">
            <v>0</v>
          </cell>
          <cell r="D12698">
            <v>0</v>
          </cell>
        </row>
        <row r="12699">
          <cell r="A12699">
            <v>0</v>
          </cell>
          <cell r="B12699">
            <v>0</v>
          </cell>
          <cell r="C12699">
            <v>0</v>
          </cell>
          <cell r="D12699">
            <v>0</v>
          </cell>
        </row>
        <row r="12700">
          <cell r="A12700">
            <v>0</v>
          </cell>
          <cell r="B12700">
            <v>0</v>
          </cell>
          <cell r="C12700">
            <v>0</v>
          </cell>
          <cell r="D12700">
            <v>0</v>
          </cell>
        </row>
        <row r="12701">
          <cell r="A12701">
            <v>0</v>
          </cell>
          <cell r="B12701">
            <v>0</v>
          </cell>
          <cell r="C12701">
            <v>0</v>
          </cell>
          <cell r="D12701">
            <v>0</v>
          </cell>
        </row>
        <row r="12702">
          <cell r="A12702">
            <v>0</v>
          </cell>
          <cell r="B12702">
            <v>0</v>
          </cell>
          <cell r="C12702">
            <v>0</v>
          </cell>
          <cell r="D12702">
            <v>0</v>
          </cell>
        </row>
        <row r="12703">
          <cell r="A12703">
            <v>0</v>
          </cell>
          <cell r="B12703">
            <v>0</v>
          </cell>
          <cell r="C12703">
            <v>0</v>
          </cell>
          <cell r="D12703">
            <v>0</v>
          </cell>
        </row>
        <row r="12704">
          <cell r="A12704">
            <v>0</v>
          </cell>
          <cell r="B12704">
            <v>0</v>
          </cell>
          <cell r="C12704">
            <v>0</v>
          </cell>
          <cell r="D12704">
            <v>0</v>
          </cell>
        </row>
        <row r="12705">
          <cell r="A12705">
            <v>0</v>
          </cell>
          <cell r="B12705">
            <v>0</v>
          </cell>
          <cell r="C12705">
            <v>0</v>
          </cell>
          <cell r="D12705">
            <v>0</v>
          </cell>
        </row>
        <row r="12706">
          <cell r="A12706">
            <v>0</v>
          </cell>
          <cell r="B12706">
            <v>0</v>
          </cell>
          <cell r="C12706">
            <v>0</v>
          </cell>
          <cell r="D12706">
            <v>0</v>
          </cell>
        </row>
        <row r="12707">
          <cell r="A12707">
            <v>0</v>
          </cell>
          <cell r="B12707">
            <v>0</v>
          </cell>
          <cell r="C12707">
            <v>0</v>
          </cell>
          <cell r="D12707">
            <v>0</v>
          </cell>
        </row>
        <row r="12708">
          <cell r="A12708">
            <v>0</v>
          </cell>
          <cell r="B12708">
            <v>0</v>
          </cell>
          <cell r="C12708">
            <v>0</v>
          </cell>
          <cell r="D12708">
            <v>0</v>
          </cell>
        </row>
        <row r="12709">
          <cell r="A12709">
            <v>0</v>
          </cell>
          <cell r="B12709">
            <v>0</v>
          </cell>
          <cell r="C12709">
            <v>0</v>
          </cell>
          <cell r="D12709">
            <v>0</v>
          </cell>
        </row>
        <row r="12710">
          <cell r="A12710">
            <v>0</v>
          </cell>
          <cell r="B12710">
            <v>0</v>
          </cell>
          <cell r="C12710">
            <v>0</v>
          </cell>
          <cell r="D12710">
            <v>0</v>
          </cell>
        </row>
        <row r="12711">
          <cell r="A12711">
            <v>0</v>
          </cell>
          <cell r="B12711">
            <v>0</v>
          </cell>
          <cell r="C12711">
            <v>0</v>
          </cell>
          <cell r="D12711">
            <v>0</v>
          </cell>
        </row>
        <row r="12712">
          <cell r="A12712">
            <v>0</v>
          </cell>
          <cell r="B12712">
            <v>0</v>
          </cell>
          <cell r="C12712">
            <v>0</v>
          </cell>
          <cell r="D12712">
            <v>0</v>
          </cell>
        </row>
        <row r="12713">
          <cell r="A12713">
            <v>0</v>
          </cell>
          <cell r="B12713">
            <v>0</v>
          </cell>
          <cell r="C12713">
            <v>0</v>
          </cell>
          <cell r="D12713">
            <v>0</v>
          </cell>
        </row>
        <row r="12714">
          <cell r="A12714">
            <v>0</v>
          </cell>
          <cell r="B12714">
            <v>0</v>
          </cell>
          <cell r="C12714">
            <v>0</v>
          </cell>
          <cell r="D12714">
            <v>0</v>
          </cell>
        </row>
        <row r="12715">
          <cell r="A12715">
            <v>0</v>
          </cell>
          <cell r="B12715">
            <v>0</v>
          </cell>
          <cell r="C12715">
            <v>0</v>
          </cell>
          <cell r="D12715">
            <v>0</v>
          </cell>
        </row>
        <row r="12716">
          <cell r="A12716">
            <v>0</v>
          </cell>
          <cell r="B12716">
            <v>0</v>
          </cell>
          <cell r="C12716">
            <v>0</v>
          </cell>
          <cell r="D12716">
            <v>0</v>
          </cell>
        </row>
        <row r="12717">
          <cell r="A12717">
            <v>0</v>
          </cell>
          <cell r="B12717">
            <v>0</v>
          </cell>
          <cell r="C12717">
            <v>0</v>
          </cell>
          <cell r="D12717">
            <v>0</v>
          </cell>
        </row>
        <row r="12718">
          <cell r="A12718">
            <v>0</v>
          </cell>
          <cell r="B12718">
            <v>0</v>
          </cell>
          <cell r="C12718">
            <v>0</v>
          </cell>
          <cell r="D12718">
            <v>0</v>
          </cell>
        </row>
        <row r="12719">
          <cell r="A12719">
            <v>0</v>
          </cell>
          <cell r="B12719">
            <v>0</v>
          </cell>
          <cell r="C12719">
            <v>0</v>
          </cell>
          <cell r="D12719">
            <v>0</v>
          </cell>
        </row>
        <row r="12720">
          <cell r="A12720">
            <v>0</v>
          </cell>
          <cell r="B12720">
            <v>0</v>
          </cell>
          <cell r="C12720">
            <v>0</v>
          </cell>
          <cell r="D12720">
            <v>0</v>
          </cell>
        </row>
        <row r="12721">
          <cell r="A12721">
            <v>0</v>
          </cell>
          <cell r="B12721">
            <v>0</v>
          </cell>
          <cell r="C12721">
            <v>0</v>
          </cell>
          <cell r="D12721">
            <v>0</v>
          </cell>
        </row>
        <row r="12722">
          <cell r="A12722">
            <v>0</v>
          </cell>
          <cell r="B12722">
            <v>0</v>
          </cell>
          <cell r="C12722">
            <v>0</v>
          </cell>
          <cell r="D12722">
            <v>0</v>
          </cell>
        </row>
        <row r="12723">
          <cell r="A12723">
            <v>0</v>
          </cell>
          <cell r="B12723">
            <v>0</v>
          </cell>
          <cell r="C12723">
            <v>0</v>
          </cell>
          <cell r="D12723">
            <v>0</v>
          </cell>
        </row>
        <row r="12724">
          <cell r="A12724">
            <v>0</v>
          </cell>
          <cell r="B12724">
            <v>0</v>
          </cell>
          <cell r="C12724">
            <v>0</v>
          </cell>
          <cell r="D12724">
            <v>0</v>
          </cell>
        </row>
        <row r="12725">
          <cell r="A12725">
            <v>0</v>
          </cell>
          <cell r="B12725">
            <v>0</v>
          </cell>
          <cell r="C12725">
            <v>0</v>
          </cell>
          <cell r="D12725">
            <v>0</v>
          </cell>
        </row>
        <row r="12726">
          <cell r="A12726">
            <v>0</v>
          </cell>
          <cell r="B12726">
            <v>0</v>
          </cell>
          <cell r="C12726">
            <v>0</v>
          </cell>
          <cell r="D12726">
            <v>0</v>
          </cell>
        </row>
        <row r="12727">
          <cell r="A12727">
            <v>0</v>
          </cell>
          <cell r="B12727">
            <v>0</v>
          </cell>
          <cell r="C12727">
            <v>0</v>
          </cell>
          <cell r="D12727">
            <v>0</v>
          </cell>
        </row>
        <row r="12728">
          <cell r="A12728">
            <v>0</v>
          </cell>
          <cell r="B12728">
            <v>0</v>
          </cell>
          <cell r="C12728">
            <v>0</v>
          </cell>
          <cell r="D12728">
            <v>0</v>
          </cell>
        </row>
        <row r="12729">
          <cell r="A12729">
            <v>0</v>
          </cell>
          <cell r="B12729">
            <v>0</v>
          </cell>
          <cell r="C12729">
            <v>0</v>
          </cell>
          <cell r="D12729">
            <v>0</v>
          </cell>
        </row>
        <row r="12730">
          <cell r="A12730">
            <v>0</v>
          </cell>
          <cell r="B12730">
            <v>0</v>
          </cell>
          <cell r="C12730">
            <v>0</v>
          </cell>
          <cell r="D12730">
            <v>0</v>
          </cell>
        </row>
        <row r="12731">
          <cell r="A12731">
            <v>0</v>
          </cell>
          <cell r="B12731">
            <v>0</v>
          </cell>
          <cell r="C12731">
            <v>0</v>
          </cell>
          <cell r="D12731">
            <v>0</v>
          </cell>
        </row>
        <row r="12732">
          <cell r="A12732">
            <v>0</v>
          </cell>
          <cell r="B12732">
            <v>0</v>
          </cell>
          <cell r="C12732">
            <v>0</v>
          </cell>
          <cell r="D12732">
            <v>0</v>
          </cell>
        </row>
        <row r="12733">
          <cell r="A12733">
            <v>0</v>
          </cell>
          <cell r="B12733">
            <v>0</v>
          </cell>
          <cell r="C12733">
            <v>0</v>
          </cell>
          <cell r="D12733">
            <v>0</v>
          </cell>
        </row>
        <row r="12734">
          <cell r="A12734">
            <v>0</v>
          </cell>
          <cell r="B12734">
            <v>0</v>
          </cell>
          <cell r="C12734">
            <v>0</v>
          </cell>
          <cell r="D12734">
            <v>0</v>
          </cell>
        </row>
        <row r="12735">
          <cell r="A12735">
            <v>0</v>
          </cell>
          <cell r="B12735">
            <v>0</v>
          </cell>
          <cell r="C12735">
            <v>0</v>
          </cell>
          <cell r="D12735">
            <v>0</v>
          </cell>
        </row>
        <row r="12736">
          <cell r="A12736">
            <v>0</v>
          </cell>
          <cell r="B12736">
            <v>0</v>
          </cell>
          <cell r="C12736">
            <v>0</v>
          </cell>
          <cell r="D12736">
            <v>0</v>
          </cell>
        </row>
        <row r="12737">
          <cell r="A12737">
            <v>0</v>
          </cell>
          <cell r="B12737">
            <v>0</v>
          </cell>
          <cell r="C12737">
            <v>0</v>
          </cell>
          <cell r="D12737">
            <v>0</v>
          </cell>
        </row>
        <row r="12738">
          <cell r="A12738">
            <v>0</v>
          </cell>
          <cell r="B12738">
            <v>0</v>
          </cell>
          <cell r="C12738">
            <v>0</v>
          </cell>
          <cell r="D12738">
            <v>0</v>
          </cell>
        </row>
        <row r="12739">
          <cell r="A12739">
            <v>0</v>
          </cell>
          <cell r="B12739">
            <v>0</v>
          </cell>
          <cell r="C12739">
            <v>0</v>
          </cell>
          <cell r="D12739">
            <v>0</v>
          </cell>
        </row>
        <row r="12740">
          <cell r="A12740">
            <v>0</v>
          </cell>
          <cell r="B12740">
            <v>0</v>
          </cell>
          <cell r="C12740">
            <v>0</v>
          </cell>
          <cell r="D12740">
            <v>0</v>
          </cell>
        </row>
        <row r="12741">
          <cell r="A12741">
            <v>0</v>
          </cell>
          <cell r="B12741">
            <v>0</v>
          </cell>
          <cell r="C12741">
            <v>0</v>
          </cell>
          <cell r="D12741">
            <v>0</v>
          </cell>
        </row>
        <row r="12742">
          <cell r="A12742">
            <v>0</v>
          </cell>
          <cell r="B12742">
            <v>0</v>
          </cell>
          <cell r="C12742">
            <v>0</v>
          </cell>
          <cell r="D12742">
            <v>0</v>
          </cell>
        </row>
        <row r="12743">
          <cell r="A12743">
            <v>0</v>
          </cell>
          <cell r="B12743">
            <v>0</v>
          </cell>
          <cell r="C12743">
            <v>0</v>
          </cell>
          <cell r="D12743">
            <v>0</v>
          </cell>
        </row>
        <row r="12744">
          <cell r="A12744">
            <v>0</v>
          </cell>
          <cell r="B12744">
            <v>0</v>
          </cell>
          <cell r="C12744">
            <v>0</v>
          </cell>
          <cell r="D12744">
            <v>0</v>
          </cell>
        </row>
        <row r="12745">
          <cell r="A12745">
            <v>0</v>
          </cell>
          <cell r="B12745">
            <v>0</v>
          </cell>
          <cell r="C12745">
            <v>0</v>
          </cell>
          <cell r="D12745">
            <v>0</v>
          </cell>
        </row>
        <row r="12746">
          <cell r="A12746">
            <v>0</v>
          </cell>
          <cell r="B12746">
            <v>0</v>
          </cell>
          <cell r="C12746">
            <v>0</v>
          </cell>
          <cell r="D12746">
            <v>0</v>
          </cell>
        </row>
        <row r="12747">
          <cell r="A12747">
            <v>0</v>
          </cell>
          <cell r="B12747">
            <v>0</v>
          </cell>
          <cell r="C12747">
            <v>0</v>
          </cell>
          <cell r="D12747">
            <v>0</v>
          </cell>
        </row>
        <row r="12748">
          <cell r="A12748">
            <v>0</v>
          </cell>
          <cell r="B12748">
            <v>0</v>
          </cell>
          <cell r="C12748">
            <v>0</v>
          </cell>
          <cell r="D12748">
            <v>0</v>
          </cell>
        </row>
        <row r="12749">
          <cell r="A12749">
            <v>0</v>
          </cell>
          <cell r="B12749">
            <v>0</v>
          </cell>
          <cell r="C12749">
            <v>0</v>
          </cell>
          <cell r="D12749">
            <v>0</v>
          </cell>
        </row>
        <row r="12750">
          <cell r="A12750">
            <v>0</v>
          </cell>
          <cell r="B12750">
            <v>0</v>
          </cell>
          <cell r="C12750">
            <v>0</v>
          </cell>
          <cell r="D12750">
            <v>0</v>
          </cell>
        </row>
        <row r="12751">
          <cell r="A12751">
            <v>0</v>
          </cell>
          <cell r="B12751">
            <v>0</v>
          </cell>
          <cell r="C12751">
            <v>0</v>
          </cell>
          <cell r="D12751">
            <v>0</v>
          </cell>
        </row>
        <row r="12752">
          <cell r="A12752">
            <v>0</v>
          </cell>
          <cell r="B12752">
            <v>0</v>
          </cell>
          <cell r="C12752">
            <v>0</v>
          </cell>
          <cell r="D12752">
            <v>0</v>
          </cell>
        </row>
        <row r="12753">
          <cell r="A12753">
            <v>0</v>
          </cell>
          <cell r="B12753">
            <v>0</v>
          </cell>
          <cell r="C12753">
            <v>0</v>
          </cell>
          <cell r="D12753">
            <v>0</v>
          </cell>
        </row>
        <row r="12754">
          <cell r="A12754">
            <v>0</v>
          </cell>
          <cell r="B12754">
            <v>0</v>
          </cell>
          <cell r="C12754">
            <v>0</v>
          </cell>
          <cell r="D12754">
            <v>0</v>
          </cell>
        </row>
        <row r="12755">
          <cell r="A12755">
            <v>0</v>
          </cell>
          <cell r="B12755">
            <v>0</v>
          </cell>
          <cell r="C12755">
            <v>0</v>
          </cell>
          <cell r="D12755">
            <v>0</v>
          </cell>
        </row>
        <row r="12756">
          <cell r="A12756">
            <v>0</v>
          </cell>
          <cell r="B12756">
            <v>0</v>
          </cell>
          <cell r="C12756">
            <v>0</v>
          </cell>
          <cell r="D12756">
            <v>0</v>
          </cell>
        </row>
        <row r="12757">
          <cell r="A12757">
            <v>0</v>
          </cell>
          <cell r="B12757">
            <v>0</v>
          </cell>
          <cell r="C12757">
            <v>0</v>
          </cell>
          <cell r="D12757">
            <v>0</v>
          </cell>
        </row>
        <row r="12758">
          <cell r="A12758">
            <v>0</v>
          </cell>
          <cell r="B12758">
            <v>0</v>
          </cell>
          <cell r="C12758">
            <v>0</v>
          </cell>
          <cell r="D12758">
            <v>0</v>
          </cell>
        </row>
        <row r="12759">
          <cell r="A12759">
            <v>0</v>
          </cell>
          <cell r="B12759">
            <v>0</v>
          </cell>
          <cell r="C12759">
            <v>0</v>
          </cell>
          <cell r="D12759">
            <v>0</v>
          </cell>
        </row>
        <row r="12760">
          <cell r="A12760">
            <v>0</v>
          </cell>
          <cell r="B12760">
            <v>0</v>
          </cell>
          <cell r="C12760">
            <v>0</v>
          </cell>
          <cell r="D12760">
            <v>0</v>
          </cell>
        </row>
        <row r="12761">
          <cell r="A12761">
            <v>0</v>
          </cell>
          <cell r="B12761">
            <v>0</v>
          </cell>
          <cell r="C12761">
            <v>0</v>
          </cell>
          <cell r="D12761">
            <v>0</v>
          </cell>
        </row>
        <row r="12762">
          <cell r="A12762">
            <v>0</v>
          </cell>
          <cell r="B12762">
            <v>0</v>
          </cell>
          <cell r="C12762">
            <v>0</v>
          </cell>
          <cell r="D12762">
            <v>0</v>
          </cell>
        </row>
        <row r="12763">
          <cell r="A12763">
            <v>0</v>
          </cell>
          <cell r="B12763">
            <v>0</v>
          </cell>
          <cell r="C12763">
            <v>0</v>
          </cell>
          <cell r="D12763">
            <v>0</v>
          </cell>
        </row>
        <row r="12764">
          <cell r="A12764">
            <v>0</v>
          </cell>
          <cell r="B12764">
            <v>0</v>
          </cell>
          <cell r="C12764">
            <v>0</v>
          </cell>
          <cell r="D12764">
            <v>0</v>
          </cell>
        </row>
        <row r="12765">
          <cell r="A12765">
            <v>0</v>
          </cell>
          <cell r="B12765">
            <v>0</v>
          </cell>
          <cell r="C12765">
            <v>0</v>
          </cell>
          <cell r="D12765">
            <v>0</v>
          </cell>
        </row>
        <row r="12766">
          <cell r="A12766">
            <v>0</v>
          </cell>
          <cell r="B12766">
            <v>0</v>
          </cell>
          <cell r="C12766">
            <v>0</v>
          </cell>
          <cell r="D12766">
            <v>0</v>
          </cell>
        </row>
        <row r="12767">
          <cell r="A12767">
            <v>0</v>
          </cell>
          <cell r="B12767">
            <v>0</v>
          </cell>
          <cell r="C12767">
            <v>0</v>
          </cell>
          <cell r="D12767">
            <v>0</v>
          </cell>
        </row>
        <row r="12768">
          <cell r="A12768">
            <v>0</v>
          </cell>
          <cell r="B12768">
            <v>0</v>
          </cell>
          <cell r="C12768">
            <v>0</v>
          </cell>
          <cell r="D12768">
            <v>0</v>
          </cell>
        </row>
        <row r="12769">
          <cell r="A12769">
            <v>0</v>
          </cell>
          <cell r="B12769">
            <v>0</v>
          </cell>
          <cell r="C12769">
            <v>0</v>
          </cell>
          <cell r="D12769">
            <v>0</v>
          </cell>
        </row>
        <row r="12770">
          <cell r="A12770">
            <v>0</v>
          </cell>
          <cell r="B12770">
            <v>0</v>
          </cell>
          <cell r="C12770">
            <v>0</v>
          </cell>
          <cell r="D12770">
            <v>0</v>
          </cell>
        </row>
        <row r="12771">
          <cell r="A12771">
            <v>0</v>
          </cell>
          <cell r="B12771">
            <v>0</v>
          </cell>
          <cell r="C12771">
            <v>0</v>
          </cell>
          <cell r="D12771">
            <v>0</v>
          </cell>
        </row>
        <row r="12772">
          <cell r="A12772">
            <v>0</v>
          </cell>
          <cell r="B12772">
            <v>0</v>
          </cell>
          <cell r="C12772">
            <v>0</v>
          </cell>
          <cell r="D12772">
            <v>0</v>
          </cell>
        </row>
        <row r="12773">
          <cell r="A12773">
            <v>0</v>
          </cell>
          <cell r="B12773">
            <v>0</v>
          </cell>
          <cell r="C12773">
            <v>0</v>
          </cell>
          <cell r="D12773">
            <v>0</v>
          </cell>
        </row>
        <row r="12774">
          <cell r="A12774">
            <v>0</v>
          </cell>
          <cell r="B12774">
            <v>0</v>
          </cell>
          <cell r="C12774">
            <v>0</v>
          </cell>
          <cell r="D12774">
            <v>0</v>
          </cell>
        </row>
        <row r="12775">
          <cell r="A12775">
            <v>0</v>
          </cell>
          <cell r="B12775">
            <v>0</v>
          </cell>
          <cell r="C12775">
            <v>0</v>
          </cell>
          <cell r="D12775">
            <v>0</v>
          </cell>
        </row>
        <row r="12776">
          <cell r="A12776">
            <v>0</v>
          </cell>
          <cell r="B12776">
            <v>0</v>
          </cell>
          <cell r="C12776">
            <v>0</v>
          </cell>
          <cell r="D12776">
            <v>0</v>
          </cell>
        </row>
        <row r="12777">
          <cell r="A12777">
            <v>0</v>
          </cell>
          <cell r="B12777">
            <v>0</v>
          </cell>
          <cell r="C12777">
            <v>0</v>
          </cell>
          <cell r="D12777">
            <v>0</v>
          </cell>
        </row>
        <row r="12778">
          <cell r="A12778">
            <v>0</v>
          </cell>
          <cell r="B12778">
            <v>0</v>
          </cell>
          <cell r="C12778">
            <v>0</v>
          </cell>
          <cell r="D12778">
            <v>0</v>
          </cell>
        </row>
        <row r="12779">
          <cell r="A12779">
            <v>0</v>
          </cell>
          <cell r="B12779">
            <v>0</v>
          </cell>
          <cell r="C12779">
            <v>0</v>
          </cell>
          <cell r="D12779">
            <v>0</v>
          </cell>
        </row>
        <row r="12780">
          <cell r="A12780">
            <v>0</v>
          </cell>
          <cell r="B12780">
            <v>0</v>
          </cell>
          <cell r="C12780">
            <v>0</v>
          </cell>
          <cell r="D12780">
            <v>0</v>
          </cell>
        </row>
        <row r="12781">
          <cell r="A12781">
            <v>0</v>
          </cell>
          <cell r="B12781">
            <v>0</v>
          </cell>
          <cell r="C12781">
            <v>0</v>
          </cell>
          <cell r="D12781">
            <v>0</v>
          </cell>
        </row>
        <row r="12782">
          <cell r="A12782">
            <v>0</v>
          </cell>
          <cell r="B12782">
            <v>0</v>
          </cell>
          <cell r="C12782">
            <v>0</v>
          </cell>
          <cell r="D12782">
            <v>0</v>
          </cell>
        </row>
        <row r="12783">
          <cell r="A12783">
            <v>0</v>
          </cell>
          <cell r="B12783">
            <v>0</v>
          </cell>
          <cell r="C12783">
            <v>0</v>
          </cell>
          <cell r="D12783">
            <v>0</v>
          </cell>
        </row>
        <row r="12784">
          <cell r="A12784">
            <v>0</v>
          </cell>
          <cell r="B12784">
            <v>0</v>
          </cell>
          <cell r="C12784">
            <v>0</v>
          </cell>
          <cell r="D12784">
            <v>0</v>
          </cell>
        </row>
        <row r="12785">
          <cell r="A12785">
            <v>0</v>
          </cell>
          <cell r="B12785">
            <v>0</v>
          </cell>
          <cell r="C12785">
            <v>0</v>
          </cell>
          <cell r="D12785">
            <v>0</v>
          </cell>
        </row>
        <row r="12786">
          <cell r="A12786">
            <v>0</v>
          </cell>
          <cell r="B12786">
            <v>0</v>
          </cell>
          <cell r="C12786">
            <v>0</v>
          </cell>
          <cell r="D12786">
            <v>0</v>
          </cell>
        </row>
        <row r="12787">
          <cell r="A12787">
            <v>0</v>
          </cell>
          <cell r="B12787">
            <v>0</v>
          </cell>
          <cell r="C12787">
            <v>0</v>
          </cell>
          <cell r="D12787">
            <v>0</v>
          </cell>
        </row>
        <row r="12788">
          <cell r="A12788">
            <v>0</v>
          </cell>
          <cell r="B12788">
            <v>0</v>
          </cell>
          <cell r="C12788">
            <v>0</v>
          </cell>
          <cell r="D12788">
            <v>0</v>
          </cell>
        </row>
        <row r="12789">
          <cell r="A12789">
            <v>0</v>
          </cell>
          <cell r="B12789">
            <v>0</v>
          </cell>
          <cell r="C12789">
            <v>0</v>
          </cell>
          <cell r="D12789">
            <v>0</v>
          </cell>
        </row>
        <row r="12790">
          <cell r="A12790">
            <v>0</v>
          </cell>
          <cell r="B12790">
            <v>0</v>
          </cell>
          <cell r="C12790">
            <v>0</v>
          </cell>
          <cell r="D12790">
            <v>0</v>
          </cell>
        </row>
        <row r="12791">
          <cell r="A12791">
            <v>0</v>
          </cell>
          <cell r="B12791">
            <v>0</v>
          </cell>
          <cell r="C12791">
            <v>0</v>
          </cell>
          <cell r="D12791">
            <v>0</v>
          </cell>
        </row>
        <row r="12792">
          <cell r="A12792">
            <v>0</v>
          </cell>
          <cell r="B12792">
            <v>0</v>
          </cell>
          <cell r="C12792">
            <v>0</v>
          </cell>
          <cell r="D12792">
            <v>0</v>
          </cell>
        </row>
        <row r="12793">
          <cell r="A12793">
            <v>0</v>
          </cell>
          <cell r="B12793">
            <v>0</v>
          </cell>
          <cell r="C12793">
            <v>0</v>
          </cell>
          <cell r="D12793">
            <v>0</v>
          </cell>
        </row>
        <row r="12794">
          <cell r="A12794">
            <v>0</v>
          </cell>
          <cell r="B12794">
            <v>0</v>
          </cell>
          <cell r="C12794">
            <v>0</v>
          </cell>
          <cell r="D12794">
            <v>0</v>
          </cell>
        </row>
        <row r="12795">
          <cell r="A12795">
            <v>0</v>
          </cell>
          <cell r="B12795">
            <v>0</v>
          </cell>
          <cell r="C12795">
            <v>0</v>
          </cell>
          <cell r="D12795">
            <v>0</v>
          </cell>
        </row>
        <row r="12796">
          <cell r="A12796">
            <v>0</v>
          </cell>
          <cell r="B12796">
            <v>0</v>
          </cell>
          <cell r="C12796">
            <v>0</v>
          </cell>
          <cell r="D12796">
            <v>0</v>
          </cell>
        </row>
        <row r="12797">
          <cell r="A12797">
            <v>0</v>
          </cell>
          <cell r="B12797">
            <v>0</v>
          </cell>
          <cell r="C12797">
            <v>0</v>
          </cell>
          <cell r="D12797">
            <v>0</v>
          </cell>
        </row>
        <row r="12798">
          <cell r="A12798">
            <v>0</v>
          </cell>
          <cell r="B12798">
            <v>0</v>
          </cell>
          <cell r="C12798">
            <v>0</v>
          </cell>
          <cell r="D12798">
            <v>0</v>
          </cell>
        </row>
        <row r="12799">
          <cell r="A12799">
            <v>0</v>
          </cell>
          <cell r="B12799">
            <v>0</v>
          </cell>
          <cell r="C12799">
            <v>0</v>
          </cell>
          <cell r="D12799">
            <v>0</v>
          </cell>
        </row>
        <row r="12800">
          <cell r="A12800">
            <v>0</v>
          </cell>
          <cell r="B12800">
            <v>0</v>
          </cell>
          <cell r="C12800">
            <v>0</v>
          </cell>
          <cell r="D12800">
            <v>0</v>
          </cell>
        </row>
        <row r="12801">
          <cell r="A12801">
            <v>0</v>
          </cell>
          <cell r="B12801">
            <v>0</v>
          </cell>
          <cell r="C12801">
            <v>0</v>
          </cell>
          <cell r="D12801">
            <v>0</v>
          </cell>
        </row>
        <row r="12802">
          <cell r="A12802">
            <v>0</v>
          </cell>
          <cell r="B12802">
            <v>0</v>
          </cell>
          <cell r="C12802">
            <v>0</v>
          </cell>
          <cell r="D12802">
            <v>0</v>
          </cell>
        </row>
        <row r="12803">
          <cell r="A12803">
            <v>0</v>
          </cell>
          <cell r="B12803">
            <v>0</v>
          </cell>
          <cell r="C12803">
            <v>0</v>
          </cell>
          <cell r="D12803">
            <v>0</v>
          </cell>
        </row>
        <row r="12804">
          <cell r="A12804">
            <v>0</v>
          </cell>
          <cell r="B12804">
            <v>0</v>
          </cell>
          <cell r="C12804">
            <v>0</v>
          </cell>
          <cell r="D12804">
            <v>0</v>
          </cell>
        </row>
        <row r="12805">
          <cell r="A12805">
            <v>0</v>
          </cell>
          <cell r="B12805">
            <v>0</v>
          </cell>
          <cell r="C12805">
            <v>0</v>
          </cell>
          <cell r="D12805">
            <v>0</v>
          </cell>
        </row>
        <row r="12806">
          <cell r="A12806">
            <v>0</v>
          </cell>
          <cell r="B12806">
            <v>0</v>
          </cell>
          <cell r="C12806">
            <v>0</v>
          </cell>
          <cell r="D12806">
            <v>0</v>
          </cell>
        </row>
        <row r="12807">
          <cell r="A12807">
            <v>0</v>
          </cell>
          <cell r="B12807">
            <v>0</v>
          </cell>
          <cell r="C12807">
            <v>0</v>
          </cell>
          <cell r="D12807">
            <v>0</v>
          </cell>
        </row>
        <row r="12808">
          <cell r="A12808">
            <v>0</v>
          </cell>
          <cell r="B12808">
            <v>0</v>
          </cell>
          <cell r="C12808">
            <v>0</v>
          </cell>
          <cell r="D12808">
            <v>0</v>
          </cell>
        </row>
        <row r="12809">
          <cell r="A12809">
            <v>0</v>
          </cell>
          <cell r="B12809">
            <v>0</v>
          </cell>
          <cell r="C12809">
            <v>0</v>
          </cell>
          <cell r="D12809">
            <v>0</v>
          </cell>
        </row>
        <row r="12810">
          <cell r="A12810">
            <v>0</v>
          </cell>
          <cell r="B12810">
            <v>0</v>
          </cell>
          <cell r="C12810">
            <v>0</v>
          </cell>
          <cell r="D12810">
            <v>0</v>
          </cell>
        </row>
        <row r="12811">
          <cell r="A12811">
            <v>0</v>
          </cell>
          <cell r="B12811">
            <v>0</v>
          </cell>
          <cell r="C12811">
            <v>0</v>
          </cell>
          <cell r="D12811">
            <v>0</v>
          </cell>
        </row>
        <row r="12812">
          <cell r="A12812">
            <v>0</v>
          </cell>
          <cell r="B12812">
            <v>0</v>
          </cell>
          <cell r="C12812">
            <v>0</v>
          </cell>
          <cell r="D12812">
            <v>0</v>
          </cell>
        </row>
        <row r="12813">
          <cell r="A12813">
            <v>0</v>
          </cell>
          <cell r="B12813">
            <v>0</v>
          </cell>
          <cell r="C12813">
            <v>0</v>
          </cell>
          <cell r="D12813">
            <v>0</v>
          </cell>
        </row>
        <row r="12814">
          <cell r="A12814">
            <v>0</v>
          </cell>
          <cell r="B12814">
            <v>0</v>
          </cell>
          <cell r="C12814">
            <v>0</v>
          </cell>
          <cell r="D12814">
            <v>0</v>
          </cell>
        </row>
        <row r="12815">
          <cell r="A12815">
            <v>0</v>
          </cell>
          <cell r="B12815">
            <v>0</v>
          </cell>
          <cell r="C12815">
            <v>0</v>
          </cell>
          <cell r="D12815">
            <v>0</v>
          </cell>
        </row>
        <row r="12816">
          <cell r="A12816">
            <v>0</v>
          </cell>
          <cell r="B12816">
            <v>0</v>
          </cell>
          <cell r="C12816">
            <v>0</v>
          </cell>
          <cell r="D12816">
            <v>0</v>
          </cell>
        </row>
        <row r="12817">
          <cell r="A12817">
            <v>0</v>
          </cell>
          <cell r="B12817">
            <v>0</v>
          </cell>
          <cell r="C12817">
            <v>0</v>
          </cell>
          <cell r="D12817">
            <v>0</v>
          </cell>
        </row>
        <row r="12818">
          <cell r="A12818">
            <v>0</v>
          </cell>
          <cell r="B12818">
            <v>0</v>
          </cell>
          <cell r="C12818">
            <v>0</v>
          </cell>
          <cell r="D12818">
            <v>0</v>
          </cell>
        </row>
        <row r="12819">
          <cell r="A12819">
            <v>0</v>
          </cell>
          <cell r="B12819">
            <v>0</v>
          </cell>
          <cell r="C12819">
            <v>0</v>
          </cell>
          <cell r="D12819">
            <v>0</v>
          </cell>
        </row>
        <row r="12820">
          <cell r="A12820">
            <v>0</v>
          </cell>
          <cell r="B12820">
            <v>0</v>
          </cell>
          <cell r="C12820">
            <v>0</v>
          </cell>
          <cell r="D12820">
            <v>0</v>
          </cell>
        </row>
        <row r="12821">
          <cell r="A12821">
            <v>0</v>
          </cell>
          <cell r="B12821">
            <v>0</v>
          </cell>
          <cell r="C12821">
            <v>0</v>
          </cell>
          <cell r="D12821">
            <v>0</v>
          </cell>
        </row>
        <row r="12822">
          <cell r="A12822">
            <v>0</v>
          </cell>
          <cell r="B12822">
            <v>0</v>
          </cell>
          <cell r="C12822">
            <v>0</v>
          </cell>
          <cell r="D12822">
            <v>0</v>
          </cell>
        </row>
        <row r="12823">
          <cell r="A12823">
            <v>0</v>
          </cell>
          <cell r="B12823">
            <v>0</v>
          </cell>
          <cell r="C12823">
            <v>0</v>
          </cell>
          <cell r="D12823">
            <v>0</v>
          </cell>
        </row>
        <row r="12824">
          <cell r="A12824">
            <v>0</v>
          </cell>
          <cell r="B12824">
            <v>0</v>
          </cell>
          <cell r="C12824">
            <v>0</v>
          </cell>
          <cell r="D12824">
            <v>0</v>
          </cell>
        </row>
        <row r="12825">
          <cell r="A12825">
            <v>0</v>
          </cell>
          <cell r="B12825">
            <v>0</v>
          </cell>
          <cell r="C12825">
            <v>0</v>
          </cell>
          <cell r="D12825">
            <v>0</v>
          </cell>
        </row>
        <row r="12826">
          <cell r="A12826">
            <v>0</v>
          </cell>
          <cell r="B12826">
            <v>0</v>
          </cell>
          <cell r="C12826">
            <v>0</v>
          </cell>
          <cell r="D12826">
            <v>0</v>
          </cell>
        </row>
        <row r="12827">
          <cell r="A12827">
            <v>0</v>
          </cell>
          <cell r="B12827">
            <v>0</v>
          </cell>
          <cell r="C12827">
            <v>0</v>
          </cell>
          <cell r="D12827">
            <v>0</v>
          </cell>
        </row>
        <row r="12828">
          <cell r="A12828">
            <v>0</v>
          </cell>
          <cell r="B12828">
            <v>0</v>
          </cell>
          <cell r="C12828">
            <v>0</v>
          </cell>
          <cell r="D12828">
            <v>0</v>
          </cell>
        </row>
        <row r="12829">
          <cell r="A12829">
            <v>0</v>
          </cell>
          <cell r="B12829">
            <v>0</v>
          </cell>
          <cell r="C12829">
            <v>0</v>
          </cell>
          <cell r="D12829">
            <v>0</v>
          </cell>
        </row>
        <row r="12830">
          <cell r="A12830">
            <v>0</v>
          </cell>
          <cell r="B12830">
            <v>0</v>
          </cell>
          <cell r="C12830">
            <v>0</v>
          </cell>
          <cell r="D12830">
            <v>0</v>
          </cell>
        </row>
        <row r="12831">
          <cell r="A12831">
            <v>0</v>
          </cell>
          <cell r="B12831">
            <v>0</v>
          </cell>
          <cell r="C12831">
            <v>0</v>
          </cell>
          <cell r="D12831">
            <v>0</v>
          </cell>
        </row>
        <row r="12832">
          <cell r="A12832">
            <v>0</v>
          </cell>
          <cell r="B12832">
            <v>0</v>
          </cell>
          <cell r="C12832">
            <v>0</v>
          </cell>
          <cell r="D12832">
            <v>0</v>
          </cell>
        </row>
        <row r="12833">
          <cell r="A12833">
            <v>0</v>
          </cell>
          <cell r="B12833">
            <v>0</v>
          </cell>
          <cell r="C12833">
            <v>0</v>
          </cell>
          <cell r="D12833">
            <v>0</v>
          </cell>
        </row>
        <row r="12834">
          <cell r="A12834">
            <v>0</v>
          </cell>
          <cell r="B12834">
            <v>0</v>
          </cell>
          <cell r="C12834">
            <v>0</v>
          </cell>
          <cell r="D12834">
            <v>0</v>
          </cell>
        </row>
        <row r="12835">
          <cell r="A12835">
            <v>0</v>
          </cell>
          <cell r="B12835">
            <v>0</v>
          </cell>
          <cell r="C12835">
            <v>0</v>
          </cell>
          <cell r="D12835">
            <v>0</v>
          </cell>
        </row>
        <row r="12836">
          <cell r="A12836">
            <v>0</v>
          </cell>
          <cell r="B12836">
            <v>0</v>
          </cell>
          <cell r="C12836">
            <v>0</v>
          </cell>
          <cell r="D12836">
            <v>0</v>
          </cell>
        </row>
        <row r="12837">
          <cell r="A12837">
            <v>0</v>
          </cell>
          <cell r="B12837">
            <v>0</v>
          </cell>
          <cell r="C12837">
            <v>0</v>
          </cell>
          <cell r="D12837">
            <v>0</v>
          </cell>
        </row>
        <row r="12838">
          <cell r="A12838">
            <v>0</v>
          </cell>
          <cell r="B12838">
            <v>0</v>
          </cell>
          <cell r="C12838">
            <v>0</v>
          </cell>
          <cell r="D12838">
            <v>0</v>
          </cell>
        </row>
        <row r="12839">
          <cell r="A12839">
            <v>0</v>
          </cell>
          <cell r="B12839">
            <v>0</v>
          </cell>
          <cell r="C12839">
            <v>0</v>
          </cell>
          <cell r="D12839">
            <v>0</v>
          </cell>
        </row>
        <row r="12840">
          <cell r="A12840">
            <v>0</v>
          </cell>
          <cell r="B12840">
            <v>0</v>
          </cell>
          <cell r="C12840">
            <v>0</v>
          </cell>
          <cell r="D12840">
            <v>0</v>
          </cell>
        </row>
        <row r="12841">
          <cell r="A12841">
            <v>0</v>
          </cell>
          <cell r="B12841">
            <v>0</v>
          </cell>
          <cell r="C12841">
            <v>0</v>
          </cell>
          <cell r="D12841">
            <v>0</v>
          </cell>
        </row>
        <row r="12842">
          <cell r="A12842">
            <v>0</v>
          </cell>
          <cell r="B12842">
            <v>0</v>
          </cell>
          <cell r="C12842">
            <v>0</v>
          </cell>
          <cell r="D12842">
            <v>0</v>
          </cell>
        </row>
        <row r="12843">
          <cell r="A12843">
            <v>0</v>
          </cell>
          <cell r="B12843">
            <v>0</v>
          </cell>
          <cell r="C12843">
            <v>0</v>
          </cell>
          <cell r="D12843">
            <v>0</v>
          </cell>
        </row>
        <row r="12844">
          <cell r="A12844">
            <v>0</v>
          </cell>
          <cell r="B12844">
            <v>0</v>
          </cell>
          <cell r="C12844">
            <v>0</v>
          </cell>
          <cell r="D12844">
            <v>0</v>
          </cell>
        </row>
        <row r="12845">
          <cell r="A12845">
            <v>0</v>
          </cell>
          <cell r="B12845">
            <v>0</v>
          </cell>
          <cell r="C12845">
            <v>0</v>
          </cell>
          <cell r="D12845">
            <v>0</v>
          </cell>
        </row>
        <row r="12846">
          <cell r="A12846">
            <v>0</v>
          </cell>
          <cell r="B12846">
            <v>0</v>
          </cell>
          <cell r="C12846">
            <v>0</v>
          </cell>
          <cell r="D12846">
            <v>0</v>
          </cell>
        </row>
        <row r="12847">
          <cell r="A12847">
            <v>0</v>
          </cell>
          <cell r="B12847">
            <v>0</v>
          </cell>
          <cell r="C12847">
            <v>0</v>
          </cell>
          <cell r="D12847">
            <v>0</v>
          </cell>
        </row>
        <row r="12848">
          <cell r="A12848">
            <v>0</v>
          </cell>
          <cell r="B12848">
            <v>0</v>
          </cell>
          <cell r="C12848">
            <v>0</v>
          </cell>
          <cell r="D12848">
            <v>0</v>
          </cell>
        </row>
        <row r="12849">
          <cell r="A12849">
            <v>0</v>
          </cell>
          <cell r="B12849">
            <v>0</v>
          </cell>
          <cell r="C12849">
            <v>0</v>
          </cell>
          <cell r="D12849">
            <v>0</v>
          </cell>
        </row>
        <row r="12850">
          <cell r="A12850">
            <v>0</v>
          </cell>
          <cell r="B12850">
            <v>0</v>
          </cell>
          <cell r="C12850">
            <v>0</v>
          </cell>
          <cell r="D12850">
            <v>0</v>
          </cell>
        </row>
        <row r="12851">
          <cell r="A12851">
            <v>0</v>
          </cell>
          <cell r="B12851">
            <v>0</v>
          </cell>
          <cell r="C12851">
            <v>0</v>
          </cell>
          <cell r="D12851">
            <v>0</v>
          </cell>
        </row>
        <row r="12852">
          <cell r="A12852">
            <v>0</v>
          </cell>
          <cell r="B12852">
            <v>0</v>
          </cell>
          <cell r="C12852">
            <v>0</v>
          </cell>
          <cell r="D12852">
            <v>0</v>
          </cell>
        </row>
        <row r="12853">
          <cell r="A12853">
            <v>0</v>
          </cell>
          <cell r="B12853">
            <v>0</v>
          </cell>
          <cell r="C12853">
            <v>0</v>
          </cell>
          <cell r="D12853">
            <v>0</v>
          </cell>
        </row>
        <row r="12854">
          <cell r="A12854">
            <v>0</v>
          </cell>
          <cell r="B12854">
            <v>0</v>
          </cell>
          <cell r="C12854">
            <v>0</v>
          </cell>
          <cell r="D12854">
            <v>0</v>
          </cell>
        </row>
        <row r="12855">
          <cell r="A12855">
            <v>0</v>
          </cell>
          <cell r="B12855">
            <v>0</v>
          </cell>
          <cell r="C12855">
            <v>0</v>
          </cell>
          <cell r="D12855">
            <v>0</v>
          </cell>
        </row>
        <row r="12856">
          <cell r="A12856">
            <v>0</v>
          </cell>
          <cell r="B12856">
            <v>0</v>
          </cell>
          <cell r="C12856">
            <v>0</v>
          </cell>
          <cell r="D12856">
            <v>0</v>
          </cell>
        </row>
        <row r="12857">
          <cell r="A12857">
            <v>0</v>
          </cell>
          <cell r="B12857">
            <v>0</v>
          </cell>
          <cell r="C12857">
            <v>0</v>
          </cell>
          <cell r="D12857">
            <v>0</v>
          </cell>
        </row>
        <row r="12858">
          <cell r="A12858">
            <v>0</v>
          </cell>
          <cell r="B12858">
            <v>0</v>
          </cell>
          <cell r="C12858">
            <v>0</v>
          </cell>
          <cell r="D12858">
            <v>0</v>
          </cell>
        </row>
        <row r="12859">
          <cell r="A12859">
            <v>0</v>
          </cell>
          <cell r="B12859">
            <v>0</v>
          </cell>
          <cell r="C12859">
            <v>0</v>
          </cell>
          <cell r="D12859">
            <v>0</v>
          </cell>
        </row>
        <row r="12860">
          <cell r="A12860">
            <v>0</v>
          </cell>
          <cell r="B12860">
            <v>0</v>
          </cell>
          <cell r="C12860">
            <v>0</v>
          </cell>
          <cell r="D12860">
            <v>0</v>
          </cell>
        </row>
        <row r="12861">
          <cell r="A12861">
            <v>0</v>
          </cell>
          <cell r="B12861">
            <v>0</v>
          </cell>
          <cell r="C12861">
            <v>0</v>
          </cell>
          <cell r="D12861">
            <v>0</v>
          </cell>
        </row>
        <row r="12862">
          <cell r="A12862">
            <v>0</v>
          </cell>
          <cell r="B12862">
            <v>0</v>
          </cell>
          <cell r="C12862">
            <v>0</v>
          </cell>
          <cell r="D12862">
            <v>0</v>
          </cell>
        </row>
        <row r="12863">
          <cell r="A12863">
            <v>0</v>
          </cell>
          <cell r="B12863">
            <v>0</v>
          </cell>
          <cell r="C12863">
            <v>0</v>
          </cell>
          <cell r="D12863">
            <v>0</v>
          </cell>
        </row>
        <row r="12864">
          <cell r="A12864">
            <v>0</v>
          </cell>
          <cell r="B12864">
            <v>0</v>
          </cell>
          <cell r="C12864">
            <v>0</v>
          </cell>
          <cell r="D12864">
            <v>0</v>
          </cell>
        </row>
        <row r="12865">
          <cell r="A12865">
            <v>0</v>
          </cell>
          <cell r="B12865">
            <v>0</v>
          </cell>
          <cell r="C12865">
            <v>0</v>
          </cell>
          <cell r="D12865">
            <v>0</v>
          </cell>
        </row>
        <row r="12866">
          <cell r="A12866">
            <v>0</v>
          </cell>
          <cell r="B12866">
            <v>0</v>
          </cell>
          <cell r="C12866">
            <v>0</v>
          </cell>
          <cell r="D12866">
            <v>0</v>
          </cell>
        </row>
        <row r="12867">
          <cell r="A12867">
            <v>0</v>
          </cell>
          <cell r="B12867">
            <v>0</v>
          </cell>
          <cell r="C12867">
            <v>0</v>
          </cell>
          <cell r="D12867">
            <v>0</v>
          </cell>
        </row>
        <row r="12868">
          <cell r="A12868">
            <v>0</v>
          </cell>
          <cell r="B12868">
            <v>0</v>
          </cell>
          <cell r="C12868">
            <v>0</v>
          </cell>
          <cell r="D12868">
            <v>0</v>
          </cell>
        </row>
        <row r="12869">
          <cell r="A12869">
            <v>0</v>
          </cell>
          <cell r="B12869">
            <v>0</v>
          </cell>
          <cell r="C12869">
            <v>0</v>
          </cell>
          <cell r="D12869">
            <v>0</v>
          </cell>
        </row>
        <row r="12870">
          <cell r="A12870">
            <v>0</v>
          </cell>
          <cell r="B12870">
            <v>0</v>
          </cell>
          <cell r="C12870">
            <v>0</v>
          </cell>
          <cell r="D12870">
            <v>0</v>
          </cell>
        </row>
        <row r="12871">
          <cell r="A12871">
            <v>0</v>
          </cell>
          <cell r="B12871">
            <v>0</v>
          </cell>
          <cell r="C12871">
            <v>0</v>
          </cell>
          <cell r="D12871">
            <v>0</v>
          </cell>
        </row>
        <row r="12872">
          <cell r="A12872">
            <v>0</v>
          </cell>
          <cell r="B12872">
            <v>0</v>
          </cell>
          <cell r="C12872">
            <v>0</v>
          </cell>
          <cell r="D12872">
            <v>0</v>
          </cell>
        </row>
        <row r="12873">
          <cell r="A12873">
            <v>0</v>
          </cell>
          <cell r="B12873">
            <v>0</v>
          </cell>
          <cell r="C12873">
            <v>0</v>
          </cell>
          <cell r="D12873">
            <v>0</v>
          </cell>
        </row>
        <row r="12874">
          <cell r="A12874">
            <v>0</v>
          </cell>
          <cell r="B12874">
            <v>0</v>
          </cell>
          <cell r="C12874">
            <v>0</v>
          </cell>
          <cell r="D12874">
            <v>0</v>
          </cell>
        </row>
        <row r="12875">
          <cell r="A12875">
            <v>0</v>
          </cell>
          <cell r="B12875">
            <v>0</v>
          </cell>
          <cell r="C12875">
            <v>0</v>
          </cell>
          <cell r="D12875">
            <v>0</v>
          </cell>
        </row>
        <row r="12876">
          <cell r="A12876">
            <v>0</v>
          </cell>
          <cell r="B12876">
            <v>0</v>
          </cell>
          <cell r="C12876">
            <v>0</v>
          </cell>
          <cell r="D12876">
            <v>0</v>
          </cell>
        </row>
        <row r="12877">
          <cell r="A12877">
            <v>0</v>
          </cell>
          <cell r="B12877">
            <v>0</v>
          </cell>
          <cell r="C12877">
            <v>0</v>
          </cell>
          <cell r="D12877">
            <v>0</v>
          </cell>
        </row>
        <row r="12878">
          <cell r="A12878">
            <v>0</v>
          </cell>
          <cell r="B12878">
            <v>0</v>
          </cell>
          <cell r="C12878">
            <v>0</v>
          </cell>
          <cell r="D12878">
            <v>0</v>
          </cell>
        </row>
        <row r="12879">
          <cell r="A12879">
            <v>0</v>
          </cell>
          <cell r="B12879">
            <v>0</v>
          </cell>
          <cell r="C12879">
            <v>0</v>
          </cell>
          <cell r="D12879">
            <v>0</v>
          </cell>
        </row>
        <row r="12880">
          <cell r="A12880">
            <v>0</v>
          </cell>
          <cell r="B12880">
            <v>0</v>
          </cell>
          <cell r="C12880">
            <v>0</v>
          </cell>
          <cell r="D12880">
            <v>0</v>
          </cell>
        </row>
        <row r="12881">
          <cell r="A12881">
            <v>0</v>
          </cell>
          <cell r="B12881">
            <v>0</v>
          </cell>
          <cell r="C12881">
            <v>0</v>
          </cell>
          <cell r="D12881">
            <v>0</v>
          </cell>
        </row>
        <row r="12882">
          <cell r="A12882">
            <v>0</v>
          </cell>
          <cell r="B12882">
            <v>0</v>
          </cell>
          <cell r="C12882">
            <v>0</v>
          </cell>
          <cell r="D12882">
            <v>0</v>
          </cell>
        </row>
        <row r="12883">
          <cell r="A12883">
            <v>0</v>
          </cell>
          <cell r="B12883">
            <v>0</v>
          </cell>
          <cell r="C12883">
            <v>0</v>
          </cell>
          <cell r="D12883">
            <v>0</v>
          </cell>
        </row>
        <row r="12884">
          <cell r="A12884">
            <v>0</v>
          </cell>
          <cell r="B12884">
            <v>0</v>
          </cell>
          <cell r="C12884">
            <v>0</v>
          </cell>
          <cell r="D12884">
            <v>0</v>
          </cell>
        </row>
        <row r="12885">
          <cell r="A12885">
            <v>0</v>
          </cell>
          <cell r="B12885">
            <v>0</v>
          </cell>
          <cell r="C12885">
            <v>0</v>
          </cell>
          <cell r="D12885">
            <v>0</v>
          </cell>
        </row>
        <row r="12886">
          <cell r="A12886">
            <v>0</v>
          </cell>
          <cell r="B12886">
            <v>0</v>
          </cell>
          <cell r="C12886">
            <v>0</v>
          </cell>
          <cell r="D12886">
            <v>0</v>
          </cell>
        </row>
        <row r="12887">
          <cell r="A12887">
            <v>0</v>
          </cell>
          <cell r="B12887">
            <v>0</v>
          </cell>
          <cell r="C12887">
            <v>0</v>
          </cell>
          <cell r="D12887">
            <v>0</v>
          </cell>
        </row>
        <row r="12888">
          <cell r="A12888">
            <v>0</v>
          </cell>
          <cell r="B12888">
            <v>0</v>
          </cell>
          <cell r="C12888">
            <v>0</v>
          </cell>
          <cell r="D12888">
            <v>0</v>
          </cell>
        </row>
        <row r="12889">
          <cell r="A12889">
            <v>0</v>
          </cell>
          <cell r="B12889">
            <v>0</v>
          </cell>
          <cell r="C12889">
            <v>0</v>
          </cell>
          <cell r="D12889">
            <v>0</v>
          </cell>
        </row>
        <row r="12890">
          <cell r="A12890">
            <v>0</v>
          </cell>
          <cell r="B12890">
            <v>0</v>
          </cell>
          <cell r="C12890">
            <v>0</v>
          </cell>
          <cell r="D12890">
            <v>0</v>
          </cell>
        </row>
        <row r="12891">
          <cell r="A12891">
            <v>0</v>
          </cell>
          <cell r="B12891">
            <v>0</v>
          </cell>
          <cell r="C12891">
            <v>0</v>
          </cell>
          <cell r="D12891">
            <v>0</v>
          </cell>
        </row>
        <row r="12892">
          <cell r="A12892">
            <v>0</v>
          </cell>
          <cell r="B12892">
            <v>0</v>
          </cell>
          <cell r="C12892">
            <v>0</v>
          </cell>
          <cell r="D12892">
            <v>0</v>
          </cell>
        </row>
        <row r="12893">
          <cell r="A12893">
            <v>0</v>
          </cell>
          <cell r="B12893">
            <v>0</v>
          </cell>
          <cell r="C12893">
            <v>0</v>
          </cell>
          <cell r="D12893">
            <v>0</v>
          </cell>
        </row>
        <row r="12894">
          <cell r="A12894">
            <v>0</v>
          </cell>
          <cell r="B12894">
            <v>0</v>
          </cell>
          <cell r="C12894">
            <v>0</v>
          </cell>
          <cell r="D12894">
            <v>0</v>
          </cell>
        </row>
        <row r="12895">
          <cell r="A12895">
            <v>0</v>
          </cell>
          <cell r="B12895">
            <v>0</v>
          </cell>
          <cell r="C12895">
            <v>0</v>
          </cell>
          <cell r="D12895">
            <v>0</v>
          </cell>
        </row>
        <row r="12896">
          <cell r="A12896">
            <v>0</v>
          </cell>
          <cell r="B12896">
            <v>0</v>
          </cell>
          <cell r="C12896">
            <v>0</v>
          </cell>
          <cell r="D12896">
            <v>0</v>
          </cell>
        </row>
        <row r="12897">
          <cell r="A12897">
            <v>0</v>
          </cell>
          <cell r="B12897">
            <v>0</v>
          </cell>
          <cell r="C12897">
            <v>0</v>
          </cell>
          <cell r="D12897">
            <v>0</v>
          </cell>
        </row>
        <row r="12898">
          <cell r="A12898">
            <v>0</v>
          </cell>
          <cell r="B12898">
            <v>0</v>
          </cell>
          <cell r="C12898">
            <v>0</v>
          </cell>
          <cell r="D12898">
            <v>0</v>
          </cell>
        </row>
        <row r="12899">
          <cell r="A12899">
            <v>0</v>
          </cell>
          <cell r="B12899">
            <v>0</v>
          </cell>
          <cell r="C12899">
            <v>0</v>
          </cell>
          <cell r="D12899">
            <v>0</v>
          </cell>
        </row>
        <row r="12900">
          <cell r="A12900">
            <v>0</v>
          </cell>
          <cell r="B12900">
            <v>0</v>
          </cell>
          <cell r="C12900">
            <v>0</v>
          </cell>
          <cell r="D12900">
            <v>0</v>
          </cell>
        </row>
        <row r="12901">
          <cell r="A12901">
            <v>0</v>
          </cell>
          <cell r="B12901">
            <v>0</v>
          </cell>
          <cell r="C12901">
            <v>0</v>
          </cell>
          <cell r="D12901">
            <v>0</v>
          </cell>
        </row>
        <row r="12902">
          <cell r="A12902">
            <v>0</v>
          </cell>
          <cell r="B12902">
            <v>0</v>
          </cell>
          <cell r="C12902">
            <v>0</v>
          </cell>
          <cell r="D12902">
            <v>0</v>
          </cell>
        </row>
        <row r="12903">
          <cell r="A12903">
            <v>0</v>
          </cell>
          <cell r="B12903">
            <v>0</v>
          </cell>
          <cell r="C12903">
            <v>0</v>
          </cell>
          <cell r="D12903">
            <v>0</v>
          </cell>
        </row>
        <row r="12904">
          <cell r="A12904">
            <v>0</v>
          </cell>
          <cell r="B12904">
            <v>0</v>
          </cell>
          <cell r="C12904">
            <v>0</v>
          </cell>
          <cell r="D12904">
            <v>0</v>
          </cell>
        </row>
        <row r="12905">
          <cell r="A12905">
            <v>0</v>
          </cell>
          <cell r="B12905">
            <v>0</v>
          </cell>
          <cell r="C12905">
            <v>0</v>
          </cell>
          <cell r="D12905">
            <v>0</v>
          </cell>
        </row>
        <row r="12906">
          <cell r="A12906">
            <v>0</v>
          </cell>
          <cell r="B12906">
            <v>0</v>
          </cell>
          <cell r="C12906">
            <v>0</v>
          </cell>
          <cell r="D12906">
            <v>0</v>
          </cell>
        </row>
        <row r="12907">
          <cell r="A12907">
            <v>0</v>
          </cell>
          <cell r="B12907">
            <v>0</v>
          </cell>
          <cell r="C12907">
            <v>0</v>
          </cell>
          <cell r="D12907">
            <v>0</v>
          </cell>
        </row>
        <row r="12908">
          <cell r="A12908">
            <v>0</v>
          </cell>
          <cell r="B12908">
            <v>0</v>
          </cell>
          <cell r="C12908">
            <v>0</v>
          </cell>
          <cell r="D12908">
            <v>0</v>
          </cell>
        </row>
        <row r="12909">
          <cell r="A12909">
            <v>0</v>
          </cell>
          <cell r="B12909">
            <v>0</v>
          </cell>
          <cell r="C12909">
            <v>0</v>
          </cell>
          <cell r="D12909">
            <v>0</v>
          </cell>
        </row>
        <row r="12910">
          <cell r="A12910">
            <v>0</v>
          </cell>
          <cell r="B12910">
            <v>0</v>
          </cell>
          <cell r="C12910">
            <v>0</v>
          </cell>
          <cell r="D12910">
            <v>0</v>
          </cell>
        </row>
        <row r="12911">
          <cell r="A12911">
            <v>0</v>
          </cell>
          <cell r="B12911">
            <v>0</v>
          </cell>
          <cell r="C12911">
            <v>0</v>
          </cell>
          <cell r="D12911">
            <v>0</v>
          </cell>
        </row>
        <row r="12912">
          <cell r="A12912">
            <v>0</v>
          </cell>
          <cell r="B12912">
            <v>0</v>
          </cell>
          <cell r="C12912">
            <v>0</v>
          </cell>
          <cell r="D12912">
            <v>0</v>
          </cell>
        </row>
        <row r="12913">
          <cell r="A12913">
            <v>0</v>
          </cell>
          <cell r="B12913">
            <v>0</v>
          </cell>
          <cell r="C12913">
            <v>0</v>
          </cell>
          <cell r="D12913">
            <v>0</v>
          </cell>
        </row>
        <row r="12914">
          <cell r="A12914">
            <v>0</v>
          </cell>
          <cell r="B12914">
            <v>0</v>
          </cell>
          <cell r="C12914">
            <v>0</v>
          </cell>
          <cell r="D12914">
            <v>0</v>
          </cell>
        </row>
        <row r="12915">
          <cell r="A12915">
            <v>0</v>
          </cell>
          <cell r="B12915">
            <v>0</v>
          </cell>
          <cell r="C12915">
            <v>0</v>
          </cell>
          <cell r="D12915">
            <v>0</v>
          </cell>
        </row>
        <row r="12916">
          <cell r="A12916">
            <v>0</v>
          </cell>
          <cell r="B12916">
            <v>0</v>
          </cell>
          <cell r="C12916">
            <v>0</v>
          </cell>
          <cell r="D12916">
            <v>0</v>
          </cell>
        </row>
        <row r="12917">
          <cell r="A12917">
            <v>0</v>
          </cell>
          <cell r="B12917">
            <v>0</v>
          </cell>
          <cell r="C12917">
            <v>0</v>
          </cell>
          <cell r="D12917">
            <v>0</v>
          </cell>
        </row>
        <row r="12918">
          <cell r="A12918">
            <v>0</v>
          </cell>
          <cell r="B12918">
            <v>0</v>
          </cell>
          <cell r="C12918">
            <v>0</v>
          </cell>
          <cell r="D12918">
            <v>0</v>
          </cell>
        </row>
        <row r="12919">
          <cell r="A12919">
            <v>0</v>
          </cell>
          <cell r="B12919">
            <v>0</v>
          </cell>
          <cell r="C12919">
            <v>0</v>
          </cell>
          <cell r="D12919">
            <v>0</v>
          </cell>
        </row>
        <row r="12920">
          <cell r="A12920">
            <v>0</v>
          </cell>
          <cell r="B12920">
            <v>0</v>
          </cell>
          <cell r="C12920">
            <v>0</v>
          </cell>
          <cell r="D12920">
            <v>0</v>
          </cell>
        </row>
        <row r="12921">
          <cell r="A12921">
            <v>0</v>
          </cell>
          <cell r="B12921">
            <v>0</v>
          </cell>
          <cell r="C12921">
            <v>0</v>
          </cell>
          <cell r="D12921">
            <v>0</v>
          </cell>
        </row>
        <row r="12922">
          <cell r="A12922">
            <v>0</v>
          </cell>
          <cell r="B12922">
            <v>0</v>
          </cell>
          <cell r="C12922">
            <v>0</v>
          </cell>
          <cell r="D12922">
            <v>0</v>
          </cell>
        </row>
        <row r="12923">
          <cell r="A12923">
            <v>0</v>
          </cell>
          <cell r="B12923">
            <v>0</v>
          </cell>
          <cell r="C12923">
            <v>0</v>
          </cell>
          <cell r="D12923">
            <v>0</v>
          </cell>
        </row>
        <row r="12924">
          <cell r="A12924">
            <v>0</v>
          </cell>
          <cell r="B12924">
            <v>0</v>
          </cell>
          <cell r="C12924">
            <v>0</v>
          </cell>
          <cell r="D12924">
            <v>0</v>
          </cell>
        </row>
        <row r="12925">
          <cell r="A12925">
            <v>0</v>
          </cell>
          <cell r="B12925">
            <v>0</v>
          </cell>
          <cell r="C12925">
            <v>0</v>
          </cell>
          <cell r="D12925">
            <v>0</v>
          </cell>
        </row>
        <row r="12926">
          <cell r="A12926">
            <v>0</v>
          </cell>
          <cell r="B12926">
            <v>0</v>
          </cell>
          <cell r="C12926">
            <v>0</v>
          </cell>
          <cell r="D12926">
            <v>0</v>
          </cell>
        </row>
        <row r="12927">
          <cell r="A12927">
            <v>0</v>
          </cell>
          <cell r="B12927">
            <v>0</v>
          </cell>
          <cell r="C12927">
            <v>0</v>
          </cell>
          <cell r="D12927">
            <v>0</v>
          </cell>
        </row>
        <row r="12928">
          <cell r="A12928">
            <v>0</v>
          </cell>
          <cell r="B12928">
            <v>0</v>
          </cell>
          <cell r="C12928">
            <v>0</v>
          </cell>
          <cell r="D12928">
            <v>0</v>
          </cell>
        </row>
        <row r="12929">
          <cell r="A12929">
            <v>0</v>
          </cell>
          <cell r="B12929">
            <v>0</v>
          </cell>
          <cell r="C12929">
            <v>0</v>
          </cell>
          <cell r="D12929">
            <v>0</v>
          </cell>
        </row>
        <row r="12930">
          <cell r="A12930">
            <v>0</v>
          </cell>
          <cell r="B12930">
            <v>0</v>
          </cell>
          <cell r="C12930">
            <v>0</v>
          </cell>
          <cell r="D12930">
            <v>0</v>
          </cell>
        </row>
        <row r="12931">
          <cell r="A12931">
            <v>0</v>
          </cell>
          <cell r="B12931">
            <v>0</v>
          </cell>
          <cell r="C12931">
            <v>0</v>
          </cell>
          <cell r="D12931">
            <v>0</v>
          </cell>
        </row>
        <row r="12932">
          <cell r="A12932">
            <v>0</v>
          </cell>
          <cell r="B12932">
            <v>0</v>
          </cell>
          <cell r="C12932">
            <v>0</v>
          </cell>
          <cell r="D12932">
            <v>0</v>
          </cell>
        </row>
        <row r="12933">
          <cell r="A12933">
            <v>0</v>
          </cell>
          <cell r="B12933">
            <v>0</v>
          </cell>
          <cell r="C12933">
            <v>0</v>
          </cell>
          <cell r="D12933">
            <v>0</v>
          </cell>
        </row>
        <row r="12934">
          <cell r="A12934">
            <v>0</v>
          </cell>
          <cell r="B12934">
            <v>0</v>
          </cell>
          <cell r="C12934">
            <v>0</v>
          </cell>
          <cell r="D12934">
            <v>0</v>
          </cell>
        </row>
        <row r="12935">
          <cell r="A12935">
            <v>0</v>
          </cell>
          <cell r="B12935">
            <v>0</v>
          </cell>
          <cell r="C12935">
            <v>0</v>
          </cell>
          <cell r="D12935">
            <v>0</v>
          </cell>
        </row>
        <row r="12936">
          <cell r="A12936">
            <v>0</v>
          </cell>
          <cell r="B12936">
            <v>0</v>
          </cell>
          <cell r="C12936">
            <v>0</v>
          </cell>
          <cell r="D12936">
            <v>0</v>
          </cell>
        </row>
        <row r="12937">
          <cell r="A12937">
            <v>0</v>
          </cell>
          <cell r="B12937">
            <v>0</v>
          </cell>
          <cell r="C12937">
            <v>0</v>
          </cell>
          <cell r="D12937">
            <v>0</v>
          </cell>
        </row>
        <row r="12938">
          <cell r="A12938">
            <v>0</v>
          </cell>
          <cell r="B12938">
            <v>0</v>
          </cell>
          <cell r="C12938">
            <v>0</v>
          </cell>
          <cell r="D12938">
            <v>0</v>
          </cell>
        </row>
        <row r="12939">
          <cell r="A12939">
            <v>0</v>
          </cell>
          <cell r="B12939">
            <v>0</v>
          </cell>
          <cell r="C12939">
            <v>0</v>
          </cell>
          <cell r="D12939">
            <v>0</v>
          </cell>
        </row>
        <row r="12940">
          <cell r="A12940">
            <v>0</v>
          </cell>
          <cell r="B12940">
            <v>0</v>
          </cell>
          <cell r="C12940">
            <v>0</v>
          </cell>
          <cell r="D12940">
            <v>0</v>
          </cell>
        </row>
        <row r="12941">
          <cell r="A12941">
            <v>0</v>
          </cell>
          <cell r="B12941">
            <v>0</v>
          </cell>
          <cell r="C12941">
            <v>0</v>
          </cell>
          <cell r="D12941">
            <v>0</v>
          </cell>
        </row>
        <row r="12942">
          <cell r="A12942">
            <v>0</v>
          </cell>
          <cell r="B12942">
            <v>0</v>
          </cell>
          <cell r="C12942">
            <v>0</v>
          </cell>
          <cell r="D12942">
            <v>0</v>
          </cell>
        </row>
        <row r="12943">
          <cell r="A12943">
            <v>0</v>
          </cell>
          <cell r="B12943">
            <v>0</v>
          </cell>
          <cell r="C12943">
            <v>0</v>
          </cell>
          <cell r="D12943">
            <v>0</v>
          </cell>
        </row>
        <row r="12944">
          <cell r="A12944">
            <v>0</v>
          </cell>
          <cell r="B12944">
            <v>0</v>
          </cell>
          <cell r="C12944">
            <v>0</v>
          </cell>
          <cell r="D12944">
            <v>0</v>
          </cell>
        </row>
        <row r="12945">
          <cell r="A12945">
            <v>0</v>
          </cell>
          <cell r="B12945">
            <v>0</v>
          </cell>
          <cell r="C12945">
            <v>0</v>
          </cell>
          <cell r="D12945">
            <v>0</v>
          </cell>
        </row>
        <row r="12946">
          <cell r="A12946">
            <v>0</v>
          </cell>
          <cell r="B12946">
            <v>0</v>
          </cell>
          <cell r="C12946">
            <v>0</v>
          </cell>
          <cell r="D12946">
            <v>0</v>
          </cell>
        </row>
        <row r="12947">
          <cell r="A12947">
            <v>0</v>
          </cell>
          <cell r="B12947">
            <v>0</v>
          </cell>
          <cell r="C12947">
            <v>0</v>
          </cell>
          <cell r="D12947">
            <v>0</v>
          </cell>
        </row>
        <row r="12948">
          <cell r="A12948">
            <v>0</v>
          </cell>
          <cell r="B12948">
            <v>0</v>
          </cell>
          <cell r="C12948">
            <v>0</v>
          </cell>
          <cell r="D12948">
            <v>0</v>
          </cell>
        </row>
        <row r="12949">
          <cell r="A12949">
            <v>0</v>
          </cell>
          <cell r="B12949">
            <v>0</v>
          </cell>
          <cell r="C12949">
            <v>0</v>
          </cell>
          <cell r="D12949">
            <v>0</v>
          </cell>
        </row>
        <row r="12950">
          <cell r="A12950">
            <v>0</v>
          </cell>
          <cell r="B12950">
            <v>0</v>
          </cell>
          <cell r="C12950">
            <v>0</v>
          </cell>
          <cell r="D12950">
            <v>0</v>
          </cell>
        </row>
        <row r="12951">
          <cell r="A12951">
            <v>0</v>
          </cell>
          <cell r="B12951">
            <v>0</v>
          </cell>
          <cell r="C12951">
            <v>0</v>
          </cell>
          <cell r="D12951">
            <v>0</v>
          </cell>
        </row>
        <row r="12952">
          <cell r="A12952">
            <v>0</v>
          </cell>
          <cell r="B12952">
            <v>0</v>
          </cell>
          <cell r="C12952">
            <v>0</v>
          </cell>
          <cell r="D12952">
            <v>0</v>
          </cell>
        </row>
        <row r="12953">
          <cell r="A12953">
            <v>0</v>
          </cell>
          <cell r="B12953">
            <v>0</v>
          </cell>
          <cell r="C12953">
            <v>0</v>
          </cell>
          <cell r="D12953">
            <v>0</v>
          </cell>
        </row>
        <row r="12954">
          <cell r="A12954">
            <v>0</v>
          </cell>
          <cell r="B12954">
            <v>0</v>
          </cell>
          <cell r="C12954">
            <v>0</v>
          </cell>
          <cell r="D12954">
            <v>0</v>
          </cell>
        </row>
        <row r="12955">
          <cell r="A12955">
            <v>0</v>
          </cell>
          <cell r="B12955">
            <v>0</v>
          </cell>
          <cell r="C12955">
            <v>0</v>
          </cell>
          <cell r="D12955">
            <v>0</v>
          </cell>
        </row>
        <row r="12956">
          <cell r="A12956">
            <v>0</v>
          </cell>
          <cell r="B12956">
            <v>0</v>
          </cell>
          <cell r="C12956">
            <v>0</v>
          </cell>
          <cell r="D12956">
            <v>0</v>
          </cell>
        </row>
        <row r="12957">
          <cell r="A12957">
            <v>0</v>
          </cell>
          <cell r="B12957">
            <v>0</v>
          </cell>
          <cell r="C12957">
            <v>0</v>
          </cell>
          <cell r="D12957">
            <v>0</v>
          </cell>
        </row>
        <row r="12958">
          <cell r="A12958">
            <v>0</v>
          </cell>
          <cell r="B12958">
            <v>0</v>
          </cell>
          <cell r="C12958">
            <v>0</v>
          </cell>
          <cell r="D12958">
            <v>0</v>
          </cell>
        </row>
        <row r="12959">
          <cell r="A12959">
            <v>0</v>
          </cell>
          <cell r="B12959">
            <v>0</v>
          </cell>
          <cell r="C12959">
            <v>0</v>
          </cell>
          <cell r="D12959">
            <v>0</v>
          </cell>
        </row>
        <row r="12960">
          <cell r="A12960">
            <v>0</v>
          </cell>
          <cell r="B12960">
            <v>0</v>
          </cell>
          <cell r="C12960">
            <v>0</v>
          </cell>
          <cell r="D12960">
            <v>0</v>
          </cell>
        </row>
        <row r="12961">
          <cell r="A12961">
            <v>0</v>
          </cell>
          <cell r="B12961">
            <v>0</v>
          </cell>
          <cell r="C12961">
            <v>0</v>
          </cell>
          <cell r="D12961">
            <v>0</v>
          </cell>
        </row>
        <row r="12962">
          <cell r="A12962">
            <v>0</v>
          </cell>
          <cell r="B12962">
            <v>0</v>
          </cell>
          <cell r="C12962">
            <v>0</v>
          </cell>
          <cell r="D12962">
            <v>0</v>
          </cell>
        </row>
        <row r="12963">
          <cell r="A12963">
            <v>0</v>
          </cell>
          <cell r="B12963">
            <v>0</v>
          </cell>
          <cell r="C12963">
            <v>0</v>
          </cell>
          <cell r="D12963">
            <v>0</v>
          </cell>
        </row>
        <row r="12964">
          <cell r="A12964">
            <v>0</v>
          </cell>
          <cell r="B12964">
            <v>0</v>
          </cell>
          <cell r="C12964">
            <v>0</v>
          </cell>
          <cell r="D12964">
            <v>0</v>
          </cell>
        </row>
        <row r="12965">
          <cell r="A12965">
            <v>0</v>
          </cell>
          <cell r="B12965">
            <v>0</v>
          </cell>
          <cell r="C12965">
            <v>0</v>
          </cell>
          <cell r="D12965">
            <v>0</v>
          </cell>
        </row>
        <row r="12966">
          <cell r="A12966">
            <v>0</v>
          </cell>
          <cell r="B12966">
            <v>0</v>
          </cell>
          <cell r="C12966">
            <v>0</v>
          </cell>
          <cell r="D12966">
            <v>0</v>
          </cell>
        </row>
        <row r="12967">
          <cell r="A12967">
            <v>0</v>
          </cell>
          <cell r="B12967">
            <v>0</v>
          </cell>
          <cell r="C12967">
            <v>0</v>
          </cell>
          <cell r="D12967">
            <v>0</v>
          </cell>
        </row>
        <row r="12968">
          <cell r="A12968">
            <v>0</v>
          </cell>
          <cell r="B12968">
            <v>0</v>
          </cell>
          <cell r="C12968">
            <v>0</v>
          </cell>
          <cell r="D12968">
            <v>0</v>
          </cell>
        </row>
        <row r="12969">
          <cell r="A12969">
            <v>0</v>
          </cell>
          <cell r="B12969">
            <v>0</v>
          </cell>
          <cell r="C12969">
            <v>0</v>
          </cell>
          <cell r="D12969">
            <v>0</v>
          </cell>
        </row>
        <row r="12970">
          <cell r="A12970">
            <v>0</v>
          </cell>
          <cell r="B12970">
            <v>0</v>
          </cell>
          <cell r="C12970">
            <v>0</v>
          </cell>
          <cell r="D12970">
            <v>0</v>
          </cell>
        </row>
        <row r="12971">
          <cell r="A12971">
            <v>0</v>
          </cell>
          <cell r="B12971">
            <v>0</v>
          </cell>
          <cell r="C12971">
            <v>0</v>
          </cell>
          <cell r="D12971">
            <v>0</v>
          </cell>
        </row>
        <row r="12972">
          <cell r="A12972">
            <v>0</v>
          </cell>
          <cell r="B12972">
            <v>0</v>
          </cell>
          <cell r="C12972">
            <v>0</v>
          </cell>
          <cell r="D12972">
            <v>0</v>
          </cell>
        </row>
        <row r="12973">
          <cell r="A12973">
            <v>0</v>
          </cell>
          <cell r="B12973">
            <v>0</v>
          </cell>
          <cell r="C12973">
            <v>0</v>
          </cell>
          <cell r="D12973">
            <v>0</v>
          </cell>
        </row>
        <row r="12974">
          <cell r="A12974">
            <v>0</v>
          </cell>
          <cell r="B12974">
            <v>0</v>
          </cell>
          <cell r="C12974">
            <v>0</v>
          </cell>
          <cell r="D12974">
            <v>0</v>
          </cell>
        </row>
        <row r="12975">
          <cell r="A12975">
            <v>0</v>
          </cell>
          <cell r="B12975">
            <v>0</v>
          </cell>
          <cell r="C12975">
            <v>0</v>
          </cell>
          <cell r="D12975">
            <v>0</v>
          </cell>
        </row>
        <row r="12976">
          <cell r="A12976">
            <v>0</v>
          </cell>
          <cell r="B12976">
            <v>0</v>
          </cell>
          <cell r="C12976">
            <v>0</v>
          </cell>
          <cell r="D12976">
            <v>0</v>
          </cell>
        </row>
        <row r="12977">
          <cell r="A12977">
            <v>0</v>
          </cell>
          <cell r="B12977">
            <v>0</v>
          </cell>
          <cell r="C12977">
            <v>0</v>
          </cell>
          <cell r="D12977">
            <v>0</v>
          </cell>
        </row>
        <row r="12978">
          <cell r="A12978">
            <v>0</v>
          </cell>
          <cell r="B12978">
            <v>0</v>
          </cell>
          <cell r="C12978">
            <v>0</v>
          </cell>
          <cell r="D12978">
            <v>0</v>
          </cell>
        </row>
        <row r="12979">
          <cell r="A12979">
            <v>0</v>
          </cell>
          <cell r="B12979">
            <v>0</v>
          </cell>
          <cell r="C12979">
            <v>0</v>
          </cell>
          <cell r="D12979">
            <v>0</v>
          </cell>
        </row>
        <row r="12980">
          <cell r="A12980">
            <v>0</v>
          </cell>
          <cell r="B12980">
            <v>0</v>
          </cell>
          <cell r="C12980">
            <v>0</v>
          </cell>
          <cell r="D12980">
            <v>0</v>
          </cell>
        </row>
        <row r="12981">
          <cell r="A12981">
            <v>0</v>
          </cell>
          <cell r="B12981">
            <v>0</v>
          </cell>
          <cell r="C12981">
            <v>0</v>
          </cell>
          <cell r="D12981">
            <v>0</v>
          </cell>
        </row>
        <row r="12982">
          <cell r="A12982">
            <v>0</v>
          </cell>
          <cell r="B12982">
            <v>0</v>
          </cell>
          <cell r="C12982">
            <v>0</v>
          </cell>
          <cell r="D12982">
            <v>0</v>
          </cell>
        </row>
        <row r="12983">
          <cell r="A12983">
            <v>0</v>
          </cell>
          <cell r="B12983">
            <v>0</v>
          </cell>
          <cell r="C12983">
            <v>0</v>
          </cell>
          <cell r="D12983">
            <v>0</v>
          </cell>
        </row>
        <row r="12984">
          <cell r="A12984">
            <v>0</v>
          </cell>
          <cell r="B12984">
            <v>0</v>
          </cell>
          <cell r="C12984">
            <v>0</v>
          </cell>
          <cell r="D12984">
            <v>0</v>
          </cell>
        </row>
        <row r="12985">
          <cell r="A12985">
            <v>0</v>
          </cell>
          <cell r="B12985">
            <v>0</v>
          </cell>
          <cell r="C12985">
            <v>0</v>
          </cell>
          <cell r="D12985">
            <v>0</v>
          </cell>
        </row>
        <row r="12986">
          <cell r="A12986">
            <v>0</v>
          </cell>
          <cell r="B12986">
            <v>0</v>
          </cell>
          <cell r="C12986">
            <v>0</v>
          </cell>
          <cell r="D12986">
            <v>0</v>
          </cell>
        </row>
        <row r="12987">
          <cell r="A12987">
            <v>0</v>
          </cell>
          <cell r="B12987">
            <v>0</v>
          </cell>
          <cell r="C12987">
            <v>0</v>
          </cell>
          <cell r="D12987">
            <v>0</v>
          </cell>
        </row>
        <row r="12988">
          <cell r="A12988">
            <v>0</v>
          </cell>
          <cell r="B12988">
            <v>0</v>
          </cell>
          <cell r="C12988">
            <v>0</v>
          </cell>
          <cell r="D12988">
            <v>0</v>
          </cell>
        </row>
        <row r="12989">
          <cell r="A12989">
            <v>0</v>
          </cell>
          <cell r="B12989">
            <v>0</v>
          </cell>
          <cell r="C12989">
            <v>0</v>
          </cell>
          <cell r="D12989">
            <v>0</v>
          </cell>
        </row>
        <row r="12990">
          <cell r="A12990">
            <v>0</v>
          </cell>
          <cell r="B12990">
            <v>0</v>
          </cell>
          <cell r="C12990">
            <v>0</v>
          </cell>
          <cell r="D12990">
            <v>0</v>
          </cell>
        </row>
        <row r="12991">
          <cell r="A12991">
            <v>0</v>
          </cell>
          <cell r="B12991">
            <v>0</v>
          </cell>
          <cell r="C12991">
            <v>0</v>
          </cell>
          <cell r="D12991">
            <v>0</v>
          </cell>
        </row>
        <row r="12992">
          <cell r="A12992">
            <v>0</v>
          </cell>
          <cell r="B12992">
            <v>0</v>
          </cell>
          <cell r="C12992">
            <v>0</v>
          </cell>
          <cell r="D12992">
            <v>0</v>
          </cell>
        </row>
        <row r="12993">
          <cell r="A12993">
            <v>0</v>
          </cell>
          <cell r="B12993">
            <v>0</v>
          </cell>
          <cell r="C12993">
            <v>0</v>
          </cell>
          <cell r="D12993">
            <v>0</v>
          </cell>
        </row>
        <row r="12994">
          <cell r="A12994">
            <v>0</v>
          </cell>
          <cell r="B12994">
            <v>0</v>
          </cell>
          <cell r="C12994">
            <v>0</v>
          </cell>
          <cell r="D12994">
            <v>0</v>
          </cell>
        </row>
        <row r="12995">
          <cell r="A12995">
            <v>0</v>
          </cell>
          <cell r="B12995">
            <v>0</v>
          </cell>
          <cell r="C12995">
            <v>0</v>
          </cell>
          <cell r="D12995">
            <v>0</v>
          </cell>
        </row>
        <row r="12996">
          <cell r="A12996">
            <v>0</v>
          </cell>
          <cell r="B12996">
            <v>0</v>
          </cell>
          <cell r="C12996">
            <v>0</v>
          </cell>
          <cell r="D12996">
            <v>0</v>
          </cell>
        </row>
        <row r="12997">
          <cell r="A12997">
            <v>0</v>
          </cell>
          <cell r="B12997">
            <v>0</v>
          </cell>
          <cell r="C12997">
            <v>0</v>
          </cell>
          <cell r="D12997">
            <v>0</v>
          </cell>
        </row>
        <row r="12998">
          <cell r="A12998">
            <v>0</v>
          </cell>
          <cell r="B12998">
            <v>0</v>
          </cell>
          <cell r="C12998">
            <v>0</v>
          </cell>
          <cell r="D12998">
            <v>0</v>
          </cell>
        </row>
        <row r="12999">
          <cell r="A12999">
            <v>0</v>
          </cell>
          <cell r="B12999">
            <v>0</v>
          </cell>
          <cell r="C12999">
            <v>0</v>
          </cell>
          <cell r="D12999">
            <v>0</v>
          </cell>
        </row>
        <row r="13000">
          <cell r="A13000">
            <v>0</v>
          </cell>
          <cell r="B13000">
            <v>0</v>
          </cell>
          <cell r="C13000">
            <v>0</v>
          </cell>
          <cell r="D13000">
            <v>0</v>
          </cell>
        </row>
        <row r="13001">
          <cell r="A13001">
            <v>0</v>
          </cell>
          <cell r="B13001">
            <v>0</v>
          </cell>
          <cell r="C13001">
            <v>0</v>
          </cell>
          <cell r="D13001">
            <v>0</v>
          </cell>
        </row>
        <row r="13002">
          <cell r="A13002">
            <v>0</v>
          </cell>
          <cell r="B13002">
            <v>0</v>
          </cell>
          <cell r="C13002">
            <v>0</v>
          </cell>
          <cell r="D13002">
            <v>0</v>
          </cell>
        </row>
        <row r="13003">
          <cell r="A13003">
            <v>0</v>
          </cell>
          <cell r="B13003">
            <v>0</v>
          </cell>
          <cell r="C13003">
            <v>0</v>
          </cell>
          <cell r="D13003">
            <v>0</v>
          </cell>
        </row>
        <row r="13004">
          <cell r="A13004">
            <v>0</v>
          </cell>
          <cell r="B13004">
            <v>0</v>
          </cell>
          <cell r="C13004">
            <v>0</v>
          </cell>
          <cell r="D13004">
            <v>0</v>
          </cell>
        </row>
        <row r="13005">
          <cell r="A13005">
            <v>0</v>
          </cell>
          <cell r="B13005">
            <v>0</v>
          </cell>
          <cell r="C13005">
            <v>0</v>
          </cell>
          <cell r="D13005">
            <v>0</v>
          </cell>
        </row>
        <row r="13006">
          <cell r="A13006">
            <v>0</v>
          </cell>
          <cell r="B13006">
            <v>0</v>
          </cell>
          <cell r="C13006">
            <v>0</v>
          </cell>
          <cell r="D13006">
            <v>0</v>
          </cell>
        </row>
        <row r="13007">
          <cell r="A13007">
            <v>0</v>
          </cell>
          <cell r="B13007">
            <v>0</v>
          </cell>
          <cell r="C13007">
            <v>0</v>
          </cell>
          <cell r="D13007">
            <v>0</v>
          </cell>
        </row>
        <row r="13008">
          <cell r="A13008">
            <v>0</v>
          </cell>
          <cell r="B13008">
            <v>0</v>
          </cell>
          <cell r="C13008">
            <v>0</v>
          </cell>
          <cell r="D13008">
            <v>0</v>
          </cell>
        </row>
        <row r="13009">
          <cell r="A13009">
            <v>0</v>
          </cell>
          <cell r="B13009">
            <v>0</v>
          </cell>
          <cell r="C13009">
            <v>0</v>
          </cell>
          <cell r="D13009">
            <v>0</v>
          </cell>
        </row>
        <row r="13010">
          <cell r="A13010">
            <v>0</v>
          </cell>
          <cell r="B13010">
            <v>0</v>
          </cell>
          <cell r="C13010">
            <v>0</v>
          </cell>
          <cell r="D13010">
            <v>0</v>
          </cell>
        </row>
        <row r="13011">
          <cell r="A13011">
            <v>0</v>
          </cell>
          <cell r="B13011">
            <v>0</v>
          </cell>
          <cell r="C13011">
            <v>0</v>
          </cell>
          <cell r="D13011">
            <v>0</v>
          </cell>
        </row>
        <row r="13012">
          <cell r="A13012">
            <v>0</v>
          </cell>
          <cell r="B13012">
            <v>0</v>
          </cell>
          <cell r="C13012">
            <v>0</v>
          </cell>
          <cell r="D13012">
            <v>0</v>
          </cell>
        </row>
        <row r="13013">
          <cell r="A13013">
            <v>0</v>
          </cell>
          <cell r="B13013">
            <v>0</v>
          </cell>
          <cell r="C13013">
            <v>0</v>
          </cell>
          <cell r="D13013">
            <v>0</v>
          </cell>
        </row>
        <row r="13014">
          <cell r="A13014">
            <v>0</v>
          </cell>
          <cell r="B13014">
            <v>0</v>
          </cell>
          <cell r="C13014">
            <v>0</v>
          </cell>
          <cell r="D13014">
            <v>0</v>
          </cell>
        </row>
        <row r="13015">
          <cell r="A13015">
            <v>0</v>
          </cell>
          <cell r="B13015">
            <v>0</v>
          </cell>
          <cell r="C13015">
            <v>0</v>
          </cell>
          <cell r="D13015">
            <v>0</v>
          </cell>
        </row>
        <row r="13016">
          <cell r="A13016">
            <v>0</v>
          </cell>
          <cell r="B13016">
            <v>0</v>
          </cell>
          <cell r="C13016">
            <v>0</v>
          </cell>
          <cell r="D13016">
            <v>0</v>
          </cell>
        </row>
        <row r="13017">
          <cell r="A13017">
            <v>0</v>
          </cell>
          <cell r="B13017">
            <v>0</v>
          </cell>
          <cell r="C13017">
            <v>0</v>
          </cell>
          <cell r="D13017">
            <v>0</v>
          </cell>
        </row>
        <row r="13018">
          <cell r="A13018">
            <v>0</v>
          </cell>
          <cell r="B13018">
            <v>0</v>
          </cell>
          <cell r="C13018">
            <v>0</v>
          </cell>
          <cell r="D13018">
            <v>0</v>
          </cell>
        </row>
        <row r="13019">
          <cell r="A13019">
            <v>0</v>
          </cell>
          <cell r="B13019">
            <v>0</v>
          </cell>
          <cell r="C13019">
            <v>0</v>
          </cell>
          <cell r="D13019">
            <v>0</v>
          </cell>
        </row>
        <row r="13020">
          <cell r="A13020">
            <v>0</v>
          </cell>
          <cell r="B13020">
            <v>0</v>
          </cell>
          <cell r="C13020">
            <v>0</v>
          </cell>
          <cell r="D13020">
            <v>0</v>
          </cell>
        </row>
        <row r="13021">
          <cell r="A13021">
            <v>0</v>
          </cell>
          <cell r="B13021">
            <v>0</v>
          </cell>
          <cell r="C13021">
            <v>0</v>
          </cell>
          <cell r="D13021">
            <v>0</v>
          </cell>
        </row>
        <row r="13022">
          <cell r="A13022">
            <v>0</v>
          </cell>
          <cell r="B13022">
            <v>0</v>
          </cell>
          <cell r="C13022">
            <v>0</v>
          </cell>
          <cell r="D13022">
            <v>0</v>
          </cell>
        </row>
        <row r="13023">
          <cell r="A13023">
            <v>0</v>
          </cell>
          <cell r="B13023">
            <v>0</v>
          </cell>
          <cell r="C13023">
            <v>0</v>
          </cell>
          <cell r="D13023">
            <v>0</v>
          </cell>
        </row>
        <row r="13024">
          <cell r="A13024">
            <v>0</v>
          </cell>
          <cell r="B13024">
            <v>0</v>
          </cell>
          <cell r="C13024">
            <v>0</v>
          </cell>
          <cell r="D13024">
            <v>0</v>
          </cell>
        </row>
        <row r="13025">
          <cell r="A13025">
            <v>0</v>
          </cell>
          <cell r="B13025">
            <v>0</v>
          </cell>
          <cell r="C13025">
            <v>0</v>
          </cell>
          <cell r="D13025">
            <v>0</v>
          </cell>
        </row>
        <row r="13026">
          <cell r="A13026">
            <v>0</v>
          </cell>
          <cell r="B13026">
            <v>0</v>
          </cell>
          <cell r="C13026">
            <v>0</v>
          </cell>
          <cell r="D13026">
            <v>0</v>
          </cell>
        </row>
        <row r="13027">
          <cell r="A13027">
            <v>0</v>
          </cell>
          <cell r="B13027">
            <v>0</v>
          </cell>
          <cell r="C13027">
            <v>0</v>
          </cell>
          <cell r="D13027">
            <v>0</v>
          </cell>
        </row>
        <row r="13028">
          <cell r="A13028">
            <v>0</v>
          </cell>
          <cell r="B13028">
            <v>0</v>
          </cell>
          <cell r="C13028">
            <v>0</v>
          </cell>
          <cell r="D13028">
            <v>0</v>
          </cell>
        </row>
        <row r="13029">
          <cell r="A13029">
            <v>0</v>
          </cell>
          <cell r="B13029">
            <v>0</v>
          </cell>
          <cell r="C13029">
            <v>0</v>
          </cell>
          <cell r="D13029">
            <v>0</v>
          </cell>
        </row>
        <row r="13030">
          <cell r="A13030">
            <v>0</v>
          </cell>
          <cell r="B13030">
            <v>0</v>
          </cell>
          <cell r="C13030">
            <v>0</v>
          </cell>
          <cell r="D13030">
            <v>0</v>
          </cell>
        </row>
        <row r="13031">
          <cell r="A13031">
            <v>0</v>
          </cell>
          <cell r="B13031">
            <v>0</v>
          </cell>
          <cell r="C13031">
            <v>0</v>
          </cell>
          <cell r="D13031">
            <v>0</v>
          </cell>
        </row>
        <row r="13032">
          <cell r="A13032">
            <v>0</v>
          </cell>
          <cell r="B13032">
            <v>0</v>
          </cell>
          <cell r="C13032">
            <v>0</v>
          </cell>
          <cell r="D13032">
            <v>0</v>
          </cell>
        </row>
        <row r="13033">
          <cell r="A13033">
            <v>0</v>
          </cell>
          <cell r="B13033">
            <v>0</v>
          </cell>
          <cell r="C13033">
            <v>0</v>
          </cell>
          <cell r="D13033">
            <v>0</v>
          </cell>
        </row>
        <row r="13034">
          <cell r="A13034">
            <v>0</v>
          </cell>
          <cell r="B13034">
            <v>0</v>
          </cell>
          <cell r="C13034">
            <v>0</v>
          </cell>
          <cell r="D13034">
            <v>0</v>
          </cell>
        </row>
        <row r="13035">
          <cell r="A13035">
            <v>0</v>
          </cell>
          <cell r="B13035">
            <v>0</v>
          </cell>
          <cell r="C13035">
            <v>0</v>
          </cell>
          <cell r="D13035">
            <v>0</v>
          </cell>
        </row>
        <row r="13036">
          <cell r="A13036">
            <v>0</v>
          </cell>
          <cell r="B13036">
            <v>0</v>
          </cell>
          <cell r="C13036">
            <v>0</v>
          </cell>
          <cell r="D13036">
            <v>0</v>
          </cell>
        </row>
        <row r="13037">
          <cell r="A13037">
            <v>0</v>
          </cell>
          <cell r="B13037">
            <v>0</v>
          </cell>
          <cell r="C13037">
            <v>0</v>
          </cell>
          <cell r="D13037">
            <v>0</v>
          </cell>
        </row>
        <row r="13038">
          <cell r="A13038">
            <v>0</v>
          </cell>
          <cell r="B13038">
            <v>0</v>
          </cell>
          <cell r="C13038">
            <v>0</v>
          </cell>
          <cell r="D13038">
            <v>0</v>
          </cell>
        </row>
        <row r="13039">
          <cell r="A13039">
            <v>0</v>
          </cell>
          <cell r="B13039">
            <v>0</v>
          </cell>
          <cell r="C13039">
            <v>0</v>
          </cell>
          <cell r="D13039">
            <v>0</v>
          </cell>
        </row>
        <row r="13040">
          <cell r="A13040">
            <v>0</v>
          </cell>
          <cell r="B13040">
            <v>0</v>
          </cell>
          <cell r="C13040">
            <v>0</v>
          </cell>
          <cell r="D13040">
            <v>0</v>
          </cell>
        </row>
        <row r="13041">
          <cell r="A13041">
            <v>0</v>
          </cell>
          <cell r="B13041">
            <v>0</v>
          </cell>
          <cell r="C13041">
            <v>0</v>
          </cell>
          <cell r="D13041">
            <v>0</v>
          </cell>
        </row>
        <row r="13042">
          <cell r="A13042">
            <v>0</v>
          </cell>
          <cell r="B13042">
            <v>0</v>
          </cell>
          <cell r="C13042">
            <v>0</v>
          </cell>
          <cell r="D13042">
            <v>0</v>
          </cell>
        </row>
        <row r="13043">
          <cell r="A13043">
            <v>0</v>
          </cell>
          <cell r="B13043">
            <v>0</v>
          </cell>
          <cell r="C13043">
            <v>0</v>
          </cell>
          <cell r="D13043">
            <v>0</v>
          </cell>
        </row>
        <row r="13044">
          <cell r="A13044">
            <v>0</v>
          </cell>
          <cell r="B13044">
            <v>0</v>
          </cell>
          <cell r="C13044">
            <v>0</v>
          </cell>
          <cell r="D13044">
            <v>0</v>
          </cell>
        </row>
        <row r="13045">
          <cell r="A13045">
            <v>0</v>
          </cell>
          <cell r="B13045">
            <v>0</v>
          </cell>
          <cell r="C13045">
            <v>0</v>
          </cell>
          <cell r="D13045">
            <v>0</v>
          </cell>
        </row>
        <row r="13046">
          <cell r="A13046">
            <v>0</v>
          </cell>
          <cell r="B13046">
            <v>0</v>
          </cell>
          <cell r="C13046">
            <v>0</v>
          </cell>
          <cell r="D13046">
            <v>0</v>
          </cell>
        </row>
        <row r="13047">
          <cell r="A13047">
            <v>0</v>
          </cell>
          <cell r="B13047">
            <v>0</v>
          </cell>
          <cell r="C13047">
            <v>0</v>
          </cell>
          <cell r="D13047">
            <v>0</v>
          </cell>
        </row>
        <row r="13048">
          <cell r="A13048">
            <v>0</v>
          </cell>
          <cell r="B13048">
            <v>0</v>
          </cell>
          <cell r="C13048">
            <v>0</v>
          </cell>
          <cell r="D13048">
            <v>0</v>
          </cell>
        </row>
        <row r="13049">
          <cell r="A13049">
            <v>0</v>
          </cell>
          <cell r="B13049">
            <v>0</v>
          </cell>
          <cell r="C13049">
            <v>0</v>
          </cell>
          <cell r="D13049">
            <v>0</v>
          </cell>
        </row>
        <row r="13050">
          <cell r="A13050">
            <v>0</v>
          </cell>
          <cell r="B13050">
            <v>0</v>
          </cell>
          <cell r="C13050">
            <v>0</v>
          </cell>
          <cell r="D13050">
            <v>0</v>
          </cell>
        </row>
        <row r="13051">
          <cell r="A13051">
            <v>0</v>
          </cell>
          <cell r="B13051">
            <v>0</v>
          </cell>
          <cell r="C13051">
            <v>0</v>
          </cell>
          <cell r="D13051">
            <v>0</v>
          </cell>
        </row>
        <row r="13052">
          <cell r="A13052">
            <v>0</v>
          </cell>
          <cell r="B13052">
            <v>0</v>
          </cell>
          <cell r="C13052">
            <v>0</v>
          </cell>
          <cell r="D13052">
            <v>0</v>
          </cell>
        </row>
        <row r="13053">
          <cell r="A13053">
            <v>0</v>
          </cell>
          <cell r="B13053">
            <v>0</v>
          </cell>
          <cell r="C13053">
            <v>0</v>
          </cell>
          <cell r="D13053">
            <v>0</v>
          </cell>
        </row>
        <row r="13054">
          <cell r="A13054">
            <v>0</v>
          </cell>
          <cell r="B13054">
            <v>0</v>
          </cell>
          <cell r="C13054">
            <v>0</v>
          </cell>
          <cell r="D13054">
            <v>0</v>
          </cell>
        </row>
        <row r="13055">
          <cell r="A13055">
            <v>0</v>
          </cell>
          <cell r="B13055">
            <v>0</v>
          </cell>
          <cell r="C13055">
            <v>0</v>
          </cell>
          <cell r="D13055">
            <v>0</v>
          </cell>
        </row>
        <row r="13056">
          <cell r="A13056">
            <v>0</v>
          </cell>
          <cell r="B13056">
            <v>0</v>
          </cell>
          <cell r="C13056">
            <v>0</v>
          </cell>
          <cell r="D13056">
            <v>0</v>
          </cell>
        </row>
        <row r="13057">
          <cell r="A13057">
            <v>0</v>
          </cell>
          <cell r="B13057">
            <v>0</v>
          </cell>
          <cell r="C13057">
            <v>0</v>
          </cell>
          <cell r="D13057">
            <v>0</v>
          </cell>
        </row>
        <row r="13058">
          <cell r="A13058">
            <v>0</v>
          </cell>
          <cell r="B13058">
            <v>0</v>
          </cell>
          <cell r="C13058">
            <v>0</v>
          </cell>
          <cell r="D13058">
            <v>0</v>
          </cell>
        </row>
        <row r="13059">
          <cell r="A13059">
            <v>0</v>
          </cell>
          <cell r="B13059">
            <v>0</v>
          </cell>
          <cell r="C13059">
            <v>0</v>
          </cell>
          <cell r="D13059">
            <v>0</v>
          </cell>
        </row>
        <row r="13060">
          <cell r="A13060">
            <v>0</v>
          </cell>
          <cell r="B13060">
            <v>0</v>
          </cell>
          <cell r="C13060">
            <v>0</v>
          </cell>
          <cell r="D13060">
            <v>0</v>
          </cell>
        </row>
        <row r="13061">
          <cell r="A13061">
            <v>0</v>
          </cell>
          <cell r="B13061">
            <v>0</v>
          </cell>
          <cell r="C13061">
            <v>0</v>
          </cell>
          <cell r="D13061">
            <v>0</v>
          </cell>
        </row>
        <row r="13062">
          <cell r="A13062">
            <v>0</v>
          </cell>
          <cell r="B13062">
            <v>0</v>
          </cell>
          <cell r="C13062">
            <v>0</v>
          </cell>
          <cell r="D13062">
            <v>0</v>
          </cell>
        </row>
        <row r="13063">
          <cell r="A13063">
            <v>0</v>
          </cell>
          <cell r="B13063">
            <v>0</v>
          </cell>
          <cell r="C13063">
            <v>0</v>
          </cell>
          <cell r="D13063">
            <v>0</v>
          </cell>
        </row>
        <row r="13064">
          <cell r="A13064">
            <v>0</v>
          </cell>
          <cell r="B13064">
            <v>0</v>
          </cell>
          <cell r="C13064">
            <v>0</v>
          </cell>
          <cell r="D13064">
            <v>0</v>
          </cell>
        </row>
        <row r="13065">
          <cell r="A13065">
            <v>0</v>
          </cell>
          <cell r="B13065">
            <v>0</v>
          </cell>
          <cell r="C13065">
            <v>0</v>
          </cell>
          <cell r="D13065">
            <v>0</v>
          </cell>
        </row>
        <row r="13066">
          <cell r="A13066">
            <v>0</v>
          </cell>
          <cell r="B13066">
            <v>0</v>
          </cell>
          <cell r="C13066">
            <v>0</v>
          </cell>
          <cell r="D13066">
            <v>0</v>
          </cell>
        </row>
        <row r="13067">
          <cell r="A13067">
            <v>0</v>
          </cell>
          <cell r="B13067">
            <v>0</v>
          </cell>
          <cell r="C13067">
            <v>0</v>
          </cell>
          <cell r="D13067">
            <v>0</v>
          </cell>
        </row>
        <row r="13068">
          <cell r="A13068">
            <v>0</v>
          </cell>
          <cell r="B13068">
            <v>0</v>
          </cell>
          <cell r="C13068">
            <v>0</v>
          </cell>
          <cell r="D13068">
            <v>0</v>
          </cell>
        </row>
        <row r="13069">
          <cell r="A13069">
            <v>0</v>
          </cell>
          <cell r="B13069">
            <v>0</v>
          </cell>
          <cell r="C13069">
            <v>0</v>
          </cell>
          <cell r="D13069">
            <v>0</v>
          </cell>
        </row>
        <row r="13070">
          <cell r="A13070">
            <v>0</v>
          </cell>
          <cell r="B13070">
            <v>0</v>
          </cell>
          <cell r="C13070">
            <v>0</v>
          </cell>
          <cell r="D13070">
            <v>0</v>
          </cell>
        </row>
        <row r="13071">
          <cell r="A13071">
            <v>0</v>
          </cell>
          <cell r="B13071">
            <v>0</v>
          </cell>
          <cell r="C13071">
            <v>0</v>
          </cell>
          <cell r="D13071">
            <v>0</v>
          </cell>
        </row>
        <row r="13072">
          <cell r="A13072">
            <v>0</v>
          </cell>
          <cell r="B13072">
            <v>0</v>
          </cell>
          <cell r="C13072">
            <v>0</v>
          </cell>
          <cell r="D13072">
            <v>0</v>
          </cell>
        </row>
        <row r="13073">
          <cell r="A13073">
            <v>0</v>
          </cell>
          <cell r="B13073">
            <v>0</v>
          </cell>
          <cell r="C13073">
            <v>0</v>
          </cell>
          <cell r="D13073">
            <v>0</v>
          </cell>
        </row>
        <row r="13074">
          <cell r="A13074">
            <v>0</v>
          </cell>
          <cell r="B13074">
            <v>0</v>
          </cell>
          <cell r="C13074">
            <v>0</v>
          </cell>
          <cell r="D13074">
            <v>0</v>
          </cell>
        </row>
        <row r="13075">
          <cell r="A13075">
            <v>0</v>
          </cell>
          <cell r="B13075">
            <v>0</v>
          </cell>
          <cell r="C13075">
            <v>0</v>
          </cell>
          <cell r="D13075">
            <v>0</v>
          </cell>
        </row>
        <row r="13076">
          <cell r="A13076">
            <v>0</v>
          </cell>
          <cell r="B13076">
            <v>0</v>
          </cell>
          <cell r="C13076">
            <v>0</v>
          </cell>
          <cell r="D13076">
            <v>0</v>
          </cell>
        </row>
        <row r="13077">
          <cell r="A13077">
            <v>0</v>
          </cell>
          <cell r="B13077">
            <v>0</v>
          </cell>
          <cell r="C13077">
            <v>0</v>
          </cell>
          <cell r="D13077">
            <v>0</v>
          </cell>
        </row>
        <row r="13078">
          <cell r="A13078">
            <v>0</v>
          </cell>
          <cell r="B13078">
            <v>0</v>
          </cell>
          <cell r="C13078">
            <v>0</v>
          </cell>
          <cell r="D13078">
            <v>0</v>
          </cell>
        </row>
        <row r="13079">
          <cell r="A13079">
            <v>0</v>
          </cell>
          <cell r="B13079">
            <v>0</v>
          </cell>
          <cell r="C13079">
            <v>0</v>
          </cell>
          <cell r="D13079">
            <v>0</v>
          </cell>
        </row>
        <row r="13080">
          <cell r="A13080">
            <v>0</v>
          </cell>
          <cell r="B13080">
            <v>0</v>
          </cell>
          <cell r="C13080">
            <v>0</v>
          </cell>
          <cell r="D13080">
            <v>0</v>
          </cell>
        </row>
        <row r="13081">
          <cell r="A13081">
            <v>0</v>
          </cell>
          <cell r="B13081">
            <v>0</v>
          </cell>
          <cell r="C13081">
            <v>0</v>
          </cell>
          <cell r="D13081">
            <v>0</v>
          </cell>
        </row>
        <row r="13082">
          <cell r="A13082">
            <v>0</v>
          </cell>
          <cell r="B13082">
            <v>0</v>
          </cell>
          <cell r="C13082">
            <v>0</v>
          </cell>
          <cell r="D13082">
            <v>0</v>
          </cell>
        </row>
        <row r="13083">
          <cell r="A13083">
            <v>0</v>
          </cell>
          <cell r="B13083">
            <v>0</v>
          </cell>
          <cell r="C13083">
            <v>0</v>
          </cell>
          <cell r="D13083">
            <v>0</v>
          </cell>
        </row>
        <row r="13084">
          <cell r="A13084">
            <v>0</v>
          </cell>
          <cell r="B13084">
            <v>0</v>
          </cell>
          <cell r="C13084">
            <v>0</v>
          </cell>
          <cell r="D13084">
            <v>0</v>
          </cell>
        </row>
        <row r="13085">
          <cell r="A13085">
            <v>0</v>
          </cell>
          <cell r="B13085">
            <v>0</v>
          </cell>
          <cell r="C13085">
            <v>0</v>
          </cell>
          <cell r="D13085">
            <v>0</v>
          </cell>
        </row>
        <row r="13086">
          <cell r="A13086">
            <v>0</v>
          </cell>
          <cell r="B13086">
            <v>0</v>
          </cell>
          <cell r="C13086">
            <v>0</v>
          </cell>
          <cell r="D13086">
            <v>0</v>
          </cell>
        </row>
        <row r="13087">
          <cell r="A13087">
            <v>0</v>
          </cell>
          <cell r="B13087">
            <v>0</v>
          </cell>
          <cell r="C13087">
            <v>0</v>
          </cell>
          <cell r="D13087">
            <v>0</v>
          </cell>
        </row>
        <row r="13088">
          <cell r="A13088">
            <v>0</v>
          </cell>
          <cell r="B13088">
            <v>0</v>
          </cell>
          <cell r="C13088">
            <v>0</v>
          </cell>
          <cell r="D13088">
            <v>0</v>
          </cell>
        </row>
        <row r="13089">
          <cell r="A13089">
            <v>0</v>
          </cell>
          <cell r="B13089">
            <v>0</v>
          </cell>
          <cell r="C13089">
            <v>0</v>
          </cell>
          <cell r="D13089">
            <v>0</v>
          </cell>
        </row>
        <row r="13090">
          <cell r="A13090">
            <v>0</v>
          </cell>
          <cell r="B13090">
            <v>0</v>
          </cell>
          <cell r="C13090">
            <v>0</v>
          </cell>
          <cell r="D13090">
            <v>0</v>
          </cell>
        </row>
        <row r="13091">
          <cell r="A13091">
            <v>0</v>
          </cell>
          <cell r="B13091">
            <v>0</v>
          </cell>
          <cell r="C13091">
            <v>0</v>
          </cell>
          <cell r="D13091">
            <v>0</v>
          </cell>
        </row>
        <row r="13092">
          <cell r="A13092">
            <v>0</v>
          </cell>
          <cell r="B13092">
            <v>0</v>
          </cell>
          <cell r="C13092">
            <v>0</v>
          </cell>
          <cell r="D13092">
            <v>0</v>
          </cell>
        </row>
        <row r="13093">
          <cell r="A13093">
            <v>0</v>
          </cell>
          <cell r="B13093">
            <v>0</v>
          </cell>
          <cell r="C13093">
            <v>0</v>
          </cell>
          <cell r="D13093">
            <v>0</v>
          </cell>
        </row>
        <row r="13094">
          <cell r="A13094">
            <v>0</v>
          </cell>
          <cell r="B13094">
            <v>0</v>
          </cell>
          <cell r="C13094">
            <v>0</v>
          </cell>
          <cell r="D13094">
            <v>0</v>
          </cell>
        </row>
        <row r="13095">
          <cell r="A13095">
            <v>0</v>
          </cell>
          <cell r="B13095">
            <v>0</v>
          </cell>
          <cell r="C13095">
            <v>0</v>
          </cell>
          <cell r="D13095">
            <v>0</v>
          </cell>
        </row>
        <row r="13096">
          <cell r="A13096">
            <v>0</v>
          </cell>
          <cell r="B13096">
            <v>0</v>
          </cell>
          <cell r="C13096">
            <v>0</v>
          </cell>
          <cell r="D13096">
            <v>0</v>
          </cell>
        </row>
        <row r="13097">
          <cell r="A13097">
            <v>0</v>
          </cell>
          <cell r="B13097">
            <v>0</v>
          </cell>
          <cell r="C13097">
            <v>0</v>
          </cell>
          <cell r="D13097">
            <v>0</v>
          </cell>
        </row>
        <row r="13098">
          <cell r="A13098">
            <v>0</v>
          </cell>
          <cell r="B13098">
            <v>0</v>
          </cell>
          <cell r="C13098">
            <v>0</v>
          </cell>
          <cell r="D13098">
            <v>0</v>
          </cell>
        </row>
        <row r="13099">
          <cell r="A13099">
            <v>0</v>
          </cell>
          <cell r="B13099">
            <v>0</v>
          </cell>
          <cell r="C13099">
            <v>0</v>
          </cell>
          <cell r="D13099">
            <v>0</v>
          </cell>
        </row>
        <row r="13100">
          <cell r="A13100">
            <v>0</v>
          </cell>
          <cell r="B13100">
            <v>0</v>
          </cell>
          <cell r="C13100">
            <v>0</v>
          </cell>
          <cell r="D13100">
            <v>0</v>
          </cell>
        </row>
        <row r="13101">
          <cell r="A13101">
            <v>0</v>
          </cell>
          <cell r="B13101">
            <v>0</v>
          </cell>
          <cell r="C13101">
            <v>0</v>
          </cell>
          <cell r="D13101">
            <v>0</v>
          </cell>
        </row>
        <row r="13102">
          <cell r="A13102">
            <v>0</v>
          </cell>
          <cell r="B13102">
            <v>0</v>
          </cell>
          <cell r="C13102">
            <v>0</v>
          </cell>
          <cell r="D13102">
            <v>0</v>
          </cell>
        </row>
        <row r="13103">
          <cell r="A13103">
            <v>0</v>
          </cell>
          <cell r="B13103">
            <v>0</v>
          </cell>
          <cell r="C13103">
            <v>0</v>
          </cell>
          <cell r="D13103">
            <v>0</v>
          </cell>
        </row>
        <row r="13104">
          <cell r="A13104">
            <v>0</v>
          </cell>
          <cell r="B13104">
            <v>0</v>
          </cell>
          <cell r="C13104">
            <v>0</v>
          </cell>
          <cell r="D13104">
            <v>0</v>
          </cell>
        </row>
        <row r="13105">
          <cell r="A13105">
            <v>0</v>
          </cell>
          <cell r="B13105">
            <v>0</v>
          </cell>
          <cell r="C13105">
            <v>0</v>
          </cell>
          <cell r="D13105">
            <v>0</v>
          </cell>
        </row>
        <row r="13106">
          <cell r="A13106">
            <v>0</v>
          </cell>
          <cell r="B13106">
            <v>0</v>
          </cell>
          <cell r="C13106">
            <v>0</v>
          </cell>
          <cell r="D13106">
            <v>0</v>
          </cell>
        </row>
        <row r="13107">
          <cell r="A13107">
            <v>0</v>
          </cell>
          <cell r="B13107">
            <v>0</v>
          </cell>
          <cell r="C13107">
            <v>0</v>
          </cell>
          <cell r="D13107">
            <v>0</v>
          </cell>
        </row>
        <row r="13108">
          <cell r="A13108">
            <v>0</v>
          </cell>
          <cell r="B13108">
            <v>0</v>
          </cell>
          <cell r="C13108">
            <v>0</v>
          </cell>
          <cell r="D13108">
            <v>0</v>
          </cell>
        </row>
        <row r="13109">
          <cell r="A13109">
            <v>0</v>
          </cell>
          <cell r="B13109">
            <v>0</v>
          </cell>
          <cell r="C13109">
            <v>0</v>
          </cell>
          <cell r="D13109">
            <v>0</v>
          </cell>
        </row>
        <row r="13110">
          <cell r="A13110">
            <v>0</v>
          </cell>
          <cell r="B13110">
            <v>0</v>
          </cell>
          <cell r="C13110">
            <v>0</v>
          </cell>
          <cell r="D13110">
            <v>0</v>
          </cell>
        </row>
        <row r="13111">
          <cell r="A13111">
            <v>0</v>
          </cell>
          <cell r="B13111">
            <v>0</v>
          </cell>
          <cell r="C13111">
            <v>0</v>
          </cell>
          <cell r="D13111">
            <v>0</v>
          </cell>
        </row>
        <row r="13112">
          <cell r="A13112">
            <v>0</v>
          </cell>
          <cell r="B13112">
            <v>0</v>
          </cell>
          <cell r="C13112">
            <v>0</v>
          </cell>
          <cell r="D13112">
            <v>0</v>
          </cell>
        </row>
        <row r="13113">
          <cell r="A13113">
            <v>0</v>
          </cell>
          <cell r="B13113">
            <v>0</v>
          </cell>
          <cell r="C13113">
            <v>0</v>
          </cell>
          <cell r="D13113">
            <v>0</v>
          </cell>
        </row>
        <row r="13114">
          <cell r="A13114">
            <v>0</v>
          </cell>
          <cell r="B13114">
            <v>0</v>
          </cell>
          <cell r="C13114">
            <v>0</v>
          </cell>
          <cell r="D13114">
            <v>0</v>
          </cell>
        </row>
        <row r="13115">
          <cell r="A13115">
            <v>0</v>
          </cell>
          <cell r="B13115">
            <v>0</v>
          </cell>
          <cell r="C13115">
            <v>0</v>
          </cell>
          <cell r="D13115">
            <v>0</v>
          </cell>
        </row>
        <row r="13116">
          <cell r="A13116">
            <v>0</v>
          </cell>
          <cell r="B13116">
            <v>0</v>
          </cell>
          <cell r="C13116">
            <v>0</v>
          </cell>
          <cell r="D13116">
            <v>0</v>
          </cell>
        </row>
        <row r="13117">
          <cell r="A13117">
            <v>0</v>
          </cell>
          <cell r="B13117">
            <v>0</v>
          </cell>
          <cell r="C13117">
            <v>0</v>
          </cell>
          <cell r="D13117">
            <v>0</v>
          </cell>
        </row>
        <row r="13118">
          <cell r="A13118">
            <v>0</v>
          </cell>
          <cell r="B13118">
            <v>0</v>
          </cell>
          <cell r="C13118">
            <v>0</v>
          </cell>
          <cell r="D13118">
            <v>0</v>
          </cell>
        </row>
        <row r="13119">
          <cell r="A13119">
            <v>0</v>
          </cell>
          <cell r="B13119">
            <v>0</v>
          </cell>
          <cell r="C13119">
            <v>0</v>
          </cell>
          <cell r="D13119">
            <v>0</v>
          </cell>
        </row>
        <row r="13120">
          <cell r="A13120">
            <v>0</v>
          </cell>
          <cell r="B13120">
            <v>0</v>
          </cell>
          <cell r="C13120">
            <v>0</v>
          </cell>
          <cell r="D13120">
            <v>0</v>
          </cell>
        </row>
        <row r="13121">
          <cell r="A13121">
            <v>0</v>
          </cell>
          <cell r="B13121">
            <v>0</v>
          </cell>
          <cell r="C13121">
            <v>0</v>
          </cell>
          <cell r="D13121">
            <v>0</v>
          </cell>
        </row>
        <row r="13122">
          <cell r="A13122">
            <v>0</v>
          </cell>
          <cell r="B13122">
            <v>0</v>
          </cell>
          <cell r="C13122">
            <v>0</v>
          </cell>
          <cell r="D13122">
            <v>0</v>
          </cell>
        </row>
        <row r="13123">
          <cell r="A13123">
            <v>0</v>
          </cell>
          <cell r="B13123">
            <v>0</v>
          </cell>
          <cell r="C13123">
            <v>0</v>
          </cell>
          <cell r="D13123">
            <v>0</v>
          </cell>
        </row>
        <row r="13124">
          <cell r="A13124">
            <v>0</v>
          </cell>
          <cell r="B13124">
            <v>0</v>
          </cell>
          <cell r="C13124">
            <v>0</v>
          </cell>
          <cell r="D13124">
            <v>0</v>
          </cell>
        </row>
        <row r="13125">
          <cell r="A13125">
            <v>0</v>
          </cell>
          <cell r="B13125">
            <v>0</v>
          </cell>
          <cell r="C13125">
            <v>0</v>
          </cell>
          <cell r="D13125">
            <v>0</v>
          </cell>
        </row>
        <row r="13126">
          <cell r="A13126">
            <v>0</v>
          </cell>
          <cell r="B13126">
            <v>0</v>
          </cell>
          <cell r="C13126">
            <v>0</v>
          </cell>
          <cell r="D13126">
            <v>0</v>
          </cell>
        </row>
        <row r="13127">
          <cell r="A13127">
            <v>0</v>
          </cell>
          <cell r="B13127">
            <v>0</v>
          </cell>
          <cell r="C13127">
            <v>0</v>
          </cell>
          <cell r="D13127">
            <v>0</v>
          </cell>
        </row>
        <row r="13128">
          <cell r="A13128">
            <v>0</v>
          </cell>
          <cell r="B13128">
            <v>0</v>
          </cell>
          <cell r="C13128">
            <v>0</v>
          </cell>
          <cell r="D13128">
            <v>0</v>
          </cell>
        </row>
        <row r="13129">
          <cell r="A13129">
            <v>0</v>
          </cell>
          <cell r="B13129">
            <v>0</v>
          </cell>
          <cell r="C13129">
            <v>0</v>
          </cell>
          <cell r="D13129">
            <v>0</v>
          </cell>
        </row>
        <row r="13130">
          <cell r="A13130">
            <v>0</v>
          </cell>
          <cell r="B13130">
            <v>0</v>
          </cell>
          <cell r="C13130">
            <v>0</v>
          </cell>
          <cell r="D13130">
            <v>0</v>
          </cell>
        </row>
        <row r="13131">
          <cell r="A13131">
            <v>0</v>
          </cell>
          <cell r="B13131">
            <v>0</v>
          </cell>
          <cell r="C13131">
            <v>0</v>
          </cell>
          <cell r="D13131">
            <v>0</v>
          </cell>
        </row>
        <row r="13132">
          <cell r="A13132">
            <v>0</v>
          </cell>
          <cell r="B13132">
            <v>0</v>
          </cell>
          <cell r="C13132">
            <v>0</v>
          </cell>
          <cell r="D13132">
            <v>0</v>
          </cell>
        </row>
        <row r="13133">
          <cell r="A13133">
            <v>0</v>
          </cell>
          <cell r="B13133">
            <v>0</v>
          </cell>
          <cell r="C13133">
            <v>0</v>
          </cell>
          <cell r="D13133">
            <v>0</v>
          </cell>
        </row>
        <row r="13134">
          <cell r="A13134">
            <v>0</v>
          </cell>
          <cell r="B13134">
            <v>0</v>
          </cell>
          <cell r="C13134">
            <v>0</v>
          </cell>
          <cell r="D13134">
            <v>0</v>
          </cell>
        </row>
        <row r="13135">
          <cell r="A13135">
            <v>0</v>
          </cell>
          <cell r="B13135">
            <v>0</v>
          </cell>
          <cell r="C13135">
            <v>0</v>
          </cell>
          <cell r="D13135">
            <v>0</v>
          </cell>
        </row>
        <row r="13136">
          <cell r="A13136">
            <v>0</v>
          </cell>
          <cell r="B13136">
            <v>0</v>
          </cell>
          <cell r="C13136">
            <v>0</v>
          </cell>
          <cell r="D13136">
            <v>0</v>
          </cell>
        </row>
        <row r="13137">
          <cell r="A13137">
            <v>0</v>
          </cell>
          <cell r="B13137">
            <v>0</v>
          </cell>
          <cell r="C13137">
            <v>0</v>
          </cell>
          <cell r="D13137">
            <v>0</v>
          </cell>
        </row>
        <row r="13138">
          <cell r="A13138">
            <v>0</v>
          </cell>
          <cell r="B13138">
            <v>0</v>
          </cell>
          <cell r="C13138">
            <v>0</v>
          </cell>
          <cell r="D13138">
            <v>0</v>
          </cell>
        </row>
        <row r="13139">
          <cell r="A13139">
            <v>0</v>
          </cell>
          <cell r="B13139">
            <v>0</v>
          </cell>
          <cell r="C13139">
            <v>0</v>
          </cell>
          <cell r="D13139">
            <v>0</v>
          </cell>
        </row>
        <row r="13140">
          <cell r="A13140">
            <v>0</v>
          </cell>
          <cell r="B13140">
            <v>0</v>
          </cell>
          <cell r="C13140">
            <v>0</v>
          </cell>
          <cell r="D13140">
            <v>0</v>
          </cell>
        </row>
        <row r="13141">
          <cell r="A13141">
            <v>0</v>
          </cell>
          <cell r="B13141">
            <v>0</v>
          </cell>
          <cell r="C13141">
            <v>0</v>
          </cell>
          <cell r="D13141">
            <v>0</v>
          </cell>
        </row>
        <row r="13142">
          <cell r="A13142">
            <v>0</v>
          </cell>
          <cell r="B13142">
            <v>0</v>
          </cell>
          <cell r="C13142">
            <v>0</v>
          </cell>
          <cell r="D13142">
            <v>0</v>
          </cell>
        </row>
        <row r="13143">
          <cell r="A13143">
            <v>0</v>
          </cell>
          <cell r="B13143">
            <v>0</v>
          </cell>
          <cell r="C13143">
            <v>0</v>
          </cell>
          <cell r="D13143">
            <v>0</v>
          </cell>
        </row>
        <row r="13144">
          <cell r="A13144">
            <v>0</v>
          </cell>
          <cell r="B13144">
            <v>0</v>
          </cell>
          <cell r="C13144">
            <v>0</v>
          </cell>
          <cell r="D13144">
            <v>0</v>
          </cell>
        </row>
        <row r="13145">
          <cell r="A13145">
            <v>0</v>
          </cell>
          <cell r="B13145">
            <v>0</v>
          </cell>
          <cell r="C13145">
            <v>0</v>
          </cell>
          <cell r="D13145">
            <v>0</v>
          </cell>
        </row>
        <row r="13146">
          <cell r="A13146">
            <v>0</v>
          </cell>
          <cell r="B13146">
            <v>0</v>
          </cell>
          <cell r="C13146">
            <v>0</v>
          </cell>
          <cell r="D13146">
            <v>0</v>
          </cell>
        </row>
        <row r="13147">
          <cell r="A13147">
            <v>0</v>
          </cell>
          <cell r="B13147">
            <v>0</v>
          </cell>
          <cell r="C13147">
            <v>0</v>
          </cell>
          <cell r="D13147">
            <v>0</v>
          </cell>
        </row>
        <row r="13148">
          <cell r="A13148">
            <v>0</v>
          </cell>
          <cell r="B13148">
            <v>0</v>
          </cell>
          <cell r="C13148">
            <v>0</v>
          </cell>
          <cell r="D13148">
            <v>0</v>
          </cell>
        </row>
        <row r="13149">
          <cell r="A13149">
            <v>0</v>
          </cell>
          <cell r="B13149">
            <v>0</v>
          </cell>
          <cell r="C13149">
            <v>0</v>
          </cell>
          <cell r="D13149">
            <v>0</v>
          </cell>
        </row>
        <row r="13150">
          <cell r="A13150">
            <v>0</v>
          </cell>
          <cell r="B13150">
            <v>0</v>
          </cell>
          <cell r="C13150">
            <v>0</v>
          </cell>
          <cell r="D13150">
            <v>0</v>
          </cell>
        </row>
        <row r="13151">
          <cell r="A13151">
            <v>0</v>
          </cell>
          <cell r="B13151">
            <v>0</v>
          </cell>
          <cell r="C13151">
            <v>0</v>
          </cell>
          <cell r="D13151">
            <v>0</v>
          </cell>
        </row>
        <row r="13152">
          <cell r="A13152">
            <v>0</v>
          </cell>
          <cell r="B13152">
            <v>0</v>
          </cell>
          <cell r="C13152">
            <v>0</v>
          </cell>
          <cell r="D13152">
            <v>0</v>
          </cell>
        </row>
        <row r="13153">
          <cell r="A13153">
            <v>0</v>
          </cell>
          <cell r="B13153">
            <v>0</v>
          </cell>
          <cell r="C13153">
            <v>0</v>
          </cell>
          <cell r="D13153">
            <v>0</v>
          </cell>
        </row>
        <row r="13154">
          <cell r="A13154">
            <v>0</v>
          </cell>
          <cell r="B13154">
            <v>0</v>
          </cell>
          <cell r="C13154">
            <v>0</v>
          </cell>
          <cell r="D13154">
            <v>0</v>
          </cell>
        </row>
        <row r="13155">
          <cell r="A13155">
            <v>0</v>
          </cell>
          <cell r="B13155">
            <v>0</v>
          </cell>
          <cell r="C13155">
            <v>0</v>
          </cell>
          <cell r="D13155">
            <v>0</v>
          </cell>
        </row>
        <row r="13156">
          <cell r="A13156">
            <v>0</v>
          </cell>
          <cell r="B13156">
            <v>0</v>
          </cell>
          <cell r="C13156">
            <v>0</v>
          </cell>
          <cell r="D13156">
            <v>0</v>
          </cell>
        </row>
        <row r="13157">
          <cell r="A13157">
            <v>0</v>
          </cell>
          <cell r="B13157">
            <v>0</v>
          </cell>
          <cell r="C13157">
            <v>0</v>
          </cell>
          <cell r="D13157">
            <v>0</v>
          </cell>
        </row>
        <row r="13158">
          <cell r="A13158">
            <v>0</v>
          </cell>
          <cell r="B13158">
            <v>0</v>
          </cell>
          <cell r="C13158">
            <v>0</v>
          </cell>
          <cell r="D13158">
            <v>0</v>
          </cell>
        </row>
        <row r="13159">
          <cell r="A13159">
            <v>0</v>
          </cell>
          <cell r="B13159">
            <v>0</v>
          </cell>
          <cell r="C13159">
            <v>0</v>
          </cell>
          <cell r="D13159">
            <v>0</v>
          </cell>
        </row>
        <row r="13160">
          <cell r="A13160">
            <v>0</v>
          </cell>
          <cell r="B13160">
            <v>0</v>
          </cell>
          <cell r="C13160">
            <v>0</v>
          </cell>
          <cell r="D13160">
            <v>0</v>
          </cell>
        </row>
        <row r="13161">
          <cell r="A13161">
            <v>0</v>
          </cell>
          <cell r="B13161">
            <v>0</v>
          </cell>
          <cell r="C13161">
            <v>0</v>
          </cell>
          <cell r="D13161">
            <v>0</v>
          </cell>
        </row>
        <row r="13162">
          <cell r="A13162">
            <v>0</v>
          </cell>
          <cell r="B13162">
            <v>0</v>
          </cell>
          <cell r="C13162">
            <v>0</v>
          </cell>
          <cell r="D13162">
            <v>0</v>
          </cell>
        </row>
        <row r="13163">
          <cell r="A13163">
            <v>0</v>
          </cell>
          <cell r="B13163">
            <v>0</v>
          </cell>
          <cell r="C13163">
            <v>0</v>
          </cell>
          <cell r="D13163">
            <v>0</v>
          </cell>
        </row>
        <row r="13164">
          <cell r="A13164">
            <v>0</v>
          </cell>
          <cell r="B13164">
            <v>0</v>
          </cell>
          <cell r="C13164">
            <v>0</v>
          </cell>
          <cell r="D13164">
            <v>0</v>
          </cell>
        </row>
        <row r="13165">
          <cell r="A13165">
            <v>0</v>
          </cell>
          <cell r="B13165">
            <v>0</v>
          </cell>
          <cell r="C13165">
            <v>0</v>
          </cell>
          <cell r="D13165">
            <v>0</v>
          </cell>
        </row>
        <row r="13166">
          <cell r="A13166">
            <v>0</v>
          </cell>
          <cell r="B13166">
            <v>0</v>
          </cell>
          <cell r="C13166">
            <v>0</v>
          </cell>
          <cell r="D13166">
            <v>0</v>
          </cell>
        </row>
        <row r="13167">
          <cell r="A13167">
            <v>0</v>
          </cell>
          <cell r="B13167">
            <v>0</v>
          </cell>
          <cell r="C13167">
            <v>0</v>
          </cell>
          <cell r="D13167">
            <v>0</v>
          </cell>
        </row>
        <row r="13168">
          <cell r="A13168">
            <v>0</v>
          </cell>
          <cell r="B13168">
            <v>0</v>
          </cell>
          <cell r="C13168">
            <v>0</v>
          </cell>
          <cell r="D13168">
            <v>0</v>
          </cell>
        </row>
        <row r="13169">
          <cell r="A13169">
            <v>0</v>
          </cell>
          <cell r="B13169">
            <v>0</v>
          </cell>
          <cell r="C13169">
            <v>0</v>
          </cell>
          <cell r="D13169">
            <v>0</v>
          </cell>
        </row>
        <row r="13170">
          <cell r="A13170">
            <v>0</v>
          </cell>
          <cell r="B13170">
            <v>0</v>
          </cell>
          <cell r="C13170">
            <v>0</v>
          </cell>
          <cell r="D13170">
            <v>0</v>
          </cell>
        </row>
        <row r="13171">
          <cell r="A13171">
            <v>0</v>
          </cell>
          <cell r="B13171">
            <v>0</v>
          </cell>
          <cell r="C13171">
            <v>0</v>
          </cell>
          <cell r="D13171">
            <v>0</v>
          </cell>
        </row>
        <row r="13172">
          <cell r="A13172">
            <v>0</v>
          </cell>
          <cell r="B13172">
            <v>0</v>
          </cell>
          <cell r="C13172">
            <v>0</v>
          </cell>
          <cell r="D13172">
            <v>0</v>
          </cell>
        </row>
        <row r="13173">
          <cell r="A13173">
            <v>0</v>
          </cell>
          <cell r="B13173">
            <v>0</v>
          </cell>
          <cell r="C13173">
            <v>0</v>
          </cell>
          <cell r="D13173">
            <v>0</v>
          </cell>
        </row>
        <row r="13174">
          <cell r="A13174">
            <v>0</v>
          </cell>
          <cell r="B13174">
            <v>0</v>
          </cell>
          <cell r="C13174">
            <v>0</v>
          </cell>
          <cell r="D13174">
            <v>0</v>
          </cell>
        </row>
        <row r="13175">
          <cell r="A13175">
            <v>0</v>
          </cell>
          <cell r="B13175">
            <v>0</v>
          </cell>
          <cell r="C13175">
            <v>0</v>
          </cell>
          <cell r="D13175">
            <v>0</v>
          </cell>
        </row>
        <row r="13176">
          <cell r="A13176">
            <v>0</v>
          </cell>
          <cell r="B13176">
            <v>0</v>
          </cell>
          <cell r="C13176">
            <v>0</v>
          </cell>
          <cell r="D13176">
            <v>0</v>
          </cell>
        </row>
        <row r="13177">
          <cell r="A13177">
            <v>0</v>
          </cell>
          <cell r="B13177">
            <v>0</v>
          </cell>
          <cell r="C13177">
            <v>0</v>
          </cell>
          <cell r="D13177">
            <v>0</v>
          </cell>
        </row>
        <row r="13178">
          <cell r="A13178">
            <v>0</v>
          </cell>
          <cell r="B13178">
            <v>0</v>
          </cell>
          <cell r="C13178">
            <v>0</v>
          </cell>
          <cell r="D13178">
            <v>0</v>
          </cell>
        </row>
        <row r="13179">
          <cell r="A13179">
            <v>0</v>
          </cell>
          <cell r="B13179">
            <v>0</v>
          </cell>
          <cell r="C13179">
            <v>0</v>
          </cell>
          <cell r="D13179">
            <v>0</v>
          </cell>
        </row>
        <row r="13180">
          <cell r="A13180">
            <v>0</v>
          </cell>
          <cell r="B13180">
            <v>0</v>
          </cell>
          <cell r="C13180">
            <v>0</v>
          </cell>
          <cell r="D13180">
            <v>0</v>
          </cell>
        </row>
        <row r="13181">
          <cell r="A13181">
            <v>0</v>
          </cell>
          <cell r="B13181">
            <v>0</v>
          </cell>
          <cell r="C13181">
            <v>0</v>
          </cell>
          <cell r="D13181">
            <v>0</v>
          </cell>
        </row>
        <row r="13182">
          <cell r="A13182">
            <v>0</v>
          </cell>
          <cell r="B13182">
            <v>0</v>
          </cell>
          <cell r="C13182">
            <v>0</v>
          </cell>
          <cell r="D13182">
            <v>0</v>
          </cell>
        </row>
        <row r="13183">
          <cell r="A13183">
            <v>0</v>
          </cell>
          <cell r="B13183">
            <v>0</v>
          </cell>
          <cell r="C13183">
            <v>0</v>
          </cell>
          <cell r="D13183">
            <v>0</v>
          </cell>
        </row>
        <row r="13184">
          <cell r="A13184">
            <v>0</v>
          </cell>
          <cell r="B13184">
            <v>0</v>
          </cell>
          <cell r="C13184">
            <v>0</v>
          </cell>
          <cell r="D13184">
            <v>0</v>
          </cell>
        </row>
        <row r="13185">
          <cell r="A13185">
            <v>0</v>
          </cell>
          <cell r="B13185">
            <v>0</v>
          </cell>
          <cell r="C13185">
            <v>0</v>
          </cell>
          <cell r="D13185">
            <v>0</v>
          </cell>
        </row>
        <row r="13186">
          <cell r="A13186">
            <v>0</v>
          </cell>
          <cell r="B13186">
            <v>0</v>
          </cell>
          <cell r="C13186">
            <v>0</v>
          </cell>
          <cell r="D13186">
            <v>0</v>
          </cell>
        </row>
        <row r="13187">
          <cell r="A13187">
            <v>0</v>
          </cell>
          <cell r="B13187">
            <v>0</v>
          </cell>
          <cell r="C13187">
            <v>0</v>
          </cell>
          <cell r="D13187">
            <v>0</v>
          </cell>
        </row>
        <row r="13188">
          <cell r="A13188">
            <v>0</v>
          </cell>
          <cell r="B13188">
            <v>0</v>
          </cell>
          <cell r="C13188">
            <v>0</v>
          </cell>
          <cell r="D13188">
            <v>0</v>
          </cell>
        </row>
        <row r="13189">
          <cell r="A13189">
            <v>0</v>
          </cell>
          <cell r="B13189">
            <v>0</v>
          </cell>
          <cell r="C13189">
            <v>0</v>
          </cell>
          <cell r="D13189">
            <v>0</v>
          </cell>
        </row>
        <row r="13190">
          <cell r="A13190">
            <v>0</v>
          </cell>
          <cell r="B13190">
            <v>0</v>
          </cell>
          <cell r="C13190">
            <v>0</v>
          </cell>
          <cell r="D13190">
            <v>0</v>
          </cell>
        </row>
        <row r="13191">
          <cell r="A13191">
            <v>0</v>
          </cell>
          <cell r="B13191">
            <v>0</v>
          </cell>
          <cell r="C13191">
            <v>0</v>
          </cell>
          <cell r="D13191">
            <v>0</v>
          </cell>
        </row>
        <row r="13192">
          <cell r="A13192">
            <v>0</v>
          </cell>
          <cell r="B13192">
            <v>0</v>
          </cell>
          <cell r="C13192">
            <v>0</v>
          </cell>
          <cell r="D13192">
            <v>0</v>
          </cell>
        </row>
        <row r="13193">
          <cell r="A13193">
            <v>0</v>
          </cell>
          <cell r="B13193">
            <v>0</v>
          </cell>
          <cell r="C13193">
            <v>0</v>
          </cell>
          <cell r="D13193">
            <v>0</v>
          </cell>
        </row>
        <row r="13194">
          <cell r="A13194">
            <v>0</v>
          </cell>
          <cell r="B13194">
            <v>0</v>
          </cell>
          <cell r="C13194">
            <v>0</v>
          </cell>
          <cell r="D13194">
            <v>0</v>
          </cell>
        </row>
        <row r="13195">
          <cell r="A13195">
            <v>0</v>
          </cell>
          <cell r="B13195">
            <v>0</v>
          </cell>
          <cell r="C13195">
            <v>0</v>
          </cell>
          <cell r="D13195">
            <v>0</v>
          </cell>
        </row>
        <row r="13196">
          <cell r="A13196">
            <v>0</v>
          </cell>
          <cell r="B13196">
            <v>0</v>
          </cell>
          <cell r="C13196">
            <v>0</v>
          </cell>
          <cell r="D13196">
            <v>0</v>
          </cell>
        </row>
        <row r="13197">
          <cell r="A13197">
            <v>0</v>
          </cell>
          <cell r="B13197">
            <v>0</v>
          </cell>
          <cell r="C13197">
            <v>0</v>
          </cell>
          <cell r="D13197">
            <v>0</v>
          </cell>
        </row>
        <row r="13198">
          <cell r="A13198">
            <v>0</v>
          </cell>
          <cell r="B13198">
            <v>0</v>
          </cell>
          <cell r="C13198">
            <v>0</v>
          </cell>
          <cell r="D13198">
            <v>0</v>
          </cell>
        </row>
        <row r="13199">
          <cell r="A13199">
            <v>0</v>
          </cell>
          <cell r="B13199">
            <v>0</v>
          </cell>
          <cell r="C13199">
            <v>0</v>
          </cell>
          <cell r="D13199">
            <v>0</v>
          </cell>
        </row>
        <row r="13200">
          <cell r="A13200">
            <v>0</v>
          </cell>
          <cell r="B13200">
            <v>0</v>
          </cell>
          <cell r="C13200">
            <v>0</v>
          </cell>
          <cell r="D13200">
            <v>0</v>
          </cell>
        </row>
        <row r="13201">
          <cell r="A13201">
            <v>0</v>
          </cell>
          <cell r="B13201">
            <v>0</v>
          </cell>
          <cell r="C13201">
            <v>0</v>
          </cell>
          <cell r="D13201">
            <v>0</v>
          </cell>
        </row>
        <row r="13202">
          <cell r="A13202">
            <v>0</v>
          </cell>
          <cell r="B13202">
            <v>0</v>
          </cell>
          <cell r="C13202">
            <v>0</v>
          </cell>
          <cell r="D13202">
            <v>0</v>
          </cell>
        </row>
        <row r="13203">
          <cell r="A13203">
            <v>0</v>
          </cell>
          <cell r="B13203">
            <v>0</v>
          </cell>
          <cell r="C13203">
            <v>0</v>
          </cell>
          <cell r="D13203">
            <v>0</v>
          </cell>
        </row>
        <row r="13204">
          <cell r="A13204">
            <v>0</v>
          </cell>
          <cell r="B13204">
            <v>0</v>
          </cell>
          <cell r="C13204">
            <v>0</v>
          </cell>
          <cell r="D13204">
            <v>0</v>
          </cell>
        </row>
        <row r="13205">
          <cell r="A13205">
            <v>0</v>
          </cell>
          <cell r="B13205">
            <v>0</v>
          </cell>
          <cell r="C13205">
            <v>0</v>
          </cell>
          <cell r="D13205">
            <v>0</v>
          </cell>
        </row>
        <row r="13206">
          <cell r="A13206">
            <v>0</v>
          </cell>
          <cell r="B13206">
            <v>0</v>
          </cell>
          <cell r="C13206">
            <v>0</v>
          </cell>
          <cell r="D13206">
            <v>0</v>
          </cell>
        </row>
        <row r="13207">
          <cell r="A13207">
            <v>0</v>
          </cell>
          <cell r="B13207">
            <v>0</v>
          </cell>
          <cell r="C13207">
            <v>0</v>
          </cell>
          <cell r="D13207">
            <v>0</v>
          </cell>
        </row>
        <row r="13208">
          <cell r="A13208">
            <v>0</v>
          </cell>
          <cell r="B13208">
            <v>0</v>
          </cell>
          <cell r="C13208">
            <v>0</v>
          </cell>
          <cell r="D13208">
            <v>0</v>
          </cell>
        </row>
        <row r="13209">
          <cell r="A13209">
            <v>0</v>
          </cell>
          <cell r="B13209">
            <v>0</v>
          </cell>
          <cell r="C13209">
            <v>0</v>
          </cell>
          <cell r="D13209">
            <v>0</v>
          </cell>
        </row>
        <row r="13210">
          <cell r="A13210">
            <v>0</v>
          </cell>
          <cell r="B13210">
            <v>0</v>
          </cell>
          <cell r="C13210">
            <v>0</v>
          </cell>
          <cell r="D13210">
            <v>0</v>
          </cell>
        </row>
        <row r="13211">
          <cell r="A13211">
            <v>0</v>
          </cell>
          <cell r="B13211">
            <v>0</v>
          </cell>
          <cell r="C13211">
            <v>0</v>
          </cell>
          <cell r="D13211">
            <v>0</v>
          </cell>
        </row>
        <row r="13212">
          <cell r="A13212">
            <v>0</v>
          </cell>
          <cell r="B13212">
            <v>0</v>
          </cell>
          <cell r="C13212">
            <v>0</v>
          </cell>
          <cell r="D13212">
            <v>0</v>
          </cell>
        </row>
        <row r="13213">
          <cell r="A13213">
            <v>0</v>
          </cell>
          <cell r="B13213">
            <v>0</v>
          </cell>
          <cell r="C13213">
            <v>0</v>
          </cell>
          <cell r="D13213">
            <v>0</v>
          </cell>
        </row>
        <row r="13214">
          <cell r="A13214">
            <v>0</v>
          </cell>
          <cell r="B13214">
            <v>0</v>
          </cell>
          <cell r="C13214">
            <v>0</v>
          </cell>
          <cell r="D13214">
            <v>0</v>
          </cell>
        </row>
        <row r="13215">
          <cell r="A13215">
            <v>0</v>
          </cell>
          <cell r="B13215">
            <v>0</v>
          </cell>
          <cell r="C13215">
            <v>0</v>
          </cell>
          <cell r="D13215">
            <v>0</v>
          </cell>
        </row>
        <row r="13216">
          <cell r="A13216">
            <v>0</v>
          </cell>
          <cell r="B13216">
            <v>0</v>
          </cell>
          <cell r="C13216">
            <v>0</v>
          </cell>
          <cell r="D13216">
            <v>0</v>
          </cell>
        </row>
        <row r="13217">
          <cell r="A13217">
            <v>0</v>
          </cell>
          <cell r="B13217">
            <v>0</v>
          </cell>
          <cell r="C13217">
            <v>0</v>
          </cell>
          <cell r="D13217">
            <v>0</v>
          </cell>
        </row>
        <row r="13218">
          <cell r="A13218">
            <v>0</v>
          </cell>
          <cell r="B13218">
            <v>0</v>
          </cell>
          <cell r="C13218">
            <v>0</v>
          </cell>
          <cell r="D13218">
            <v>0</v>
          </cell>
        </row>
        <row r="13219">
          <cell r="A13219">
            <v>0</v>
          </cell>
          <cell r="B13219">
            <v>0</v>
          </cell>
          <cell r="C13219">
            <v>0</v>
          </cell>
          <cell r="D13219">
            <v>0</v>
          </cell>
        </row>
        <row r="13220">
          <cell r="A13220">
            <v>0</v>
          </cell>
          <cell r="B13220">
            <v>0</v>
          </cell>
          <cell r="C13220">
            <v>0</v>
          </cell>
          <cell r="D13220">
            <v>0</v>
          </cell>
        </row>
        <row r="13221">
          <cell r="A13221">
            <v>0</v>
          </cell>
          <cell r="B13221">
            <v>0</v>
          </cell>
          <cell r="C13221">
            <v>0</v>
          </cell>
          <cell r="D13221">
            <v>0</v>
          </cell>
        </row>
        <row r="13222">
          <cell r="A13222">
            <v>0</v>
          </cell>
          <cell r="B13222">
            <v>0</v>
          </cell>
          <cell r="C13222">
            <v>0</v>
          </cell>
          <cell r="D13222">
            <v>0</v>
          </cell>
        </row>
        <row r="13223">
          <cell r="A13223">
            <v>0</v>
          </cell>
          <cell r="B13223">
            <v>0</v>
          </cell>
          <cell r="C13223">
            <v>0</v>
          </cell>
          <cell r="D13223">
            <v>0</v>
          </cell>
        </row>
        <row r="13224">
          <cell r="A13224">
            <v>0</v>
          </cell>
          <cell r="B13224">
            <v>0</v>
          </cell>
          <cell r="C13224">
            <v>0</v>
          </cell>
          <cell r="D13224">
            <v>0</v>
          </cell>
        </row>
        <row r="13225">
          <cell r="A13225">
            <v>0</v>
          </cell>
          <cell r="B13225">
            <v>0</v>
          </cell>
          <cell r="C13225">
            <v>0</v>
          </cell>
          <cell r="D13225">
            <v>0</v>
          </cell>
        </row>
        <row r="13226">
          <cell r="A13226">
            <v>0</v>
          </cell>
          <cell r="B13226">
            <v>0</v>
          </cell>
          <cell r="C13226">
            <v>0</v>
          </cell>
          <cell r="D13226">
            <v>0</v>
          </cell>
        </row>
        <row r="13227">
          <cell r="A13227">
            <v>0</v>
          </cell>
          <cell r="B13227">
            <v>0</v>
          </cell>
          <cell r="C13227">
            <v>0</v>
          </cell>
          <cell r="D13227">
            <v>0</v>
          </cell>
        </row>
        <row r="13228">
          <cell r="A13228">
            <v>0</v>
          </cell>
          <cell r="B13228">
            <v>0</v>
          </cell>
          <cell r="C13228">
            <v>0</v>
          </cell>
          <cell r="D13228">
            <v>0</v>
          </cell>
        </row>
        <row r="13229">
          <cell r="A13229">
            <v>0</v>
          </cell>
          <cell r="B13229">
            <v>0</v>
          </cell>
          <cell r="C13229">
            <v>0</v>
          </cell>
          <cell r="D13229">
            <v>0</v>
          </cell>
        </row>
        <row r="13230">
          <cell r="A13230">
            <v>0</v>
          </cell>
          <cell r="B13230">
            <v>0</v>
          </cell>
          <cell r="C13230">
            <v>0</v>
          </cell>
          <cell r="D13230">
            <v>0</v>
          </cell>
        </row>
        <row r="13231">
          <cell r="A13231">
            <v>0</v>
          </cell>
          <cell r="B13231">
            <v>0</v>
          </cell>
          <cell r="C13231">
            <v>0</v>
          </cell>
          <cell r="D13231">
            <v>0</v>
          </cell>
        </row>
        <row r="13232">
          <cell r="A13232">
            <v>0</v>
          </cell>
          <cell r="B13232">
            <v>0</v>
          </cell>
          <cell r="C13232">
            <v>0</v>
          </cell>
          <cell r="D13232">
            <v>0</v>
          </cell>
        </row>
        <row r="13233">
          <cell r="A13233">
            <v>0</v>
          </cell>
          <cell r="B13233">
            <v>0</v>
          </cell>
          <cell r="C13233">
            <v>0</v>
          </cell>
          <cell r="D13233">
            <v>0</v>
          </cell>
        </row>
        <row r="13234">
          <cell r="A13234">
            <v>0</v>
          </cell>
          <cell r="B13234">
            <v>0</v>
          </cell>
          <cell r="C13234">
            <v>0</v>
          </cell>
          <cell r="D13234">
            <v>0</v>
          </cell>
        </row>
        <row r="13235">
          <cell r="A13235">
            <v>0</v>
          </cell>
          <cell r="B13235">
            <v>0</v>
          </cell>
          <cell r="C13235">
            <v>0</v>
          </cell>
          <cell r="D13235">
            <v>0</v>
          </cell>
        </row>
        <row r="13236">
          <cell r="A13236">
            <v>0</v>
          </cell>
          <cell r="B13236">
            <v>0</v>
          </cell>
          <cell r="C13236">
            <v>0</v>
          </cell>
          <cell r="D13236">
            <v>0</v>
          </cell>
        </row>
        <row r="13237">
          <cell r="A13237">
            <v>0</v>
          </cell>
          <cell r="B13237">
            <v>0</v>
          </cell>
          <cell r="C13237">
            <v>0</v>
          </cell>
          <cell r="D13237">
            <v>0</v>
          </cell>
        </row>
        <row r="13238">
          <cell r="A13238">
            <v>0</v>
          </cell>
          <cell r="B13238">
            <v>0</v>
          </cell>
          <cell r="C13238">
            <v>0</v>
          </cell>
          <cell r="D13238">
            <v>0</v>
          </cell>
        </row>
        <row r="13239">
          <cell r="A13239">
            <v>0</v>
          </cell>
          <cell r="B13239">
            <v>0</v>
          </cell>
          <cell r="C13239">
            <v>0</v>
          </cell>
          <cell r="D13239">
            <v>0</v>
          </cell>
        </row>
        <row r="13240">
          <cell r="A13240">
            <v>0</v>
          </cell>
          <cell r="B13240">
            <v>0</v>
          </cell>
          <cell r="C13240">
            <v>0</v>
          </cell>
          <cell r="D13240">
            <v>0</v>
          </cell>
        </row>
        <row r="13241">
          <cell r="A13241">
            <v>0</v>
          </cell>
          <cell r="B13241">
            <v>0</v>
          </cell>
          <cell r="C13241">
            <v>0</v>
          </cell>
          <cell r="D13241">
            <v>0</v>
          </cell>
        </row>
        <row r="13242">
          <cell r="A13242">
            <v>0</v>
          </cell>
          <cell r="B13242">
            <v>0</v>
          </cell>
          <cell r="C13242">
            <v>0</v>
          </cell>
          <cell r="D13242">
            <v>0</v>
          </cell>
        </row>
        <row r="13243">
          <cell r="A13243">
            <v>0</v>
          </cell>
          <cell r="B13243">
            <v>0</v>
          </cell>
          <cell r="C13243">
            <v>0</v>
          </cell>
          <cell r="D13243">
            <v>0</v>
          </cell>
        </row>
        <row r="13244">
          <cell r="A13244">
            <v>0</v>
          </cell>
          <cell r="B13244">
            <v>0</v>
          </cell>
          <cell r="C13244">
            <v>0</v>
          </cell>
          <cell r="D13244">
            <v>0</v>
          </cell>
        </row>
        <row r="13245">
          <cell r="A13245">
            <v>0</v>
          </cell>
          <cell r="B13245">
            <v>0</v>
          </cell>
          <cell r="C13245">
            <v>0</v>
          </cell>
          <cell r="D13245">
            <v>0</v>
          </cell>
        </row>
        <row r="13246">
          <cell r="A13246">
            <v>0</v>
          </cell>
          <cell r="B13246">
            <v>0</v>
          </cell>
          <cell r="C13246">
            <v>0</v>
          </cell>
          <cell r="D13246">
            <v>0</v>
          </cell>
        </row>
        <row r="13247">
          <cell r="A13247">
            <v>0</v>
          </cell>
          <cell r="B13247">
            <v>0</v>
          </cell>
          <cell r="C13247">
            <v>0</v>
          </cell>
          <cell r="D13247">
            <v>0</v>
          </cell>
        </row>
        <row r="13248">
          <cell r="A13248">
            <v>0</v>
          </cell>
          <cell r="B13248">
            <v>0</v>
          </cell>
          <cell r="C13248">
            <v>0</v>
          </cell>
          <cell r="D13248">
            <v>0</v>
          </cell>
        </row>
        <row r="13249">
          <cell r="A13249">
            <v>0</v>
          </cell>
          <cell r="B13249">
            <v>0</v>
          </cell>
          <cell r="C13249">
            <v>0</v>
          </cell>
          <cell r="D13249">
            <v>0</v>
          </cell>
        </row>
        <row r="13250">
          <cell r="A13250">
            <v>0</v>
          </cell>
          <cell r="B13250">
            <v>0</v>
          </cell>
          <cell r="C13250">
            <v>0</v>
          </cell>
          <cell r="D13250">
            <v>0</v>
          </cell>
        </row>
        <row r="13251">
          <cell r="A13251">
            <v>0</v>
          </cell>
          <cell r="B13251">
            <v>0</v>
          </cell>
          <cell r="C13251">
            <v>0</v>
          </cell>
          <cell r="D13251">
            <v>0</v>
          </cell>
        </row>
        <row r="13252">
          <cell r="A13252">
            <v>0</v>
          </cell>
          <cell r="B13252">
            <v>0</v>
          </cell>
          <cell r="C13252">
            <v>0</v>
          </cell>
          <cell r="D13252">
            <v>0</v>
          </cell>
        </row>
        <row r="13253">
          <cell r="A13253">
            <v>0</v>
          </cell>
          <cell r="B13253">
            <v>0</v>
          </cell>
          <cell r="C13253">
            <v>0</v>
          </cell>
          <cell r="D13253">
            <v>0</v>
          </cell>
        </row>
        <row r="13254">
          <cell r="A13254">
            <v>0</v>
          </cell>
          <cell r="B13254">
            <v>0</v>
          </cell>
          <cell r="C13254">
            <v>0</v>
          </cell>
          <cell r="D13254">
            <v>0</v>
          </cell>
        </row>
        <row r="13255">
          <cell r="A13255">
            <v>0</v>
          </cell>
          <cell r="B13255">
            <v>0</v>
          </cell>
          <cell r="C13255">
            <v>0</v>
          </cell>
          <cell r="D13255">
            <v>0</v>
          </cell>
        </row>
        <row r="13256">
          <cell r="A13256">
            <v>0</v>
          </cell>
          <cell r="B13256">
            <v>0</v>
          </cell>
          <cell r="C13256">
            <v>0</v>
          </cell>
          <cell r="D13256">
            <v>0</v>
          </cell>
        </row>
        <row r="13257">
          <cell r="A13257">
            <v>0</v>
          </cell>
          <cell r="B13257">
            <v>0</v>
          </cell>
          <cell r="C13257">
            <v>0</v>
          </cell>
          <cell r="D13257">
            <v>0</v>
          </cell>
        </row>
        <row r="13258">
          <cell r="A13258">
            <v>0</v>
          </cell>
          <cell r="B13258">
            <v>0</v>
          </cell>
          <cell r="C13258">
            <v>0</v>
          </cell>
          <cell r="D13258">
            <v>0</v>
          </cell>
        </row>
        <row r="13259">
          <cell r="A13259">
            <v>0</v>
          </cell>
          <cell r="B13259">
            <v>0</v>
          </cell>
          <cell r="C13259">
            <v>0</v>
          </cell>
          <cell r="D13259">
            <v>0</v>
          </cell>
        </row>
        <row r="13260">
          <cell r="A13260">
            <v>0</v>
          </cell>
          <cell r="B13260">
            <v>0</v>
          </cell>
          <cell r="C13260">
            <v>0</v>
          </cell>
          <cell r="D13260">
            <v>0</v>
          </cell>
        </row>
        <row r="13261">
          <cell r="A13261">
            <v>0</v>
          </cell>
          <cell r="B13261">
            <v>0</v>
          </cell>
          <cell r="C13261">
            <v>0</v>
          </cell>
          <cell r="D13261">
            <v>0</v>
          </cell>
        </row>
        <row r="13262">
          <cell r="A13262">
            <v>0</v>
          </cell>
          <cell r="B13262">
            <v>0</v>
          </cell>
          <cell r="C13262">
            <v>0</v>
          </cell>
          <cell r="D13262">
            <v>0</v>
          </cell>
        </row>
        <row r="13263">
          <cell r="A13263">
            <v>0</v>
          </cell>
          <cell r="B13263">
            <v>0</v>
          </cell>
          <cell r="C13263">
            <v>0</v>
          </cell>
          <cell r="D13263">
            <v>0</v>
          </cell>
        </row>
        <row r="13264">
          <cell r="A13264">
            <v>0</v>
          </cell>
          <cell r="B13264">
            <v>0</v>
          </cell>
          <cell r="C13264">
            <v>0</v>
          </cell>
          <cell r="D13264">
            <v>0</v>
          </cell>
        </row>
        <row r="13265">
          <cell r="A13265">
            <v>0</v>
          </cell>
          <cell r="B13265">
            <v>0</v>
          </cell>
          <cell r="C13265">
            <v>0</v>
          </cell>
          <cell r="D13265">
            <v>0</v>
          </cell>
        </row>
        <row r="13266">
          <cell r="A13266">
            <v>0</v>
          </cell>
          <cell r="B13266">
            <v>0</v>
          </cell>
          <cell r="C13266">
            <v>0</v>
          </cell>
          <cell r="D13266">
            <v>0</v>
          </cell>
        </row>
        <row r="13267">
          <cell r="A13267">
            <v>0</v>
          </cell>
          <cell r="B13267">
            <v>0</v>
          </cell>
          <cell r="C13267">
            <v>0</v>
          </cell>
          <cell r="D13267">
            <v>0</v>
          </cell>
        </row>
        <row r="13268">
          <cell r="A13268">
            <v>0</v>
          </cell>
          <cell r="B13268">
            <v>0</v>
          </cell>
          <cell r="C13268">
            <v>0</v>
          </cell>
          <cell r="D13268">
            <v>0</v>
          </cell>
        </row>
        <row r="13269">
          <cell r="A13269">
            <v>0</v>
          </cell>
          <cell r="B13269">
            <v>0</v>
          </cell>
          <cell r="C13269">
            <v>0</v>
          </cell>
          <cell r="D13269">
            <v>0</v>
          </cell>
        </row>
        <row r="13270">
          <cell r="A13270">
            <v>0</v>
          </cell>
          <cell r="B13270">
            <v>0</v>
          </cell>
          <cell r="C13270">
            <v>0</v>
          </cell>
          <cell r="D13270">
            <v>0</v>
          </cell>
        </row>
        <row r="13271">
          <cell r="A13271">
            <v>0</v>
          </cell>
          <cell r="B13271">
            <v>0</v>
          </cell>
          <cell r="C13271">
            <v>0</v>
          </cell>
          <cell r="D13271">
            <v>0</v>
          </cell>
        </row>
        <row r="13272">
          <cell r="A13272">
            <v>0</v>
          </cell>
          <cell r="B13272">
            <v>0</v>
          </cell>
          <cell r="C13272">
            <v>0</v>
          </cell>
          <cell r="D13272">
            <v>0</v>
          </cell>
        </row>
        <row r="13273">
          <cell r="A13273">
            <v>0</v>
          </cell>
          <cell r="B13273">
            <v>0</v>
          </cell>
          <cell r="C13273">
            <v>0</v>
          </cell>
          <cell r="D13273">
            <v>0</v>
          </cell>
        </row>
        <row r="13274">
          <cell r="A13274">
            <v>0</v>
          </cell>
          <cell r="B13274">
            <v>0</v>
          </cell>
          <cell r="C13274">
            <v>0</v>
          </cell>
          <cell r="D13274">
            <v>0</v>
          </cell>
        </row>
        <row r="13275">
          <cell r="A13275">
            <v>0</v>
          </cell>
          <cell r="B13275">
            <v>0</v>
          </cell>
          <cell r="C13275">
            <v>0</v>
          </cell>
          <cell r="D13275">
            <v>0</v>
          </cell>
        </row>
        <row r="13276">
          <cell r="A13276">
            <v>0</v>
          </cell>
          <cell r="B13276">
            <v>0</v>
          </cell>
          <cell r="C13276">
            <v>0</v>
          </cell>
          <cell r="D13276">
            <v>0</v>
          </cell>
        </row>
        <row r="13277">
          <cell r="A13277">
            <v>0</v>
          </cell>
          <cell r="B13277">
            <v>0</v>
          </cell>
          <cell r="C13277">
            <v>0</v>
          </cell>
          <cell r="D13277">
            <v>0</v>
          </cell>
        </row>
        <row r="13278">
          <cell r="A13278">
            <v>0</v>
          </cell>
          <cell r="B13278">
            <v>0</v>
          </cell>
          <cell r="C13278">
            <v>0</v>
          </cell>
          <cell r="D13278">
            <v>0</v>
          </cell>
        </row>
        <row r="13279">
          <cell r="A13279">
            <v>0</v>
          </cell>
          <cell r="B13279">
            <v>0</v>
          </cell>
          <cell r="C13279">
            <v>0</v>
          </cell>
          <cell r="D13279">
            <v>0</v>
          </cell>
        </row>
        <row r="13280">
          <cell r="A13280">
            <v>0</v>
          </cell>
          <cell r="B13280">
            <v>0</v>
          </cell>
          <cell r="C13280">
            <v>0</v>
          </cell>
          <cell r="D13280">
            <v>0</v>
          </cell>
        </row>
        <row r="13281">
          <cell r="A13281">
            <v>0</v>
          </cell>
          <cell r="B13281">
            <v>0</v>
          </cell>
          <cell r="C13281">
            <v>0</v>
          </cell>
          <cell r="D13281">
            <v>0</v>
          </cell>
        </row>
        <row r="13282">
          <cell r="A13282">
            <v>0</v>
          </cell>
          <cell r="B13282">
            <v>0</v>
          </cell>
          <cell r="C13282">
            <v>0</v>
          </cell>
          <cell r="D13282">
            <v>0</v>
          </cell>
        </row>
        <row r="13283">
          <cell r="A13283">
            <v>0</v>
          </cell>
          <cell r="B13283">
            <v>0</v>
          </cell>
          <cell r="C13283">
            <v>0</v>
          </cell>
          <cell r="D13283">
            <v>0</v>
          </cell>
        </row>
        <row r="13284">
          <cell r="A13284">
            <v>0</v>
          </cell>
          <cell r="B13284">
            <v>0</v>
          </cell>
          <cell r="C13284">
            <v>0</v>
          </cell>
          <cell r="D13284">
            <v>0</v>
          </cell>
        </row>
        <row r="13285">
          <cell r="A13285">
            <v>0</v>
          </cell>
          <cell r="B13285">
            <v>0</v>
          </cell>
          <cell r="C13285">
            <v>0</v>
          </cell>
          <cell r="D13285">
            <v>0</v>
          </cell>
        </row>
        <row r="13286">
          <cell r="A13286">
            <v>0</v>
          </cell>
          <cell r="B13286">
            <v>0</v>
          </cell>
          <cell r="C13286">
            <v>0</v>
          </cell>
          <cell r="D13286">
            <v>0</v>
          </cell>
        </row>
        <row r="13287">
          <cell r="A13287">
            <v>0</v>
          </cell>
          <cell r="B13287">
            <v>0</v>
          </cell>
          <cell r="C13287">
            <v>0</v>
          </cell>
          <cell r="D13287">
            <v>0</v>
          </cell>
        </row>
        <row r="13288">
          <cell r="A13288">
            <v>0</v>
          </cell>
          <cell r="B13288">
            <v>0</v>
          </cell>
          <cell r="C13288">
            <v>0</v>
          </cell>
          <cell r="D13288">
            <v>0</v>
          </cell>
        </row>
        <row r="13289">
          <cell r="A13289">
            <v>0</v>
          </cell>
          <cell r="B13289">
            <v>0</v>
          </cell>
          <cell r="C13289">
            <v>0</v>
          </cell>
          <cell r="D13289">
            <v>0</v>
          </cell>
        </row>
        <row r="13290">
          <cell r="A13290">
            <v>0</v>
          </cell>
          <cell r="B13290">
            <v>0</v>
          </cell>
          <cell r="C13290">
            <v>0</v>
          </cell>
          <cell r="D13290">
            <v>0</v>
          </cell>
        </row>
        <row r="13291">
          <cell r="A13291">
            <v>0</v>
          </cell>
          <cell r="B13291">
            <v>0</v>
          </cell>
          <cell r="C13291">
            <v>0</v>
          </cell>
          <cell r="D13291">
            <v>0</v>
          </cell>
        </row>
        <row r="13292">
          <cell r="A13292">
            <v>0</v>
          </cell>
          <cell r="B13292">
            <v>0</v>
          </cell>
          <cell r="C13292">
            <v>0</v>
          </cell>
          <cell r="D13292">
            <v>0</v>
          </cell>
        </row>
        <row r="13293">
          <cell r="A13293">
            <v>0</v>
          </cell>
          <cell r="B13293">
            <v>0</v>
          </cell>
          <cell r="C13293">
            <v>0</v>
          </cell>
          <cell r="D13293">
            <v>0</v>
          </cell>
        </row>
        <row r="13294">
          <cell r="A13294">
            <v>0</v>
          </cell>
          <cell r="B13294">
            <v>0</v>
          </cell>
          <cell r="C13294">
            <v>0</v>
          </cell>
          <cell r="D13294">
            <v>0</v>
          </cell>
        </row>
        <row r="13295">
          <cell r="A13295">
            <v>0</v>
          </cell>
          <cell r="B13295">
            <v>0</v>
          </cell>
          <cell r="C13295">
            <v>0</v>
          </cell>
          <cell r="D13295">
            <v>0</v>
          </cell>
        </row>
        <row r="13296">
          <cell r="A13296">
            <v>0</v>
          </cell>
          <cell r="B13296">
            <v>0</v>
          </cell>
          <cell r="C13296">
            <v>0</v>
          </cell>
          <cell r="D13296">
            <v>0</v>
          </cell>
        </row>
        <row r="13297">
          <cell r="A13297">
            <v>0</v>
          </cell>
          <cell r="B13297">
            <v>0</v>
          </cell>
          <cell r="C13297">
            <v>0</v>
          </cell>
          <cell r="D13297">
            <v>0</v>
          </cell>
        </row>
        <row r="13298">
          <cell r="A13298">
            <v>0</v>
          </cell>
          <cell r="B13298">
            <v>0</v>
          </cell>
          <cell r="C13298">
            <v>0</v>
          </cell>
          <cell r="D13298">
            <v>0</v>
          </cell>
        </row>
        <row r="13299">
          <cell r="A13299">
            <v>0</v>
          </cell>
          <cell r="B13299">
            <v>0</v>
          </cell>
          <cell r="C13299">
            <v>0</v>
          </cell>
          <cell r="D13299">
            <v>0</v>
          </cell>
        </row>
        <row r="13300">
          <cell r="A13300">
            <v>0</v>
          </cell>
          <cell r="B13300">
            <v>0</v>
          </cell>
          <cell r="C13300">
            <v>0</v>
          </cell>
          <cell r="D13300">
            <v>0</v>
          </cell>
        </row>
        <row r="13301">
          <cell r="A13301">
            <v>0</v>
          </cell>
          <cell r="B13301">
            <v>0</v>
          </cell>
          <cell r="C13301">
            <v>0</v>
          </cell>
          <cell r="D13301">
            <v>0</v>
          </cell>
        </row>
        <row r="13302">
          <cell r="A13302">
            <v>0</v>
          </cell>
          <cell r="B13302">
            <v>0</v>
          </cell>
          <cell r="C13302">
            <v>0</v>
          </cell>
          <cell r="D13302">
            <v>0</v>
          </cell>
        </row>
        <row r="13303">
          <cell r="A13303">
            <v>0</v>
          </cell>
          <cell r="B13303">
            <v>0</v>
          </cell>
          <cell r="C13303">
            <v>0</v>
          </cell>
          <cell r="D13303">
            <v>0</v>
          </cell>
        </row>
        <row r="13304">
          <cell r="A13304">
            <v>0</v>
          </cell>
          <cell r="B13304">
            <v>0</v>
          </cell>
          <cell r="C13304">
            <v>0</v>
          </cell>
          <cell r="D13304">
            <v>0</v>
          </cell>
        </row>
        <row r="13305">
          <cell r="A13305">
            <v>0</v>
          </cell>
          <cell r="B13305">
            <v>0</v>
          </cell>
          <cell r="C13305">
            <v>0</v>
          </cell>
          <cell r="D13305">
            <v>0</v>
          </cell>
        </row>
        <row r="13306">
          <cell r="A13306">
            <v>0</v>
          </cell>
          <cell r="B13306">
            <v>0</v>
          </cell>
          <cell r="C13306">
            <v>0</v>
          </cell>
          <cell r="D13306">
            <v>0</v>
          </cell>
        </row>
        <row r="13307">
          <cell r="A13307">
            <v>0</v>
          </cell>
          <cell r="B13307">
            <v>0</v>
          </cell>
          <cell r="C13307">
            <v>0</v>
          </cell>
          <cell r="D13307">
            <v>0</v>
          </cell>
        </row>
        <row r="13308">
          <cell r="A13308">
            <v>0</v>
          </cell>
          <cell r="B13308">
            <v>0</v>
          </cell>
          <cell r="C13308">
            <v>0</v>
          </cell>
          <cell r="D13308">
            <v>0</v>
          </cell>
        </row>
        <row r="13309">
          <cell r="A13309">
            <v>0</v>
          </cell>
          <cell r="B13309">
            <v>0</v>
          </cell>
          <cell r="C13309">
            <v>0</v>
          </cell>
          <cell r="D13309">
            <v>0</v>
          </cell>
        </row>
        <row r="13310">
          <cell r="A13310">
            <v>0</v>
          </cell>
          <cell r="B13310">
            <v>0</v>
          </cell>
          <cell r="C13310">
            <v>0</v>
          </cell>
          <cell r="D13310">
            <v>0</v>
          </cell>
        </row>
        <row r="13311">
          <cell r="A13311">
            <v>0</v>
          </cell>
          <cell r="B13311">
            <v>0</v>
          </cell>
          <cell r="C13311">
            <v>0</v>
          </cell>
          <cell r="D13311">
            <v>0</v>
          </cell>
        </row>
        <row r="13312">
          <cell r="A13312">
            <v>0</v>
          </cell>
          <cell r="B13312">
            <v>0</v>
          </cell>
          <cell r="C13312">
            <v>0</v>
          </cell>
          <cell r="D13312">
            <v>0</v>
          </cell>
        </row>
        <row r="13313">
          <cell r="A13313">
            <v>0</v>
          </cell>
          <cell r="B13313">
            <v>0</v>
          </cell>
          <cell r="C13313">
            <v>0</v>
          </cell>
          <cell r="D13313">
            <v>0</v>
          </cell>
        </row>
        <row r="13314">
          <cell r="A13314">
            <v>0</v>
          </cell>
          <cell r="B13314">
            <v>0</v>
          </cell>
          <cell r="C13314">
            <v>0</v>
          </cell>
          <cell r="D13314">
            <v>0</v>
          </cell>
        </row>
        <row r="13315">
          <cell r="A13315">
            <v>0</v>
          </cell>
          <cell r="B13315">
            <v>0</v>
          </cell>
          <cell r="C13315">
            <v>0</v>
          </cell>
          <cell r="D13315">
            <v>0</v>
          </cell>
        </row>
        <row r="13316">
          <cell r="A13316">
            <v>0</v>
          </cell>
          <cell r="B13316">
            <v>0</v>
          </cell>
          <cell r="C13316">
            <v>0</v>
          </cell>
          <cell r="D13316">
            <v>0</v>
          </cell>
        </row>
        <row r="13317">
          <cell r="A13317">
            <v>0</v>
          </cell>
          <cell r="B13317">
            <v>0</v>
          </cell>
          <cell r="C13317">
            <v>0</v>
          </cell>
          <cell r="D13317">
            <v>0</v>
          </cell>
        </row>
        <row r="13318">
          <cell r="A13318">
            <v>0</v>
          </cell>
          <cell r="B13318">
            <v>0</v>
          </cell>
          <cell r="C13318">
            <v>0</v>
          </cell>
          <cell r="D13318">
            <v>0</v>
          </cell>
        </row>
        <row r="13319">
          <cell r="A13319">
            <v>0</v>
          </cell>
          <cell r="B13319">
            <v>0</v>
          </cell>
          <cell r="C13319">
            <v>0</v>
          </cell>
          <cell r="D13319">
            <v>0</v>
          </cell>
        </row>
        <row r="13320">
          <cell r="A13320">
            <v>0</v>
          </cell>
          <cell r="B13320">
            <v>0</v>
          </cell>
          <cell r="C13320">
            <v>0</v>
          </cell>
          <cell r="D13320">
            <v>0</v>
          </cell>
        </row>
        <row r="13321">
          <cell r="A13321">
            <v>0</v>
          </cell>
          <cell r="B13321">
            <v>0</v>
          </cell>
          <cell r="C13321">
            <v>0</v>
          </cell>
          <cell r="D13321">
            <v>0</v>
          </cell>
        </row>
        <row r="13322">
          <cell r="A13322">
            <v>0</v>
          </cell>
          <cell r="B13322">
            <v>0</v>
          </cell>
          <cell r="C13322">
            <v>0</v>
          </cell>
          <cell r="D13322">
            <v>0</v>
          </cell>
        </row>
        <row r="13323">
          <cell r="A13323">
            <v>0</v>
          </cell>
          <cell r="B13323">
            <v>0</v>
          </cell>
          <cell r="C13323">
            <v>0</v>
          </cell>
          <cell r="D13323">
            <v>0</v>
          </cell>
        </row>
        <row r="13324">
          <cell r="A13324">
            <v>0</v>
          </cell>
          <cell r="B13324">
            <v>0</v>
          </cell>
          <cell r="C13324">
            <v>0</v>
          </cell>
          <cell r="D13324">
            <v>0</v>
          </cell>
        </row>
        <row r="13325">
          <cell r="A13325">
            <v>0</v>
          </cell>
          <cell r="B13325">
            <v>0</v>
          </cell>
          <cell r="C13325">
            <v>0</v>
          </cell>
          <cell r="D13325">
            <v>0</v>
          </cell>
        </row>
        <row r="13326">
          <cell r="A13326">
            <v>0</v>
          </cell>
          <cell r="B13326">
            <v>0</v>
          </cell>
          <cell r="C13326">
            <v>0</v>
          </cell>
          <cell r="D13326">
            <v>0</v>
          </cell>
        </row>
        <row r="13327">
          <cell r="A13327">
            <v>0</v>
          </cell>
          <cell r="B13327">
            <v>0</v>
          </cell>
          <cell r="C13327">
            <v>0</v>
          </cell>
          <cell r="D13327">
            <v>0</v>
          </cell>
        </row>
        <row r="13328">
          <cell r="A13328">
            <v>0</v>
          </cell>
          <cell r="B13328">
            <v>0</v>
          </cell>
          <cell r="C13328">
            <v>0</v>
          </cell>
          <cell r="D13328">
            <v>0</v>
          </cell>
        </row>
        <row r="13329">
          <cell r="A13329">
            <v>0</v>
          </cell>
          <cell r="B13329">
            <v>0</v>
          </cell>
          <cell r="C13329">
            <v>0</v>
          </cell>
          <cell r="D13329">
            <v>0</v>
          </cell>
        </row>
        <row r="13330">
          <cell r="A13330">
            <v>0</v>
          </cell>
          <cell r="B13330">
            <v>0</v>
          </cell>
          <cell r="C13330">
            <v>0</v>
          </cell>
          <cell r="D13330">
            <v>0</v>
          </cell>
        </row>
        <row r="13331">
          <cell r="A13331">
            <v>0</v>
          </cell>
          <cell r="B13331">
            <v>0</v>
          </cell>
          <cell r="C13331">
            <v>0</v>
          </cell>
          <cell r="D13331">
            <v>0</v>
          </cell>
        </row>
        <row r="13332">
          <cell r="A13332">
            <v>0</v>
          </cell>
          <cell r="B13332">
            <v>0</v>
          </cell>
          <cell r="C13332">
            <v>0</v>
          </cell>
          <cell r="D13332">
            <v>0</v>
          </cell>
        </row>
        <row r="13333">
          <cell r="A13333">
            <v>0</v>
          </cell>
          <cell r="B13333">
            <v>0</v>
          </cell>
          <cell r="C13333">
            <v>0</v>
          </cell>
          <cell r="D13333">
            <v>0</v>
          </cell>
        </row>
        <row r="13334">
          <cell r="A13334">
            <v>0</v>
          </cell>
          <cell r="B13334">
            <v>0</v>
          </cell>
          <cell r="C13334">
            <v>0</v>
          </cell>
          <cell r="D13334">
            <v>0</v>
          </cell>
        </row>
        <row r="13335">
          <cell r="A13335">
            <v>0</v>
          </cell>
          <cell r="B13335">
            <v>0</v>
          </cell>
          <cell r="C13335">
            <v>0</v>
          </cell>
          <cell r="D13335">
            <v>0</v>
          </cell>
        </row>
        <row r="13336">
          <cell r="A13336">
            <v>0</v>
          </cell>
          <cell r="B13336">
            <v>0</v>
          </cell>
          <cell r="C13336">
            <v>0</v>
          </cell>
          <cell r="D13336">
            <v>0</v>
          </cell>
        </row>
        <row r="13337">
          <cell r="A13337">
            <v>0</v>
          </cell>
          <cell r="B13337">
            <v>0</v>
          </cell>
          <cell r="C13337">
            <v>0</v>
          </cell>
          <cell r="D13337">
            <v>0</v>
          </cell>
        </row>
        <row r="13338">
          <cell r="A13338">
            <v>0</v>
          </cell>
          <cell r="B13338">
            <v>0</v>
          </cell>
          <cell r="C13338">
            <v>0</v>
          </cell>
          <cell r="D13338">
            <v>0</v>
          </cell>
        </row>
        <row r="13339">
          <cell r="A13339">
            <v>0</v>
          </cell>
          <cell r="B13339">
            <v>0</v>
          </cell>
          <cell r="C13339">
            <v>0</v>
          </cell>
          <cell r="D13339">
            <v>0</v>
          </cell>
        </row>
        <row r="13340">
          <cell r="A13340">
            <v>0</v>
          </cell>
          <cell r="B13340">
            <v>0</v>
          </cell>
          <cell r="C13340">
            <v>0</v>
          </cell>
          <cell r="D13340">
            <v>0</v>
          </cell>
        </row>
        <row r="13341">
          <cell r="A13341">
            <v>0</v>
          </cell>
          <cell r="B13341">
            <v>0</v>
          </cell>
          <cell r="C13341">
            <v>0</v>
          </cell>
          <cell r="D13341">
            <v>0</v>
          </cell>
        </row>
        <row r="13342">
          <cell r="A13342">
            <v>0</v>
          </cell>
          <cell r="B13342">
            <v>0</v>
          </cell>
          <cell r="C13342">
            <v>0</v>
          </cell>
          <cell r="D13342">
            <v>0</v>
          </cell>
        </row>
        <row r="13343">
          <cell r="A13343">
            <v>0</v>
          </cell>
          <cell r="B13343">
            <v>0</v>
          </cell>
          <cell r="C13343">
            <v>0</v>
          </cell>
          <cell r="D13343">
            <v>0</v>
          </cell>
        </row>
        <row r="13344">
          <cell r="A13344">
            <v>0</v>
          </cell>
          <cell r="B13344">
            <v>0</v>
          </cell>
          <cell r="C13344">
            <v>0</v>
          </cell>
          <cell r="D13344">
            <v>0</v>
          </cell>
        </row>
        <row r="13345">
          <cell r="A13345">
            <v>0</v>
          </cell>
          <cell r="B13345">
            <v>0</v>
          </cell>
          <cell r="C13345">
            <v>0</v>
          </cell>
          <cell r="D13345">
            <v>0</v>
          </cell>
        </row>
        <row r="13346">
          <cell r="A13346">
            <v>0</v>
          </cell>
          <cell r="B13346">
            <v>0</v>
          </cell>
          <cell r="C13346">
            <v>0</v>
          </cell>
          <cell r="D13346">
            <v>0</v>
          </cell>
        </row>
        <row r="13347">
          <cell r="A13347">
            <v>0</v>
          </cell>
          <cell r="B13347">
            <v>0</v>
          </cell>
          <cell r="C13347">
            <v>0</v>
          </cell>
          <cell r="D13347">
            <v>0</v>
          </cell>
        </row>
        <row r="13348">
          <cell r="A13348">
            <v>0</v>
          </cell>
          <cell r="B13348">
            <v>0</v>
          </cell>
          <cell r="C13348">
            <v>0</v>
          </cell>
          <cell r="D13348">
            <v>0</v>
          </cell>
        </row>
        <row r="13349">
          <cell r="A13349">
            <v>0</v>
          </cell>
          <cell r="B13349">
            <v>0</v>
          </cell>
          <cell r="C13349">
            <v>0</v>
          </cell>
          <cell r="D13349">
            <v>0</v>
          </cell>
        </row>
        <row r="13350">
          <cell r="A13350">
            <v>0</v>
          </cell>
          <cell r="B13350">
            <v>0</v>
          </cell>
          <cell r="C13350">
            <v>0</v>
          </cell>
          <cell r="D13350">
            <v>0</v>
          </cell>
        </row>
        <row r="13351">
          <cell r="A13351">
            <v>0</v>
          </cell>
          <cell r="B13351">
            <v>0</v>
          </cell>
          <cell r="C13351">
            <v>0</v>
          </cell>
          <cell r="D13351">
            <v>0</v>
          </cell>
        </row>
        <row r="13352">
          <cell r="A13352">
            <v>0</v>
          </cell>
          <cell r="B13352">
            <v>0</v>
          </cell>
          <cell r="C13352">
            <v>0</v>
          </cell>
          <cell r="D13352">
            <v>0</v>
          </cell>
        </row>
        <row r="13353">
          <cell r="A13353">
            <v>0</v>
          </cell>
          <cell r="B13353">
            <v>0</v>
          </cell>
          <cell r="C13353">
            <v>0</v>
          </cell>
          <cell r="D13353">
            <v>0</v>
          </cell>
        </row>
        <row r="13354">
          <cell r="A13354">
            <v>0</v>
          </cell>
          <cell r="B13354">
            <v>0</v>
          </cell>
          <cell r="C13354">
            <v>0</v>
          </cell>
          <cell r="D13354">
            <v>0</v>
          </cell>
        </row>
        <row r="13355">
          <cell r="A13355">
            <v>0</v>
          </cell>
          <cell r="B13355">
            <v>0</v>
          </cell>
          <cell r="C13355">
            <v>0</v>
          </cell>
          <cell r="D13355">
            <v>0</v>
          </cell>
        </row>
        <row r="13356">
          <cell r="A13356">
            <v>0</v>
          </cell>
          <cell r="B13356">
            <v>0</v>
          </cell>
          <cell r="C13356">
            <v>0</v>
          </cell>
          <cell r="D13356">
            <v>0</v>
          </cell>
        </row>
        <row r="13357">
          <cell r="A13357">
            <v>0</v>
          </cell>
          <cell r="B13357">
            <v>0</v>
          </cell>
          <cell r="C13357">
            <v>0</v>
          </cell>
          <cell r="D13357">
            <v>0</v>
          </cell>
        </row>
        <row r="13358">
          <cell r="A13358">
            <v>0</v>
          </cell>
          <cell r="B13358">
            <v>0</v>
          </cell>
          <cell r="C13358">
            <v>0</v>
          </cell>
          <cell r="D13358">
            <v>0</v>
          </cell>
        </row>
        <row r="13359">
          <cell r="A13359">
            <v>0</v>
          </cell>
          <cell r="B13359">
            <v>0</v>
          </cell>
          <cell r="C13359">
            <v>0</v>
          </cell>
          <cell r="D13359">
            <v>0</v>
          </cell>
        </row>
        <row r="13360">
          <cell r="A13360">
            <v>0</v>
          </cell>
          <cell r="B13360">
            <v>0</v>
          </cell>
          <cell r="C13360">
            <v>0</v>
          </cell>
          <cell r="D13360">
            <v>0</v>
          </cell>
        </row>
        <row r="13361">
          <cell r="A13361">
            <v>0</v>
          </cell>
          <cell r="B13361">
            <v>0</v>
          </cell>
          <cell r="C13361">
            <v>0</v>
          </cell>
          <cell r="D13361">
            <v>0</v>
          </cell>
        </row>
        <row r="13362">
          <cell r="A13362">
            <v>0</v>
          </cell>
          <cell r="B13362">
            <v>0</v>
          </cell>
          <cell r="C13362">
            <v>0</v>
          </cell>
          <cell r="D13362">
            <v>0</v>
          </cell>
        </row>
        <row r="13363">
          <cell r="A13363">
            <v>0</v>
          </cell>
          <cell r="B13363">
            <v>0</v>
          </cell>
          <cell r="C13363">
            <v>0</v>
          </cell>
          <cell r="D13363">
            <v>0</v>
          </cell>
        </row>
        <row r="13364">
          <cell r="A13364">
            <v>0</v>
          </cell>
          <cell r="B13364">
            <v>0</v>
          </cell>
          <cell r="C13364">
            <v>0</v>
          </cell>
          <cell r="D13364">
            <v>0</v>
          </cell>
        </row>
        <row r="13365">
          <cell r="A13365">
            <v>0</v>
          </cell>
          <cell r="B13365">
            <v>0</v>
          </cell>
          <cell r="C13365">
            <v>0</v>
          </cell>
          <cell r="D13365">
            <v>0</v>
          </cell>
        </row>
        <row r="13366">
          <cell r="A13366">
            <v>0</v>
          </cell>
          <cell r="B13366">
            <v>0</v>
          </cell>
          <cell r="C13366">
            <v>0</v>
          </cell>
          <cell r="D13366">
            <v>0</v>
          </cell>
        </row>
        <row r="13367">
          <cell r="A13367">
            <v>0</v>
          </cell>
          <cell r="B13367">
            <v>0</v>
          </cell>
          <cell r="C13367">
            <v>0</v>
          </cell>
          <cell r="D13367">
            <v>0</v>
          </cell>
        </row>
        <row r="13368">
          <cell r="A13368">
            <v>0</v>
          </cell>
          <cell r="B13368">
            <v>0</v>
          </cell>
          <cell r="C13368">
            <v>0</v>
          </cell>
          <cell r="D13368">
            <v>0</v>
          </cell>
        </row>
        <row r="13369">
          <cell r="A13369">
            <v>0</v>
          </cell>
          <cell r="B13369">
            <v>0</v>
          </cell>
          <cell r="C13369">
            <v>0</v>
          </cell>
          <cell r="D13369">
            <v>0</v>
          </cell>
        </row>
        <row r="13370">
          <cell r="A13370">
            <v>0</v>
          </cell>
          <cell r="B13370">
            <v>0</v>
          </cell>
          <cell r="C13370">
            <v>0</v>
          </cell>
          <cell r="D13370">
            <v>0</v>
          </cell>
        </row>
        <row r="13371">
          <cell r="A13371">
            <v>0</v>
          </cell>
          <cell r="B13371">
            <v>0</v>
          </cell>
          <cell r="C13371">
            <v>0</v>
          </cell>
          <cell r="D13371">
            <v>0</v>
          </cell>
        </row>
        <row r="13372">
          <cell r="A13372">
            <v>0</v>
          </cell>
          <cell r="B13372">
            <v>0</v>
          </cell>
          <cell r="C13372">
            <v>0</v>
          </cell>
          <cell r="D13372">
            <v>0</v>
          </cell>
        </row>
        <row r="13373">
          <cell r="A13373">
            <v>0</v>
          </cell>
          <cell r="B13373">
            <v>0</v>
          </cell>
          <cell r="C13373">
            <v>0</v>
          </cell>
          <cell r="D13373">
            <v>0</v>
          </cell>
        </row>
        <row r="13374">
          <cell r="A13374">
            <v>0</v>
          </cell>
          <cell r="B13374">
            <v>0</v>
          </cell>
          <cell r="C13374">
            <v>0</v>
          </cell>
          <cell r="D13374">
            <v>0</v>
          </cell>
        </row>
        <row r="13375">
          <cell r="A13375">
            <v>0</v>
          </cell>
          <cell r="B13375">
            <v>0</v>
          </cell>
          <cell r="C13375">
            <v>0</v>
          </cell>
          <cell r="D13375">
            <v>0</v>
          </cell>
        </row>
        <row r="13376">
          <cell r="A13376">
            <v>0</v>
          </cell>
          <cell r="B13376">
            <v>0</v>
          </cell>
          <cell r="C13376">
            <v>0</v>
          </cell>
          <cell r="D13376">
            <v>0</v>
          </cell>
        </row>
        <row r="13377">
          <cell r="A13377">
            <v>0</v>
          </cell>
          <cell r="B13377">
            <v>0</v>
          </cell>
          <cell r="C13377">
            <v>0</v>
          </cell>
          <cell r="D13377">
            <v>0</v>
          </cell>
        </row>
        <row r="13378">
          <cell r="A13378">
            <v>0</v>
          </cell>
          <cell r="B13378">
            <v>0</v>
          </cell>
          <cell r="C13378">
            <v>0</v>
          </cell>
          <cell r="D13378">
            <v>0</v>
          </cell>
        </row>
        <row r="13379">
          <cell r="A13379">
            <v>0</v>
          </cell>
          <cell r="B13379">
            <v>0</v>
          </cell>
          <cell r="C13379">
            <v>0</v>
          </cell>
          <cell r="D13379">
            <v>0</v>
          </cell>
        </row>
        <row r="13380">
          <cell r="A13380">
            <v>0</v>
          </cell>
          <cell r="B13380">
            <v>0</v>
          </cell>
          <cell r="C13380">
            <v>0</v>
          </cell>
          <cell r="D13380">
            <v>0</v>
          </cell>
        </row>
        <row r="13381">
          <cell r="A13381">
            <v>0</v>
          </cell>
          <cell r="B13381">
            <v>0</v>
          </cell>
          <cell r="C13381">
            <v>0</v>
          </cell>
          <cell r="D13381">
            <v>0</v>
          </cell>
        </row>
        <row r="13382">
          <cell r="A13382">
            <v>0</v>
          </cell>
          <cell r="B13382">
            <v>0</v>
          </cell>
          <cell r="C13382">
            <v>0</v>
          </cell>
          <cell r="D13382">
            <v>0</v>
          </cell>
        </row>
        <row r="13383">
          <cell r="A13383">
            <v>0</v>
          </cell>
          <cell r="B13383">
            <v>0</v>
          </cell>
          <cell r="C13383">
            <v>0</v>
          </cell>
          <cell r="D13383">
            <v>0</v>
          </cell>
        </row>
        <row r="13384">
          <cell r="A13384">
            <v>0</v>
          </cell>
          <cell r="B13384">
            <v>0</v>
          </cell>
          <cell r="C13384">
            <v>0</v>
          </cell>
          <cell r="D13384">
            <v>0</v>
          </cell>
        </row>
        <row r="13385">
          <cell r="A13385">
            <v>0</v>
          </cell>
          <cell r="B13385">
            <v>0</v>
          </cell>
          <cell r="C13385">
            <v>0</v>
          </cell>
          <cell r="D13385">
            <v>0</v>
          </cell>
        </row>
        <row r="13386">
          <cell r="A13386">
            <v>0</v>
          </cell>
          <cell r="B13386">
            <v>0</v>
          </cell>
          <cell r="C13386">
            <v>0</v>
          </cell>
          <cell r="D13386">
            <v>0</v>
          </cell>
        </row>
        <row r="13387">
          <cell r="A13387">
            <v>0</v>
          </cell>
          <cell r="B13387">
            <v>0</v>
          </cell>
          <cell r="C13387">
            <v>0</v>
          </cell>
          <cell r="D13387">
            <v>0</v>
          </cell>
        </row>
        <row r="13388">
          <cell r="A13388">
            <v>0</v>
          </cell>
          <cell r="B13388">
            <v>0</v>
          </cell>
          <cell r="C13388">
            <v>0</v>
          </cell>
          <cell r="D13388">
            <v>0</v>
          </cell>
        </row>
        <row r="13389">
          <cell r="A13389">
            <v>0</v>
          </cell>
          <cell r="B13389">
            <v>0</v>
          </cell>
          <cell r="C13389">
            <v>0</v>
          </cell>
          <cell r="D13389">
            <v>0</v>
          </cell>
        </row>
        <row r="13390">
          <cell r="A13390">
            <v>0</v>
          </cell>
          <cell r="B13390">
            <v>0</v>
          </cell>
          <cell r="C13390">
            <v>0</v>
          </cell>
          <cell r="D13390">
            <v>0</v>
          </cell>
        </row>
        <row r="13391">
          <cell r="A13391">
            <v>0</v>
          </cell>
          <cell r="B13391">
            <v>0</v>
          </cell>
          <cell r="C13391">
            <v>0</v>
          </cell>
          <cell r="D13391">
            <v>0</v>
          </cell>
        </row>
        <row r="13392">
          <cell r="A13392">
            <v>0</v>
          </cell>
          <cell r="B13392">
            <v>0</v>
          </cell>
          <cell r="C13392">
            <v>0</v>
          </cell>
          <cell r="D13392">
            <v>0</v>
          </cell>
        </row>
        <row r="13393">
          <cell r="A13393">
            <v>0</v>
          </cell>
          <cell r="B13393">
            <v>0</v>
          </cell>
          <cell r="C13393">
            <v>0</v>
          </cell>
          <cell r="D13393">
            <v>0</v>
          </cell>
        </row>
        <row r="13394">
          <cell r="A13394">
            <v>0</v>
          </cell>
          <cell r="B13394">
            <v>0</v>
          </cell>
          <cell r="C13394">
            <v>0</v>
          </cell>
          <cell r="D13394">
            <v>0</v>
          </cell>
        </row>
        <row r="13395">
          <cell r="A13395">
            <v>0</v>
          </cell>
          <cell r="B13395">
            <v>0</v>
          </cell>
          <cell r="C13395">
            <v>0</v>
          </cell>
          <cell r="D13395">
            <v>0</v>
          </cell>
        </row>
        <row r="13396">
          <cell r="A13396">
            <v>0</v>
          </cell>
          <cell r="B13396">
            <v>0</v>
          </cell>
          <cell r="C13396">
            <v>0</v>
          </cell>
          <cell r="D13396">
            <v>0</v>
          </cell>
        </row>
        <row r="13397">
          <cell r="A13397">
            <v>0</v>
          </cell>
          <cell r="B13397">
            <v>0</v>
          </cell>
          <cell r="C13397">
            <v>0</v>
          </cell>
          <cell r="D13397">
            <v>0</v>
          </cell>
        </row>
        <row r="13398">
          <cell r="A13398">
            <v>0</v>
          </cell>
          <cell r="B13398">
            <v>0</v>
          </cell>
          <cell r="C13398">
            <v>0</v>
          </cell>
          <cell r="D13398">
            <v>0</v>
          </cell>
        </row>
        <row r="13399">
          <cell r="A13399">
            <v>0</v>
          </cell>
          <cell r="B13399">
            <v>0</v>
          </cell>
          <cell r="C13399">
            <v>0</v>
          </cell>
          <cell r="D13399">
            <v>0</v>
          </cell>
        </row>
        <row r="13400">
          <cell r="A13400">
            <v>0</v>
          </cell>
          <cell r="B13400">
            <v>0</v>
          </cell>
          <cell r="C13400">
            <v>0</v>
          </cell>
          <cell r="D13400">
            <v>0</v>
          </cell>
        </row>
        <row r="13401">
          <cell r="A13401">
            <v>0</v>
          </cell>
          <cell r="B13401">
            <v>0</v>
          </cell>
          <cell r="C13401">
            <v>0</v>
          </cell>
          <cell r="D13401">
            <v>0</v>
          </cell>
        </row>
        <row r="13402">
          <cell r="A13402">
            <v>0</v>
          </cell>
          <cell r="B13402">
            <v>0</v>
          </cell>
          <cell r="C13402">
            <v>0</v>
          </cell>
          <cell r="D13402">
            <v>0</v>
          </cell>
        </row>
        <row r="13403">
          <cell r="A13403">
            <v>0</v>
          </cell>
          <cell r="B13403">
            <v>0</v>
          </cell>
          <cell r="C13403">
            <v>0</v>
          </cell>
          <cell r="D13403">
            <v>0</v>
          </cell>
        </row>
        <row r="13404">
          <cell r="A13404">
            <v>0</v>
          </cell>
          <cell r="B13404">
            <v>0</v>
          </cell>
          <cell r="C13404">
            <v>0</v>
          </cell>
          <cell r="D13404">
            <v>0</v>
          </cell>
        </row>
        <row r="13405">
          <cell r="A13405">
            <v>0</v>
          </cell>
          <cell r="B13405">
            <v>0</v>
          </cell>
          <cell r="C13405">
            <v>0</v>
          </cell>
          <cell r="D13405">
            <v>0</v>
          </cell>
        </row>
        <row r="13406">
          <cell r="A13406">
            <v>0</v>
          </cell>
          <cell r="B13406">
            <v>0</v>
          </cell>
          <cell r="C13406">
            <v>0</v>
          </cell>
          <cell r="D13406">
            <v>0</v>
          </cell>
        </row>
        <row r="13407">
          <cell r="A13407">
            <v>0</v>
          </cell>
          <cell r="B13407">
            <v>0</v>
          </cell>
          <cell r="C13407">
            <v>0</v>
          </cell>
          <cell r="D13407">
            <v>0</v>
          </cell>
        </row>
        <row r="13408">
          <cell r="A13408">
            <v>0</v>
          </cell>
          <cell r="B13408">
            <v>0</v>
          </cell>
          <cell r="C13408">
            <v>0</v>
          </cell>
          <cell r="D13408">
            <v>0</v>
          </cell>
        </row>
        <row r="13409">
          <cell r="A13409">
            <v>0</v>
          </cell>
          <cell r="B13409">
            <v>0</v>
          </cell>
          <cell r="C13409">
            <v>0</v>
          </cell>
          <cell r="D13409">
            <v>0</v>
          </cell>
        </row>
        <row r="13410">
          <cell r="A13410">
            <v>0</v>
          </cell>
          <cell r="B13410">
            <v>0</v>
          </cell>
          <cell r="C13410">
            <v>0</v>
          </cell>
          <cell r="D13410">
            <v>0</v>
          </cell>
        </row>
        <row r="13411">
          <cell r="A13411">
            <v>0</v>
          </cell>
          <cell r="B13411">
            <v>0</v>
          </cell>
          <cell r="C13411">
            <v>0</v>
          </cell>
          <cell r="D13411">
            <v>0</v>
          </cell>
        </row>
        <row r="13412">
          <cell r="A13412">
            <v>0</v>
          </cell>
          <cell r="B13412">
            <v>0</v>
          </cell>
          <cell r="C13412">
            <v>0</v>
          </cell>
          <cell r="D13412">
            <v>0</v>
          </cell>
        </row>
        <row r="13413">
          <cell r="A13413">
            <v>0</v>
          </cell>
          <cell r="B13413">
            <v>0</v>
          </cell>
          <cell r="C13413">
            <v>0</v>
          </cell>
          <cell r="D13413">
            <v>0</v>
          </cell>
        </row>
        <row r="13414">
          <cell r="A13414">
            <v>0</v>
          </cell>
          <cell r="B13414">
            <v>0</v>
          </cell>
          <cell r="C13414">
            <v>0</v>
          </cell>
          <cell r="D13414">
            <v>0</v>
          </cell>
        </row>
        <row r="13415">
          <cell r="A13415">
            <v>0</v>
          </cell>
          <cell r="B13415">
            <v>0</v>
          </cell>
          <cell r="C13415">
            <v>0</v>
          </cell>
          <cell r="D13415">
            <v>0</v>
          </cell>
        </row>
        <row r="13416">
          <cell r="A13416">
            <v>0</v>
          </cell>
          <cell r="B13416">
            <v>0</v>
          </cell>
          <cell r="C13416">
            <v>0</v>
          </cell>
          <cell r="D13416">
            <v>0</v>
          </cell>
        </row>
        <row r="13417">
          <cell r="A13417">
            <v>0</v>
          </cell>
          <cell r="B13417">
            <v>0</v>
          </cell>
          <cell r="C13417">
            <v>0</v>
          </cell>
          <cell r="D13417">
            <v>0</v>
          </cell>
        </row>
        <row r="13418">
          <cell r="A13418">
            <v>0</v>
          </cell>
          <cell r="B13418">
            <v>0</v>
          </cell>
          <cell r="C13418">
            <v>0</v>
          </cell>
          <cell r="D13418">
            <v>0</v>
          </cell>
        </row>
        <row r="13419">
          <cell r="A13419">
            <v>0</v>
          </cell>
          <cell r="B13419">
            <v>0</v>
          </cell>
          <cell r="C13419">
            <v>0</v>
          </cell>
          <cell r="D13419">
            <v>0</v>
          </cell>
        </row>
        <row r="13420">
          <cell r="A13420">
            <v>0</v>
          </cell>
          <cell r="B13420">
            <v>0</v>
          </cell>
          <cell r="C13420">
            <v>0</v>
          </cell>
          <cell r="D13420">
            <v>0</v>
          </cell>
        </row>
        <row r="13421">
          <cell r="A13421">
            <v>0</v>
          </cell>
          <cell r="B13421">
            <v>0</v>
          </cell>
          <cell r="C13421">
            <v>0</v>
          </cell>
          <cell r="D13421">
            <v>0</v>
          </cell>
        </row>
        <row r="13422">
          <cell r="A13422">
            <v>0</v>
          </cell>
          <cell r="B13422">
            <v>0</v>
          </cell>
          <cell r="C13422">
            <v>0</v>
          </cell>
          <cell r="D13422">
            <v>0</v>
          </cell>
        </row>
        <row r="13423">
          <cell r="A13423">
            <v>0</v>
          </cell>
          <cell r="B13423">
            <v>0</v>
          </cell>
          <cell r="C13423">
            <v>0</v>
          </cell>
          <cell r="D13423">
            <v>0</v>
          </cell>
        </row>
        <row r="13424">
          <cell r="A13424">
            <v>0</v>
          </cell>
          <cell r="B13424">
            <v>0</v>
          </cell>
          <cell r="C13424">
            <v>0</v>
          </cell>
          <cell r="D13424">
            <v>0</v>
          </cell>
        </row>
        <row r="13425">
          <cell r="A13425">
            <v>0</v>
          </cell>
          <cell r="B13425">
            <v>0</v>
          </cell>
          <cell r="C13425">
            <v>0</v>
          </cell>
          <cell r="D13425">
            <v>0</v>
          </cell>
        </row>
        <row r="13426">
          <cell r="A13426">
            <v>0</v>
          </cell>
          <cell r="B13426">
            <v>0</v>
          </cell>
          <cell r="C13426">
            <v>0</v>
          </cell>
          <cell r="D13426">
            <v>0</v>
          </cell>
        </row>
        <row r="13427">
          <cell r="A13427">
            <v>0</v>
          </cell>
          <cell r="B13427">
            <v>0</v>
          </cell>
          <cell r="C13427">
            <v>0</v>
          </cell>
          <cell r="D13427">
            <v>0</v>
          </cell>
        </row>
        <row r="13428">
          <cell r="A13428">
            <v>0</v>
          </cell>
          <cell r="B13428">
            <v>0</v>
          </cell>
          <cell r="C13428">
            <v>0</v>
          </cell>
          <cell r="D13428">
            <v>0</v>
          </cell>
        </row>
        <row r="13429">
          <cell r="A13429">
            <v>0</v>
          </cell>
          <cell r="B13429">
            <v>0</v>
          </cell>
          <cell r="C13429">
            <v>0</v>
          </cell>
          <cell r="D13429">
            <v>0</v>
          </cell>
        </row>
        <row r="13430">
          <cell r="A13430">
            <v>0</v>
          </cell>
          <cell r="B13430">
            <v>0</v>
          </cell>
          <cell r="C13430">
            <v>0</v>
          </cell>
          <cell r="D13430">
            <v>0</v>
          </cell>
        </row>
        <row r="13431">
          <cell r="A13431">
            <v>0</v>
          </cell>
          <cell r="B13431">
            <v>0</v>
          </cell>
          <cell r="C13431">
            <v>0</v>
          </cell>
          <cell r="D13431">
            <v>0</v>
          </cell>
        </row>
        <row r="13432">
          <cell r="A13432">
            <v>0</v>
          </cell>
          <cell r="B13432">
            <v>0</v>
          </cell>
          <cell r="C13432">
            <v>0</v>
          </cell>
          <cell r="D13432">
            <v>0</v>
          </cell>
        </row>
        <row r="13433">
          <cell r="A13433">
            <v>0</v>
          </cell>
          <cell r="B13433">
            <v>0</v>
          </cell>
          <cell r="C13433">
            <v>0</v>
          </cell>
          <cell r="D13433">
            <v>0</v>
          </cell>
        </row>
        <row r="13434">
          <cell r="A13434">
            <v>0</v>
          </cell>
          <cell r="B13434">
            <v>0</v>
          </cell>
          <cell r="C13434">
            <v>0</v>
          </cell>
          <cell r="D13434">
            <v>0</v>
          </cell>
        </row>
        <row r="13435">
          <cell r="A13435">
            <v>0</v>
          </cell>
          <cell r="B13435">
            <v>0</v>
          </cell>
          <cell r="C13435">
            <v>0</v>
          </cell>
          <cell r="D13435">
            <v>0</v>
          </cell>
        </row>
        <row r="13436">
          <cell r="A13436">
            <v>0</v>
          </cell>
          <cell r="B13436">
            <v>0</v>
          </cell>
          <cell r="C13436">
            <v>0</v>
          </cell>
          <cell r="D13436">
            <v>0</v>
          </cell>
        </row>
        <row r="13437">
          <cell r="A13437">
            <v>0</v>
          </cell>
          <cell r="B13437">
            <v>0</v>
          </cell>
          <cell r="C13437">
            <v>0</v>
          </cell>
          <cell r="D13437">
            <v>0</v>
          </cell>
        </row>
        <row r="13438">
          <cell r="A13438">
            <v>0</v>
          </cell>
          <cell r="B13438">
            <v>0</v>
          </cell>
          <cell r="C13438">
            <v>0</v>
          </cell>
          <cell r="D13438">
            <v>0</v>
          </cell>
        </row>
        <row r="13439">
          <cell r="A13439">
            <v>0</v>
          </cell>
          <cell r="B13439">
            <v>0</v>
          </cell>
          <cell r="C13439">
            <v>0</v>
          </cell>
          <cell r="D13439">
            <v>0</v>
          </cell>
        </row>
        <row r="13440">
          <cell r="A13440">
            <v>0</v>
          </cell>
          <cell r="B13440">
            <v>0</v>
          </cell>
          <cell r="C13440">
            <v>0</v>
          </cell>
          <cell r="D13440">
            <v>0</v>
          </cell>
        </row>
        <row r="13441">
          <cell r="A13441">
            <v>0</v>
          </cell>
          <cell r="B13441">
            <v>0</v>
          </cell>
          <cell r="C13441">
            <v>0</v>
          </cell>
          <cell r="D13441">
            <v>0</v>
          </cell>
        </row>
        <row r="13442">
          <cell r="A13442">
            <v>0</v>
          </cell>
          <cell r="B13442">
            <v>0</v>
          </cell>
          <cell r="C13442">
            <v>0</v>
          </cell>
          <cell r="D13442">
            <v>0</v>
          </cell>
        </row>
        <row r="13443">
          <cell r="A13443">
            <v>0</v>
          </cell>
          <cell r="B13443">
            <v>0</v>
          </cell>
          <cell r="C13443">
            <v>0</v>
          </cell>
          <cell r="D13443">
            <v>0</v>
          </cell>
        </row>
        <row r="13444">
          <cell r="A13444">
            <v>0</v>
          </cell>
          <cell r="B13444">
            <v>0</v>
          </cell>
          <cell r="C13444">
            <v>0</v>
          </cell>
          <cell r="D13444">
            <v>0</v>
          </cell>
        </row>
        <row r="13445">
          <cell r="A13445">
            <v>0</v>
          </cell>
          <cell r="B13445">
            <v>0</v>
          </cell>
          <cell r="C13445">
            <v>0</v>
          </cell>
          <cell r="D13445">
            <v>0</v>
          </cell>
        </row>
        <row r="13446">
          <cell r="A13446">
            <v>0</v>
          </cell>
          <cell r="B13446">
            <v>0</v>
          </cell>
          <cell r="C13446">
            <v>0</v>
          </cell>
          <cell r="D13446">
            <v>0</v>
          </cell>
        </row>
        <row r="13447">
          <cell r="A13447">
            <v>0</v>
          </cell>
          <cell r="B13447">
            <v>0</v>
          </cell>
          <cell r="C13447">
            <v>0</v>
          </cell>
          <cell r="D13447">
            <v>0</v>
          </cell>
        </row>
        <row r="13448">
          <cell r="A13448">
            <v>0</v>
          </cell>
          <cell r="B13448">
            <v>0</v>
          </cell>
          <cell r="C13448">
            <v>0</v>
          </cell>
          <cell r="D13448">
            <v>0</v>
          </cell>
        </row>
        <row r="13449">
          <cell r="A13449">
            <v>0</v>
          </cell>
          <cell r="B13449">
            <v>0</v>
          </cell>
          <cell r="C13449">
            <v>0</v>
          </cell>
          <cell r="D13449">
            <v>0</v>
          </cell>
        </row>
        <row r="13450">
          <cell r="A13450">
            <v>0</v>
          </cell>
          <cell r="B13450">
            <v>0</v>
          </cell>
          <cell r="C13450">
            <v>0</v>
          </cell>
          <cell r="D13450">
            <v>0</v>
          </cell>
        </row>
        <row r="13451">
          <cell r="A13451">
            <v>0</v>
          </cell>
          <cell r="B13451">
            <v>0</v>
          </cell>
          <cell r="C13451">
            <v>0</v>
          </cell>
          <cell r="D13451">
            <v>0</v>
          </cell>
        </row>
        <row r="13452">
          <cell r="A13452">
            <v>0</v>
          </cell>
          <cell r="B13452">
            <v>0</v>
          </cell>
          <cell r="C13452">
            <v>0</v>
          </cell>
          <cell r="D13452">
            <v>0</v>
          </cell>
        </row>
        <row r="13453">
          <cell r="A13453">
            <v>0</v>
          </cell>
          <cell r="B13453">
            <v>0</v>
          </cell>
          <cell r="C13453">
            <v>0</v>
          </cell>
          <cell r="D13453">
            <v>0</v>
          </cell>
        </row>
        <row r="13454">
          <cell r="A13454">
            <v>0</v>
          </cell>
          <cell r="B13454">
            <v>0</v>
          </cell>
          <cell r="C13454">
            <v>0</v>
          </cell>
          <cell r="D13454">
            <v>0</v>
          </cell>
        </row>
        <row r="13455">
          <cell r="A13455">
            <v>0</v>
          </cell>
          <cell r="B13455">
            <v>0</v>
          </cell>
          <cell r="C13455">
            <v>0</v>
          </cell>
          <cell r="D13455">
            <v>0</v>
          </cell>
        </row>
        <row r="13456">
          <cell r="A13456">
            <v>0</v>
          </cell>
          <cell r="B13456">
            <v>0</v>
          </cell>
          <cell r="C13456">
            <v>0</v>
          </cell>
          <cell r="D13456">
            <v>0</v>
          </cell>
        </row>
        <row r="13457">
          <cell r="A13457">
            <v>0</v>
          </cell>
          <cell r="B13457">
            <v>0</v>
          </cell>
          <cell r="C13457">
            <v>0</v>
          </cell>
          <cell r="D13457">
            <v>0</v>
          </cell>
        </row>
        <row r="13458">
          <cell r="A13458">
            <v>0</v>
          </cell>
          <cell r="B13458">
            <v>0</v>
          </cell>
          <cell r="C13458">
            <v>0</v>
          </cell>
          <cell r="D13458">
            <v>0</v>
          </cell>
        </row>
        <row r="13459">
          <cell r="A13459">
            <v>0</v>
          </cell>
          <cell r="B13459">
            <v>0</v>
          </cell>
          <cell r="C13459">
            <v>0</v>
          </cell>
          <cell r="D13459">
            <v>0</v>
          </cell>
        </row>
        <row r="13460">
          <cell r="A13460">
            <v>0</v>
          </cell>
          <cell r="B13460">
            <v>0</v>
          </cell>
          <cell r="C13460">
            <v>0</v>
          </cell>
          <cell r="D13460">
            <v>0</v>
          </cell>
        </row>
        <row r="13461">
          <cell r="A13461">
            <v>0</v>
          </cell>
          <cell r="B13461">
            <v>0</v>
          </cell>
          <cell r="C13461">
            <v>0</v>
          </cell>
          <cell r="D13461">
            <v>0</v>
          </cell>
        </row>
        <row r="13462">
          <cell r="A13462">
            <v>0</v>
          </cell>
          <cell r="B13462">
            <v>0</v>
          </cell>
          <cell r="C13462">
            <v>0</v>
          </cell>
          <cell r="D13462">
            <v>0</v>
          </cell>
        </row>
        <row r="13463">
          <cell r="A13463">
            <v>0</v>
          </cell>
          <cell r="B13463">
            <v>0</v>
          </cell>
          <cell r="C13463">
            <v>0</v>
          </cell>
          <cell r="D13463">
            <v>0</v>
          </cell>
        </row>
        <row r="13464">
          <cell r="A13464">
            <v>0</v>
          </cell>
          <cell r="B13464">
            <v>0</v>
          </cell>
          <cell r="C13464">
            <v>0</v>
          </cell>
          <cell r="D13464">
            <v>0</v>
          </cell>
        </row>
        <row r="13465">
          <cell r="A13465">
            <v>0</v>
          </cell>
          <cell r="B13465">
            <v>0</v>
          </cell>
          <cell r="C13465">
            <v>0</v>
          </cell>
          <cell r="D13465">
            <v>0</v>
          </cell>
        </row>
        <row r="13466">
          <cell r="A13466">
            <v>0</v>
          </cell>
          <cell r="B13466">
            <v>0</v>
          </cell>
          <cell r="C13466">
            <v>0</v>
          </cell>
          <cell r="D13466">
            <v>0</v>
          </cell>
        </row>
        <row r="13467">
          <cell r="A13467">
            <v>0</v>
          </cell>
          <cell r="B13467">
            <v>0</v>
          </cell>
          <cell r="C13467">
            <v>0</v>
          </cell>
          <cell r="D13467">
            <v>0</v>
          </cell>
        </row>
        <row r="13468">
          <cell r="A13468">
            <v>0</v>
          </cell>
          <cell r="B13468">
            <v>0</v>
          </cell>
          <cell r="C13468">
            <v>0</v>
          </cell>
          <cell r="D13468">
            <v>0</v>
          </cell>
        </row>
        <row r="13469">
          <cell r="A13469">
            <v>0</v>
          </cell>
          <cell r="B13469">
            <v>0</v>
          </cell>
          <cell r="C13469">
            <v>0</v>
          </cell>
          <cell r="D13469">
            <v>0</v>
          </cell>
        </row>
        <row r="13470">
          <cell r="A13470">
            <v>0</v>
          </cell>
          <cell r="B13470">
            <v>0</v>
          </cell>
          <cell r="C13470">
            <v>0</v>
          </cell>
          <cell r="D13470">
            <v>0</v>
          </cell>
        </row>
        <row r="13471">
          <cell r="A13471">
            <v>0</v>
          </cell>
          <cell r="B13471">
            <v>0</v>
          </cell>
          <cell r="C13471">
            <v>0</v>
          </cell>
          <cell r="D13471">
            <v>0</v>
          </cell>
        </row>
        <row r="13472">
          <cell r="A13472">
            <v>0</v>
          </cell>
          <cell r="B13472">
            <v>0</v>
          </cell>
          <cell r="C13472">
            <v>0</v>
          </cell>
          <cell r="D13472">
            <v>0</v>
          </cell>
        </row>
        <row r="13473">
          <cell r="A13473">
            <v>0</v>
          </cell>
          <cell r="B13473">
            <v>0</v>
          </cell>
          <cell r="C13473">
            <v>0</v>
          </cell>
          <cell r="D13473">
            <v>0</v>
          </cell>
        </row>
        <row r="13474">
          <cell r="A13474">
            <v>0</v>
          </cell>
          <cell r="B13474">
            <v>0</v>
          </cell>
          <cell r="C13474">
            <v>0</v>
          </cell>
          <cell r="D13474">
            <v>0</v>
          </cell>
        </row>
        <row r="13475">
          <cell r="A13475">
            <v>0</v>
          </cell>
          <cell r="B13475">
            <v>0</v>
          </cell>
          <cell r="C13475">
            <v>0</v>
          </cell>
          <cell r="D13475">
            <v>0</v>
          </cell>
        </row>
        <row r="13476">
          <cell r="A13476">
            <v>0</v>
          </cell>
          <cell r="B13476">
            <v>0</v>
          </cell>
          <cell r="C13476">
            <v>0</v>
          </cell>
          <cell r="D13476">
            <v>0</v>
          </cell>
        </row>
        <row r="13477">
          <cell r="A13477">
            <v>0</v>
          </cell>
          <cell r="B13477">
            <v>0</v>
          </cell>
          <cell r="C13477">
            <v>0</v>
          </cell>
          <cell r="D13477">
            <v>0</v>
          </cell>
        </row>
        <row r="13478">
          <cell r="A13478">
            <v>0</v>
          </cell>
          <cell r="B13478">
            <v>0</v>
          </cell>
          <cell r="C13478">
            <v>0</v>
          </cell>
          <cell r="D13478">
            <v>0</v>
          </cell>
        </row>
        <row r="13479">
          <cell r="A13479">
            <v>0</v>
          </cell>
          <cell r="B13479">
            <v>0</v>
          </cell>
          <cell r="C13479">
            <v>0</v>
          </cell>
          <cell r="D13479">
            <v>0</v>
          </cell>
        </row>
        <row r="13480">
          <cell r="A13480">
            <v>0</v>
          </cell>
          <cell r="B13480">
            <v>0</v>
          </cell>
          <cell r="C13480">
            <v>0</v>
          </cell>
          <cell r="D13480">
            <v>0</v>
          </cell>
        </row>
        <row r="13481">
          <cell r="A13481">
            <v>0</v>
          </cell>
          <cell r="B13481">
            <v>0</v>
          </cell>
          <cell r="C13481">
            <v>0</v>
          </cell>
          <cell r="D13481">
            <v>0</v>
          </cell>
        </row>
        <row r="13482">
          <cell r="A13482">
            <v>0</v>
          </cell>
          <cell r="B13482">
            <v>0</v>
          </cell>
          <cell r="C13482">
            <v>0</v>
          </cell>
          <cell r="D13482">
            <v>0</v>
          </cell>
        </row>
        <row r="13483">
          <cell r="A13483">
            <v>0</v>
          </cell>
          <cell r="B13483">
            <v>0</v>
          </cell>
          <cell r="C13483">
            <v>0</v>
          </cell>
          <cell r="D13483">
            <v>0</v>
          </cell>
        </row>
        <row r="13484">
          <cell r="A13484">
            <v>0</v>
          </cell>
          <cell r="B13484">
            <v>0</v>
          </cell>
          <cell r="C13484">
            <v>0</v>
          </cell>
          <cell r="D13484">
            <v>0</v>
          </cell>
        </row>
        <row r="13485">
          <cell r="A13485">
            <v>0</v>
          </cell>
          <cell r="B13485">
            <v>0</v>
          </cell>
          <cell r="C13485">
            <v>0</v>
          </cell>
          <cell r="D13485">
            <v>0</v>
          </cell>
        </row>
        <row r="13486">
          <cell r="A13486">
            <v>0</v>
          </cell>
          <cell r="B13486">
            <v>0</v>
          </cell>
          <cell r="C13486">
            <v>0</v>
          </cell>
          <cell r="D13486">
            <v>0</v>
          </cell>
        </row>
        <row r="13487">
          <cell r="A13487">
            <v>0</v>
          </cell>
          <cell r="B13487">
            <v>0</v>
          </cell>
          <cell r="C13487">
            <v>0</v>
          </cell>
          <cell r="D13487">
            <v>0</v>
          </cell>
        </row>
        <row r="13488">
          <cell r="A13488">
            <v>0</v>
          </cell>
          <cell r="B13488">
            <v>0</v>
          </cell>
          <cell r="C13488">
            <v>0</v>
          </cell>
          <cell r="D13488">
            <v>0</v>
          </cell>
        </row>
        <row r="13489">
          <cell r="A13489">
            <v>0</v>
          </cell>
          <cell r="B13489">
            <v>0</v>
          </cell>
          <cell r="C13489">
            <v>0</v>
          </cell>
          <cell r="D13489">
            <v>0</v>
          </cell>
        </row>
        <row r="13490">
          <cell r="A13490">
            <v>0</v>
          </cell>
          <cell r="B13490">
            <v>0</v>
          </cell>
          <cell r="C13490">
            <v>0</v>
          </cell>
          <cell r="D13490">
            <v>0</v>
          </cell>
        </row>
        <row r="13491">
          <cell r="A13491">
            <v>0</v>
          </cell>
          <cell r="B13491">
            <v>0</v>
          </cell>
          <cell r="C13491">
            <v>0</v>
          </cell>
          <cell r="D13491">
            <v>0</v>
          </cell>
        </row>
        <row r="13492">
          <cell r="A13492">
            <v>0</v>
          </cell>
          <cell r="B13492">
            <v>0</v>
          </cell>
          <cell r="C13492">
            <v>0</v>
          </cell>
          <cell r="D13492">
            <v>0</v>
          </cell>
        </row>
        <row r="13493">
          <cell r="A13493">
            <v>0</v>
          </cell>
          <cell r="B13493">
            <v>0</v>
          </cell>
          <cell r="C13493">
            <v>0</v>
          </cell>
          <cell r="D13493">
            <v>0</v>
          </cell>
        </row>
        <row r="13494">
          <cell r="A13494">
            <v>0</v>
          </cell>
          <cell r="B13494">
            <v>0</v>
          </cell>
          <cell r="C13494">
            <v>0</v>
          </cell>
          <cell r="D13494">
            <v>0</v>
          </cell>
        </row>
        <row r="13495">
          <cell r="A13495">
            <v>0</v>
          </cell>
          <cell r="B13495">
            <v>0</v>
          </cell>
          <cell r="C13495">
            <v>0</v>
          </cell>
          <cell r="D13495">
            <v>0</v>
          </cell>
        </row>
        <row r="13496">
          <cell r="A13496">
            <v>0</v>
          </cell>
          <cell r="B13496">
            <v>0</v>
          </cell>
          <cell r="C13496">
            <v>0</v>
          </cell>
          <cell r="D13496">
            <v>0</v>
          </cell>
        </row>
        <row r="13497">
          <cell r="A13497">
            <v>0</v>
          </cell>
          <cell r="B13497">
            <v>0</v>
          </cell>
          <cell r="C13497">
            <v>0</v>
          </cell>
          <cell r="D13497">
            <v>0</v>
          </cell>
        </row>
        <row r="13498">
          <cell r="A13498">
            <v>0</v>
          </cell>
          <cell r="B13498">
            <v>0</v>
          </cell>
          <cell r="C13498">
            <v>0</v>
          </cell>
          <cell r="D13498">
            <v>0</v>
          </cell>
        </row>
        <row r="13499">
          <cell r="A13499">
            <v>0</v>
          </cell>
          <cell r="B13499">
            <v>0</v>
          </cell>
          <cell r="C13499">
            <v>0</v>
          </cell>
          <cell r="D13499">
            <v>0</v>
          </cell>
        </row>
        <row r="13500">
          <cell r="A13500">
            <v>0</v>
          </cell>
          <cell r="B13500">
            <v>0</v>
          </cell>
          <cell r="C13500">
            <v>0</v>
          </cell>
          <cell r="D13500">
            <v>0</v>
          </cell>
        </row>
        <row r="13501">
          <cell r="A13501">
            <v>0</v>
          </cell>
          <cell r="B13501">
            <v>0</v>
          </cell>
          <cell r="C13501">
            <v>0</v>
          </cell>
          <cell r="D13501">
            <v>0</v>
          </cell>
        </row>
        <row r="13502">
          <cell r="A13502">
            <v>0</v>
          </cell>
          <cell r="B13502">
            <v>0</v>
          </cell>
          <cell r="C13502">
            <v>0</v>
          </cell>
          <cell r="D13502">
            <v>0</v>
          </cell>
        </row>
        <row r="13503">
          <cell r="A13503">
            <v>0</v>
          </cell>
          <cell r="B13503">
            <v>0</v>
          </cell>
          <cell r="C13503">
            <v>0</v>
          </cell>
          <cell r="D13503">
            <v>0</v>
          </cell>
        </row>
        <row r="13504">
          <cell r="A13504">
            <v>0</v>
          </cell>
          <cell r="B13504">
            <v>0</v>
          </cell>
          <cell r="C13504">
            <v>0</v>
          </cell>
          <cell r="D13504">
            <v>0</v>
          </cell>
        </row>
        <row r="13505">
          <cell r="A13505">
            <v>0</v>
          </cell>
          <cell r="B13505">
            <v>0</v>
          </cell>
          <cell r="C13505">
            <v>0</v>
          </cell>
          <cell r="D13505">
            <v>0</v>
          </cell>
        </row>
        <row r="13506">
          <cell r="A13506">
            <v>0</v>
          </cell>
          <cell r="B13506">
            <v>0</v>
          </cell>
          <cell r="C13506">
            <v>0</v>
          </cell>
          <cell r="D13506">
            <v>0</v>
          </cell>
        </row>
        <row r="13507">
          <cell r="A13507">
            <v>0</v>
          </cell>
          <cell r="B13507">
            <v>0</v>
          </cell>
          <cell r="C13507">
            <v>0</v>
          </cell>
          <cell r="D13507">
            <v>0</v>
          </cell>
        </row>
        <row r="13508">
          <cell r="A13508">
            <v>0</v>
          </cell>
          <cell r="B13508">
            <v>0</v>
          </cell>
          <cell r="C13508">
            <v>0</v>
          </cell>
          <cell r="D13508">
            <v>0</v>
          </cell>
        </row>
        <row r="13509">
          <cell r="A13509">
            <v>0</v>
          </cell>
          <cell r="B13509">
            <v>0</v>
          </cell>
          <cell r="C13509">
            <v>0</v>
          </cell>
          <cell r="D13509">
            <v>0</v>
          </cell>
        </row>
        <row r="13510">
          <cell r="A13510">
            <v>0</v>
          </cell>
          <cell r="B13510">
            <v>0</v>
          </cell>
          <cell r="C13510">
            <v>0</v>
          </cell>
          <cell r="D13510">
            <v>0</v>
          </cell>
        </row>
        <row r="13511">
          <cell r="A13511">
            <v>0</v>
          </cell>
          <cell r="B13511">
            <v>0</v>
          </cell>
          <cell r="C13511">
            <v>0</v>
          </cell>
          <cell r="D13511">
            <v>0</v>
          </cell>
        </row>
        <row r="13512">
          <cell r="A13512">
            <v>0</v>
          </cell>
          <cell r="B13512">
            <v>0</v>
          </cell>
          <cell r="C13512">
            <v>0</v>
          </cell>
          <cell r="D13512">
            <v>0</v>
          </cell>
        </row>
        <row r="13513">
          <cell r="A13513">
            <v>0</v>
          </cell>
          <cell r="B13513">
            <v>0</v>
          </cell>
          <cell r="C13513">
            <v>0</v>
          </cell>
          <cell r="D13513">
            <v>0</v>
          </cell>
        </row>
        <row r="13514">
          <cell r="A13514">
            <v>0</v>
          </cell>
          <cell r="B13514">
            <v>0</v>
          </cell>
          <cell r="C13514">
            <v>0</v>
          </cell>
          <cell r="D13514">
            <v>0</v>
          </cell>
        </row>
        <row r="13515">
          <cell r="A13515">
            <v>0</v>
          </cell>
          <cell r="B13515">
            <v>0</v>
          </cell>
          <cell r="C13515">
            <v>0</v>
          </cell>
          <cell r="D13515">
            <v>0</v>
          </cell>
        </row>
        <row r="13516">
          <cell r="A13516">
            <v>0</v>
          </cell>
          <cell r="B13516">
            <v>0</v>
          </cell>
          <cell r="C13516">
            <v>0</v>
          </cell>
          <cell r="D13516">
            <v>0</v>
          </cell>
        </row>
        <row r="13517">
          <cell r="A13517">
            <v>0</v>
          </cell>
          <cell r="B13517">
            <v>0</v>
          </cell>
          <cell r="C13517">
            <v>0</v>
          </cell>
          <cell r="D13517">
            <v>0</v>
          </cell>
        </row>
        <row r="13518">
          <cell r="A13518">
            <v>0</v>
          </cell>
          <cell r="B13518">
            <v>0</v>
          </cell>
          <cell r="C13518">
            <v>0</v>
          </cell>
          <cell r="D13518">
            <v>0</v>
          </cell>
        </row>
        <row r="13519">
          <cell r="A13519">
            <v>0</v>
          </cell>
          <cell r="B13519">
            <v>0</v>
          </cell>
          <cell r="C13519">
            <v>0</v>
          </cell>
          <cell r="D13519">
            <v>0</v>
          </cell>
        </row>
        <row r="13520">
          <cell r="A13520">
            <v>0</v>
          </cell>
          <cell r="B13520">
            <v>0</v>
          </cell>
          <cell r="C13520">
            <v>0</v>
          </cell>
          <cell r="D13520">
            <v>0</v>
          </cell>
        </row>
        <row r="13521">
          <cell r="A13521">
            <v>0</v>
          </cell>
          <cell r="B13521">
            <v>0</v>
          </cell>
          <cell r="C13521">
            <v>0</v>
          </cell>
          <cell r="D13521">
            <v>0</v>
          </cell>
        </row>
        <row r="13522">
          <cell r="A13522">
            <v>0</v>
          </cell>
          <cell r="B13522">
            <v>0</v>
          </cell>
          <cell r="C13522">
            <v>0</v>
          </cell>
          <cell r="D13522">
            <v>0</v>
          </cell>
        </row>
        <row r="13523">
          <cell r="A13523">
            <v>0</v>
          </cell>
          <cell r="B13523">
            <v>0</v>
          </cell>
          <cell r="C13523">
            <v>0</v>
          </cell>
          <cell r="D13523">
            <v>0</v>
          </cell>
        </row>
        <row r="13524">
          <cell r="A13524">
            <v>0</v>
          </cell>
          <cell r="B13524">
            <v>0</v>
          </cell>
          <cell r="C13524">
            <v>0</v>
          </cell>
          <cell r="D13524">
            <v>0</v>
          </cell>
        </row>
        <row r="13525">
          <cell r="A13525">
            <v>0</v>
          </cell>
          <cell r="B13525">
            <v>0</v>
          </cell>
          <cell r="C13525">
            <v>0</v>
          </cell>
          <cell r="D13525">
            <v>0</v>
          </cell>
        </row>
        <row r="13526">
          <cell r="A13526">
            <v>0</v>
          </cell>
          <cell r="B13526">
            <v>0</v>
          </cell>
          <cell r="C13526">
            <v>0</v>
          </cell>
          <cell r="D13526">
            <v>0</v>
          </cell>
        </row>
        <row r="13527">
          <cell r="A13527">
            <v>0</v>
          </cell>
          <cell r="B13527">
            <v>0</v>
          </cell>
          <cell r="C13527">
            <v>0</v>
          </cell>
          <cell r="D13527">
            <v>0</v>
          </cell>
        </row>
        <row r="13528">
          <cell r="A13528">
            <v>0</v>
          </cell>
          <cell r="B13528">
            <v>0</v>
          </cell>
          <cell r="C13528">
            <v>0</v>
          </cell>
          <cell r="D13528">
            <v>0</v>
          </cell>
        </row>
        <row r="13529">
          <cell r="A13529">
            <v>0</v>
          </cell>
          <cell r="B13529">
            <v>0</v>
          </cell>
          <cell r="C13529">
            <v>0</v>
          </cell>
          <cell r="D13529">
            <v>0</v>
          </cell>
        </row>
        <row r="13530">
          <cell r="A13530">
            <v>0</v>
          </cell>
          <cell r="B13530">
            <v>0</v>
          </cell>
          <cell r="C13530">
            <v>0</v>
          </cell>
          <cell r="D13530">
            <v>0</v>
          </cell>
        </row>
        <row r="13531">
          <cell r="A13531">
            <v>0</v>
          </cell>
          <cell r="B13531">
            <v>0</v>
          </cell>
          <cell r="C13531">
            <v>0</v>
          </cell>
          <cell r="D13531">
            <v>0</v>
          </cell>
        </row>
        <row r="13532">
          <cell r="A13532">
            <v>0</v>
          </cell>
          <cell r="B13532">
            <v>0</v>
          </cell>
          <cell r="C13532">
            <v>0</v>
          </cell>
          <cell r="D13532">
            <v>0</v>
          </cell>
        </row>
        <row r="13533">
          <cell r="A13533">
            <v>0</v>
          </cell>
          <cell r="B13533">
            <v>0</v>
          </cell>
          <cell r="C13533">
            <v>0</v>
          </cell>
          <cell r="D13533">
            <v>0</v>
          </cell>
        </row>
        <row r="13534">
          <cell r="A13534">
            <v>0</v>
          </cell>
          <cell r="B13534">
            <v>0</v>
          </cell>
          <cell r="C13534">
            <v>0</v>
          </cell>
          <cell r="D13534">
            <v>0</v>
          </cell>
        </row>
        <row r="13535">
          <cell r="A13535">
            <v>0</v>
          </cell>
          <cell r="B13535">
            <v>0</v>
          </cell>
          <cell r="C13535">
            <v>0</v>
          </cell>
          <cell r="D13535">
            <v>0</v>
          </cell>
        </row>
        <row r="13536">
          <cell r="A13536">
            <v>0</v>
          </cell>
          <cell r="B13536">
            <v>0</v>
          </cell>
          <cell r="C13536">
            <v>0</v>
          </cell>
          <cell r="D13536">
            <v>0</v>
          </cell>
        </row>
        <row r="13537">
          <cell r="A13537">
            <v>0</v>
          </cell>
          <cell r="B13537">
            <v>0</v>
          </cell>
          <cell r="C13537">
            <v>0</v>
          </cell>
          <cell r="D13537">
            <v>0</v>
          </cell>
        </row>
        <row r="13538">
          <cell r="A13538">
            <v>0</v>
          </cell>
          <cell r="B13538">
            <v>0</v>
          </cell>
          <cell r="C13538">
            <v>0</v>
          </cell>
          <cell r="D13538">
            <v>0</v>
          </cell>
        </row>
        <row r="13539">
          <cell r="A13539">
            <v>0</v>
          </cell>
          <cell r="B13539">
            <v>0</v>
          </cell>
          <cell r="C13539">
            <v>0</v>
          </cell>
          <cell r="D13539">
            <v>0</v>
          </cell>
        </row>
        <row r="13540">
          <cell r="A13540">
            <v>0</v>
          </cell>
          <cell r="B13540">
            <v>0</v>
          </cell>
          <cell r="C13540">
            <v>0</v>
          </cell>
          <cell r="D13540">
            <v>0</v>
          </cell>
        </row>
        <row r="13541">
          <cell r="A13541">
            <v>0</v>
          </cell>
          <cell r="B13541">
            <v>0</v>
          </cell>
          <cell r="C13541">
            <v>0</v>
          </cell>
          <cell r="D13541">
            <v>0</v>
          </cell>
        </row>
        <row r="13542">
          <cell r="A13542">
            <v>0</v>
          </cell>
          <cell r="B13542">
            <v>0</v>
          </cell>
          <cell r="C13542">
            <v>0</v>
          </cell>
          <cell r="D13542">
            <v>0</v>
          </cell>
        </row>
        <row r="13543">
          <cell r="A13543">
            <v>0</v>
          </cell>
          <cell r="B13543">
            <v>0</v>
          </cell>
          <cell r="C13543">
            <v>0</v>
          </cell>
          <cell r="D13543">
            <v>0</v>
          </cell>
        </row>
        <row r="13544">
          <cell r="A13544">
            <v>0</v>
          </cell>
          <cell r="B13544">
            <v>0</v>
          </cell>
          <cell r="C13544">
            <v>0</v>
          </cell>
          <cell r="D13544">
            <v>0</v>
          </cell>
        </row>
        <row r="13545">
          <cell r="A13545">
            <v>0</v>
          </cell>
          <cell r="B13545">
            <v>0</v>
          </cell>
          <cell r="C13545">
            <v>0</v>
          </cell>
          <cell r="D13545">
            <v>0</v>
          </cell>
        </row>
        <row r="13546">
          <cell r="A13546">
            <v>0</v>
          </cell>
          <cell r="B13546">
            <v>0</v>
          </cell>
          <cell r="C13546">
            <v>0</v>
          </cell>
          <cell r="D13546">
            <v>0</v>
          </cell>
        </row>
        <row r="13547">
          <cell r="A13547">
            <v>0</v>
          </cell>
          <cell r="B13547">
            <v>0</v>
          </cell>
          <cell r="C13547">
            <v>0</v>
          </cell>
          <cell r="D13547">
            <v>0</v>
          </cell>
        </row>
        <row r="13548">
          <cell r="A13548">
            <v>0</v>
          </cell>
          <cell r="B13548">
            <v>0</v>
          </cell>
          <cell r="C13548">
            <v>0</v>
          </cell>
          <cell r="D13548">
            <v>0</v>
          </cell>
        </row>
        <row r="13549">
          <cell r="A13549">
            <v>0</v>
          </cell>
          <cell r="B13549">
            <v>0</v>
          </cell>
          <cell r="C13549">
            <v>0</v>
          </cell>
          <cell r="D13549">
            <v>0</v>
          </cell>
        </row>
        <row r="13550">
          <cell r="A13550">
            <v>0</v>
          </cell>
          <cell r="B13550">
            <v>0</v>
          </cell>
          <cell r="C13550">
            <v>0</v>
          </cell>
          <cell r="D13550">
            <v>0</v>
          </cell>
        </row>
        <row r="13551">
          <cell r="A13551">
            <v>0</v>
          </cell>
          <cell r="B13551">
            <v>0</v>
          </cell>
          <cell r="C13551">
            <v>0</v>
          </cell>
          <cell r="D13551">
            <v>0</v>
          </cell>
        </row>
        <row r="13552">
          <cell r="A13552">
            <v>0</v>
          </cell>
          <cell r="B13552">
            <v>0</v>
          </cell>
          <cell r="C13552">
            <v>0</v>
          </cell>
          <cell r="D13552">
            <v>0</v>
          </cell>
        </row>
        <row r="13553">
          <cell r="A13553">
            <v>0</v>
          </cell>
          <cell r="B13553">
            <v>0</v>
          </cell>
          <cell r="C13553">
            <v>0</v>
          </cell>
          <cell r="D13553">
            <v>0</v>
          </cell>
        </row>
        <row r="13554">
          <cell r="A13554">
            <v>0</v>
          </cell>
          <cell r="B13554">
            <v>0</v>
          </cell>
          <cell r="C13554">
            <v>0</v>
          </cell>
          <cell r="D13554">
            <v>0</v>
          </cell>
        </row>
        <row r="13555">
          <cell r="A13555">
            <v>0</v>
          </cell>
          <cell r="B13555">
            <v>0</v>
          </cell>
          <cell r="C13555">
            <v>0</v>
          </cell>
          <cell r="D13555">
            <v>0</v>
          </cell>
        </row>
        <row r="13556">
          <cell r="A13556">
            <v>0</v>
          </cell>
          <cell r="B13556">
            <v>0</v>
          </cell>
          <cell r="C13556">
            <v>0</v>
          </cell>
          <cell r="D13556">
            <v>0</v>
          </cell>
        </row>
        <row r="13557">
          <cell r="A13557">
            <v>0</v>
          </cell>
          <cell r="B13557">
            <v>0</v>
          </cell>
          <cell r="C13557">
            <v>0</v>
          </cell>
          <cell r="D13557">
            <v>0</v>
          </cell>
        </row>
        <row r="13558">
          <cell r="A13558">
            <v>0</v>
          </cell>
          <cell r="B13558">
            <v>0</v>
          </cell>
          <cell r="C13558">
            <v>0</v>
          </cell>
          <cell r="D13558">
            <v>0</v>
          </cell>
        </row>
        <row r="13559">
          <cell r="A13559">
            <v>0</v>
          </cell>
          <cell r="B13559">
            <v>0</v>
          </cell>
          <cell r="C13559">
            <v>0</v>
          </cell>
          <cell r="D13559">
            <v>0</v>
          </cell>
        </row>
        <row r="13560">
          <cell r="A13560">
            <v>0</v>
          </cell>
          <cell r="B13560">
            <v>0</v>
          </cell>
          <cell r="C13560">
            <v>0</v>
          </cell>
          <cell r="D13560">
            <v>0</v>
          </cell>
        </row>
        <row r="13561">
          <cell r="A13561">
            <v>0</v>
          </cell>
          <cell r="B13561">
            <v>0</v>
          </cell>
          <cell r="C13561">
            <v>0</v>
          </cell>
          <cell r="D13561">
            <v>0</v>
          </cell>
        </row>
        <row r="13562">
          <cell r="A13562">
            <v>0</v>
          </cell>
          <cell r="B13562">
            <v>0</v>
          </cell>
          <cell r="C13562">
            <v>0</v>
          </cell>
          <cell r="D13562">
            <v>0</v>
          </cell>
        </row>
        <row r="13563">
          <cell r="A13563">
            <v>0</v>
          </cell>
          <cell r="B13563">
            <v>0</v>
          </cell>
          <cell r="C13563">
            <v>0</v>
          </cell>
          <cell r="D13563">
            <v>0</v>
          </cell>
        </row>
        <row r="13564">
          <cell r="A13564">
            <v>0</v>
          </cell>
          <cell r="B13564">
            <v>0</v>
          </cell>
          <cell r="C13564">
            <v>0</v>
          </cell>
          <cell r="D13564">
            <v>0</v>
          </cell>
        </row>
        <row r="13565">
          <cell r="A13565">
            <v>0</v>
          </cell>
          <cell r="B13565">
            <v>0</v>
          </cell>
          <cell r="C13565">
            <v>0</v>
          </cell>
          <cell r="D13565">
            <v>0</v>
          </cell>
        </row>
        <row r="13566">
          <cell r="A13566">
            <v>0</v>
          </cell>
          <cell r="B13566">
            <v>0</v>
          </cell>
          <cell r="C13566">
            <v>0</v>
          </cell>
          <cell r="D13566">
            <v>0</v>
          </cell>
        </row>
        <row r="13567">
          <cell r="A13567">
            <v>0</v>
          </cell>
          <cell r="B13567">
            <v>0</v>
          </cell>
          <cell r="C13567">
            <v>0</v>
          </cell>
          <cell r="D13567">
            <v>0</v>
          </cell>
        </row>
        <row r="13568">
          <cell r="A13568">
            <v>0</v>
          </cell>
          <cell r="B13568">
            <v>0</v>
          </cell>
          <cell r="C13568">
            <v>0</v>
          </cell>
          <cell r="D13568">
            <v>0</v>
          </cell>
        </row>
        <row r="13569">
          <cell r="A13569">
            <v>0</v>
          </cell>
          <cell r="B13569">
            <v>0</v>
          </cell>
          <cell r="C13569">
            <v>0</v>
          </cell>
          <cell r="D13569">
            <v>0</v>
          </cell>
        </row>
        <row r="13570">
          <cell r="A13570">
            <v>0</v>
          </cell>
          <cell r="B13570">
            <v>0</v>
          </cell>
          <cell r="C13570">
            <v>0</v>
          </cell>
          <cell r="D13570">
            <v>0</v>
          </cell>
        </row>
        <row r="13571">
          <cell r="A13571">
            <v>0</v>
          </cell>
          <cell r="B13571">
            <v>0</v>
          </cell>
          <cell r="C13571">
            <v>0</v>
          </cell>
          <cell r="D13571">
            <v>0</v>
          </cell>
        </row>
        <row r="13572">
          <cell r="A13572">
            <v>0</v>
          </cell>
          <cell r="B13572">
            <v>0</v>
          </cell>
          <cell r="C13572">
            <v>0</v>
          </cell>
          <cell r="D13572">
            <v>0</v>
          </cell>
        </row>
        <row r="13573">
          <cell r="A13573">
            <v>0</v>
          </cell>
          <cell r="B13573">
            <v>0</v>
          </cell>
          <cell r="C13573">
            <v>0</v>
          </cell>
          <cell r="D13573">
            <v>0</v>
          </cell>
        </row>
        <row r="13574">
          <cell r="A13574">
            <v>0</v>
          </cell>
          <cell r="B13574">
            <v>0</v>
          </cell>
          <cell r="C13574">
            <v>0</v>
          </cell>
          <cell r="D13574">
            <v>0</v>
          </cell>
        </row>
        <row r="13575">
          <cell r="A13575">
            <v>0</v>
          </cell>
          <cell r="B13575">
            <v>0</v>
          </cell>
          <cell r="C13575">
            <v>0</v>
          </cell>
          <cell r="D13575">
            <v>0</v>
          </cell>
        </row>
        <row r="13576">
          <cell r="A13576">
            <v>0</v>
          </cell>
          <cell r="B13576">
            <v>0</v>
          </cell>
          <cell r="C13576">
            <v>0</v>
          </cell>
          <cell r="D13576">
            <v>0</v>
          </cell>
        </row>
        <row r="13577">
          <cell r="A13577">
            <v>0</v>
          </cell>
          <cell r="B13577">
            <v>0</v>
          </cell>
          <cell r="C13577">
            <v>0</v>
          </cell>
          <cell r="D13577">
            <v>0</v>
          </cell>
        </row>
        <row r="13578">
          <cell r="A13578">
            <v>0</v>
          </cell>
          <cell r="B13578">
            <v>0</v>
          </cell>
          <cell r="C13578">
            <v>0</v>
          </cell>
          <cell r="D13578">
            <v>0</v>
          </cell>
        </row>
        <row r="13579">
          <cell r="A13579">
            <v>0</v>
          </cell>
          <cell r="B13579">
            <v>0</v>
          </cell>
          <cell r="C13579">
            <v>0</v>
          </cell>
          <cell r="D13579">
            <v>0</v>
          </cell>
        </row>
        <row r="13580">
          <cell r="A13580">
            <v>0</v>
          </cell>
          <cell r="B13580">
            <v>0</v>
          </cell>
          <cell r="C13580">
            <v>0</v>
          </cell>
          <cell r="D13580">
            <v>0</v>
          </cell>
        </row>
        <row r="13581">
          <cell r="A13581">
            <v>0</v>
          </cell>
          <cell r="B13581">
            <v>0</v>
          </cell>
          <cell r="C13581">
            <v>0</v>
          </cell>
          <cell r="D13581">
            <v>0</v>
          </cell>
        </row>
        <row r="13582">
          <cell r="A13582">
            <v>0</v>
          </cell>
          <cell r="B13582">
            <v>0</v>
          </cell>
          <cell r="C13582">
            <v>0</v>
          </cell>
          <cell r="D13582">
            <v>0</v>
          </cell>
        </row>
        <row r="13583">
          <cell r="A13583">
            <v>0</v>
          </cell>
          <cell r="B13583">
            <v>0</v>
          </cell>
          <cell r="C13583">
            <v>0</v>
          </cell>
          <cell r="D13583">
            <v>0</v>
          </cell>
        </row>
        <row r="13584">
          <cell r="A13584">
            <v>0</v>
          </cell>
          <cell r="B13584">
            <v>0</v>
          </cell>
          <cell r="C13584">
            <v>0</v>
          </cell>
          <cell r="D13584">
            <v>0</v>
          </cell>
        </row>
        <row r="13585">
          <cell r="A13585">
            <v>0</v>
          </cell>
          <cell r="B13585">
            <v>0</v>
          </cell>
          <cell r="C13585">
            <v>0</v>
          </cell>
          <cell r="D13585">
            <v>0</v>
          </cell>
        </row>
        <row r="13586">
          <cell r="A13586">
            <v>0</v>
          </cell>
          <cell r="B13586">
            <v>0</v>
          </cell>
          <cell r="C13586">
            <v>0</v>
          </cell>
          <cell r="D13586">
            <v>0</v>
          </cell>
        </row>
        <row r="13587">
          <cell r="A13587">
            <v>0</v>
          </cell>
          <cell r="B13587">
            <v>0</v>
          </cell>
          <cell r="C13587">
            <v>0</v>
          </cell>
          <cell r="D13587">
            <v>0</v>
          </cell>
        </row>
        <row r="13588">
          <cell r="A13588">
            <v>0</v>
          </cell>
          <cell r="B13588">
            <v>0</v>
          </cell>
          <cell r="C13588">
            <v>0</v>
          </cell>
          <cell r="D13588">
            <v>0</v>
          </cell>
        </row>
        <row r="13589">
          <cell r="A13589">
            <v>0</v>
          </cell>
          <cell r="B13589">
            <v>0</v>
          </cell>
          <cell r="C13589">
            <v>0</v>
          </cell>
          <cell r="D13589">
            <v>0</v>
          </cell>
        </row>
        <row r="13590">
          <cell r="A13590">
            <v>0</v>
          </cell>
          <cell r="B13590">
            <v>0</v>
          </cell>
          <cell r="C13590">
            <v>0</v>
          </cell>
          <cell r="D13590">
            <v>0</v>
          </cell>
        </row>
        <row r="13591">
          <cell r="A13591">
            <v>0</v>
          </cell>
          <cell r="B13591">
            <v>0</v>
          </cell>
          <cell r="C13591">
            <v>0</v>
          </cell>
          <cell r="D13591">
            <v>0</v>
          </cell>
        </row>
        <row r="13592">
          <cell r="A13592">
            <v>0</v>
          </cell>
          <cell r="B13592">
            <v>0</v>
          </cell>
          <cell r="C13592">
            <v>0</v>
          </cell>
          <cell r="D13592">
            <v>0</v>
          </cell>
        </row>
        <row r="13593">
          <cell r="A13593">
            <v>0</v>
          </cell>
          <cell r="B13593">
            <v>0</v>
          </cell>
          <cell r="C13593">
            <v>0</v>
          </cell>
          <cell r="D13593">
            <v>0</v>
          </cell>
        </row>
        <row r="13594">
          <cell r="A13594">
            <v>0</v>
          </cell>
          <cell r="B13594">
            <v>0</v>
          </cell>
          <cell r="C13594">
            <v>0</v>
          </cell>
          <cell r="D13594">
            <v>0</v>
          </cell>
        </row>
        <row r="13595">
          <cell r="A13595">
            <v>0</v>
          </cell>
          <cell r="B13595">
            <v>0</v>
          </cell>
          <cell r="C13595">
            <v>0</v>
          </cell>
          <cell r="D13595">
            <v>0</v>
          </cell>
        </row>
        <row r="13596">
          <cell r="A13596">
            <v>0</v>
          </cell>
          <cell r="B13596">
            <v>0</v>
          </cell>
          <cell r="C13596">
            <v>0</v>
          </cell>
          <cell r="D13596">
            <v>0</v>
          </cell>
        </row>
        <row r="13597">
          <cell r="A13597">
            <v>0</v>
          </cell>
          <cell r="B13597">
            <v>0</v>
          </cell>
          <cell r="C13597">
            <v>0</v>
          </cell>
          <cell r="D13597">
            <v>0</v>
          </cell>
        </row>
        <row r="13598">
          <cell r="A13598">
            <v>0</v>
          </cell>
          <cell r="B13598">
            <v>0</v>
          </cell>
          <cell r="C13598">
            <v>0</v>
          </cell>
          <cell r="D13598">
            <v>0</v>
          </cell>
        </row>
        <row r="13599">
          <cell r="A13599">
            <v>0</v>
          </cell>
          <cell r="B13599">
            <v>0</v>
          </cell>
          <cell r="C13599">
            <v>0</v>
          </cell>
          <cell r="D13599">
            <v>0</v>
          </cell>
        </row>
        <row r="13600">
          <cell r="A13600">
            <v>0</v>
          </cell>
          <cell r="B13600">
            <v>0</v>
          </cell>
          <cell r="C13600">
            <v>0</v>
          </cell>
          <cell r="D13600">
            <v>0</v>
          </cell>
        </row>
        <row r="13601">
          <cell r="A13601">
            <v>0</v>
          </cell>
          <cell r="B13601">
            <v>0</v>
          </cell>
          <cell r="C13601">
            <v>0</v>
          </cell>
          <cell r="D13601">
            <v>0</v>
          </cell>
        </row>
        <row r="13602">
          <cell r="A13602">
            <v>0</v>
          </cell>
          <cell r="B13602">
            <v>0</v>
          </cell>
          <cell r="C13602">
            <v>0</v>
          </cell>
          <cell r="D13602">
            <v>0</v>
          </cell>
        </row>
        <row r="13603">
          <cell r="A13603">
            <v>0</v>
          </cell>
          <cell r="B13603">
            <v>0</v>
          </cell>
          <cell r="C13603">
            <v>0</v>
          </cell>
          <cell r="D13603">
            <v>0</v>
          </cell>
        </row>
        <row r="13604">
          <cell r="A13604">
            <v>0</v>
          </cell>
          <cell r="B13604">
            <v>0</v>
          </cell>
          <cell r="C13604">
            <v>0</v>
          </cell>
          <cell r="D13604">
            <v>0</v>
          </cell>
        </row>
        <row r="13605">
          <cell r="A13605">
            <v>0</v>
          </cell>
          <cell r="B13605">
            <v>0</v>
          </cell>
          <cell r="C13605">
            <v>0</v>
          </cell>
          <cell r="D13605">
            <v>0</v>
          </cell>
        </row>
        <row r="13606">
          <cell r="A13606">
            <v>0</v>
          </cell>
          <cell r="B13606">
            <v>0</v>
          </cell>
          <cell r="C13606">
            <v>0</v>
          </cell>
          <cell r="D13606">
            <v>0</v>
          </cell>
        </row>
        <row r="13607">
          <cell r="A13607">
            <v>0</v>
          </cell>
          <cell r="B13607">
            <v>0</v>
          </cell>
          <cell r="C13607">
            <v>0</v>
          </cell>
          <cell r="D13607">
            <v>0</v>
          </cell>
        </row>
        <row r="13608">
          <cell r="A13608">
            <v>0</v>
          </cell>
          <cell r="B13608">
            <v>0</v>
          </cell>
          <cell r="C13608">
            <v>0</v>
          </cell>
          <cell r="D13608">
            <v>0</v>
          </cell>
        </row>
        <row r="13609">
          <cell r="A13609">
            <v>0</v>
          </cell>
          <cell r="B13609">
            <v>0</v>
          </cell>
          <cell r="C13609">
            <v>0</v>
          </cell>
          <cell r="D13609">
            <v>0</v>
          </cell>
        </row>
        <row r="13610">
          <cell r="A13610">
            <v>0</v>
          </cell>
          <cell r="B13610">
            <v>0</v>
          </cell>
          <cell r="C13610">
            <v>0</v>
          </cell>
          <cell r="D13610">
            <v>0</v>
          </cell>
        </row>
        <row r="13611">
          <cell r="A13611">
            <v>0</v>
          </cell>
          <cell r="B13611">
            <v>0</v>
          </cell>
          <cell r="C13611">
            <v>0</v>
          </cell>
          <cell r="D13611">
            <v>0</v>
          </cell>
        </row>
        <row r="13612">
          <cell r="A13612">
            <v>0</v>
          </cell>
          <cell r="B13612">
            <v>0</v>
          </cell>
          <cell r="C13612">
            <v>0</v>
          </cell>
          <cell r="D13612">
            <v>0</v>
          </cell>
        </row>
        <row r="13613">
          <cell r="A13613">
            <v>0</v>
          </cell>
          <cell r="B13613">
            <v>0</v>
          </cell>
          <cell r="C13613">
            <v>0</v>
          </cell>
          <cell r="D13613">
            <v>0</v>
          </cell>
        </row>
        <row r="13614">
          <cell r="A13614">
            <v>0</v>
          </cell>
          <cell r="B13614">
            <v>0</v>
          </cell>
          <cell r="C13614">
            <v>0</v>
          </cell>
          <cell r="D13614">
            <v>0</v>
          </cell>
        </row>
        <row r="13615">
          <cell r="A13615">
            <v>0</v>
          </cell>
          <cell r="B13615">
            <v>0</v>
          </cell>
          <cell r="C13615">
            <v>0</v>
          </cell>
          <cell r="D13615">
            <v>0</v>
          </cell>
        </row>
        <row r="13616">
          <cell r="A13616">
            <v>0</v>
          </cell>
          <cell r="B13616">
            <v>0</v>
          </cell>
          <cell r="C13616">
            <v>0</v>
          </cell>
          <cell r="D13616">
            <v>0</v>
          </cell>
        </row>
        <row r="13617">
          <cell r="A13617">
            <v>0</v>
          </cell>
          <cell r="B13617">
            <v>0</v>
          </cell>
          <cell r="C13617">
            <v>0</v>
          </cell>
          <cell r="D13617">
            <v>0</v>
          </cell>
        </row>
        <row r="13618">
          <cell r="A13618">
            <v>0</v>
          </cell>
          <cell r="B13618">
            <v>0</v>
          </cell>
          <cell r="C13618">
            <v>0</v>
          </cell>
          <cell r="D13618">
            <v>0</v>
          </cell>
        </row>
        <row r="13619">
          <cell r="A13619">
            <v>0</v>
          </cell>
          <cell r="B13619">
            <v>0</v>
          </cell>
          <cell r="C13619">
            <v>0</v>
          </cell>
          <cell r="D13619">
            <v>0</v>
          </cell>
        </row>
        <row r="13620">
          <cell r="A13620">
            <v>0</v>
          </cell>
          <cell r="B13620">
            <v>0</v>
          </cell>
          <cell r="C13620">
            <v>0</v>
          </cell>
          <cell r="D13620">
            <v>0</v>
          </cell>
        </row>
        <row r="13621">
          <cell r="A13621">
            <v>0</v>
          </cell>
          <cell r="B13621">
            <v>0</v>
          </cell>
          <cell r="C13621">
            <v>0</v>
          </cell>
          <cell r="D13621">
            <v>0</v>
          </cell>
        </row>
        <row r="13622">
          <cell r="A13622">
            <v>0</v>
          </cell>
          <cell r="B13622">
            <v>0</v>
          </cell>
          <cell r="C13622">
            <v>0</v>
          </cell>
          <cell r="D13622">
            <v>0</v>
          </cell>
        </row>
        <row r="13623">
          <cell r="A13623">
            <v>0</v>
          </cell>
          <cell r="B13623">
            <v>0</v>
          </cell>
          <cell r="C13623">
            <v>0</v>
          </cell>
          <cell r="D13623">
            <v>0</v>
          </cell>
        </row>
        <row r="13624">
          <cell r="A13624">
            <v>0</v>
          </cell>
          <cell r="B13624">
            <v>0</v>
          </cell>
          <cell r="C13624">
            <v>0</v>
          </cell>
          <cell r="D13624">
            <v>0</v>
          </cell>
        </row>
        <row r="13625">
          <cell r="A13625">
            <v>0</v>
          </cell>
          <cell r="B13625">
            <v>0</v>
          </cell>
          <cell r="C13625">
            <v>0</v>
          </cell>
          <cell r="D13625">
            <v>0</v>
          </cell>
        </row>
        <row r="13626">
          <cell r="A13626">
            <v>0</v>
          </cell>
          <cell r="B13626">
            <v>0</v>
          </cell>
          <cell r="C13626">
            <v>0</v>
          </cell>
          <cell r="D13626">
            <v>0</v>
          </cell>
        </row>
        <row r="13627">
          <cell r="A13627">
            <v>0</v>
          </cell>
          <cell r="B13627">
            <v>0</v>
          </cell>
          <cell r="C13627">
            <v>0</v>
          </cell>
          <cell r="D13627">
            <v>0</v>
          </cell>
        </row>
        <row r="13628">
          <cell r="A13628">
            <v>0</v>
          </cell>
          <cell r="B13628">
            <v>0</v>
          </cell>
          <cell r="C13628">
            <v>0</v>
          </cell>
          <cell r="D13628">
            <v>0</v>
          </cell>
        </row>
        <row r="13629">
          <cell r="A13629">
            <v>0</v>
          </cell>
          <cell r="B13629">
            <v>0</v>
          </cell>
          <cell r="C13629">
            <v>0</v>
          </cell>
          <cell r="D13629">
            <v>0</v>
          </cell>
        </row>
        <row r="13630">
          <cell r="A13630">
            <v>0</v>
          </cell>
          <cell r="B13630">
            <v>0</v>
          </cell>
          <cell r="C13630">
            <v>0</v>
          </cell>
          <cell r="D13630">
            <v>0</v>
          </cell>
        </row>
        <row r="13631">
          <cell r="A13631">
            <v>0</v>
          </cell>
          <cell r="B13631">
            <v>0</v>
          </cell>
          <cell r="C13631">
            <v>0</v>
          </cell>
          <cell r="D13631">
            <v>0</v>
          </cell>
        </row>
        <row r="13632">
          <cell r="A13632">
            <v>0</v>
          </cell>
          <cell r="B13632">
            <v>0</v>
          </cell>
          <cell r="C13632">
            <v>0</v>
          </cell>
          <cell r="D13632">
            <v>0</v>
          </cell>
        </row>
        <row r="13633">
          <cell r="A13633">
            <v>0</v>
          </cell>
          <cell r="B13633">
            <v>0</v>
          </cell>
          <cell r="C13633">
            <v>0</v>
          </cell>
          <cell r="D13633">
            <v>0</v>
          </cell>
        </row>
        <row r="13634">
          <cell r="A13634">
            <v>0</v>
          </cell>
          <cell r="B13634">
            <v>0</v>
          </cell>
          <cell r="C13634">
            <v>0</v>
          </cell>
          <cell r="D13634">
            <v>0</v>
          </cell>
        </row>
        <row r="13635">
          <cell r="A13635">
            <v>0</v>
          </cell>
          <cell r="B13635">
            <v>0</v>
          </cell>
          <cell r="C13635">
            <v>0</v>
          </cell>
          <cell r="D13635">
            <v>0</v>
          </cell>
        </row>
        <row r="13636">
          <cell r="A13636">
            <v>0</v>
          </cell>
          <cell r="B13636">
            <v>0</v>
          </cell>
          <cell r="C13636">
            <v>0</v>
          </cell>
          <cell r="D13636">
            <v>0</v>
          </cell>
        </row>
        <row r="13637">
          <cell r="A13637">
            <v>0</v>
          </cell>
          <cell r="B13637">
            <v>0</v>
          </cell>
          <cell r="C13637">
            <v>0</v>
          </cell>
          <cell r="D13637">
            <v>0</v>
          </cell>
        </row>
        <row r="13638">
          <cell r="A13638">
            <v>0</v>
          </cell>
          <cell r="B13638">
            <v>0</v>
          </cell>
          <cell r="C13638">
            <v>0</v>
          </cell>
          <cell r="D13638">
            <v>0</v>
          </cell>
        </row>
        <row r="13639">
          <cell r="A13639">
            <v>0</v>
          </cell>
          <cell r="B13639">
            <v>0</v>
          </cell>
          <cell r="C13639">
            <v>0</v>
          </cell>
          <cell r="D13639">
            <v>0</v>
          </cell>
        </row>
        <row r="13640">
          <cell r="A13640">
            <v>0</v>
          </cell>
          <cell r="B13640">
            <v>0</v>
          </cell>
          <cell r="C13640">
            <v>0</v>
          </cell>
          <cell r="D13640">
            <v>0</v>
          </cell>
        </row>
        <row r="13641">
          <cell r="A13641">
            <v>0</v>
          </cell>
          <cell r="B13641">
            <v>0</v>
          </cell>
          <cell r="C13641">
            <v>0</v>
          </cell>
          <cell r="D13641">
            <v>0</v>
          </cell>
        </row>
        <row r="13642">
          <cell r="A13642">
            <v>0</v>
          </cell>
          <cell r="B13642">
            <v>0</v>
          </cell>
          <cell r="C13642">
            <v>0</v>
          </cell>
          <cell r="D13642">
            <v>0</v>
          </cell>
        </row>
        <row r="13643">
          <cell r="A13643">
            <v>0</v>
          </cell>
          <cell r="B13643">
            <v>0</v>
          </cell>
          <cell r="C13643">
            <v>0</v>
          </cell>
          <cell r="D13643">
            <v>0</v>
          </cell>
        </row>
        <row r="13644">
          <cell r="A13644">
            <v>0</v>
          </cell>
          <cell r="B13644">
            <v>0</v>
          </cell>
          <cell r="C13644">
            <v>0</v>
          </cell>
          <cell r="D13644">
            <v>0</v>
          </cell>
        </row>
        <row r="13645">
          <cell r="A13645">
            <v>0</v>
          </cell>
          <cell r="B13645">
            <v>0</v>
          </cell>
          <cell r="C13645">
            <v>0</v>
          </cell>
          <cell r="D13645">
            <v>0</v>
          </cell>
        </row>
        <row r="13646">
          <cell r="A13646">
            <v>0</v>
          </cell>
          <cell r="B13646">
            <v>0</v>
          </cell>
          <cell r="C13646">
            <v>0</v>
          </cell>
          <cell r="D13646">
            <v>0</v>
          </cell>
        </row>
        <row r="13647">
          <cell r="A13647">
            <v>0</v>
          </cell>
          <cell r="B13647">
            <v>0</v>
          </cell>
          <cell r="C13647">
            <v>0</v>
          </cell>
          <cell r="D13647">
            <v>0</v>
          </cell>
        </row>
        <row r="13648">
          <cell r="A13648">
            <v>0</v>
          </cell>
          <cell r="B13648">
            <v>0</v>
          </cell>
          <cell r="C13648">
            <v>0</v>
          </cell>
          <cell r="D13648">
            <v>0</v>
          </cell>
        </row>
        <row r="13649">
          <cell r="A13649">
            <v>0</v>
          </cell>
          <cell r="B13649">
            <v>0</v>
          </cell>
          <cell r="C13649">
            <v>0</v>
          </cell>
          <cell r="D13649">
            <v>0</v>
          </cell>
        </row>
        <row r="13650">
          <cell r="A13650">
            <v>0</v>
          </cell>
          <cell r="B13650">
            <v>0</v>
          </cell>
          <cell r="C13650">
            <v>0</v>
          </cell>
          <cell r="D13650">
            <v>0</v>
          </cell>
        </row>
        <row r="13651">
          <cell r="A13651">
            <v>0</v>
          </cell>
          <cell r="B13651">
            <v>0</v>
          </cell>
          <cell r="C13651">
            <v>0</v>
          </cell>
          <cell r="D13651">
            <v>0</v>
          </cell>
        </row>
        <row r="13652">
          <cell r="A13652">
            <v>0</v>
          </cell>
          <cell r="B13652">
            <v>0</v>
          </cell>
          <cell r="C13652">
            <v>0</v>
          </cell>
          <cell r="D13652">
            <v>0</v>
          </cell>
        </row>
        <row r="13653">
          <cell r="A13653">
            <v>0</v>
          </cell>
          <cell r="B13653">
            <v>0</v>
          </cell>
          <cell r="C13653">
            <v>0</v>
          </cell>
          <cell r="D13653">
            <v>0</v>
          </cell>
        </row>
        <row r="13654">
          <cell r="A13654">
            <v>0</v>
          </cell>
          <cell r="B13654">
            <v>0</v>
          </cell>
          <cell r="C13654">
            <v>0</v>
          </cell>
          <cell r="D13654">
            <v>0</v>
          </cell>
        </row>
        <row r="13655">
          <cell r="A13655">
            <v>0</v>
          </cell>
          <cell r="B13655">
            <v>0</v>
          </cell>
          <cell r="C13655">
            <v>0</v>
          </cell>
          <cell r="D13655">
            <v>0</v>
          </cell>
        </row>
        <row r="13656">
          <cell r="A13656">
            <v>0</v>
          </cell>
          <cell r="B13656">
            <v>0</v>
          </cell>
          <cell r="C13656">
            <v>0</v>
          </cell>
          <cell r="D13656">
            <v>0</v>
          </cell>
        </row>
        <row r="13657">
          <cell r="A13657">
            <v>0</v>
          </cell>
          <cell r="B13657">
            <v>0</v>
          </cell>
          <cell r="C13657">
            <v>0</v>
          </cell>
          <cell r="D13657">
            <v>0</v>
          </cell>
        </row>
        <row r="13658">
          <cell r="A13658">
            <v>0</v>
          </cell>
          <cell r="B13658">
            <v>0</v>
          </cell>
          <cell r="C13658">
            <v>0</v>
          </cell>
          <cell r="D13658">
            <v>0</v>
          </cell>
        </row>
        <row r="13659">
          <cell r="A13659">
            <v>0</v>
          </cell>
          <cell r="B13659">
            <v>0</v>
          </cell>
          <cell r="C13659">
            <v>0</v>
          </cell>
          <cell r="D13659">
            <v>0</v>
          </cell>
        </row>
        <row r="13660">
          <cell r="A13660">
            <v>0</v>
          </cell>
          <cell r="B13660">
            <v>0</v>
          </cell>
          <cell r="C13660">
            <v>0</v>
          </cell>
          <cell r="D13660">
            <v>0</v>
          </cell>
        </row>
        <row r="13661">
          <cell r="A13661">
            <v>0</v>
          </cell>
          <cell r="B13661">
            <v>0</v>
          </cell>
          <cell r="C13661">
            <v>0</v>
          </cell>
          <cell r="D13661">
            <v>0</v>
          </cell>
        </row>
        <row r="13662">
          <cell r="A13662">
            <v>0</v>
          </cell>
          <cell r="B13662">
            <v>0</v>
          </cell>
          <cell r="C13662">
            <v>0</v>
          </cell>
          <cell r="D13662">
            <v>0</v>
          </cell>
        </row>
        <row r="13663">
          <cell r="A13663">
            <v>0</v>
          </cell>
          <cell r="B13663">
            <v>0</v>
          </cell>
          <cell r="C13663">
            <v>0</v>
          </cell>
          <cell r="D13663">
            <v>0</v>
          </cell>
        </row>
        <row r="13664">
          <cell r="A13664">
            <v>0</v>
          </cell>
          <cell r="B13664">
            <v>0</v>
          </cell>
          <cell r="C13664">
            <v>0</v>
          </cell>
          <cell r="D13664">
            <v>0</v>
          </cell>
        </row>
        <row r="13665">
          <cell r="A13665">
            <v>0</v>
          </cell>
          <cell r="B13665">
            <v>0</v>
          </cell>
          <cell r="C13665">
            <v>0</v>
          </cell>
          <cell r="D13665">
            <v>0</v>
          </cell>
        </row>
        <row r="13666">
          <cell r="A13666">
            <v>0</v>
          </cell>
          <cell r="B13666">
            <v>0</v>
          </cell>
          <cell r="C13666">
            <v>0</v>
          </cell>
          <cell r="D13666">
            <v>0</v>
          </cell>
        </row>
        <row r="13667">
          <cell r="A13667">
            <v>0</v>
          </cell>
          <cell r="B13667">
            <v>0</v>
          </cell>
          <cell r="C13667">
            <v>0</v>
          </cell>
          <cell r="D13667">
            <v>0</v>
          </cell>
        </row>
        <row r="13668">
          <cell r="A13668">
            <v>0</v>
          </cell>
          <cell r="B13668">
            <v>0</v>
          </cell>
          <cell r="C13668">
            <v>0</v>
          </cell>
          <cell r="D13668">
            <v>0</v>
          </cell>
        </row>
        <row r="13669">
          <cell r="A13669">
            <v>0</v>
          </cell>
          <cell r="B13669">
            <v>0</v>
          </cell>
          <cell r="C13669">
            <v>0</v>
          </cell>
          <cell r="D13669">
            <v>0</v>
          </cell>
        </row>
        <row r="13670">
          <cell r="A13670">
            <v>0</v>
          </cell>
          <cell r="B13670">
            <v>0</v>
          </cell>
          <cell r="C13670">
            <v>0</v>
          </cell>
          <cell r="D13670">
            <v>0</v>
          </cell>
        </row>
        <row r="13671">
          <cell r="A13671">
            <v>0</v>
          </cell>
          <cell r="B13671">
            <v>0</v>
          </cell>
          <cell r="C13671">
            <v>0</v>
          </cell>
          <cell r="D13671">
            <v>0</v>
          </cell>
        </row>
        <row r="13672">
          <cell r="A13672">
            <v>0</v>
          </cell>
          <cell r="B13672">
            <v>0</v>
          </cell>
          <cell r="C13672">
            <v>0</v>
          </cell>
          <cell r="D13672">
            <v>0</v>
          </cell>
        </row>
        <row r="13673">
          <cell r="A13673">
            <v>0</v>
          </cell>
          <cell r="B13673">
            <v>0</v>
          </cell>
          <cell r="C13673">
            <v>0</v>
          </cell>
          <cell r="D13673">
            <v>0</v>
          </cell>
        </row>
        <row r="13674">
          <cell r="A13674">
            <v>0</v>
          </cell>
          <cell r="B13674">
            <v>0</v>
          </cell>
          <cell r="C13674">
            <v>0</v>
          </cell>
          <cell r="D13674">
            <v>0</v>
          </cell>
        </row>
        <row r="13675">
          <cell r="A13675">
            <v>0</v>
          </cell>
          <cell r="B13675">
            <v>0</v>
          </cell>
          <cell r="C13675">
            <v>0</v>
          </cell>
          <cell r="D13675">
            <v>0</v>
          </cell>
        </row>
        <row r="13676">
          <cell r="A13676">
            <v>0</v>
          </cell>
          <cell r="B13676">
            <v>0</v>
          </cell>
          <cell r="C13676">
            <v>0</v>
          </cell>
          <cell r="D13676">
            <v>0</v>
          </cell>
        </row>
        <row r="13677">
          <cell r="A13677">
            <v>0</v>
          </cell>
          <cell r="B13677">
            <v>0</v>
          </cell>
          <cell r="C13677">
            <v>0</v>
          </cell>
          <cell r="D13677">
            <v>0</v>
          </cell>
        </row>
        <row r="13678">
          <cell r="A13678">
            <v>0</v>
          </cell>
          <cell r="B13678">
            <v>0</v>
          </cell>
          <cell r="C13678">
            <v>0</v>
          </cell>
          <cell r="D13678">
            <v>0</v>
          </cell>
        </row>
        <row r="13679">
          <cell r="A13679">
            <v>0</v>
          </cell>
          <cell r="B13679">
            <v>0</v>
          </cell>
          <cell r="C13679">
            <v>0</v>
          </cell>
          <cell r="D13679">
            <v>0</v>
          </cell>
        </row>
        <row r="13680">
          <cell r="A13680">
            <v>0</v>
          </cell>
          <cell r="B13680">
            <v>0</v>
          </cell>
          <cell r="C13680">
            <v>0</v>
          </cell>
          <cell r="D13680">
            <v>0</v>
          </cell>
        </row>
        <row r="13681">
          <cell r="A13681">
            <v>0</v>
          </cell>
          <cell r="B13681">
            <v>0</v>
          </cell>
          <cell r="C13681">
            <v>0</v>
          </cell>
          <cell r="D13681">
            <v>0</v>
          </cell>
        </row>
        <row r="13682">
          <cell r="A13682">
            <v>0</v>
          </cell>
          <cell r="B13682">
            <v>0</v>
          </cell>
          <cell r="C13682">
            <v>0</v>
          </cell>
          <cell r="D13682">
            <v>0</v>
          </cell>
        </row>
        <row r="13683">
          <cell r="A13683">
            <v>0</v>
          </cell>
          <cell r="B13683">
            <v>0</v>
          </cell>
          <cell r="C13683">
            <v>0</v>
          </cell>
          <cell r="D13683">
            <v>0</v>
          </cell>
        </row>
        <row r="13684">
          <cell r="A13684">
            <v>0</v>
          </cell>
          <cell r="B13684">
            <v>0</v>
          </cell>
          <cell r="C13684">
            <v>0</v>
          </cell>
          <cell r="D13684">
            <v>0</v>
          </cell>
        </row>
        <row r="13685">
          <cell r="A13685">
            <v>0</v>
          </cell>
          <cell r="B13685">
            <v>0</v>
          </cell>
          <cell r="C13685">
            <v>0</v>
          </cell>
          <cell r="D13685">
            <v>0</v>
          </cell>
        </row>
        <row r="13686">
          <cell r="A13686">
            <v>0</v>
          </cell>
          <cell r="B13686">
            <v>0</v>
          </cell>
          <cell r="C13686">
            <v>0</v>
          </cell>
          <cell r="D13686">
            <v>0</v>
          </cell>
        </row>
        <row r="13687">
          <cell r="A13687">
            <v>0</v>
          </cell>
          <cell r="B13687">
            <v>0</v>
          </cell>
          <cell r="C13687">
            <v>0</v>
          </cell>
          <cell r="D13687">
            <v>0</v>
          </cell>
        </row>
        <row r="13688">
          <cell r="A13688">
            <v>0</v>
          </cell>
          <cell r="B13688">
            <v>0</v>
          </cell>
          <cell r="C13688">
            <v>0</v>
          </cell>
          <cell r="D13688">
            <v>0</v>
          </cell>
        </row>
        <row r="13689">
          <cell r="A13689">
            <v>0</v>
          </cell>
          <cell r="B13689">
            <v>0</v>
          </cell>
          <cell r="C13689">
            <v>0</v>
          </cell>
          <cell r="D13689">
            <v>0</v>
          </cell>
        </row>
        <row r="13690">
          <cell r="A13690">
            <v>0</v>
          </cell>
          <cell r="B13690">
            <v>0</v>
          </cell>
          <cell r="C13690">
            <v>0</v>
          </cell>
          <cell r="D13690">
            <v>0</v>
          </cell>
        </row>
        <row r="13691">
          <cell r="A13691">
            <v>0</v>
          </cell>
          <cell r="B13691">
            <v>0</v>
          </cell>
          <cell r="C13691">
            <v>0</v>
          </cell>
          <cell r="D13691">
            <v>0</v>
          </cell>
        </row>
        <row r="13692">
          <cell r="A13692">
            <v>0</v>
          </cell>
          <cell r="B13692">
            <v>0</v>
          </cell>
          <cell r="C13692">
            <v>0</v>
          </cell>
          <cell r="D13692">
            <v>0</v>
          </cell>
        </row>
        <row r="13693">
          <cell r="A13693">
            <v>0</v>
          </cell>
          <cell r="B13693">
            <v>0</v>
          </cell>
          <cell r="C13693">
            <v>0</v>
          </cell>
          <cell r="D13693">
            <v>0</v>
          </cell>
        </row>
        <row r="13694">
          <cell r="A13694">
            <v>0</v>
          </cell>
          <cell r="B13694">
            <v>0</v>
          </cell>
          <cell r="C13694">
            <v>0</v>
          </cell>
          <cell r="D13694">
            <v>0</v>
          </cell>
        </row>
        <row r="13695">
          <cell r="A13695">
            <v>0</v>
          </cell>
          <cell r="B13695">
            <v>0</v>
          </cell>
          <cell r="C13695">
            <v>0</v>
          </cell>
          <cell r="D13695">
            <v>0</v>
          </cell>
        </row>
        <row r="13696">
          <cell r="A13696">
            <v>0</v>
          </cell>
          <cell r="B13696">
            <v>0</v>
          </cell>
          <cell r="C13696">
            <v>0</v>
          </cell>
          <cell r="D13696">
            <v>0</v>
          </cell>
        </row>
        <row r="13697">
          <cell r="A13697">
            <v>0</v>
          </cell>
          <cell r="B13697">
            <v>0</v>
          </cell>
          <cell r="C13697">
            <v>0</v>
          </cell>
          <cell r="D13697">
            <v>0</v>
          </cell>
        </row>
        <row r="13698">
          <cell r="A13698">
            <v>0</v>
          </cell>
          <cell r="B13698">
            <v>0</v>
          </cell>
          <cell r="C13698">
            <v>0</v>
          </cell>
          <cell r="D13698">
            <v>0</v>
          </cell>
        </row>
        <row r="13699">
          <cell r="A13699">
            <v>0</v>
          </cell>
          <cell r="B13699">
            <v>0</v>
          </cell>
          <cell r="C13699">
            <v>0</v>
          </cell>
          <cell r="D13699">
            <v>0</v>
          </cell>
        </row>
        <row r="13700">
          <cell r="A13700">
            <v>0</v>
          </cell>
          <cell r="B13700">
            <v>0</v>
          </cell>
          <cell r="C13700">
            <v>0</v>
          </cell>
          <cell r="D13700">
            <v>0</v>
          </cell>
        </row>
        <row r="13701">
          <cell r="A13701">
            <v>0</v>
          </cell>
          <cell r="B13701">
            <v>0</v>
          </cell>
          <cell r="C13701">
            <v>0</v>
          </cell>
          <cell r="D13701">
            <v>0</v>
          </cell>
        </row>
        <row r="13702">
          <cell r="A13702">
            <v>0</v>
          </cell>
          <cell r="B13702">
            <v>0</v>
          </cell>
          <cell r="C13702">
            <v>0</v>
          </cell>
          <cell r="D13702">
            <v>0</v>
          </cell>
        </row>
        <row r="13703">
          <cell r="A13703">
            <v>0</v>
          </cell>
          <cell r="B13703">
            <v>0</v>
          </cell>
          <cell r="C13703">
            <v>0</v>
          </cell>
          <cell r="D13703">
            <v>0</v>
          </cell>
        </row>
        <row r="13704">
          <cell r="A13704">
            <v>0</v>
          </cell>
          <cell r="B13704">
            <v>0</v>
          </cell>
          <cell r="C13704">
            <v>0</v>
          </cell>
          <cell r="D13704">
            <v>0</v>
          </cell>
        </row>
        <row r="13705">
          <cell r="A13705">
            <v>0</v>
          </cell>
          <cell r="B13705">
            <v>0</v>
          </cell>
          <cell r="C13705">
            <v>0</v>
          </cell>
          <cell r="D13705">
            <v>0</v>
          </cell>
        </row>
        <row r="13706">
          <cell r="A13706">
            <v>0</v>
          </cell>
          <cell r="B13706">
            <v>0</v>
          </cell>
          <cell r="C13706">
            <v>0</v>
          </cell>
          <cell r="D13706">
            <v>0</v>
          </cell>
        </row>
        <row r="13707">
          <cell r="A13707">
            <v>0</v>
          </cell>
          <cell r="B13707">
            <v>0</v>
          </cell>
          <cell r="C13707">
            <v>0</v>
          </cell>
          <cell r="D13707">
            <v>0</v>
          </cell>
        </row>
        <row r="13708">
          <cell r="A13708">
            <v>0</v>
          </cell>
          <cell r="B13708">
            <v>0</v>
          </cell>
          <cell r="C13708">
            <v>0</v>
          </cell>
          <cell r="D13708">
            <v>0</v>
          </cell>
        </row>
        <row r="13709">
          <cell r="A13709">
            <v>0</v>
          </cell>
          <cell r="B13709">
            <v>0</v>
          </cell>
          <cell r="C13709">
            <v>0</v>
          </cell>
          <cell r="D13709">
            <v>0</v>
          </cell>
        </row>
        <row r="13710">
          <cell r="A13710">
            <v>0</v>
          </cell>
          <cell r="B13710">
            <v>0</v>
          </cell>
          <cell r="C13710">
            <v>0</v>
          </cell>
          <cell r="D13710">
            <v>0</v>
          </cell>
        </row>
        <row r="13711">
          <cell r="A13711">
            <v>0</v>
          </cell>
          <cell r="B13711">
            <v>0</v>
          </cell>
          <cell r="C13711">
            <v>0</v>
          </cell>
          <cell r="D13711">
            <v>0</v>
          </cell>
        </row>
        <row r="13712">
          <cell r="A13712">
            <v>0</v>
          </cell>
          <cell r="B13712">
            <v>0</v>
          </cell>
          <cell r="C13712">
            <v>0</v>
          </cell>
          <cell r="D13712">
            <v>0</v>
          </cell>
        </row>
        <row r="13713">
          <cell r="A13713">
            <v>0</v>
          </cell>
          <cell r="B13713">
            <v>0</v>
          </cell>
          <cell r="C13713">
            <v>0</v>
          </cell>
          <cell r="D13713">
            <v>0</v>
          </cell>
        </row>
        <row r="13714">
          <cell r="A13714">
            <v>0</v>
          </cell>
          <cell r="B13714">
            <v>0</v>
          </cell>
          <cell r="C13714">
            <v>0</v>
          </cell>
          <cell r="D13714">
            <v>0</v>
          </cell>
        </row>
        <row r="13715">
          <cell r="A13715">
            <v>0</v>
          </cell>
          <cell r="B13715">
            <v>0</v>
          </cell>
          <cell r="C13715">
            <v>0</v>
          </cell>
          <cell r="D13715">
            <v>0</v>
          </cell>
        </row>
        <row r="13716">
          <cell r="A13716">
            <v>0</v>
          </cell>
          <cell r="B13716">
            <v>0</v>
          </cell>
          <cell r="C13716">
            <v>0</v>
          </cell>
          <cell r="D13716">
            <v>0</v>
          </cell>
        </row>
        <row r="13717">
          <cell r="A13717">
            <v>0</v>
          </cell>
          <cell r="B13717">
            <v>0</v>
          </cell>
          <cell r="C13717">
            <v>0</v>
          </cell>
          <cell r="D13717">
            <v>0</v>
          </cell>
        </row>
        <row r="13718">
          <cell r="A13718">
            <v>0</v>
          </cell>
          <cell r="B13718">
            <v>0</v>
          </cell>
          <cell r="C13718">
            <v>0</v>
          </cell>
          <cell r="D13718">
            <v>0</v>
          </cell>
        </row>
        <row r="13719">
          <cell r="A13719">
            <v>0</v>
          </cell>
          <cell r="B13719">
            <v>0</v>
          </cell>
          <cell r="C13719">
            <v>0</v>
          </cell>
          <cell r="D13719">
            <v>0</v>
          </cell>
        </row>
        <row r="13720">
          <cell r="A13720">
            <v>0</v>
          </cell>
          <cell r="B13720">
            <v>0</v>
          </cell>
          <cell r="C13720">
            <v>0</v>
          </cell>
          <cell r="D13720">
            <v>0</v>
          </cell>
        </row>
        <row r="13721">
          <cell r="A13721">
            <v>0</v>
          </cell>
          <cell r="B13721">
            <v>0</v>
          </cell>
          <cell r="C13721">
            <v>0</v>
          </cell>
          <cell r="D13721">
            <v>0</v>
          </cell>
        </row>
        <row r="13722">
          <cell r="A13722">
            <v>0</v>
          </cell>
          <cell r="B13722">
            <v>0</v>
          </cell>
          <cell r="C13722">
            <v>0</v>
          </cell>
          <cell r="D13722">
            <v>0</v>
          </cell>
        </row>
        <row r="13723">
          <cell r="A13723">
            <v>0</v>
          </cell>
          <cell r="B13723">
            <v>0</v>
          </cell>
          <cell r="C13723">
            <v>0</v>
          </cell>
          <cell r="D13723">
            <v>0</v>
          </cell>
        </row>
        <row r="13724">
          <cell r="A13724">
            <v>0</v>
          </cell>
          <cell r="B13724">
            <v>0</v>
          </cell>
          <cell r="C13724">
            <v>0</v>
          </cell>
          <cell r="D13724">
            <v>0</v>
          </cell>
        </row>
        <row r="13725">
          <cell r="A13725">
            <v>0</v>
          </cell>
          <cell r="B13725">
            <v>0</v>
          </cell>
          <cell r="C13725">
            <v>0</v>
          </cell>
          <cell r="D13725">
            <v>0</v>
          </cell>
        </row>
        <row r="13726">
          <cell r="A13726">
            <v>0</v>
          </cell>
          <cell r="B13726">
            <v>0</v>
          </cell>
          <cell r="C13726">
            <v>0</v>
          </cell>
          <cell r="D13726">
            <v>0</v>
          </cell>
        </row>
        <row r="13727">
          <cell r="A13727">
            <v>0</v>
          </cell>
          <cell r="B13727">
            <v>0</v>
          </cell>
          <cell r="C13727">
            <v>0</v>
          </cell>
          <cell r="D13727">
            <v>0</v>
          </cell>
        </row>
        <row r="13728">
          <cell r="A13728">
            <v>0</v>
          </cell>
          <cell r="B13728">
            <v>0</v>
          </cell>
          <cell r="C13728">
            <v>0</v>
          </cell>
          <cell r="D13728">
            <v>0</v>
          </cell>
        </row>
        <row r="13729">
          <cell r="A13729">
            <v>0</v>
          </cell>
          <cell r="B13729">
            <v>0</v>
          </cell>
          <cell r="C13729">
            <v>0</v>
          </cell>
          <cell r="D13729">
            <v>0</v>
          </cell>
        </row>
        <row r="13730">
          <cell r="A13730">
            <v>0</v>
          </cell>
          <cell r="B13730">
            <v>0</v>
          </cell>
          <cell r="C13730">
            <v>0</v>
          </cell>
          <cell r="D13730">
            <v>0</v>
          </cell>
        </row>
        <row r="13731">
          <cell r="A13731">
            <v>0</v>
          </cell>
          <cell r="B13731">
            <v>0</v>
          </cell>
          <cell r="C13731">
            <v>0</v>
          </cell>
          <cell r="D13731">
            <v>0</v>
          </cell>
        </row>
        <row r="13732">
          <cell r="A13732">
            <v>0</v>
          </cell>
          <cell r="B13732">
            <v>0</v>
          </cell>
          <cell r="C13732">
            <v>0</v>
          </cell>
          <cell r="D13732">
            <v>0</v>
          </cell>
        </row>
        <row r="13733">
          <cell r="A13733">
            <v>0</v>
          </cell>
          <cell r="B13733">
            <v>0</v>
          </cell>
          <cell r="C13733">
            <v>0</v>
          </cell>
          <cell r="D13733">
            <v>0</v>
          </cell>
        </row>
        <row r="13734">
          <cell r="A13734">
            <v>0</v>
          </cell>
          <cell r="B13734">
            <v>0</v>
          </cell>
          <cell r="C13734">
            <v>0</v>
          </cell>
          <cell r="D13734">
            <v>0</v>
          </cell>
        </row>
        <row r="13735">
          <cell r="A13735">
            <v>0</v>
          </cell>
          <cell r="B13735">
            <v>0</v>
          </cell>
          <cell r="C13735">
            <v>0</v>
          </cell>
          <cell r="D13735">
            <v>0</v>
          </cell>
        </row>
        <row r="13736">
          <cell r="A13736">
            <v>0</v>
          </cell>
          <cell r="B13736">
            <v>0</v>
          </cell>
          <cell r="C13736">
            <v>0</v>
          </cell>
          <cell r="D13736">
            <v>0</v>
          </cell>
        </row>
        <row r="13737">
          <cell r="A13737">
            <v>0</v>
          </cell>
          <cell r="B13737">
            <v>0</v>
          </cell>
          <cell r="C13737">
            <v>0</v>
          </cell>
          <cell r="D13737">
            <v>0</v>
          </cell>
        </row>
        <row r="13738">
          <cell r="A13738">
            <v>0</v>
          </cell>
          <cell r="B13738">
            <v>0</v>
          </cell>
          <cell r="C13738">
            <v>0</v>
          </cell>
          <cell r="D13738">
            <v>0</v>
          </cell>
        </row>
        <row r="13739">
          <cell r="A13739">
            <v>0</v>
          </cell>
          <cell r="B13739">
            <v>0</v>
          </cell>
          <cell r="C13739">
            <v>0</v>
          </cell>
          <cell r="D13739">
            <v>0</v>
          </cell>
        </row>
        <row r="13740">
          <cell r="A13740">
            <v>0</v>
          </cell>
          <cell r="B13740">
            <v>0</v>
          </cell>
          <cell r="C13740">
            <v>0</v>
          </cell>
          <cell r="D13740">
            <v>0</v>
          </cell>
        </row>
        <row r="13741">
          <cell r="A13741">
            <v>0</v>
          </cell>
          <cell r="B13741">
            <v>0</v>
          </cell>
          <cell r="C13741">
            <v>0</v>
          </cell>
          <cell r="D13741">
            <v>0</v>
          </cell>
        </row>
        <row r="13742">
          <cell r="A13742">
            <v>0</v>
          </cell>
          <cell r="B13742">
            <v>0</v>
          </cell>
          <cell r="C13742">
            <v>0</v>
          </cell>
          <cell r="D13742">
            <v>0</v>
          </cell>
        </row>
        <row r="13743">
          <cell r="A13743">
            <v>0</v>
          </cell>
          <cell r="B13743">
            <v>0</v>
          </cell>
          <cell r="C13743">
            <v>0</v>
          </cell>
          <cell r="D13743">
            <v>0</v>
          </cell>
        </row>
        <row r="13744">
          <cell r="A13744">
            <v>0</v>
          </cell>
          <cell r="B13744">
            <v>0</v>
          </cell>
          <cell r="C13744">
            <v>0</v>
          </cell>
          <cell r="D13744">
            <v>0</v>
          </cell>
        </row>
        <row r="13745">
          <cell r="A13745">
            <v>0</v>
          </cell>
          <cell r="B13745">
            <v>0</v>
          </cell>
          <cell r="C13745">
            <v>0</v>
          </cell>
          <cell r="D13745">
            <v>0</v>
          </cell>
        </row>
        <row r="13746">
          <cell r="A13746">
            <v>0</v>
          </cell>
          <cell r="B13746">
            <v>0</v>
          </cell>
          <cell r="C13746">
            <v>0</v>
          </cell>
          <cell r="D13746">
            <v>0</v>
          </cell>
        </row>
        <row r="13747">
          <cell r="A13747">
            <v>0</v>
          </cell>
          <cell r="B13747">
            <v>0</v>
          </cell>
          <cell r="C13747">
            <v>0</v>
          </cell>
          <cell r="D13747">
            <v>0</v>
          </cell>
        </row>
        <row r="13748">
          <cell r="A13748">
            <v>0</v>
          </cell>
          <cell r="B13748">
            <v>0</v>
          </cell>
          <cell r="C13748">
            <v>0</v>
          </cell>
          <cell r="D13748">
            <v>0</v>
          </cell>
        </row>
        <row r="13749">
          <cell r="A13749">
            <v>0</v>
          </cell>
          <cell r="B13749">
            <v>0</v>
          </cell>
          <cell r="C13749">
            <v>0</v>
          </cell>
          <cell r="D13749">
            <v>0</v>
          </cell>
        </row>
        <row r="13750">
          <cell r="A13750">
            <v>0</v>
          </cell>
          <cell r="B13750">
            <v>0</v>
          </cell>
          <cell r="C13750">
            <v>0</v>
          </cell>
          <cell r="D13750">
            <v>0</v>
          </cell>
        </row>
        <row r="13751">
          <cell r="A13751">
            <v>0</v>
          </cell>
          <cell r="B13751">
            <v>0</v>
          </cell>
          <cell r="C13751">
            <v>0</v>
          </cell>
          <cell r="D13751">
            <v>0</v>
          </cell>
        </row>
        <row r="13752">
          <cell r="A13752">
            <v>0</v>
          </cell>
          <cell r="B13752">
            <v>0</v>
          </cell>
          <cell r="C13752">
            <v>0</v>
          </cell>
          <cell r="D13752">
            <v>0</v>
          </cell>
        </row>
        <row r="13753">
          <cell r="A13753">
            <v>0</v>
          </cell>
          <cell r="B13753">
            <v>0</v>
          </cell>
          <cell r="C13753">
            <v>0</v>
          </cell>
          <cell r="D13753">
            <v>0</v>
          </cell>
        </row>
        <row r="13754">
          <cell r="A13754">
            <v>0</v>
          </cell>
          <cell r="B13754">
            <v>0</v>
          </cell>
          <cell r="C13754">
            <v>0</v>
          </cell>
          <cell r="D13754">
            <v>0</v>
          </cell>
        </row>
        <row r="13755">
          <cell r="A13755">
            <v>0</v>
          </cell>
          <cell r="B13755">
            <v>0</v>
          </cell>
          <cell r="C13755">
            <v>0</v>
          </cell>
          <cell r="D13755">
            <v>0</v>
          </cell>
        </row>
        <row r="13756">
          <cell r="A13756">
            <v>0</v>
          </cell>
          <cell r="B13756">
            <v>0</v>
          </cell>
          <cell r="C13756">
            <v>0</v>
          </cell>
          <cell r="D13756">
            <v>0</v>
          </cell>
        </row>
        <row r="13757">
          <cell r="A13757">
            <v>0</v>
          </cell>
          <cell r="B13757">
            <v>0</v>
          </cell>
          <cell r="C13757">
            <v>0</v>
          </cell>
          <cell r="D13757">
            <v>0</v>
          </cell>
        </row>
        <row r="13758">
          <cell r="A13758">
            <v>0</v>
          </cell>
          <cell r="B13758">
            <v>0</v>
          </cell>
          <cell r="C13758">
            <v>0</v>
          </cell>
          <cell r="D13758">
            <v>0</v>
          </cell>
        </row>
        <row r="13759">
          <cell r="A13759">
            <v>0</v>
          </cell>
          <cell r="B13759">
            <v>0</v>
          </cell>
          <cell r="C13759">
            <v>0</v>
          </cell>
          <cell r="D13759">
            <v>0</v>
          </cell>
        </row>
        <row r="13760">
          <cell r="A13760">
            <v>0</v>
          </cell>
          <cell r="B13760">
            <v>0</v>
          </cell>
          <cell r="C13760">
            <v>0</v>
          </cell>
          <cell r="D13760">
            <v>0</v>
          </cell>
        </row>
        <row r="13761">
          <cell r="A13761">
            <v>0</v>
          </cell>
          <cell r="B13761">
            <v>0</v>
          </cell>
          <cell r="C13761">
            <v>0</v>
          </cell>
          <cell r="D13761">
            <v>0</v>
          </cell>
        </row>
        <row r="13762">
          <cell r="A13762">
            <v>0</v>
          </cell>
          <cell r="B13762">
            <v>0</v>
          </cell>
          <cell r="C13762">
            <v>0</v>
          </cell>
          <cell r="D13762">
            <v>0</v>
          </cell>
        </row>
        <row r="13763">
          <cell r="A13763">
            <v>0</v>
          </cell>
          <cell r="B13763">
            <v>0</v>
          </cell>
          <cell r="C13763">
            <v>0</v>
          </cell>
          <cell r="D13763">
            <v>0</v>
          </cell>
        </row>
        <row r="13764">
          <cell r="A13764">
            <v>0</v>
          </cell>
          <cell r="B13764">
            <v>0</v>
          </cell>
          <cell r="C13764">
            <v>0</v>
          </cell>
          <cell r="D13764">
            <v>0</v>
          </cell>
        </row>
        <row r="13765">
          <cell r="A13765">
            <v>0</v>
          </cell>
          <cell r="B13765">
            <v>0</v>
          </cell>
          <cell r="C13765">
            <v>0</v>
          </cell>
          <cell r="D13765">
            <v>0</v>
          </cell>
        </row>
        <row r="13766">
          <cell r="A13766">
            <v>0</v>
          </cell>
          <cell r="B13766">
            <v>0</v>
          </cell>
          <cell r="C13766">
            <v>0</v>
          </cell>
          <cell r="D13766">
            <v>0</v>
          </cell>
        </row>
        <row r="13767">
          <cell r="A13767">
            <v>0</v>
          </cell>
          <cell r="B13767">
            <v>0</v>
          </cell>
          <cell r="C13767">
            <v>0</v>
          </cell>
          <cell r="D13767">
            <v>0</v>
          </cell>
        </row>
        <row r="13768">
          <cell r="A13768">
            <v>0</v>
          </cell>
          <cell r="B13768">
            <v>0</v>
          </cell>
          <cell r="C13768">
            <v>0</v>
          </cell>
          <cell r="D13768">
            <v>0</v>
          </cell>
        </row>
        <row r="13769">
          <cell r="A13769">
            <v>0</v>
          </cell>
          <cell r="B13769">
            <v>0</v>
          </cell>
          <cell r="C13769">
            <v>0</v>
          </cell>
          <cell r="D13769">
            <v>0</v>
          </cell>
        </row>
        <row r="13770">
          <cell r="A13770">
            <v>0</v>
          </cell>
          <cell r="B13770">
            <v>0</v>
          </cell>
          <cell r="C13770">
            <v>0</v>
          </cell>
          <cell r="D13770">
            <v>0</v>
          </cell>
        </row>
        <row r="13771">
          <cell r="A13771">
            <v>0</v>
          </cell>
          <cell r="B13771">
            <v>0</v>
          </cell>
          <cell r="C13771">
            <v>0</v>
          </cell>
          <cell r="D13771">
            <v>0</v>
          </cell>
        </row>
        <row r="13772">
          <cell r="A13772">
            <v>0</v>
          </cell>
          <cell r="B13772">
            <v>0</v>
          </cell>
          <cell r="C13772">
            <v>0</v>
          </cell>
          <cell r="D13772">
            <v>0</v>
          </cell>
        </row>
        <row r="13773">
          <cell r="A13773">
            <v>0</v>
          </cell>
          <cell r="B13773">
            <v>0</v>
          </cell>
          <cell r="C13773">
            <v>0</v>
          </cell>
          <cell r="D13773">
            <v>0</v>
          </cell>
        </row>
        <row r="13774">
          <cell r="A13774">
            <v>0</v>
          </cell>
          <cell r="B13774">
            <v>0</v>
          </cell>
          <cell r="C13774">
            <v>0</v>
          </cell>
          <cell r="D13774">
            <v>0</v>
          </cell>
        </row>
        <row r="13775">
          <cell r="A13775">
            <v>0</v>
          </cell>
          <cell r="B13775">
            <v>0</v>
          </cell>
          <cell r="C13775">
            <v>0</v>
          </cell>
          <cell r="D13775">
            <v>0</v>
          </cell>
        </row>
        <row r="13776">
          <cell r="A13776">
            <v>0</v>
          </cell>
          <cell r="B13776">
            <v>0</v>
          </cell>
          <cell r="C13776">
            <v>0</v>
          </cell>
          <cell r="D13776">
            <v>0</v>
          </cell>
        </row>
        <row r="13777">
          <cell r="A13777">
            <v>0</v>
          </cell>
          <cell r="B13777">
            <v>0</v>
          </cell>
          <cell r="C13777">
            <v>0</v>
          </cell>
          <cell r="D13777">
            <v>0</v>
          </cell>
        </row>
        <row r="13778">
          <cell r="A13778">
            <v>0</v>
          </cell>
          <cell r="B13778">
            <v>0</v>
          </cell>
          <cell r="C13778">
            <v>0</v>
          </cell>
          <cell r="D13778">
            <v>0</v>
          </cell>
        </row>
        <row r="13779">
          <cell r="A13779">
            <v>0</v>
          </cell>
          <cell r="B13779">
            <v>0</v>
          </cell>
          <cell r="C13779">
            <v>0</v>
          </cell>
          <cell r="D13779">
            <v>0</v>
          </cell>
        </row>
        <row r="13780">
          <cell r="A13780">
            <v>0</v>
          </cell>
          <cell r="B13780">
            <v>0</v>
          </cell>
          <cell r="C13780">
            <v>0</v>
          </cell>
          <cell r="D13780">
            <v>0</v>
          </cell>
        </row>
        <row r="13781">
          <cell r="A13781">
            <v>0</v>
          </cell>
          <cell r="B13781">
            <v>0</v>
          </cell>
          <cell r="C13781">
            <v>0</v>
          </cell>
          <cell r="D13781">
            <v>0</v>
          </cell>
        </row>
        <row r="13782">
          <cell r="A13782">
            <v>0</v>
          </cell>
          <cell r="B13782">
            <v>0</v>
          </cell>
          <cell r="C13782">
            <v>0</v>
          </cell>
          <cell r="D13782">
            <v>0</v>
          </cell>
        </row>
        <row r="13783">
          <cell r="A13783">
            <v>0</v>
          </cell>
          <cell r="B13783">
            <v>0</v>
          </cell>
          <cell r="C13783">
            <v>0</v>
          </cell>
          <cell r="D13783">
            <v>0</v>
          </cell>
        </row>
        <row r="13784">
          <cell r="A13784">
            <v>0</v>
          </cell>
          <cell r="B13784">
            <v>0</v>
          </cell>
          <cell r="C13784">
            <v>0</v>
          </cell>
          <cell r="D13784">
            <v>0</v>
          </cell>
        </row>
        <row r="13785">
          <cell r="A13785">
            <v>0</v>
          </cell>
          <cell r="B13785">
            <v>0</v>
          </cell>
          <cell r="C13785">
            <v>0</v>
          </cell>
          <cell r="D13785">
            <v>0</v>
          </cell>
        </row>
        <row r="13786">
          <cell r="A13786">
            <v>0</v>
          </cell>
          <cell r="B13786">
            <v>0</v>
          </cell>
          <cell r="C13786">
            <v>0</v>
          </cell>
          <cell r="D13786">
            <v>0</v>
          </cell>
        </row>
        <row r="13787">
          <cell r="A13787">
            <v>0</v>
          </cell>
          <cell r="B13787">
            <v>0</v>
          </cell>
          <cell r="C13787">
            <v>0</v>
          </cell>
          <cell r="D13787">
            <v>0</v>
          </cell>
        </row>
        <row r="13788">
          <cell r="A13788">
            <v>0</v>
          </cell>
          <cell r="B13788">
            <v>0</v>
          </cell>
          <cell r="C13788">
            <v>0</v>
          </cell>
          <cell r="D13788">
            <v>0</v>
          </cell>
        </row>
        <row r="13789">
          <cell r="A13789">
            <v>0</v>
          </cell>
          <cell r="B13789">
            <v>0</v>
          </cell>
          <cell r="C13789">
            <v>0</v>
          </cell>
          <cell r="D13789">
            <v>0</v>
          </cell>
        </row>
        <row r="13790">
          <cell r="A13790">
            <v>0</v>
          </cell>
          <cell r="B13790">
            <v>0</v>
          </cell>
          <cell r="C13790">
            <v>0</v>
          </cell>
          <cell r="D13790">
            <v>0</v>
          </cell>
        </row>
        <row r="13791">
          <cell r="A13791">
            <v>0</v>
          </cell>
          <cell r="B13791">
            <v>0</v>
          </cell>
          <cell r="C13791">
            <v>0</v>
          </cell>
          <cell r="D13791">
            <v>0</v>
          </cell>
        </row>
        <row r="13792">
          <cell r="A13792">
            <v>0</v>
          </cell>
          <cell r="B13792">
            <v>0</v>
          </cell>
          <cell r="C13792">
            <v>0</v>
          </cell>
          <cell r="D13792">
            <v>0</v>
          </cell>
        </row>
        <row r="13793">
          <cell r="A13793">
            <v>0</v>
          </cell>
          <cell r="B13793">
            <v>0</v>
          </cell>
          <cell r="C13793">
            <v>0</v>
          </cell>
          <cell r="D13793">
            <v>0</v>
          </cell>
        </row>
        <row r="13794">
          <cell r="A13794">
            <v>0</v>
          </cell>
          <cell r="B13794">
            <v>0</v>
          </cell>
          <cell r="C13794">
            <v>0</v>
          </cell>
          <cell r="D13794">
            <v>0</v>
          </cell>
        </row>
        <row r="13795">
          <cell r="A13795">
            <v>0</v>
          </cell>
          <cell r="B13795">
            <v>0</v>
          </cell>
          <cell r="C13795">
            <v>0</v>
          </cell>
          <cell r="D13795">
            <v>0</v>
          </cell>
        </row>
        <row r="13796">
          <cell r="A13796">
            <v>0</v>
          </cell>
          <cell r="B13796">
            <v>0</v>
          </cell>
          <cell r="C13796">
            <v>0</v>
          </cell>
          <cell r="D13796">
            <v>0</v>
          </cell>
        </row>
        <row r="13797">
          <cell r="A13797">
            <v>0</v>
          </cell>
          <cell r="B13797">
            <v>0</v>
          </cell>
          <cell r="C13797">
            <v>0</v>
          </cell>
          <cell r="D13797">
            <v>0</v>
          </cell>
        </row>
        <row r="13798">
          <cell r="A13798">
            <v>0</v>
          </cell>
          <cell r="B13798">
            <v>0</v>
          </cell>
          <cell r="C13798">
            <v>0</v>
          </cell>
          <cell r="D13798">
            <v>0</v>
          </cell>
        </row>
        <row r="13799">
          <cell r="A13799">
            <v>0</v>
          </cell>
          <cell r="B13799">
            <v>0</v>
          </cell>
          <cell r="C13799">
            <v>0</v>
          </cell>
          <cell r="D13799">
            <v>0</v>
          </cell>
        </row>
        <row r="13800">
          <cell r="A13800">
            <v>0</v>
          </cell>
          <cell r="B13800">
            <v>0</v>
          </cell>
          <cell r="C13800">
            <v>0</v>
          </cell>
          <cell r="D13800">
            <v>0</v>
          </cell>
        </row>
        <row r="13801">
          <cell r="A13801">
            <v>0</v>
          </cell>
          <cell r="B13801">
            <v>0</v>
          </cell>
          <cell r="C13801">
            <v>0</v>
          </cell>
          <cell r="D13801">
            <v>0</v>
          </cell>
        </row>
        <row r="13802">
          <cell r="A13802">
            <v>0</v>
          </cell>
          <cell r="B13802">
            <v>0</v>
          </cell>
          <cell r="C13802">
            <v>0</v>
          </cell>
          <cell r="D13802">
            <v>0</v>
          </cell>
        </row>
        <row r="13803">
          <cell r="A13803">
            <v>0</v>
          </cell>
          <cell r="B13803">
            <v>0</v>
          </cell>
          <cell r="C13803">
            <v>0</v>
          </cell>
          <cell r="D13803">
            <v>0</v>
          </cell>
        </row>
        <row r="13804">
          <cell r="A13804">
            <v>0</v>
          </cell>
          <cell r="B13804">
            <v>0</v>
          </cell>
          <cell r="C13804">
            <v>0</v>
          </cell>
          <cell r="D13804">
            <v>0</v>
          </cell>
        </row>
        <row r="13805">
          <cell r="A13805">
            <v>0</v>
          </cell>
          <cell r="B13805">
            <v>0</v>
          </cell>
          <cell r="C13805">
            <v>0</v>
          </cell>
          <cell r="D13805">
            <v>0</v>
          </cell>
        </row>
        <row r="13806">
          <cell r="A13806">
            <v>0</v>
          </cell>
          <cell r="B13806">
            <v>0</v>
          </cell>
          <cell r="C13806">
            <v>0</v>
          </cell>
          <cell r="D13806">
            <v>0</v>
          </cell>
        </row>
        <row r="13807">
          <cell r="A13807">
            <v>0</v>
          </cell>
          <cell r="B13807">
            <v>0</v>
          </cell>
          <cell r="C13807">
            <v>0</v>
          </cell>
          <cell r="D13807">
            <v>0</v>
          </cell>
        </row>
        <row r="13808">
          <cell r="A13808">
            <v>0</v>
          </cell>
          <cell r="B13808">
            <v>0</v>
          </cell>
          <cell r="C13808">
            <v>0</v>
          </cell>
          <cell r="D13808">
            <v>0</v>
          </cell>
        </row>
        <row r="13809">
          <cell r="A13809">
            <v>0</v>
          </cell>
          <cell r="B13809">
            <v>0</v>
          </cell>
          <cell r="C13809">
            <v>0</v>
          </cell>
          <cell r="D13809">
            <v>0</v>
          </cell>
        </row>
        <row r="13810">
          <cell r="A13810">
            <v>0</v>
          </cell>
          <cell r="B13810">
            <v>0</v>
          </cell>
          <cell r="C13810">
            <v>0</v>
          </cell>
          <cell r="D13810">
            <v>0</v>
          </cell>
        </row>
        <row r="13811">
          <cell r="A13811">
            <v>0</v>
          </cell>
          <cell r="B13811">
            <v>0</v>
          </cell>
          <cell r="C13811">
            <v>0</v>
          </cell>
          <cell r="D13811">
            <v>0</v>
          </cell>
        </row>
        <row r="13812">
          <cell r="A13812">
            <v>0</v>
          </cell>
          <cell r="B13812">
            <v>0</v>
          </cell>
          <cell r="C13812">
            <v>0</v>
          </cell>
          <cell r="D13812">
            <v>0</v>
          </cell>
        </row>
        <row r="13813">
          <cell r="A13813">
            <v>0</v>
          </cell>
          <cell r="B13813">
            <v>0</v>
          </cell>
          <cell r="C13813">
            <v>0</v>
          </cell>
          <cell r="D13813">
            <v>0</v>
          </cell>
        </row>
        <row r="13814">
          <cell r="A13814">
            <v>0</v>
          </cell>
          <cell r="B13814">
            <v>0</v>
          </cell>
          <cell r="C13814">
            <v>0</v>
          </cell>
          <cell r="D13814">
            <v>0</v>
          </cell>
        </row>
        <row r="13815">
          <cell r="A13815">
            <v>0</v>
          </cell>
          <cell r="B13815">
            <v>0</v>
          </cell>
          <cell r="C13815">
            <v>0</v>
          </cell>
          <cell r="D13815">
            <v>0</v>
          </cell>
        </row>
        <row r="13816">
          <cell r="A13816">
            <v>0</v>
          </cell>
          <cell r="B13816">
            <v>0</v>
          </cell>
          <cell r="C13816">
            <v>0</v>
          </cell>
          <cell r="D13816">
            <v>0</v>
          </cell>
        </row>
        <row r="13817">
          <cell r="A13817">
            <v>0</v>
          </cell>
          <cell r="B13817">
            <v>0</v>
          </cell>
          <cell r="C13817">
            <v>0</v>
          </cell>
          <cell r="D13817">
            <v>0</v>
          </cell>
        </row>
        <row r="13818">
          <cell r="A13818">
            <v>0</v>
          </cell>
          <cell r="B13818">
            <v>0</v>
          </cell>
          <cell r="C13818">
            <v>0</v>
          </cell>
          <cell r="D13818">
            <v>0</v>
          </cell>
        </row>
        <row r="13819">
          <cell r="A13819">
            <v>0</v>
          </cell>
          <cell r="B13819">
            <v>0</v>
          </cell>
          <cell r="C13819">
            <v>0</v>
          </cell>
          <cell r="D13819">
            <v>0</v>
          </cell>
        </row>
        <row r="13820">
          <cell r="A13820">
            <v>0</v>
          </cell>
          <cell r="B13820">
            <v>0</v>
          </cell>
          <cell r="C13820">
            <v>0</v>
          </cell>
          <cell r="D13820">
            <v>0</v>
          </cell>
        </row>
        <row r="13821">
          <cell r="A13821">
            <v>0</v>
          </cell>
          <cell r="B13821">
            <v>0</v>
          </cell>
          <cell r="C13821">
            <v>0</v>
          </cell>
          <cell r="D13821">
            <v>0</v>
          </cell>
        </row>
        <row r="13822">
          <cell r="A13822">
            <v>0</v>
          </cell>
          <cell r="B13822">
            <v>0</v>
          </cell>
          <cell r="C13822">
            <v>0</v>
          </cell>
          <cell r="D13822">
            <v>0</v>
          </cell>
        </row>
        <row r="13823">
          <cell r="A13823">
            <v>0</v>
          </cell>
          <cell r="B13823">
            <v>0</v>
          </cell>
          <cell r="C13823">
            <v>0</v>
          </cell>
          <cell r="D13823">
            <v>0</v>
          </cell>
        </row>
        <row r="13824">
          <cell r="A13824">
            <v>0</v>
          </cell>
          <cell r="B13824">
            <v>0</v>
          </cell>
          <cell r="C13824">
            <v>0</v>
          </cell>
          <cell r="D13824">
            <v>0</v>
          </cell>
        </row>
        <row r="13825">
          <cell r="A13825">
            <v>0</v>
          </cell>
          <cell r="B13825">
            <v>0</v>
          </cell>
          <cell r="C13825">
            <v>0</v>
          </cell>
          <cell r="D13825">
            <v>0</v>
          </cell>
        </row>
        <row r="13826">
          <cell r="A13826">
            <v>0</v>
          </cell>
          <cell r="B13826">
            <v>0</v>
          </cell>
          <cell r="C13826">
            <v>0</v>
          </cell>
          <cell r="D13826">
            <v>0</v>
          </cell>
        </row>
        <row r="13827">
          <cell r="A13827">
            <v>0</v>
          </cell>
          <cell r="B13827">
            <v>0</v>
          </cell>
          <cell r="C13827">
            <v>0</v>
          </cell>
          <cell r="D13827">
            <v>0</v>
          </cell>
        </row>
        <row r="13828">
          <cell r="A13828">
            <v>0</v>
          </cell>
          <cell r="B13828">
            <v>0</v>
          </cell>
          <cell r="C13828">
            <v>0</v>
          </cell>
          <cell r="D13828">
            <v>0</v>
          </cell>
        </row>
        <row r="13829">
          <cell r="A13829">
            <v>0</v>
          </cell>
          <cell r="B13829">
            <v>0</v>
          </cell>
          <cell r="C13829">
            <v>0</v>
          </cell>
          <cell r="D13829">
            <v>0</v>
          </cell>
        </row>
        <row r="13830">
          <cell r="A13830">
            <v>0</v>
          </cell>
          <cell r="B13830">
            <v>0</v>
          </cell>
          <cell r="C13830">
            <v>0</v>
          </cell>
          <cell r="D13830">
            <v>0</v>
          </cell>
        </row>
        <row r="13831">
          <cell r="A13831">
            <v>0</v>
          </cell>
          <cell r="B13831">
            <v>0</v>
          </cell>
          <cell r="C13831">
            <v>0</v>
          </cell>
          <cell r="D13831">
            <v>0</v>
          </cell>
        </row>
        <row r="13832">
          <cell r="A13832">
            <v>0</v>
          </cell>
          <cell r="B13832">
            <v>0</v>
          </cell>
          <cell r="C13832">
            <v>0</v>
          </cell>
          <cell r="D13832">
            <v>0</v>
          </cell>
        </row>
        <row r="13833">
          <cell r="A13833">
            <v>0</v>
          </cell>
          <cell r="B13833">
            <v>0</v>
          </cell>
          <cell r="C13833">
            <v>0</v>
          </cell>
          <cell r="D13833">
            <v>0</v>
          </cell>
        </row>
        <row r="13834">
          <cell r="A13834">
            <v>0</v>
          </cell>
          <cell r="B13834">
            <v>0</v>
          </cell>
          <cell r="C13834">
            <v>0</v>
          </cell>
          <cell r="D13834">
            <v>0</v>
          </cell>
        </row>
        <row r="13835">
          <cell r="A13835">
            <v>0</v>
          </cell>
          <cell r="B13835">
            <v>0</v>
          </cell>
          <cell r="C13835">
            <v>0</v>
          </cell>
          <cell r="D13835">
            <v>0</v>
          </cell>
        </row>
        <row r="13836">
          <cell r="A13836">
            <v>0</v>
          </cell>
          <cell r="B13836">
            <v>0</v>
          </cell>
          <cell r="C13836">
            <v>0</v>
          </cell>
          <cell r="D13836">
            <v>0</v>
          </cell>
        </row>
        <row r="13837">
          <cell r="A13837">
            <v>0</v>
          </cell>
          <cell r="B13837">
            <v>0</v>
          </cell>
          <cell r="C13837">
            <v>0</v>
          </cell>
          <cell r="D13837">
            <v>0</v>
          </cell>
        </row>
        <row r="13838">
          <cell r="A13838">
            <v>0</v>
          </cell>
          <cell r="B13838">
            <v>0</v>
          </cell>
          <cell r="C13838">
            <v>0</v>
          </cell>
          <cell r="D13838">
            <v>0</v>
          </cell>
        </row>
        <row r="13839">
          <cell r="A13839">
            <v>0</v>
          </cell>
          <cell r="B13839">
            <v>0</v>
          </cell>
          <cell r="C13839">
            <v>0</v>
          </cell>
          <cell r="D13839">
            <v>0</v>
          </cell>
        </row>
        <row r="13840">
          <cell r="A13840">
            <v>0</v>
          </cell>
          <cell r="B13840">
            <v>0</v>
          </cell>
          <cell r="C13840">
            <v>0</v>
          </cell>
          <cell r="D13840">
            <v>0</v>
          </cell>
        </row>
        <row r="13841">
          <cell r="A13841">
            <v>0</v>
          </cell>
          <cell r="B13841">
            <v>0</v>
          </cell>
          <cell r="C13841">
            <v>0</v>
          </cell>
          <cell r="D13841">
            <v>0</v>
          </cell>
        </row>
        <row r="13842">
          <cell r="A13842">
            <v>0</v>
          </cell>
          <cell r="B13842">
            <v>0</v>
          </cell>
          <cell r="C13842">
            <v>0</v>
          </cell>
          <cell r="D13842">
            <v>0</v>
          </cell>
        </row>
        <row r="13843">
          <cell r="A13843">
            <v>0</v>
          </cell>
          <cell r="B13843">
            <v>0</v>
          </cell>
          <cell r="C13843">
            <v>0</v>
          </cell>
          <cell r="D13843">
            <v>0</v>
          </cell>
        </row>
        <row r="13844">
          <cell r="A13844">
            <v>0</v>
          </cell>
          <cell r="B13844">
            <v>0</v>
          </cell>
          <cell r="C13844">
            <v>0</v>
          </cell>
          <cell r="D13844">
            <v>0</v>
          </cell>
        </row>
        <row r="13845">
          <cell r="A13845">
            <v>0</v>
          </cell>
          <cell r="B13845">
            <v>0</v>
          </cell>
          <cell r="C13845">
            <v>0</v>
          </cell>
          <cell r="D13845">
            <v>0</v>
          </cell>
        </row>
        <row r="13846">
          <cell r="A13846">
            <v>0</v>
          </cell>
          <cell r="B13846">
            <v>0</v>
          </cell>
          <cell r="C13846">
            <v>0</v>
          </cell>
          <cell r="D13846">
            <v>0</v>
          </cell>
        </row>
        <row r="13847">
          <cell r="A13847">
            <v>0</v>
          </cell>
          <cell r="B13847">
            <v>0</v>
          </cell>
          <cell r="C13847">
            <v>0</v>
          </cell>
          <cell r="D13847">
            <v>0</v>
          </cell>
        </row>
        <row r="13848">
          <cell r="A13848">
            <v>0</v>
          </cell>
          <cell r="B13848">
            <v>0</v>
          </cell>
          <cell r="C13848">
            <v>0</v>
          </cell>
          <cell r="D13848">
            <v>0</v>
          </cell>
        </row>
        <row r="13849">
          <cell r="A13849">
            <v>0</v>
          </cell>
          <cell r="B13849">
            <v>0</v>
          </cell>
          <cell r="C13849">
            <v>0</v>
          </cell>
          <cell r="D13849">
            <v>0</v>
          </cell>
        </row>
        <row r="13850">
          <cell r="A13850">
            <v>0</v>
          </cell>
          <cell r="B13850">
            <v>0</v>
          </cell>
          <cell r="C13850">
            <v>0</v>
          </cell>
          <cell r="D13850">
            <v>0</v>
          </cell>
        </row>
        <row r="13851">
          <cell r="A13851">
            <v>0</v>
          </cell>
          <cell r="B13851">
            <v>0</v>
          </cell>
          <cell r="C13851">
            <v>0</v>
          </cell>
          <cell r="D13851">
            <v>0</v>
          </cell>
        </row>
        <row r="13852">
          <cell r="A13852">
            <v>0</v>
          </cell>
          <cell r="B13852">
            <v>0</v>
          </cell>
          <cell r="C13852">
            <v>0</v>
          </cell>
          <cell r="D13852">
            <v>0</v>
          </cell>
        </row>
        <row r="13853">
          <cell r="A13853">
            <v>0</v>
          </cell>
          <cell r="B13853">
            <v>0</v>
          </cell>
          <cell r="C13853">
            <v>0</v>
          </cell>
          <cell r="D13853">
            <v>0</v>
          </cell>
        </row>
        <row r="13854">
          <cell r="A13854">
            <v>0</v>
          </cell>
          <cell r="B13854">
            <v>0</v>
          </cell>
          <cell r="C13854">
            <v>0</v>
          </cell>
          <cell r="D13854">
            <v>0</v>
          </cell>
        </row>
        <row r="13855">
          <cell r="A13855">
            <v>0</v>
          </cell>
          <cell r="B13855">
            <v>0</v>
          </cell>
          <cell r="C13855">
            <v>0</v>
          </cell>
          <cell r="D13855">
            <v>0</v>
          </cell>
        </row>
        <row r="13856">
          <cell r="A13856">
            <v>0</v>
          </cell>
          <cell r="B13856">
            <v>0</v>
          </cell>
          <cell r="C13856">
            <v>0</v>
          </cell>
          <cell r="D13856">
            <v>0</v>
          </cell>
        </row>
        <row r="13857">
          <cell r="A13857">
            <v>0</v>
          </cell>
          <cell r="B13857">
            <v>0</v>
          </cell>
          <cell r="C13857">
            <v>0</v>
          </cell>
          <cell r="D13857">
            <v>0</v>
          </cell>
        </row>
        <row r="13858">
          <cell r="A13858">
            <v>0</v>
          </cell>
          <cell r="B13858">
            <v>0</v>
          </cell>
          <cell r="C13858">
            <v>0</v>
          </cell>
          <cell r="D13858">
            <v>0</v>
          </cell>
        </row>
        <row r="13859">
          <cell r="A13859">
            <v>0</v>
          </cell>
          <cell r="B13859">
            <v>0</v>
          </cell>
          <cell r="C13859">
            <v>0</v>
          </cell>
          <cell r="D13859">
            <v>0</v>
          </cell>
        </row>
        <row r="13860">
          <cell r="A13860">
            <v>0</v>
          </cell>
          <cell r="B13860">
            <v>0</v>
          </cell>
          <cell r="C13860">
            <v>0</v>
          </cell>
          <cell r="D13860">
            <v>0</v>
          </cell>
        </row>
        <row r="13861">
          <cell r="A13861">
            <v>0</v>
          </cell>
          <cell r="B13861">
            <v>0</v>
          </cell>
          <cell r="C13861">
            <v>0</v>
          </cell>
          <cell r="D13861">
            <v>0</v>
          </cell>
        </row>
        <row r="13862">
          <cell r="A13862">
            <v>0</v>
          </cell>
          <cell r="B13862">
            <v>0</v>
          </cell>
          <cell r="C13862">
            <v>0</v>
          </cell>
          <cell r="D13862">
            <v>0</v>
          </cell>
        </row>
        <row r="13863">
          <cell r="A13863">
            <v>0</v>
          </cell>
          <cell r="B13863">
            <v>0</v>
          </cell>
          <cell r="C13863">
            <v>0</v>
          </cell>
          <cell r="D13863">
            <v>0</v>
          </cell>
        </row>
        <row r="13864">
          <cell r="A13864">
            <v>0</v>
          </cell>
          <cell r="B13864">
            <v>0</v>
          </cell>
          <cell r="C13864">
            <v>0</v>
          </cell>
          <cell r="D13864">
            <v>0</v>
          </cell>
        </row>
        <row r="13865">
          <cell r="A13865">
            <v>0</v>
          </cell>
          <cell r="B13865">
            <v>0</v>
          </cell>
          <cell r="C13865">
            <v>0</v>
          </cell>
          <cell r="D13865">
            <v>0</v>
          </cell>
        </row>
        <row r="13866">
          <cell r="A13866">
            <v>0</v>
          </cell>
          <cell r="B13866">
            <v>0</v>
          </cell>
          <cell r="C13866">
            <v>0</v>
          </cell>
          <cell r="D13866">
            <v>0</v>
          </cell>
        </row>
        <row r="13867">
          <cell r="A13867">
            <v>0</v>
          </cell>
          <cell r="B13867">
            <v>0</v>
          </cell>
          <cell r="C13867">
            <v>0</v>
          </cell>
          <cell r="D13867">
            <v>0</v>
          </cell>
        </row>
        <row r="13868">
          <cell r="A13868">
            <v>0</v>
          </cell>
          <cell r="B13868">
            <v>0</v>
          </cell>
          <cell r="C13868">
            <v>0</v>
          </cell>
          <cell r="D13868">
            <v>0</v>
          </cell>
        </row>
        <row r="13869">
          <cell r="A13869">
            <v>0</v>
          </cell>
          <cell r="B13869">
            <v>0</v>
          </cell>
          <cell r="C13869">
            <v>0</v>
          </cell>
          <cell r="D13869">
            <v>0</v>
          </cell>
        </row>
        <row r="13870">
          <cell r="A13870">
            <v>0</v>
          </cell>
          <cell r="B13870">
            <v>0</v>
          </cell>
          <cell r="C13870">
            <v>0</v>
          </cell>
          <cell r="D13870">
            <v>0</v>
          </cell>
        </row>
        <row r="13871">
          <cell r="A13871">
            <v>0</v>
          </cell>
          <cell r="B13871">
            <v>0</v>
          </cell>
          <cell r="C13871">
            <v>0</v>
          </cell>
          <cell r="D13871">
            <v>0</v>
          </cell>
        </row>
        <row r="13872">
          <cell r="A13872">
            <v>0</v>
          </cell>
          <cell r="B13872">
            <v>0</v>
          </cell>
          <cell r="C13872">
            <v>0</v>
          </cell>
          <cell r="D13872">
            <v>0</v>
          </cell>
        </row>
        <row r="13873">
          <cell r="A13873">
            <v>0</v>
          </cell>
          <cell r="B13873">
            <v>0</v>
          </cell>
          <cell r="C13873">
            <v>0</v>
          </cell>
          <cell r="D13873">
            <v>0</v>
          </cell>
        </row>
        <row r="13874">
          <cell r="A13874">
            <v>0</v>
          </cell>
          <cell r="B13874">
            <v>0</v>
          </cell>
          <cell r="C13874">
            <v>0</v>
          </cell>
          <cell r="D13874">
            <v>0</v>
          </cell>
        </row>
        <row r="13875">
          <cell r="A13875">
            <v>0</v>
          </cell>
          <cell r="B13875">
            <v>0</v>
          </cell>
          <cell r="C13875">
            <v>0</v>
          </cell>
          <cell r="D13875">
            <v>0</v>
          </cell>
        </row>
        <row r="13876">
          <cell r="A13876">
            <v>0</v>
          </cell>
          <cell r="B13876">
            <v>0</v>
          </cell>
          <cell r="C13876">
            <v>0</v>
          </cell>
          <cell r="D13876">
            <v>0</v>
          </cell>
        </row>
        <row r="13877">
          <cell r="A13877">
            <v>0</v>
          </cell>
          <cell r="B13877">
            <v>0</v>
          </cell>
          <cell r="C13877">
            <v>0</v>
          </cell>
          <cell r="D13877">
            <v>0</v>
          </cell>
        </row>
        <row r="13878">
          <cell r="A13878">
            <v>0</v>
          </cell>
          <cell r="B13878">
            <v>0</v>
          </cell>
          <cell r="C13878">
            <v>0</v>
          </cell>
          <cell r="D13878">
            <v>0</v>
          </cell>
        </row>
        <row r="13879">
          <cell r="A13879">
            <v>0</v>
          </cell>
          <cell r="B13879">
            <v>0</v>
          </cell>
          <cell r="C13879">
            <v>0</v>
          </cell>
          <cell r="D13879">
            <v>0</v>
          </cell>
        </row>
        <row r="13880">
          <cell r="A13880">
            <v>0</v>
          </cell>
          <cell r="B13880">
            <v>0</v>
          </cell>
          <cell r="C13880">
            <v>0</v>
          </cell>
          <cell r="D13880">
            <v>0</v>
          </cell>
        </row>
        <row r="13881">
          <cell r="A13881">
            <v>0</v>
          </cell>
          <cell r="B13881">
            <v>0</v>
          </cell>
          <cell r="C13881">
            <v>0</v>
          </cell>
          <cell r="D13881">
            <v>0</v>
          </cell>
        </row>
        <row r="13882">
          <cell r="A13882">
            <v>0</v>
          </cell>
          <cell r="B13882">
            <v>0</v>
          </cell>
          <cell r="C13882">
            <v>0</v>
          </cell>
          <cell r="D13882">
            <v>0</v>
          </cell>
        </row>
        <row r="13883">
          <cell r="A13883">
            <v>0</v>
          </cell>
          <cell r="B13883">
            <v>0</v>
          </cell>
          <cell r="C13883">
            <v>0</v>
          </cell>
          <cell r="D13883">
            <v>0</v>
          </cell>
        </row>
        <row r="13884">
          <cell r="A13884">
            <v>0</v>
          </cell>
          <cell r="B13884">
            <v>0</v>
          </cell>
          <cell r="C13884">
            <v>0</v>
          </cell>
          <cell r="D13884">
            <v>0</v>
          </cell>
        </row>
        <row r="13885">
          <cell r="A13885">
            <v>0</v>
          </cell>
          <cell r="B13885">
            <v>0</v>
          </cell>
          <cell r="C13885">
            <v>0</v>
          </cell>
          <cell r="D13885">
            <v>0</v>
          </cell>
        </row>
        <row r="13886">
          <cell r="A13886">
            <v>0</v>
          </cell>
          <cell r="B13886">
            <v>0</v>
          </cell>
          <cell r="C13886">
            <v>0</v>
          </cell>
          <cell r="D13886">
            <v>0</v>
          </cell>
        </row>
        <row r="13887">
          <cell r="A13887">
            <v>0</v>
          </cell>
          <cell r="B13887">
            <v>0</v>
          </cell>
          <cell r="C13887">
            <v>0</v>
          </cell>
          <cell r="D13887">
            <v>0</v>
          </cell>
        </row>
        <row r="13888">
          <cell r="A13888">
            <v>0</v>
          </cell>
          <cell r="B13888">
            <v>0</v>
          </cell>
          <cell r="C13888">
            <v>0</v>
          </cell>
          <cell r="D13888">
            <v>0</v>
          </cell>
        </row>
        <row r="13889">
          <cell r="A13889">
            <v>0</v>
          </cell>
          <cell r="B13889">
            <v>0</v>
          </cell>
          <cell r="C13889">
            <v>0</v>
          </cell>
          <cell r="D13889">
            <v>0</v>
          </cell>
        </row>
        <row r="13890">
          <cell r="A13890">
            <v>0</v>
          </cell>
          <cell r="B13890">
            <v>0</v>
          </cell>
          <cell r="C13890">
            <v>0</v>
          </cell>
          <cell r="D13890">
            <v>0</v>
          </cell>
        </row>
        <row r="13891">
          <cell r="A13891">
            <v>0</v>
          </cell>
          <cell r="B13891">
            <v>0</v>
          </cell>
          <cell r="C13891">
            <v>0</v>
          </cell>
          <cell r="D13891">
            <v>0</v>
          </cell>
        </row>
        <row r="13892">
          <cell r="A13892">
            <v>0</v>
          </cell>
          <cell r="B13892">
            <v>0</v>
          </cell>
          <cell r="C13892">
            <v>0</v>
          </cell>
          <cell r="D13892">
            <v>0</v>
          </cell>
        </row>
        <row r="13893">
          <cell r="A13893">
            <v>0</v>
          </cell>
          <cell r="B13893">
            <v>0</v>
          </cell>
          <cell r="C13893">
            <v>0</v>
          </cell>
          <cell r="D13893">
            <v>0</v>
          </cell>
        </row>
        <row r="13894">
          <cell r="A13894">
            <v>0</v>
          </cell>
          <cell r="B13894">
            <v>0</v>
          </cell>
          <cell r="C13894">
            <v>0</v>
          </cell>
          <cell r="D13894">
            <v>0</v>
          </cell>
        </row>
        <row r="13895">
          <cell r="A13895">
            <v>0</v>
          </cell>
          <cell r="B13895">
            <v>0</v>
          </cell>
          <cell r="C13895">
            <v>0</v>
          </cell>
          <cell r="D13895">
            <v>0</v>
          </cell>
        </row>
        <row r="13896">
          <cell r="A13896">
            <v>0</v>
          </cell>
          <cell r="B13896">
            <v>0</v>
          </cell>
          <cell r="C13896">
            <v>0</v>
          </cell>
          <cell r="D13896">
            <v>0</v>
          </cell>
        </row>
        <row r="13897">
          <cell r="A13897">
            <v>0</v>
          </cell>
          <cell r="B13897">
            <v>0</v>
          </cell>
          <cell r="C13897">
            <v>0</v>
          </cell>
          <cell r="D13897">
            <v>0</v>
          </cell>
        </row>
        <row r="13898">
          <cell r="A13898">
            <v>0</v>
          </cell>
          <cell r="B13898">
            <v>0</v>
          </cell>
          <cell r="C13898">
            <v>0</v>
          </cell>
          <cell r="D13898">
            <v>0</v>
          </cell>
        </row>
        <row r="13899">
          <cell r="A13899">
            <v>0</v>
          </cell>
          <cell r="B13899">
            <v>0</v>
          </cell>
          <cell r="C13899">
            <v>0</v>
          </cell>
          <cell r="D13899">
            <v>0</v>
          </cell>
        </row>
        <row r="13900">
          <cell r="A13900">
            <v>0</v>
          </cell>
          <cell r="B13900">
            <v>0</v>
          </cell>
          <cell r="C13900">
            <v>0</v>
          </cell>
          <cell r="D13900">
            <v>0</v>
          </cell>
        </row>
        <row r="13901">
          <cell r="A13901">
            <v>0</v>
          </cell>
          <cell r="B13901">
            <v>0</v>
          </cell>
          <cell r="C13901">
            <v>0</v>
          </cell>
          <cell r="D13901">
            <v>0</v>
          </cell>
        </row>
        <row r="13902">
          <cell r="A13902">
            <v>0</v>
          </cell>
          <cell r="B13902">
            <v>0</v>
          </cell>
          <cell r="C13902">
            <v>0</v>
          </cell>
          <cell r="D13902">
            <v>0</v>
          </cell>
        </row>
        <row r="13903">
          <cell r="A13903">
            <v>0</v>
          </cell>
          <cell r="B13903">
            <v>0</v>
          </cell>
          <cell r="C13903">
            <v>0</v>
          </cell>
          <cell r="D13903">
            <v>0</v>
          </cell>
        </row>
        <row r="13904">
          <cell r="A13904">
            <v>0</v>
          </cell>
          <cell r="B13904">
            <v>0</v>
          </cell>
          <cell r="C13904">
            <v>0</v>
          </cell>
          <cell r="D13904">
            <v>0</v>
          </cell>
        </row>
        <row r="13905">
          <cell r="A13905">
            <v>0</v>
          </cell>
          <cell r="B13905">
            <v>0</v>
          </cell>
          <cell r="C13905">
            <v>0</v>
          </cell>
          <cell r="D13905">
            <v>0</v>
          </cell>
        </row>
        <row r="13906">
          <cell r="A13906">
            <v>0</v>
          </cell>
          <cell r="B13906">
            <v>0</v>
          </cell>
          <cell r="C13906">
            <v>0</v>
          </cell>
          <cell r="D13906">
            <v>0</v>
          </cell>
        </row>
        <row r="13907">
          <cell r="A13907">
            <v>0</v>
          </cell>
          <cell r="B13907">
            <v>0</v>
          </cell>
          <cell r="C13907">
            <v>0</v>
          </cell>
          <cell r="D13907">
            <v>0</v>
          </cell>
        </row>
        <row r="13908">
          <cell r="A13908">
            <v>0</v>
          </cell>
          <cell r="B13908">
            <v>0</v>
          </cell>
          <cell r="C13908">
            <v>0</v>
          </cell>
          <cell r="D13908">
            <v>0</v>
          </cell>
        </row>
        <row r="13909">
          <cell r="A13909">
            <v>0</v>
          </cell>
          <cell r="B13909">
            <v>0</v>
          </cell>
          <cell r="C13909">
            <v>0</v>
          </cell>
          <cell r="D13909">
            <v>0</v>
          </cell>
        </row>
        <row r="13910">
          <cell r="A13910">
            <v>0</v>
          </cell>
          <cell r="B13910">
            <v>0</v>
          </cell>
          <cell r="C13910">
            <v>0</v>
          </cell>
          <cell r="D13910">
            <v>0</v>
          </cell>
        </row>
        <row r="13911">
          <cell r="A13911">
            <v>0</v>
          </cell>
          <cell r="B13911">
            <v>0</v>
          </cell>
          <cell r="C13911">
            <v>0</v>
          </cell>
          <cell r="D13911">
            <v>0</v>
          </cell>
        </row>
        <row r="13912">
          <cell r="A13912">
            <v>0</v>
          </cell>
          <cell r="B13912">
            <v>0</v>
          </cell>
          <cell r="C13912">
            <v>0</v>
          </cell>
          <cell r="D13912">
            <v>0</v>
          </cell>
        </row>
        <row r="13913">
          <cell r="A13913">
            <v>0</v>
          </cell>
          <cell r="B13913">
            <v>0</v>
          </cell>
          <cell r="C13913">
            <v>0</v>
          </cell>
          <cell r="D13913">
            <v>0</v>
          </cell>
        </row>
        <row r="13914">
          <cell r="A13914">
            <v>0</v>
          </cell>
          <cell r="B13914">
            <v>0</v>
          </cell>
          <cell r="C13914">
            <v>0</v>
          </cell>
          <cell r="D13914">
            <v>0</v>
          </cell>
        </row>
        <row r="13915">
          <cell r="A13915">
            <v>0</v>
          </cell>
          <cell r="B13915">
            <v>0</v>
          </cell>
          <cell r="C13915">
            <v>0</v>
          </cell>
          <cell r="D13915">
            <v>0</v>
          </cell>
        </row>
        <row r="13916">
          <cell r="A13916">
            <v>0</v>
          </cell>
          <cell r="B13916">
            <v>0</v>
          </cell>
          <cell r="C13916">
            <v>0</v>
          </cell>
          <cell r="D13916">
            <v>0</v>
          </cell>
        </row>
        <row r="13917">
          <cell r="A13917">
            <v>0</v>
          </cell>
          <cell r="B13917">
            <v>0</v>
          </cell>
          <cell r="C13917">
            <v>0</v>
          </cell>
          <cell r="D13917">
            <v>0</v>
          </cell>
        </row>
        <row r="13918">
          <cell r="A13918">
            <v>0</v>
          </cell>
          <cell r="B13918">
            <v>0</v>
          </cell>
          <cell r="C13918">
            <v>0</v>
          </cell>
          <cell r="D13918">
            <v>0</v>
          </cell>
        </row>
        <row r="13919">
          <cell r="A13919">
            <v>0</v>
          </cell>
          <cell r="B13919">
            <v>0</v>
          </cell>
          <cell r="C13919">
            <v>0</v>
          </cell>
          <cell r="D13919">
            <v>0</v>
          </cell>
        </row>
        <row r="13920">
          <cell r="A13920">
            <v>0</v>
          </cell>
          <cell r="B13920">
            <v>0</v>
          </cell>
          <cell r="C13920">
            <v>0</v>
          </cell>
          <cell r="D13920">
            <v>0</v>
          </cell>
        </row>
        <row r="13921">
          <cell r="A13921">
            <v>0</v>
          </cell>
          <cell r="B13921">
            <v>0</v>
          </cell>
          <cell r="C13921">
            <v>0</v>
          </cell>
          <cell r="D13921">
            <v>0</v>
          </cell>
        </row>
        <row r="13922">
          <cell r="A13922">
            <v>0</v>
          </cell>
          <cell r="B13922">
            <v>0</v>
          </cell>
          <cell r="C13922">
            <v>0</v>
          </cell>
          <cell r="D13922">
            <v>0</v>
          </cell>
        </row>
        <row r="13923">
          <cell r="A13923">
            <v>0</v>
          </cell>
          <cell r="B13923">
            <v>0</v>
          </cell>
          <cell r="C13923">
            <v>0</v>
          </cell>
          <cell r="D13923">
            <v>0</v>
          </cell>
        </row>
        <row r="13924">
          <cell r="A13924">
            <v>0</v>
          </cell>
          <cell r="B13924">
            <v>0</v>
          </cell>
          <cell r="C13924">
            <v>0</v>
          </cell>
          <cell r="D13924">
            <v>0</v>
          </cell>
        </row>
        <row r="13925">
          <cell r="A13925">
            <v>0</v>
          </cell>
          <cell r="B13925">
            <v>0</v>
          </cell>
          <cell r="C13925">
            <v>0</v>
          </cell>
          <cell r="D13925">
            <v>0</v>
          </cell>
        </row>
        <row r="13926">
          <cell r="A13926">
            <v>0</v>
          </cell>
          <cell r="B13926">
            <v>0</v>
          </cell>
          <cell r="C13926">
            <v>0</v>
          </cell>
          <cell r="D13926">
            <v>0</v>
          </cell>
        </row>
        <row r="13927">
          <cell r="A13927">
            <v>0</v>
          </cell>
          <cell r="B13927">
            <v>0</v>
          </cell>
          <cell r="C13927">
            <v>0</v>
          </cell>
          <cell r="D13927">
            <v>0</v>
          </cell>
        </row>
        <row r="13928">
          <cell r="A13928">
            <v>0</v>
          </cell>
          <cell r="B13928">
            <v>0</v>
          </cell>
          <cell r="C13928">
            <v>0</v>
          </cell>
          <cell r="D13928">
            <v>0</v>
          </cell>
        </row>
        <row r="13929">
          <cell r="A13929">
            <v>0</v>
          </cell>
          <cell r="B13929">
            <v>0</v>
          </cell>
          <cell r="C13929">
            <v>0</v>
          </cell>
          <cell r="D13929">
            <v>0</v>
          </cell>
        </row>
        <row r="13930">
          <cell r="A13930">
            <v>0</v>
          </cell>
          <cell r="B13930">
            <v>0</v>
          </cell>
          <cell r="C13930">
            <v>0</v>
          </cell>
          <cell r="D13930">
            <v>0</v>
          </cell>
        </row>
        <row r="13931">
          <cell r="A13931">
            <v>0</v>
          </cell>
          <cell r="B13931">
            <v>0</v>
          </cell>
          <cell r="C13931">
            <v>0</v>
          </cell>
          <cell r="D13931">
            <v>0</v>
          </cell>
        </row>
        <row r="13932">
          <cell r="A13932">
            <v>0</v>
          </cell>
          <cell r="B13932">
            <v>0</v>
          </cell>
          <cell r="C13932">
            <v>0</v>
          </cell>
          <cell r="D13932">
            <v>0</v>
          </cell>
        </row>
        <row r="13933">
          <cell r="A13933">
            <v>0</v>
          </cell>
          <cell r="B13933">
            <v>0</v>
          </cell>
          <cell r="C13933">
            <v>0</v>
          </cell>
          <cell r="D13933">
            <v>0</v>
          </cell>
        </row>
        <row r="13934">
          <cell r="A13934">
            <v>0</v>
          </cell>
          <cell r="B13934">
            <v>0</v>
          </cell>
          <cell r="C13934">
            <v>0</v>
          </cell>
          <cell r="D13934">
            <v>0</v>
          </cell>
        </row>
        <row r="13935">
          <cell r="A13935">
            <v>0</v>
          </cell>
          <cell r="B13935">
            <v>0</v>
          </cell>
          <cell r="C13935">
            <v>0</v>
          </cell>
          <cell r="D13935">
            <v>0</v>
          </cell>
        </row>
        <row r="13936">
          <cell r="A13936">
            <v>0</v>
          </cell>
          <cell r="B13936">
            <v>0</v>
          </cell>
          <cell r="C13936">
            <v>0</v>
          </cell>
          <cell r="D13936">
            <v>0</v>
          </cell>
        </row>
        <row r="13937">
          <cell r="A13937">
            <v>0</v>
          </cell>
          <cell r="B13937">
            <v>0</v>
          </cell>
          <cell r="C13937">
            <v>0</v>
          </cell>
          <cell r="D13937">
            <v>0</v>
          </cell>
        </row>
        <row r="13938">
          <cell r="A13938">
            <v>0</v>
          </cell>
          <cell r="B13938">
            <v>0</v>
          </cell>
          <cell r="C13938">
            <v>0</v>
          </cell>
          <cell r="D13938">
            <v>0</v>
          </cell>
        </row>
        <row r="13939">
          <cell r="A13939">
            <v>0</v>
          </cell>
          <cell r="B13939">
            <v>0</v>
          </cell>
          <cell r="C13939">
            <v>0</v>
          </cell>
          <cell r="D13939">
            <v>0</v>
          </cell>
        </row>
        <row r="13940">
          <cell r="A13940">
            <v>0</v>
          </cell>
          <cell r="B13940">
            <v>0</v>
          </cell>
          <cell r="C13940">
            <v>0</v>
          </cell>
          <cell r="D13940">
            <v>0</v>
          </cell>
        </row>
        <row r="13941">
          <cell r="A13941">
            <v>0</v>
          </cell>
          <cell r="B13941">
            <v>0</v>
          </cell>
          <cell r="C13941">
            <v>0</v>
          </cell>
          <cell r="D13941">
            <v>0</v>
          </cell>
        </row>
        <row r="13942">
          <cell r="A13942">
            <v>0</v>
          </cell>
          <cell r="B13942">
            <v>0</v>
          </cell>
          <cell r="C13942">
            <v>0</v>
          </cell>
          <cell r="D13942">
            <v>0</v>
          </cell>
        </row>
        <row r="13943">
          <cell r="A13943">
            <v>0</v>
          </cell>
          <cell r="B13943">
            <v>0</v>
          </cell>
          <cell r="C13943">
            <v>0</v>
          </cell>
          <cell r="D13943">
            <v>0</v>
          </cell>
        </row>
        <row r="13944">
          <cell r="A13944">
            <v>0</v>
          </cell>
          <cell r="B13944">
            <v>0</v>
          </cell>
          <cell r="C13944">
            <v>0</v>
          </cell>
          <cell r="D13944">
            <v>0</v>
          </cell>
        </row>
        <row r="13945">
          <cell r="A13945">
            <v>0</v>
          </cell>
          <cell r="B13945">
            <v>0</v>
          </cell>
          <cell r="C13945">
            <v>0</v>
          </cell>
          <cell r="D13945">
            <v>0</v>
          </cell>
        </row>
        <row r="13946">
          <cell r="A13946">
            <v>0</v>
          </cell>
          <cell r="B13946">
            <v>0</v>
          </cell>
          <cell r="C13946">
            <v>0</v>
          </cell>
          <cell r="D13946">
            <v>0</v>
          </cell>
        </row>
        <row r="13947">
          <cell r="A13947">
            <v>0</v>
          </cell>
          <cell r="B13947">
            <v>0</v>
          </cell>
          <cell r="C13947">
            <v>0</v>
          </cell>
          <cell r="D13947">
            <v>0</v>
          </cell>
        </row>
        <row r="13948">
          <cell r="A13948">
            <v>0</v>
          </cell>
          <cell r="B13948">
            <v>0</v>
          </cell>
          <cell r="C13948">
            <v>0</v>
          </cell>
          <cell r="D13948">
            <v>0</v>
          </cell>
        </row>
        <row r="13949">
          <cell r="A13949">
            <v>0</v>
          </cell>
          <cell r="B13949">
            <v>0</v>
          </cell>
          <cell r="C13949">
            <v>0</v>
          </cell>
          <cell r="D13949">
            <v>0</v>
          </cell>
        </row>
        <row r="13950">
          <cell r="A13950">
            <v>0</v>
          </cell>
          <cell r="B13950">
            <v>0</v>
          </cell>
          <cell r="C13950">
            <v>0</v>
          </cell>
          <cell r="D13950">
            <v>0</v>
          </cell>
        </row>
        <row r="13951">
          <cell r="A13951">
            <v>0</v>
          </cell>
          <cell r="B13951">
            <v>0</v>
          </cell>
          <cell r="C13951">
            <v>0</v>
          </cell>
          <cell r="D13951">
            <v>0</v>
          </cell>
        </row>
        <row r="13952">
          <cell r="A13952">
            <v>0</v>
          </cell>
          <cell r="B13952">
            <v>0</v>
          </cell>
          <cell r="C13952">
            <v>0</v>
          </cell>
          <cell r="D13952">
            <v>0</v>
          </cell>
        </row>
        <row r="13953">
          <cell r="A13953">
            <v>0</v>
          </cell>
          <cell r="B13953">
            <v>0</v>
          </cell>
          <cell r="C13953">
            <v>0</v>
          </cell>
          <cell r="D13953">
            <v>0</v>
          </cell>
        </row>
        <row r="13954">
          <cell r="A13954">
            <v>0</v>
          </cell>
          <cell r="B13954">
            <v>0</v>
          </cell>
          <cell r="C13954">
            <v>0</v>
          </cell>
          <cell r="D13954">
            <v>0</v>
          </cell>
        </row>
        <row r="13955">
          <cell r="A13955">
            <v>0</v>
          </cell>
          <cell r="B13955">
            <v>0</v>
          </cell>
          <cell r="C13955">
            <v>0</v>
          </cell>
          <cell r="D13955">
            <v>0</v>
          </cell>
        </row>
        <row r="13956">
          <cell r="A13956">
            <v>0</v>
          </cell>
          <cell r="B13956">
            <v>0</v>
          </cell>
          <cell r="C13956">
            <v>0</v>
          </cell>
          <cell r="D13956">
            <v>0</v>
          </cell>
        </row>
        <row r="13957">
          <cell r="A13957">
            <v>0</v>
          </cell>
          <cell r="B13957">
            <v>0</v>
          </cell>
          <cell r="C13957">
            <v>0</v>
          </cell>
          <cell r="D13957">
            <v>0</v>
          </cell>
        </row>
        <row r="13958">
          <cell r="A13958">
            <v>0</v>
          </cell>
          <cell r="B13958">
            <v>0</v>
          </cell>
          <cell r="C13958">
            <v>0</v>
          </cell>
          <cell r="D13958">
            <v>0</v>
          </cell>
        </row>
        <row r="13959">
          <cell r="A13959">
            <v>0</v>
          </cell>
          <cell r="B13959">
            <v>0</v>
          </cell>
          <cell r="C13959">
            <v>0</v>
          </cell>
          <cell r="D13959">
            <v>0</v>
          </cell>
        </row>
        <row r="13960">
          <cell r="A13960">
            <v>0</v>
          </cell>
          <cell r="B13960">
            <v>0</v>
          </cell>
          <cell r="C13960">
            <v>0</v>
          </cell>
          <cell r="D13960">
            <v>0</v>
          </cell>
        </row>
        <row r="13961">
          <cell r="A13961">
            <v>0</v>
          </cell>
          <cell r="B13961">
            <v>0</v>
          </cell>
          <cell r="C13961">
            <v>0</v>
          </cell>
          <cell r="D13961">
            <v>0</v>
          </cell>
        </row>
        <row r="13962">
          <cell r="A13962">
            <v>0</v>
          </cell>
          <cell r="B13962">
            <v>0</v>
          </cell>
          <cell r="C13962">
            <v>0</v>
          </cell>
          <cell r="D13962">
            <v>0</v>
          </cell>
        </row>
        <row r="13963">
          <cell r="A13963">
            <v>0</v>
          </cell>
          <cell r="B13963">
            <v>0</v>
          </cell>
          <cell r="C13963">
            <v>0</v>
          </cell>
          <cell r="D13963">
            <v>0</v>
          </cell>
        </row>
        <row r="13964">
          <cell r="A13964">
            <v>0</v>
          </cell>
          <cell r="B13964">
            <v>0</v>
          </cell>
          <cell r="C13964">
            <v>0</v>
          </cell>
          <cell r="D13964">
            <v>0</v>
          </cell>
        </row>
        <row r="13965">
          <cell r="A13965">
            <v>0</v>
          </cell>
          <cell r="B13965">
            <v>0</v>
          </cell>
          <cell r="C13965">
            <v>0</v>
          </cell>
          <cell r="D13965">
            <v>0</v>
          </cell>
        </row>
        <row r="13966">
          <cell r="A13966">
            <v>0</v>
          </cell>
          <cell r="B13966">
            <v>0</v>
          </cell>
          <cell r="C13966">
            <v>0</v>
          </cell>
          <cell r="D13966">
            <v>0</v>
          </cell>
        </row>
        <row r="13967">
          <cell r="A13967">
            <v>0</v>
          </cell>
          <cell r="B13967">
            <v>0</v>
          </cell>
          <cell r="C13967">
            <v>0</v>
          </cell>
          <cell r="D13967">
            <v>0</v>
          </cell>
        </row>
        <row r="13968">
          <cell r="A13968">
            <v>0</v>
          </cell>
          <cell r="B13968">
            <v>0</v>
          </cell>
          <cell r="C13968">
            <v>0</v>
          </cell>
          <cell r="D13968">
            <v>0</v>
          </cell>
        </row>
        <row r="13969">
          <cell r="A13969">
            <v>0</v>
          </cell>
          <cell r="B13969">
            <v>0</v>
          </cell>
          <cell r="C13969">
            <v>0</v>
          </cell>
          <cell r="D13969">
            <v>0</v>
          </cell>
        </row>
        <row r="13970">
          <cell r="A13970">
            <v>0</v>
          </cell>
          <cell r="B13970">
            <v>0</v>
          </cell>
          <cell r="C13970">
            <v>0</v>
          </cell>
          <cell r="D13970">
            <v>0</v>
          </cell>
        </row>
        <row r="13971">
          <cell r="A13971">
            <v>0</v>
          </cell>
          <cell r="B13971">
            <v>0</v>
          </cell>
          <cell r="C13971">
            <v>0</v>
          </cell>
          <cell r="D13971">
            <v>0</v>
          </cell>
        </row>
        <row r="13972">
          <cell r="A13972">
            <v>0</v>
          </cell>
          <cell r="B13972">
            <v>0</v>
          </cell>
          <cell r="C13972">
            <v>0</v>
          </cell>
          <cell r="D13972">
            <v>0</v>
          </cell>
        </row>
        <row r="13973">
          <cell r="A13973">
            <v>0</v>
          </cell>
          <cell r="B13973">
            <v>0</v>
          </cell>
          <cell r="C13973">
            <v>0</v>
          </cell>
          <cell r="D13973">
            <v>0</v>
          </cell>
        </row>
        <row r="13974">
          <cell r="A13974">
            <v>0</v>
          </cell>
          <cell r="B13974">
            <v>0</v>
          </cell>
          <cell r="C13974">
            <v>0</v>
          </cell>
          <cell r="D13974">
            <v>0</v>
          </cell>
        </row>
        <row r="13975">
          <cell r="A13975">
            <v>0</v>
          </cell>
          <cell r="B13975">
            <v>0</v>
          </cell>
          <cell r="C13975">
            <v>0</v>
          </cell>
          <cell r="D13975">
            <v>0</v>
          </cell>
        </row>
        <row r="13976">
          <cell r="A13976">
            <v>0</v>
          </cell>
          <cell r="B13976">
            <v>0</v>
          </cell>
          <cell r="C13976">
            <v>0</v>
          </cell>
          <cell r="D13976">
            <v>0</v>
          </cell>
        </row>
        <row r="13977">
          <cell r="A13977">
            <v>0</v>
          </cell>
          <cell r="B13977">
            <v>0</v>
          </cell>
          <cell r="C13977">
            <v>0</v>
          </cell>
          <cell r="D13977">
            <v>0</v>
          </cell>
        </row>
        <row r="13978">
          <cell r="A13978">
            <v>0</v>
          </cell>
          <cell r="B13978">
            <v>0</v>
          </cell>
          <cell r="C13978">
            <v>0</v>
          </cell>
          <cell r="D13978">
            <v>0</v>
          </cell>
        </row>
        <row r="13979">
          <cell r="A13979">
            <v>0</v>
          </cell>
          <cell r="B13979">
            <v>0</v>
          </cell>
          <cell r="C13979">
            <v>0</v>
          </cell>
          <cell r="D13979">
            <v>0</v>
          </cell>
        </row>
        <row r="13980">
          <cell r="A13980">
            <v>0</v>
          </cell>
          <cell r="B13980">
            <v>0</v>
          </cell>
          <cell r="C13980">
            <v>0</v>
          </cell>
          <cell r="D13980">
            <v>0</v>
          </cell>
        </row>
        <row r="13981">
          <cell r="A13981">
            <v>0</v>
          </cell>
          <cell r="B13981">
            <v>0</v>
          </cell>
          <cell r="C13981">
            <v>0</v>
          </cell>
          <cell r="D13981">
            <v>0</v>
          </cell>
        </row>
        <row r="13982">
          <cell r="A13982">
            <v>0</v>
          </cell>
          <cell r="B13982">
            <v>0</v>
          </cell>
          <cell r="C13982">
            <v>0</v>
          </cell>
          <cell r="D13982">
            <v>0</v>
          </cell>
        </row>
        <row r="13983">
          <cell r="A13983">
            <v>0</v>
          </cell>
          <cell r="B13983">
            <v>0</v>
          </cell>
          <cell r="C13983">
            <v>0</v>
          </cell>
          <cell r="D13983">
            <v>0</v>
          </cell>
        </row>
        <row r="13984">
          <cell r="A13984">
            <v>0</v>
          </cell>
          <cell r="B13984">
            <v>0</v>
          </cell>
          <cell r="C13984">
            <v>0</v>
          </cell>
          <cell r="D13984">
            <v>0</v>
          </cell>
        </row>
        <row r="13985">
          <cell r="A13985">
            <v>0</v>
          </cell>
          <cell r="B13985">
            <v>0</v>
          </cell>
          <cell r="C13985">
            <v>0</v>
          </cell>
          <cell r="D13985">
            <v>0</v>
          </cell>
        </row>
        <row r="13986">
          <cell r="A13986">
            <v>0</v>
          </cell>
          <cell r="B13986">
            <v>0</v>
          </cell>
          <cell r="C13986">
            <v>0</v>
          </cell>
          <cell r="D13986">
            <v>0</v>
          </cell>
        </row>
        <row r="13987">
          <cell r="A13987">
            <v>0</v>
          </cell>
          <cell r="B13987">
            <v>0</v>
          </cell>
          <cell r="C13987">
            <v>0</v>
          </cell>
          <cell r="D13987">
            <v>0</v>
          </cell>
        </row>
        <row r="13988">
          <cell r="A13988">
            <v>0</v>
          </cell>
          <cell r="B13988">
            <v>0</v>
          </cell>
          <cell r="C13988">
            <v>0</v>
          </cell>
          <cell r="D13988">
            <v>0</v>
          </cell>
        </row>
        <row r="13989">
          <cell r="A13989">
            <v>0</v>
          </cell>
          <cell r="B13989">
            <v>0</v>
          </cell>
          <cell r="C13989">
            <v>0</v>
          </cell>
          <cell r="D13989">
            <v>0</v>
          </cell>
        </row>
        <row r="13990">
          <cell r="A13990">
            <v>0</v>
          </cell>
          <cell r="B13990">
            <v>0</v>
          </cell>
          <cell r="C13990">
            <v>0</v>
          </cell>
          <cell r="D13990">
            <v>0</v>
          </cell>
        </row>
        <row r="13991">
          <cell r="A13991">
            <v>0</v>
          </cell>
          <cell r="B13991">
            <v>0</v>
          </cell>
          <cell r="C13991">
            <v>0</v>
          </cell>
          <cell r="D13991">
            <v>0</v>
          </cell>
        </row>
        <row r="13992">
          <cell r="A13992">
            <v>0</v>
          </cell>
          <cell r="B13992">
            <v>0</v>
          </cell>
          <cell r="C13992">
            <v>0</v>
          </cell>
          <cell r="D13992">
            <v>0</v>
          </cell>
        </row>
        <row r="13993">
          <cell r="A13993">
            <v>0</v>
          </cell>
          <cell r="B13993">
            <v>0</v>
          </cell>
          <cell r="C13993">
            <v>0</v>
          </cell>
          <cell r="D13993">
            <v>0</v>
          </cell>
        </row>
        <row r="13994">
          <cell r="A13994">
            <v>0</v>
          </cell>
          <cell r="B13994">
            <v>0</v>
          </cell>
          <cell r="C13994">
            <v>0</v>
          </cell>
          <cell r="D13994">
            <v>0</v>
          </cell>
        </row>
        <row r="13995">
          <cell r="A13995">
            <v>0</v>
          </cell>
          <cell r="B13995">
            <v>0</v>
          </cell>
          <cell r="C13995">
            <v>0</v>
          </cell>
          <cell r="D13995">
            <v>0</v>
          </cell>
        </row>
        <row r="13996">
          <cell r="A13996">
            <v>0</v>
          </cell>
          <cell r="B13996">
            <v>0</v>
          </cell>
          <cell r="C13996">
            <v>0</v>
          </cell>
          <cell r="D13996">
            <v>0</v>
          </cell>
        </row>
        <row r="13997">
          <cell r="A13997">
            <v>0</v>
          </cell>
          <cell r="B13997">
            <v>0</v>
          </cell>
          <cell r="C13997">
            <v>0</v>
          </cell>
          <cell r="D13997">
            <v>0</v>
          </cell>
        </row>
        <row r="13998">
          <cell r="A13998">
            <v>0</v>
          </cell>
          <cell r="B13998">
            <v>0</v>
          </cell>
          <cell r="C13998">
            <v>0</v>
          </cell>
          <cell r="D13998">
            <v>0</v>
          </cell>
        </row>
        <row r="13999">
          <cell r="A13999">
            <v>0</v>
          </cell>
          <cell r="B13999">
            <v>0</v>
          </cell>
          <cell r="C13999">
            <v>0</v>
          </cell>
          <cell r="D13999">
            <v>0</v>
          </cell>
        </row>
        <row r="14000">
          <cell r="A14000">
            <v>0</v>
          </cell>
          <cell r="B14000">
            <v>0</v>
          </cell>
          <cell r="C14000">
            <v>0</v>
          </cell>
          <cell r="D14000">
            <v>0</v>
          </cell>
        </row>
        <row r="14001">
          <cell r="A14001">
            <v>0</v>
          </cell>
          <cell r="B14001">
            <v>0</v>
          </cell>
          <cell r="C14001">
            <v>0</v>
          </cell>
          <cell r="D14001">
            <v>0</v>
          </cell>
        </row>
        <row r="14002">
          <cell r="A14002">
            <v>0</v>
          </cell>
          <cell r="B14002">
            <v>0</v>
          </cell>
          <cell r="C14002">
            <v>0</v>
          </cell>
          <cell r="D14002">
            <v>0</v>
          </cell>
        </row>
        <row r="14003">
          <cell r="A14003">
            <v>0</v>
          </cell>
          <cell r="B14003">
            <v>0</v>
          </cell>
          <cell r="C14003">
            <v>0</v>
          </cell>
          <cell r="D14003">
            <v>0</v>
          </cell>
        </row>
        <row r="14004">
          <cell r="A14004">
            <v>0</v>
          </cell>
          <cell r="B14004">
            <v>0</v>
          </cell>
          <cell r="C14004">
            <v>0</v>
          </cell>
          <cell r="D14004">
            <v>0</v>
          </cell>
        </row>
        <row r="14005">
          <cell r="A14005">
            <v>0</v>
          </cell>
          <cell r="B14005">
            <v>0</v>
          </cell>
          <cell r="C14005">
            <v>0</v>
          </cell>
          <cell r="D14005">
            <v>0</v>
          </cell>
        </row>
        <row r="14006">
          <cell r="A14006">
            <v>0</v>
          </cell>
          <cell r="B14006">
            <v>0</v>
          </cell>
          <cell r="C14006">
            <v>0</v>
          </cell>
          <cell r="D14006">
            <v>0</v>
          </cell>
        </row>
        <row r="14007">
          <cell r="A14007">
            <v>0</v>
          </cell>
          <cell r="B14007">
            <v>0</v>
          </cell>
          <cell r="C14007">
            <v>0</v>
          </cell>
          <cell r="D14007">
            <v>0</v>
          </cell>
        </row>
        <row r="14008">
          <cell r="A14008">
            <v>0</v>
          </cell>
          <cell r="B14008">
            <v>0</v>
          </cell>
          <cell r="C14008">
            <v>0</v>
          </cell>
          <cell r="D14008">
            <v>0</v>
          </cell>
        </row>
        <row r="14009">
          <cell r="A14009">
            <v>0</v>
          </cell>
          <cell r="B14009">
            <v>0</v>
          </cell>
          <cell r="C14009">
            <v>0</v>
          </cell>
          <cell r="D14009">
            <v>0</v>
          </cell>
        </row>
        <row r="14010">
          <cell r="A14010">
            <v>0</v>
          </cell>
          <cell r="B14010">
            <v>0</v>
          </cell>
          <cell r="C14010">
            <v>0</v>
          </cell>
          <cell r="D14010">
            <v>0</v>
          </cell>
        </row>
        <row r="14011">
          <cell r="A14011">
            <v>0</v>
          </cell>
          <cell r="B14011">
            <v>0</v>
          </cell>
          <cell r="C14011">
            <v>0</v>
          </cell>
          <cell r="D14011">
            <v>0</v>
          </cell>
        </row>
        <row r="14012">
          <cell r="A14012">
            <v>0</v>
          </cell>
          <cell r="B14012">
            <v>0</v>
          </cell>
          <cell r="C14012">
            <v>0</v>
          </cell>
          <cell r="D14012">
            <v>0</v>
          </cell>
        </row>
        <row r="14013">
          <cell r="A14013">
            <v>0</v>
          </cell>
          <cell r="B14013">
            <v>0</v>
          </cell>
          <cell r="C14013">
            <v>0</v>
          </cell>
          <cell r="D14013">
            <v>0</v>
          </cell>
        </row>
        <row r="14014">
          <cell r="A14014">
            <v>0</v>
          </cell>
          <cell r="B14014">
            <v>0</v>
          </cell>
          <cell r="C14014">
            <v>0</v>
          </cell>
          <cell r="D14014">
            <v>0</v>
          </cell>
        </row>
        <row r="14015">
          <cell r="A14015">
            <v>0</v>
          </cell>
          <cell r="B14015">
            <v>0</v>
          </cell>
          <cell r="C14015">
            <v>0</v>
          </cell>
          <cell r="D14015">
            <v>0</v>
          </cell>
        </row>
        <row r="14016">
          <cell r="A14016">
            <v>0</v>
          </cell>
          <cell r="B14016">
            <v>0</v>
          </cell>
          <cell r="C14016">
            <v>0</v>
          </cell>
          <cell r="D14016">
            <v>0</v>
          </cell>
        </row>
        <row r="14017">
          <cell r="A14017">
            <v>0</v>
          </cell>
          <cell r="B14017">
            <v>0</v>
          </cell>
          <cell r="C14017">
            <v>0</v>
          </cell>
          <cell r="D14017">
            <v>0</v>
          </cell>
        </row>
        <row r="14018">
          <cell r="A14018">
            <v>0</v>
          </cell>
          <cell r="B14018">
            <v>0</v>
          </cell>
          <cell r="C14018">
            <v>0</v>
          </cell>
          <cell r="D14018">
            <v>0</v>
          </cell>
        </row>
        <row r="14019">
          <cell r="A14019">
            <v>0</v>
          </cell>
          <cell r="B14019">
            <v>0</v>
          </cell>
          <cell r="C14019">
            <v>0</v>
          </cell>
          <cell r="D14019">
            <v>0</v>
          </cell>
        </row>
        <row r="14020">
          <cell r="A14020">
            <v>0</v>
          </cell>
          <cell r="B14020">
            <v>0</v>
          </cell>
          <cell r="C14020">
            <v>0</v>
          </cell>
          <cell r="D14020">
            <v>0</v>
          </cell>
        </row>
        <row r="14021">
          <cell r="A14021">
            <v>0</v>
          </cell>
          <cell r="B14021">
            <v>0</v>
          </cell>
          <cell r="C14021">
            <v>0</v>
          </cell>
          <cell r="D14021">
            <v>0</v>
          </cell>
        </row>
        <row r="14022">
          <cell r="A14022">
            <v>0</v>
          </cell>
          <cell r="B14022">
            <v>0</v>
          </cell>
          <cell r="C14022">
            <v>0</v>
          </cell>
          <cell r="D14022">
            <v>0</v>
          </cell>
        </row>
        <row r="14023">
          <cell r="A14023">
            <v>0</v>
          </cell>
          <cell r="B14023">
            <v>0</v>
          </cell>
          <cell r="C14023">
            <v>0</v>
          </cell>
          <cell r="D14023">
            <v>0</v>
          </cell>
        </row>
        <row r="14024">
          <cell r="A14024">
            <v>0</v>
          </cell>
          <cell r="B14024">
            <v>0</v>
          </cell>
          <cell r="C14024">
            <v>0</v>
          </cell>
          <cell r="D14024">
            <v>0</v>
          </cell>
        </row>
        <row r="14025">
          <cell r="A14025">
            <v>0</v>
          </cell>
          <cell r="B14025">
            <v>0</v>
          </cell>
          <cell r="C14025">
            <v>0</v>
          </cell>
          <cell r="D14025">
            <v>0</v>
          </cell>
        </row>
        <row r="14026">
          <cell r="A14026">
            <v>0</v>
          </cell>
          <cell r="B14026">
            <v>0</v>
          </cell>
          <cell r="C14026">
            <v>0</v>
          </cell>
          <cell r="D14026">
            <v>0</v>
          </cell>
        </row>
        <row r="14027">
          <cell r="A14027">
            <v>0</v>
          </cell>
          <cell r="B14027">
            <v>0</v>
          </cell>
          <cell r="C14027">
            <v>0</v>
          </cell>
          <cell r="D14027">
            <v>0</v>
          </cell>
        </row>
        <row r="14028">
          <cell r="A14028">
            <v>0</v>
          </cell>
          <cell r="B14028">
            <v>0</v>
          </cell>
          <cell r="C14028">
            <v>0</v>
          </cell>
          <cell r="D14028">
            <v>0</v>
          </cell>
        </row>
        <row r="14029">
          <cell r="A14029">
            <v>0</v>
          </cell>
          <cell r="B14029">
            <v>0</v>
          </cell>
          <cell r="C14029">
            <v>0</v>
          </cell>
          <cell r="D14029">
            <v>0</v>
          </cell>
        </row>
        <row r="14030">
          <cell r="A14030">
            <v>0</v>
          </cell>
          <cell r="B14030">
            <v>0</v>
          </cell>
          <cell r="C14030">
            <v>0</v>
          </cell>
          <cell r="D14030">
            <v>0</v>
          </cell>
        </row>
        <row r="14031">
          <cell r="A14031">
            <v>0</v>
          </cell>
          <cell r="B14031">
            <v>0</v>
          </cell>
          <cell r="C14031">
            <v>0</v>
          </cell>
          <cell r="D14031">
            <v>0</v>
          </cell>
        </row>
        <row r="14032">
          <cell r="A14032">
            <v>0</v>
          </cell>
          <cell r="B14032">
            <v>0</v>
          </cell>
          <cell r="C14032">
            <v>0</v>
          </cell>
          <cell r="D14032">
            <v>0</v>
          </cell>
        </row>
        <row r="14033">
          <cell r="A14033">
            <v>0</v>
          </cell>
          <cell r="B14033">
            <v>0</v>
          </cell>
          <cell r="C14033">
            <v>0</v>
          </cell>
          <cell r="D14033">
            <v>0</v>
          </cell>
        </row>
        <row r="14034">
          <cell r="A14034">
            <v>0</v>
          </cell>
          <cell r="B14034">
            <v>0</v>
          </cell>
          <cell r="C14034">
            <v>0</v>
          </cell>
          <cell r="D14034">
            <v>0</v>
          </cell>
        </row>
        <row r="14035">
          <cell r="A14035">
            <v>0</v>
          </cell>
          <cell r="B14035">
            <v>0</v>
          </cell>
          <cell r="C14035">
            <v>0</v>
          </cell>
          <cell r="D14035">
            <v>0</v>
          </cell>
        </row>
        <row r="14036">
          <cell r="A14036">
            <v>0</v>
          </cell>
          <cell r="B14036">
            <v>0</v>
          </cell>
          <cell r="C14036">
            <v>0</v>
          </cell>
          <cell r="D14036">
            <v>0</v>
          </cell>
        </row>
        <row r="14037">
          <cell r="A14037">
            <v>0</v>
          </cell>
          <cell r="B14037">
            <v>0</v>
          </cell>
          <cell r="C14037">
            <v>0</v>
          </cell>
          <cell r="D14037">
            <v>0</v>
          </cell>
        </row>
        <row r="14038">
          <cell r="A14038">
            <v>0</v>
          </cell>
          <cell r="B14038">
            <v>0</v>
          </cell>
          <cell r="C14038">
            <v>0</v>
          </cell>
          <cell r="D14038">
            <v>0</v>
          </cell>
        </row>
        <row r="14039">
          <cell r="A14039">
            <v>0</v>
          </cell>
          <cell r="B14039">
            <v>0</v>
          </cell>
          <cell r="C14039">
            <v>0</v>
          </cell>
          <cell r="D14039">
            <v>0</v>
          </cell>
        </row>
        <row r="14040">
          <cell r="A14040">
            <v>0</v>
          </cell>
          <cell r="B14040">
            <v>0</v>
          </cell>
          <cell r="C14040">
            <v>0</v>
          </cell>
          <cell r="D14040">
            <v>0</v>
          </cell>
        </row>
        <row r="14041">
          <cell r="A14041">
            <v>0</v>
          </cell>
          <cell r="B14041">
            <v>0</v>
          </cell>
          <cell r="C14041">
            <v>0</v>
          </cell>
          <cell r="D14041">
            <v>0</v>
          </cell>
        </row>
        <row r="14042">
          <cell r="A14042">
            <v>0</v>
          </cell>
          <cell r="B14042">
            <v>0</v>
          </cell>
          <cell r="C14042">
            <v>0</v>
          </cell>
          <cell r="D14042">
            <v>0</v>
          </cell>
        </row>
        <row r="14043">
          <cell r="A14043">
            <v>0</v>
          </cell>
          <cell r="B14043">
            <v>0</v>
          </cell>
          <cell r="C14043">
            <v>0</v>
          </cell>
          <cell r="D14043">
            <v>0</v>
          </cell>
        </row>
        <row r="14044">
          <cell r="A14044">
            <v>0</v>
          </cell>
          <cell r="B14044">
            <v>0</v>
          </cell>
          <cell r="C14044">
            <v>0</v>
          </cell>
          <cell r="D14044">
            <v>0</v>
          </cell>
        </row>
        <row r="14045">
          <cell r="A14045">
            <v>0</v>
          </cell>
          <cell r="B14045">
            <v>0</v>
          </cell>
          <cell r="C14045">
            <v>0</v>
          </cell>
          <cell r="D14045">
            <v>0</v>
          </cell>
        </row>
        <row r="14046">
          <cell r="A14046">
            <v>0</v>
          </cell>
          <cell r="B14046">
            <v>0</v>
          </cell>
          <cell r="C14046">
            <v>0</v>
          </cell>
          <cell r="D14046">
            <v>0</v>
          </cell>
        </row>
        <row r="14047">
          <cell r="A14047">
            <v>0</v>
          </cell>
          <cell r="B14047">
            <v>0</v>
          </cell>
          <cell r="C14047">
            <v>0</v>
          </cell>
          <cell r="D14047">
            <v>0</v>
          </cell>
        </row>
        <row r="14048">
          <cell r="A14048">
            <v>0</v>
          </cell>
          <cell r="B14048">
            <v>0</v>
          </cell>
          <cell r="C14048">
            <v>0</v>
          </cell>
          <cell r="D14048">
            <v>0</v>
          </cell>
        </row>
        <row r="14049">
          <cell r="A14049">
            <v>0</v>
          </cell>
          <cell r="B14049">
            <v>0</v>
          </cell>
          <cell r="C14049">
            <v>0</v>
          </cell>
          <cell r="D14049">
            <v>0</v>
          </cell>
        </row>
        <row r="14050">
          <cell r="A14050">
            <v>0</v>
          </cell>
          <cell r="B14050">
            <v>0</v>
          </cell>
          <cell r="C14050">
            <v>0</v>
          </cell>
          <cell r="D14050">
            <v>0</v>
          </cell>
        </row>
        <row r="14051">
          <cell r="A14051">
            <v>0</v>
          </cell>
          <cell r="B14051">
            <v>0</v>
          </cell>
          <cell r="C14051">
            <v>0</v>
          </cell>
          <cell r="D14051">
            <v>0</v>
          </cell>
        </row>
        <row r="14052">
          <cell r="A14052">
            <v>0</v>
          </cell>
          <cell r="B14052">
            <v>0</v>
          </cell>
          <cell r="C14052">
            <v>0</v>
          </cell>
          <cell r="D14052">
            <v>0</v>
          </cell>
        </row>
        <row r="14053">
          <cell r="A14053">
            <v>0</v>
          </cell>
          <cell r="B14053">
            <v>0</v>
          </cell>
          <cell r="C14053">
            <v>0</v>
          </cell>
          <cell r="D14053">
            <v>0</v>
          </cell>
        </row>
        <row r="14054">
          <cell r="A14054">
            <v>0</v>
          </cell>
          <cell r="B14054">
            <v>0</v>
          </cell>
          <cell r="C14054">
            <v>0</v>
          </cell>
          <cell r="D14054">
            <v>0</v>
          </cell>
        </row>
        <row r="14055">
          <cell r="A14055">
            <v>0</v>
          </cell>
          <cell r="B14055">
            <v>0</v>
          </cell>
          <cell r="C14055">
            <v>0</v>
          </cell>
          <cell r="D14055">
            <v>0</v>
          </cell>
        </row>
        <row r="14056">
          <cell r="A14056">
            <v>0</v>
          </cell>
          <cell r="B14056">
            <v>0</v>
          </cell>
          <cell r="C14056">
            <v>0</v>
          </cell>
          <cell r="D14056">
            <v>0</v>
          </cell>
        </row>
        <row r="14057">
          <cell r="A14057">
            <v>0</v>
          </cell>
          <cell r="B14057">
            <v>0</v>
          </cell>
          <cell r="C14057">
            <v>0</v>
          </cell>
          <cell r="D14057">
            <v>0</v>
          </cell>
        </row>
        <row r="14058">
          <cell r="A14058">
            <v>0</v>
          </cell>
          <cell r="B14058">
            <v>0</v>
          </cell>
          <cell r="C14058">
            <v>0</v>
          </cell>
          <cell r="D14058">
            <v>0</v>
          </cell>
        </row>
        <row r="14059">
          <cell r="A14059">
            <v>0</v>
          </cell>
          <cell r="B14059">
            <v>0</v>
          </cell>
          <cell r="C14059">
            <v>0</v>
          </cell>
          <cell r="D14059">
            <v>0</v>
          </cell>
        </row>
        <row r="14060">
          <cell r="A14060">
            <v>0</v>
          </cell>
          <cell r="B14060">
            <v>0</v>
          </cell>
          <cell r="C14060">
            <v>0</v>
          </cell>
          <cell r="D14060">
            <v>0</v>
          </cell>
        </row>
        <row r="14061">
          <cell r="A14061">
            <v>0</v>
          </cell>
          <cell r="B14061">
            <v>0</v>
          </cell>
          <cell r="C14061">
            <v>0</v>
          </cell>
          <cell r="D14061">
            <v>0</v>
          </cell>
        </row>
        <row r="14062">
          <cell r="A14062">
            <v>0</v>
          </cell>
          <cell r="B14062">
            <v>0</v>
          </cell>
          <cell r="C14062">
            <v>0</v>
          </cell>
          <cell r="D14062">
            <v>0</v>
          </cell>
        </row>
        <row r="14063">
          <cell r="A14063">
            <v>0</v>
          </cell>
          <cell r="B14063">
            <v>0</v>
          </cell>
          <cell r="C14063">
            <v>0</v>
          </cell>
          <cell r="D14063">
            <v>0</v>
          </cell>
        </row>
        <row r="14064">
          <cell r="A14064">
            <v>0</v>
          </cell>
          <cell r="B14064">
            <v>0</v>
          </cell>
          <cell r="C14064">
            <v>0</v>
          </cell>
          <cell r="D14064">
            <v>0</v>
          </cell>
        </row>
        <row r="14065">
          <cell r="A14065">
            <v>0</v>
          </cell>
          <cell r="B14065">
            <v>0</v>
          </cell>
          <cell r="C14065">
            <v>0</v>
          </cell>
          <cell r="D14065">
            <v>0</v>
          </cell>
        </row>
        <row r="14066">
          <cell r="A14066">
            <v>0</v>
          </cell>
          <cell r="B14066">
            <v>0</v>
          </cell>
          <cell r="C14066">
            <v>0</v>
          </cell>
          <cell r="D14066">
            <v>0</v>
          </cell>
        </row>
        <row r="14067">
          <cell r="A14067">
            <v>0</v>
          </cell>
          <cell r="B14067">
            <v>0</v>
          </cell>
          <cell r="C14067">
            <v>0</v>
          </cell>
          <cell r="D14067">
            <v>0</v>
          </cell>
        </row>
        <row r="14068">
          <cell r="A14068">
            <v>0</v>
          </cell>
          <cell r="B14068">
            <v>0</v>
          </cell>
          <cell r="C14068">
            <v>0</v>
          </cell>
          <cell r="D14068">
            <v>0</v>
          </cell>
        </row>
        <row r="14069">
          <cell r="A14069">
            <v>0</v>
          </cell>
          <cell r="B14069">
            <v>0</v>
          </cell>
          <cell r="C14069">
            <v>0</v>
          </cell>
          <cell r="D14069">
            <v>0</v>
          </cell>
        </row>
        <row r="14070">
          <cell r="A14070">
            <v>0</v>
          </cell>
          <cell r="B14070">
            <v>0</v>
          </cell>
          <cell r="C14070">
            <v>0</v>
          </cell>
          <cell r="D14070">
            <v>0</v>
          </cell>
        </row>
        <row r="14071">
          <cell r="A14071">
            <v>0</v>
          </cell>
          <cell r="B14071">
            <v>0</v>
          </cell>
          <cell r="C14071">
            <v>0</v>
          </cell>
          <cell r="D14071">
            <v>0</v>
          </cell>
        </row>
        <row r="14072">
          <cell r="A14072">
            <v>0</v>
          </cell>
          <cell r="B14072">
            <v>0</v>
          </cell>
          <cell r="C14072">
            <v>0</v>
          </cell>
          <cell r="D14072">
            <v>0</v>
          </cell>
        </row>
        <row r="14073">
          <cell r="A14073">
            <v>0</v>
          </cell>
          <cell r="B14073">
            <v>0</v>
          </cell>
          <cell r="C14073">
            <v>0</v>
          </cell>
          <cell r="D14073">
            <v>0</v>
          </cell>
        </row>
        <row r="14074">
          <cell r="A14074">
            <v>0</v>
          </cell>
          <cell r="B14074">
            <v>0</v>
          </cell>
          <cell r="C14074">
            <v>0</v>
          </cell>
          <cell r="D14074">
            <v>0</v>
          </cell>
        </row>
        <row r="14075">
          <cell r="A14075">
            <v>0</v>
          </cell>
          <cell r="B14075">
            <v>0</v>
          </cell>
          <cell r="C14075">
            <v>0</v>
          </cell>
          <cell r="D14075">
            <v>0</v>
          </cell>
        </row>
        <row r="14076">
          <cell r="A14076">
            <v>0</v>
          </cell>
          <cell r="B14076">
            <v>0</v>
          </cell>
          <cell r="C14076">
            <v>0</v>
          </cell>
          <cell r="D14076">
            <v>0</v>
          </cell>
        </row>
        <row r="14077">
          <cell r="A14077">
            <v>0</v>
          </cell>
          <cell r="B14077">
            <v>0</v>
          </cell>
          <cell r="C14077">
            <v>0</v>
          </cell>
          <cell r="D14077">
            <v>0</v>
          </cell>
        </row>
        <row r="14078">
          <cell r="A14078">
            <v>0</v>
          </cell>
          <cell r="B14078">
            <v>0</v>
          </cell>
          <cell r="C14078">
            <v>0</v>
          </cell>
          <cell r="D14078">
            <v>0</v>
          </cell>
        </row>
        <row r="14079">
          <cell r="A14079">
            <v>0</v>
          </cell>
          <cell r="B14079">
            <v>0</v>
          </cell>
          <cell r="C14079">
            <v>0</v>
          </cell>
          <cell r="D14079">
            <v>0</v>
          </cell>
        </row>
        <row r="14080">
          <cell r="A14080">
            <v>0</v>
          </cell>
          <cell r="B14080">
            <v>0</v>
          </cell>
          <cell r="C14080">
            <v>0</v>
          </cell>
          <cell r="D14080">
            <v>0</v>
          </cell>
        </row>
        <row r="14081">
          <cell r="A14081">
            <v>0</v>
          </cell>
          <cell r="B14081">
            <v>0</v>
          </cell>
          <cell r="C14081">
            <v>0</v>
          </cell>
          <cell r="D14081">
            <v>0</v>
          </cell>
        </row>
        <row r="14082">
          <cell r="A14082">
            <v>0</v>
          </cell>
          <cell r="B14082">
            <v>0</v>
          </cell>
          <cell r="C14082">
            <v>0</v>
          </cell>
          <cell r="D14082">
            <v>0</v>
          </cell>
        </row>
        <row r="14083">
          <cell r="A14083">
            <v>0</v>
          </cell>
          <cell r="B14083">
            <v>0</v>
          </cell>
          <cell r="C14083">
            <v>0</v>
          </cell>
          <cell r="D14083">
            <v>0</v>
          </cell>
        </row>
        <row r="14084">
          <cell r="A14084">
            <v>0</v>
          </cell>
          <cell r="B14084">
            <v>0</v>
          </cell>
          <cell r="C14084">
            <v>0</v>
          </cell>
          <cell r="D14084">
            <v>0</v>
          </cell>
        </row>
        <row r="14085">
          <cell r="A14085">
            <v>0</v>
          </cell>
          <cell r="B14085">
            <v>0</v>
          </cell>
          <cell r="C14085">
            <v>0</v>
          </cell>
          <cell r="D14085">
            <v>0</v>
          </cell>
        </row>
        <row r="14086">
          <cell r="A14086">
            <v>0</v>
          </cell>
          <cell r="B14086">
            <v>0</v>
          </cell>
          <cell r="C14086">
            <v>0</v>
          </cell>
          <cell r="D14086">
            <v>0</v>
          </cell>
        </row>
        <row r="14087">
          <cell r="A14087">
            <v>0</v>
          </cell>
          <cell r="B14087">
            <v>0</v>
          </cell>
          <cell r="C14087">
            <v>0</v>
          </cell>
          <cell r="D14087">
            <v>0</v>
          </cell>
        </row>
        <row r="14088">
          <cell r="A14088">
            <v>0</v>
          </cell>
          <cell r="B14088">
            <v>0</v>
          </cell>
          <cell r="C14088">
            <v>0</v>
          </cell>
          <cell r="D14088">
            <v>0</v>
          </cell>
        </row>
        <row r="14089">
          <cell r="A14089">
            <v>0</v>
          </cell>
          <cell r="B14089">
            <v>0</v>
          </cell>
          <cell r="C14089">
            <v>0</v>
          </cell>
          <cell r="D14089">
            <v>0</v>
          </cell>
        </row>
        <row r="14090">
          <cell r="A14090">
            <v>0</v>
          </cell>
          <cell r="B14090">
            <v>0</v>
          </cell>
          <cell r="C14090">
            <v>0</v>
          </cell>
          <cell r="D14090">
            <v>0</v>
          </cell>
        </row>
        <row r="14091">
          <cell r="A14091">
            <v>0</v>
          </cell>
          <cell r="B14091">
            <v>0</v>
          </cell>
          <cell r="C14091">
            <v>0</v>
          </cell>
          <cell r="D14091">
            <v>0</v>
          </cell>
        </row>
        <row r="14092">
          <cell r="A14092">
            <v>0</v>
          </cell>
          <cell r="B14092">
            <v>0</v>
          </cell>
          <cell r="C14092">
            <v>0</v>
          </cell>
          <cell r="D14092">
            <v>0</v>
          </cell>
        </row>
        <row r="14093">
          <cell r="A14093">
            <v>0</v>
          </cell>
          <cell r="B14093">
            <v>0</v>
          </cell>
          <cell r="C14093">
            <v>0</v>
          </cell>
          <cell r="D14093">
            <v>0</v>
          </cell>
        </row>
        <row r="14094">
          <cell r="A14094">
            <v>0</v>
          </cell>
          <cell r="B14094">
            <v>0</v>
          </cell>
          <cell r="C14094">
            <v>0</v>
          </cell>
          <cell r="D14094">
            <v>0</v>
          </cell>
        </row>
        <row r="14095">
          <cell r="A14095">
            <v>0</v>
          </cell>
          <cell r="B14095">
            <v>0</v>
          </cell>
          <cell r="C14095">
            <v>0</v>
          </cell>
          <cell r="D14095">
            <v>0</v>
          </cell>
        </row>
        <row r="14096">
          <cell r="A14096">
            <v>0</v>
          </cell>
          <cell r="B14096">
            <v>0</v>
          </cell>
          <cell r="C14096">
            <v>0</v>
          </cell>
          <cell r="D14096">
            <v>0</v>
          </cell>
        </row>
        <row r="14097">
          <cell r="A14097">
            <v>0</v>
          </cell>
          <cell r="B14097">
            <v>0</v>
          </cell>
          <cell r="C14097">
            <v>0</v>
          </cell>
          <cell r="D14097">
            <v>0</v>
          </cell>
        </row>
        <row r="14098">
          <cell r="A14098">
            <v>0</v>
          </cell>
          <cell r="B14098">
            <v>0</v>
          </cell>
          <cell r="C14098">
            <v>0</v>
          </cell>
          <cell r="D14098">
            <v>0</v>
          </cell>
        </row>
        <row r="14099">
          <cell r="A14099">
            <v>0</v>
          </cell>
          <cell r="B14099">
            <v>0</v>
          </cell>
          <cell r="C14099">
            <v>0</v>
          </cell>
          <cell r="D14099">
            <v>0</v>
          </cell>
        </row>
        <row r="14100">
          <cell r="A14100">
            <v>0</v>
          </cell>
          <cell r="B14100">
            <v>0</v>
          </cell>
          <cell r="C14100">
            <v>0</v>
          </cell>
          <cell r="D14100">
            <v>0</v>
          </cell>
        </row>
        <row r="14101">
          <cell r="A14101">
            <v>0</v>
          </cell>
          <cell r="B14101">
            <v>0</v>
          </cell>
          <cell r="C14101">
            <v>0</v>
          </cell>
          <cell r="D14101">
            <v>0</v>
          </cell>
        </row>
        <row r="14102">
          <cell r="A14102">
            <v>0</v>
          </cell>
          <cell r="B14102">
            <v>0</v>
          </cell>
          <cell r="C14102">
            <v>0</v>
          </cell>
          <cell r="D14102">
            <v>0</v>
          </cell>
        </row>
        <row r="14103">
          <cell r="A14103">
            <v>0</v>
          </cell>
          <cell r="B14103">
            <v>0</v>
          </cell>
          <cell r="C14103">
            <v>0</v>
          </cell>
          <cell r="D14103">
            <v>0</v>
          </cell>
        </row>
        <row r="14104">
          <cell r="A14104">
            <v>0</v>
          </cell>
          <cell r="B14104">
            <v>0</v>
          </cell>
          <cell r="C14104">
            <v>0</v>
          </cell>
          <cell r="D14104">
            <v>0</v>
          </cell>
        </row>
        <row r="14105">
          <cell r="A14105">
            <v>0</v>
          </cell>
          <cell r="B14105">
            <v>0</v>
          </cell>
          <cell r="C14105">
            <v>0</v>
          </cell>
          <cell r="D14105">
            <v>0</v>
          </cell>
        </row>
        <row r="14106">
          <cell r="A14106">
            <v>0</v>
          </cell>
          <cell r="B14106">
            <v>0</v>
          </cell>
          <cell r="C14106">
            <v>0</v>
          </cell>
          <cell r="D14106">
            <v>0</v>
          </cell>
        </row>
        <row r="14107">
          <cell r="A14107">
            <v>0</v>
          </cell>
          <cell r="B14107">
            <v>0</v>
          </cell>
          <cell r="C14107">
            <v>0</v>
          </cell>
          <cell r="D14107">
            <v>0</v>
          </cell>
        </row>
        <row r="14108">
          <cell r="A14108">
            <v>0</v>
          </cell>
          <cell r="B14108">
            <v>0</v>
          </cell>
          <cell r="C14108">
            <v>0</v>
          </cell>
          <cell r="D14108">
            <v>0</v>
          </cell>
        </row>
        <row r="14109">
          <cell r="A14109">
            <v>0</v>
          </cell>
          <cell r="B14109">
            <v>0</v>
          </cell>
          <cell r="C14109">
            <v>0</v>
          </cell>
          <cell r="D14109">
            <v>0</v>
          </cell>
        </row>
        <row r="14110">
          <cell r="A14110">
            <v>0</v>
          </cell>
          <cell r="B14110">
            <v>0</v>
          </cell>
          <cell r="C14110">
            <v>0</v>
          </cell>
          <cell r="D14110">
            <v>0</v>
          </cell>
        </row>
        <row r="14111">
          <cell r="A14111">
            <v>0</v>
          </cell>
          <cell r="B14111">
            <v>0</v>
          </cell>
          <cell r="C14111">
            <v>0</v>
          </cell>
          <cell r="D14111">
            <v>0</v>
          </cell>
        </row>
        <row r="14112">
          <cell r="A14112">
            <v>0</v>
          </cell>
          <cell r="B14112">
            <v>0</v>
          </cell>
          <cell r="C14112">
            <v>0</v>
          </cell>
          <cell r="D14112">
            <v>0</v>
          </cell>
        </row>
        <row r="14113">
          <cell r="A14113">
            <v>0</v>
          </cell>
          <cell r="B14113">
            <v>0</v>
          </cell>
          <cell r="C14113">
            <v>0</v>
          </cell>
          <cell r="D14113">
            <v>0</v>
          </cell>
        </row>
        <row r="14114">
          <cell r="A14114">
            <v>0</v>
          </cell>
          <cell r="B14114">
            <v>0</v>
          </cell>
          <cell r="C14114">
            <v>0</v>
          </cell>
          <cell r="D14114">
            <v>0</v>
          </cell>
        </row>
        <row r="14115">
          <cell r="A14115">
            <v>0</v>
          </cell>
          <cell r="B14115">
            <v>0</v>
          </cell>
          <cell r="C14115">
            <v>0</v>
          </cell>
          <cell r="D14115">
            <v>0</v>
          </cell>
        </row>
        <row r="14116">
          <cell r="A14116">
            <v>0</v>
          </cell>
          <cell r="B14116">
            <v>0</v>
          </cell>
          <cell r="C14116">
            <v>0</v>
          </cell>
          <cell r="D14116">
            <v>0</v>
          </cell>
        </row>
        <row r="14117">
          <cell r="A14117">
            <v>0</v>
          </cell>
          <cell r="B14117">
            <v>0</v>
          </cell>
          <cell r="C14117">
            <v>0</v>
          </cell>
          <cell r="D14117">
            <v>0</v>
          </cell>
        </row>
        <row r="14118">
          <cell r="A14118">
            <v>0</v>
          </cell>
          <cell r="B14118">
            <v>0</v>
          </cell>
          <cell r="C14118">
            <v>0</v>
          </cell>
          <cell r="D14118">
            <v>0</v>
          </cell>
        </row>
        <row r="14119">
          <cell r="A14119">
            <v>0</v>
          </cell>
          <cell r="B14119">
            <v>0</v>
          </cell>
          <cell r="C14119">
            <v>0</v>
          </cell>
          <cell r="D14119">
            <v>0</v>
          </cell>
        </row>
        <row r="14120">
          <cell r="A14120">
            <v>0</v>
          </cell>
          <cell r="B14120">
            <v>0</v>
          </cell>
          <cell r="C14120">
            <v>0</v>
          </cell>
          <cell r="D14120">
            <v>0</v>
          </cell>
        </row>
        <row r="14121">
          <cell r="A14121">
            <v>0</v>
          </cell>
          <cell r="B14121">
            <v>0</v>
          </cell>
          <cell r="C14121">
            <v>0</v>
          </cell>
          <cell r="D14121">
            <v>0</v>
          </cell>
        </row>
        <row r="14122">
          <cell r="A14122">
            <v>0</v>
          </cell>
          <cell r="B14122">
            <v>0</v>
          </cell>
          <cell r="C14122">
            <v>0</v>
          </cell>
          <cell r="D14122">
            <v>0</v>
          </cell>
        </row>
        <row r="14123">
          <cell r="A14123">
            <v>0</v>
          </cell>
          <cell r="B14123">
            <v>0</v>
          </cell>
          <cell r="C14123">
            <v>0</v>
          </cell>
          <cell r="D14123">
            <v>0</v>
          </cell>
        </row>
        <row r="14124">
          <cell r="A14124">
            <v>0</v>
          </cell>
          <cell r="B14124">
            <v>0</v>
          </cell>
          <cell r="C14124">
            <v>0</v>
          </cell>
          <cell r="D14124">
            <v>0</v>
          </cell>
        </row>
        <row r="14125">
          <cell r="A14125">
            <v>0</v>
          </cell>
          <cell r="B14125">
            <v>0</v>
          </cell>
          <cell r="C14125">
            <v>0</v>
          </cell>
          <cell r="D14125">
            <v>0</v>
          </cell>
        </row>
        <row r="14126">
          <cell r="A14126">
            <v>0</v>
          </cell>
          <cell r="B14126">
            <v>0</v>
          </cell>
          <cell r="C14126">
            <v>0</v>
          </cell>
          <cell r="D14126">
            <v>0</v>
          </cell>
        </row>
        <row r="14127">
          <cell r="A14127">
            <v>0</v>
          </cell>
          <cell r="B14127">
            <v>0</v>
          </cell>
          <cell r="C14127">
            <v>0</v>
          </cell>
          <cell r="D14127">
            <v>0</v>
          </cell>
        </row>
        <row r="14128">
          <cell r="A14128">
            <v>0</v>
          </cell>
          <cell r="B14128">
            <v>0</v>
          </cell>
          <cell r="C14128">
            <v>0</v>
          </cell>
          <cell r="D14128">
            <v>0</v>
          </cell>
        </row>
        <row r="14129">
          <cell r="A14129">
            <v>0</v>
          </cell>
          <cell r="B14129">
            <v>0</v>
          </cell>
          <cell r="C14129">
            <v>0</v>
          </cell>
          <cell r="D14129">
            <v>0</v>
          </cell>
        </row>
        <row r="14130">
          <cell r="A14130">
            <v>0</v>
          </cell>
          <cell r="B14130">
            <v>0</v>
          </cell>
          <cell r="C14130">
            <v>0</v>
          </cell>
          <cell r="D14130">
            <v>0</v>
          </cell>
        </row>
        <row r="14131">
          <cell r="A14131">
            <v>0</v>
          </cell>
          <cell r="B14131">
            <v>0</v>
          </cell>
          <cell r="C14131">
            <v>0</v>
          </cell>
          <cell r="D14131">
            <v>0</v>
          </cell>
        </row>
        <row r="14132">
          <cell r="A14132">
            <v>0</v>
          </cell>
          <cell r="B14132">
            <v>0</v>
          </cell>
          <cell r="C14132">
            <v>0</v>
          </cell>
          <cell r="D14132">
            <v>0</v>
          </cell>
        </row>
        <row r="14133">
          <cell r="A14133">
            <v>0</v>
          </cell>
          <cell r="B14133">
            <v>0</v>
          </cell>
          <cell r="C14133">
            <v>0</v>
          </cell>
          <cell r="D14133">
            <v>0</v>
          </cell>
        </row>
        <row r="14134">
          <cell r="A14134">
            <v>0</v>
          </cell>
          <cell r="B14134">
            <v>0</v>
          </cell>
          <cell r="C14134">
            <v>0</v>
          </cell>
          <cell r="D14134">
            <v>0</v>
          </cell>
        </row>
        <row r="14135">
          <cell r="A14135">
            <v>0</v>
          </cell>
          <cell r="B14135">
            <v>0</v>
          </cell>
          <cell r="C14135">
            <v>0</v>
          </cell>
          <cell r="D14135">
            <v>0</v>
          </cell>
        </row>
        <row r="14136">
          <cell r="A14136">
            <v>0</v>
          </cell>
          <cell r="B14136">
            <v>0</v>
          </cell>
          <cell r="C14136">
            <v>0</v>
          </cell>
          <cell r="D14136">
            <v>0</v>
          </cell>
        </row>
        <row r="14137">
          <cell r="A14137">
            <v>0</v>
          </cell>
          <cell r="B14137">
            <v>0</v>
          </cell>
          <cell r="C14137">
            <v>0</v>
          </cell>
          <cell r="D14137">
            <v>0</v>
          </cell>
        </row>
        <row r="14138">
          <cell r="A14138">
            <v>0</v>
          </cell>
          <cell r="B14138">
            <v>0</v>
          </cell>
          <cell r="C14138">
            <v>0</v>
          </cell>
          <cell r="D14138">
            <v>0</v>
          </cell>
        </row>
        <row r="14139">
          <cell r="A14139">
            <v>0</v>
          </cell>
          <cell r="B14139">
            <v>0</v>
          </cell>
          <cell r="C14139">
            <v>0</v>
          </cell>
          <cell r="D14139">
            <v>0</v>
          </cell>
        </row>
        <row r="14140">
          <cell r="A14140">
            <v>0</v>
          </cell>
          <cell r="B14140">
            <v>0</v>
          </cell>
          <cell r="C14140">
            <v>0</v>
          </cell>
          <cell r="D14140">
            <v>0</v>
          </cell>
        </row>
        <row r="14141">
          <cell r="A14141">
            <v>0</v>
          </cell>
          <cell r="B14141">
            <v>0</v>
          </cell>
          <cell r="C14141">
            <v>0</v>
          </cell>
          <cell r="D14141">
            <v>0</v>
          </cell>
        </row>
        <row r="14142">
          <cell r="A14142">
            <v>0</v>
          </cell>
          <cell r="B14142">
            <v>0</v>
          </cell>
          <cell r="C14142">
            <v>0</v>
          </cell>
          <cell r="D14142">
            <v>0</v>
          </cell>
        </row>
        <row r="14143">
          <cell r="A14143">
            <v>0</v>
          </cell>
          <cell r="B14143">
            <v>0</v>
          </cell>
          <cell r="C14143">
            <v>0</v>
          </cell>
          <cell r="D14143">
            <v>0</v>
          </cell>
        </row>
        <row r="14144">
          <cell r="A14144">
            <v>0</v>
          </cell>
          <cell r="B14144">
            <v>0</v>
          </cell>
          <cell r="C14144">
            <v>0</v>
          </cell>
          <cell r="D14144">
            <v>0</v>
          </cell>
        </row>
        <row r="14145">
          <cell r="A14145">
            <v>0</v>
          </cell>
          <cell r="B14145">
            <v>0</v>
          </cell>
          <cell r="C14145">
            <v>0</v>
          </cell>
          <cell r="D14145">
            <v>0</v>
          </cell>
        </row>
        <row r="14146">
          <cell r="A14146">
            <v>0</v>
          </cell>
          <cell r="B14146">
            <v>0</v>
          </cell>
          <cell r="C14146">
            <v>0</v>
          </cell>
          <cell r="D14146">
            <v>0</v>
          </cell>
        </row>
        <row r="14147">
          <cell r="A14147">
            <v>0</v>
          </cell>
          <cell r="B14147">
            <v>0</v>
          </cell>
          <cell r="C14147">
            <v>0</v>
          </cell>
          <cell r="D14147">
            <v>0</v>
          </cell>
        </row>
        <row r="14148">
          <cell r="A14148">
            <v>0</v>
          </cell>
          <cell r="B14148">
            <v>0</v>
          </cell>
          <cell r="C14148">
            <v>0</v>
          </cell>
          <cell r="D14148">
            <v>0</v>
          </cell>
        </row>
        <row r="14149">
          <cell r="A14149">
            <v>0</v>
          </cell>
          <cell r="B14149">
            <v>0</v>
          </cell>
          <cell r="C14149">
            <v>0</v>
          </cell>
          <cell r="D14149">
            <v>0</v>
          </cell>
        </row>
        <row r="14150">
          <cell r="A14150">
            <v>0</v>
          </cell>
          <cell r="B14150">
            <v>0</v>
          </cell>
          <cell r="C14150">
            <v>0</v>
          </cell>
          <cell r="D14150">
            <v>0</v>
          </cell>
        </row>
        <row r="14151">
          <cell r="A14151">
            <v>0</v>
          </cell>
          <cell r="B14151">
            <v>0</v>
          </cell>
          <cell r="C14151">
            <v>0</v>
          </cell>
          <cell r="D14151">
            <v>0</v>
          </cell>
        </row>
        <row r="14152">
          <cell r="A14152">
            <v>0</v>
          </cell>
          <cell r="B14152">
            <v>0</v>
          </cell>
          <cell r="C14152">
            <v>0</v>
          </cell>
          <cell r="D14152">
            <v>0</v>
          </cell>
        </row>
        <row r="14153">
          <cell r="A14153">
            <v>0</v>
          </cell>
          <cell r="B14153">
            <v>0</v>
          </cell>
          <cell r="C14153">
            <v>0</v>
          </cell>
          <cell r="D14153">
            <v>0</v>
          </cell>
        </row>
        <row r="14154">
          <cell r="A14154">
            <v>0</v>
          </cell>
          <cell r="B14154">
            <v>0</v>
          </cell>
          <cell r="C14154">
            <v>0</v>
          </cell>
          <cell r="D14154">
            <v>0</v>
          </cell>
        </row>
        <row r="14155">
          <cell r="A14155">
            <v>0</v>
          </cell>
          <cell r="B14155">
            <v>0</v>
          </cell>
          <cell r="C14155">
            <v>0</v>
          </cell>
          <cell r="D14155">
            <v>0</v>
          </cell>
        </row>
        <row r="14156">
          <cell r="A14156">
            <v>0</v>
          </cell>
          <cell r="B14156">
            <v>0</v>
          </cell>
          <cell r="C14156">
            <v>0</v>
          </cell>
          <cell r="D14156">
            <v>0</v>
          </cell>
        </row>
        <row r="14157">
          <cell r="A14157">
            <v>0</v>
          </cell>
          <cell r="B14157">
            <v>0</v>
          </cell>
          <cell r="C14157">
            <v>0</v>
          </cell>
          <cell r="D14157">
            <v>0</v>
          </cell>
        </row>
        <row r="14158">
          <cell r="A14158">
            <v>0</v>
          </cell>
          <cell r="B14158">
            <v>0</v>
          </cell>
          <cell r="C14158">
            <v>0</v>
          </cell>
          <cell r="D14158">
            <v>0</v>
          </cell>
        </row>
        <row r="14159">
          <cell r="A14159">
            <v>0</v>
          </cell>
          <cell r="B14159">
            <v>0</v>
          </cell>
          <cell r="C14159">
            <v>0</v>
          </cell>
          <cell r="D14159">
            <v>0</v>
          </cell>
        </row>
        <row r="14160">
          <cell r="A14160">
            <v>0</v>
          </cell>
          <cell r="B14160">
            <v>0</v>
          </cell>
          <cell r="C14160">
            <v>0</v>
          </cell>
          <cell r="D14160">
            <v>0</v>
          </cell>
        </row>
        <row r="14161">
          <cell r="A14161">
            <v>0</v>
          </cell>
          <cell r="B14161">
            <v>0</v>
          </cell>
          <cell r="C14161">
            <v>0</v>
          </cell>
          <cell r="D14161">
            <v>0</v>
          </cell>
        </row>
        <row r="14162">
          <cell r="A14162">
            <v>0</v>
          </cell>
          <cell r="B14162">
            <v>0</v>
          </cell>
          <cell r="C14162">
            <v>0</v>
          </cell>
          <cell r="D14162">
            <v>0</v>
          </cell>
        </row>
        <row r="14163">
          <cell r="A14163">
            <v>0</v>
          </cell>
          <cell r="B14163">
            <v>0</v>
          </cell>
          <cell r="C14163">
            <v>0</v>
          </cell>
          <cell r="D14163">
            <v>0</v>
          </cell>
        </row>
        <row r="14164">
          <cell r="A14164">
            <v>0</v>
          </cell>
          <cell r="B14164">
            <v>0</v>
          </cell>
          <cell r="C14164">
            <v>0</v>
          </cell>
          <cell r="D14164">
            <v>0</v>
          </cell>
        </row>
        <row r="14165">
          <cell r="A14165">
            <v>0</v>
          </cell>
          <cell r="B14165">
            <v>0</v>
          </cell>
          <cell r="C14165">
            <v>0</v>
          </cell>
          <cell r="D14165">
            <v>0</v>
          </cell>
        </row>
        <row r="14166">
          <cell r="A14166">
            <v>0</v>
          </cell>
          <cell r="B14166">
            <v>0</v>
          </cell>
          <cell r="C14166">
            <v>0</v>
          </cell>
          <cell r="D14166">
            <v>0</v>
          </cell>
        </row>
        <row r="14167">
          <cell r="A14167">
            <v>0</v>
          </cell>
          <cell r="B14167">
            <v>0</v>
          </cell>
          <cell r="C14167">
            <v>0</v>
          </cell>
          <cell r="D14167">
            <v>0</v>
          </cell>
        </row>
        <row r="14168">
          <cell r="A14168">
            <v>0</v>
          </cell>
          <cell r="B14168">
            <v>0</v>
          </cell>
          <cell r="C14168">
            <v>0</v>
          </cell>
          <cell r="D14168">
            <v>0</v>
          </cell>
        </row>
        <row r="14169">
          <cell r="A14169">
            <v>0</v>
          </cell>
          <cell r="B14169">
            <v>0</v>
          </cell>
          <cell r="C14169">
            <v>0</v>
          </cell>
          <cell r="D14169">
            <v>0</v>
          </cell>
        </row>
        <row r="14170">
          <cell r="A14170">
            <v>0</v>
          </cell>
          <cell r="B14170">
            <v>0</v>
          </cell>
          <cell r="C14170">
            <v>0</v>
          </cell>
          <cell r="D14170">
            <v>0</v>
          </cell>
        </row>
        <row r="14171">
          <cell r="A14171">
            <v>0</v>
          </cell>
          <cell r="B14171">
            <v>0</v>
          </cell>
          <cell r="C14171">
            <v>0</v>
          </cell>
          <cell r="D14171">
            <v>0</v>
          </cell>
        </row>
        <row r="14172">
          <cell r="A14172">
            <v>0</v>
          </cell>
          <cell r="B14172">
            <v>0</v>
          </cell>
          <cell r="C14172">
            <v>0</v>
          </cell>
          <cell r="D14172">
            <v>0</v>
          </cell>
        </row>
        <row r="14173">
          <cell r="A14173">
            <v>0</v>
          </cell>
          <cell r="B14173">
            <v>0</v>
          </cell>
          <cell r="C14173">
            <v>0</v>
          </cell>
          <cell r="D14173">
            <v>0</v>
          </cell>
        </row>
        <row r="14174">
          <cell r="A14174">
            <v>0</v>
          </cell>
          <cell r="B14174">
            <v>0</v>
          </cell>
          <cell r="C14174">
            <v>0</v>
          </cell>
          <cell r="D14174">
            <v>0</v>
          </cell>
        </row>
        <row r="14175">
          <cell r="A14175">
            <v>0</v>
          </cell>
          <cell r="B14175">
            <v>0</v>
          </cell>
          <cell r="C14175">
            <v>0</v>
          </cell>
          <cell r="D14175">
            <v>0</v>
          </cell>
        </row>
        <row r="14176">
          <cell r="A14176">
            <v>0</v>
          </cell>
          <cell r="B14176">
            <v>0</v>
          </cell>
          <cell r="C14176">
            <v>0</v>
          </cell>
          <cell r="D14176">
            <v>0</v>
          </cell>
        </row>
        <row r="14177">
          <cell r="A14177">
            <v>0</v>
          </cell>
          <cell r="B14177">
            <v>0</v>
          </cell>
          <cell r="C14177">
            <v>0</v>
          </cell>
          <cell r="D14177">
            <v>0</v>
          </cell>
        </row>
        <row r="14178">
          <cell r="A14178">
            <v>0</v>
          </cell>
          <cell r="B14178">
            <v>0</v>
          </cell>
          <cell r="C14178">
            <v>0</v>
          </cell>
          <cell r="D14178">
            <v>0</v>
          </cell>
        </row>
        <row r="14179">
          <cell r="A14179">
            <v>0</v>
          </cell>
          <cell r="B14179">
            <v>0</v>
          </cell>
          <cell r="C14179">
            <v>0</v>
          </cell>
          <cell r="D14179">
            <v>0</v>
          </cell>
        </row>
        <row r="14180">
          <cell r="A14180">
            <v>0</v>
          </cell>
          <cell r="B14180">
            <v>0</v>
          </cell>
          <cell r="C14180">
            <v>0</v>
          </cell>
          <cell r="D14180">
            <v>0</v>
          </cell>
        </row>
        <row r="14181">
          <cell r="A14181">
            <v>0</v>
          </cell>
          <cell r="B14181">
            <v>0</v>
          </cell>
          <cell r="C14181">
            <v>0</v>
          </cell>
          <cell r="D14181">
            <v>0</v>
          </cell>
        </row>
        <row r="14182">
          <cell r="A14182">
            <v>0</v>
          </cell>
          <cell r="B14182">
            <v>0</v>
          </cell>
          <cell r="C14182">
            <v>0</v>
          </cell>
          <cell r="D14182">
            <v>0</v>
          </cell>
        </row>
        <row r="14183">
          <cell r="A14183">
            <v>0</v>
          </cell>
          <cell r="B14183">
            <v>0</v>
          </cell>
          <cell r="C14183">
            <v>0</v>
          </cell>
          <cell r="D14183">
            <v>0</v>
          </cell>
        </row>
        <row r="14184">
          <cell r="A14184">
            <v>0</v>
          </cell>
          <cell r="B14184">
            <v>0</v>
          </cell>
          <cell r="C14184">
            <v>0</v>
          </cell>
          <cell r="D14184">
            <v>0</v>
          </cell>
        </row>
        <row r="14185">
          <cell r="A14185">
            <v>0</v>
          </cell>
          <cell r="B14185">
            <v>0</v>
          </cell>
          <cell r="C14185">
            <v>0</v>
          </cell>
          <cell r="D14185">
            <v>0</v>
          </cell>
        </row>
        <row r="14186">
          <cell r="A14186">
            <v>0</v>
          </cell>
          <cell r="B14186">
            <v>0</v>
          </cell>
          <cell r="C14186">
            <v>0</v>
          </cell>
          <cell r="D14186">
            <v>0</v>
          </cell>
        </row>
        <row r="14187">
          <cell r="A14187">
            <v>0</v>
          </cell>
          <cell r="B14187">
            <v>0</v>
          </cell>
          <cell r="C14187">
            <v>0</v>
          </cell>
          <cell r="D14187">
            <v>0</v>
          </cell>
        </row>
        <row r="14188">
          <cell r="A14188">
            <v>0</v>
          </cell>
          <cell r="B14188">
            <v>0</v>
          </cell>
          <cell r="C14188">
            <v>0</v>
          </cell>
          <cell r="D14188">
            <v>0</v>
          </cell>
        </row>
        <row r="14189">
          <cell r="A14189">
            <v>0</v>
          </cell>
          <cell r="B14189">
            <v>0</v>
          </cell>
          <cell r="C14189">
            <v>0</v>
          </cell>
          <cell r="D14189">
            <v>0</v>
          </cell>
        </row>
        <row r="14190">
          <cell r="A14190">
            <v>0</v>
          </cell>
          <cell r="B14190">
            <v>0</v>
          </cell>
          <cell r="C14190">
            <v>0</v>
          </cell>
          <cell r="D14190">
            <v>0</v>
          </cell>
        </row>
        <row r="14191">
          <cell r="A14191">
            <v>0</v>
          </cell>
          <cell r="B14191">
            <v>0</v>
          </cell>
          <cell r="C14191">
            <v>0</v>
          </cell>
          <cell r="D14191">
            <v>0</v>
          </cell>
        </row>
        <row r="14192">
          <cell r="A14192">
            <v>0</v>
          </cell>
          <cell r="B14192">
            <v>0</v>
          </cell>
          <cell r="C14192">
            <v>0</v>
          </cell>
          <cell r="D14192">
            <v>0</v>
          </cell>
        </row>
        <row r="14193">
          <cell r="A14193">
            <v>0</v>
          </cell>
          <cell r="B14193">
            <v>0</v>
          </cell>
          <cell r="C14193">
            <v>0</v>
          </cell>
          <cell r="D14193">
            <v>0</v>
          </cell>
        </row>
        <row r="14194">
          <cell r="A14194">
            <v>0</v>
          </cell>
          <cell r="B14194">
            <v>0</v>
          </cell>
          <cell r="C14194">
            <v>0</v>
          </cell>
          <cell r="D14194">
            <v>0</v>
          </cell>
        </row>
        <row r="14195">
          <cell r="A14195">
            <v>0</v>
          </cell>
          <cell r="B14195">
            <v>0</v>
          </cell>
          <cell r="C14195">
            <v>0</v>
          </cell>
          <cell r="D14195">
            <v>0</v>
          </cell>
        </row>
        <row r="14196">
          <cell r="A14196">
            <v>0</v>
          </cell>
          <cell r="B14196">
            <v>0</v>
          </cell>
          <cell r="C14196">
            <v>0</v>
          </cell>
          <cell r="D14196">
            <v>0</v>
          </cell>
        </row>
        <row r="14197">
          <cell r="A14197">
            <v>0</v>
          </cell>
          <cell r="B14197">
            <v>0</v>
          </cell>
          <cell r="C14197">
            <v>0</v>
          </cell>
          <cell r="D14197">
            <v>0</v>
          </cell>
        </row>
        <row r="14198">
          <cell r="A14198">
            <v>0</v>
          </cell>
          <cell r="B14198">
            <v>0</v>
          </cell>
          <cell r="C14198">
            <v>0</v>
          </cell>
          <cell r="D14198">
            <v>0</v>
          </cell>
        </row>
        <row r="14199">
          <cell r="A14199">
            <v>0</v>
          </cell>
          <cell r="B14199">
            <v>0</v>
          </cell>
          <cell r="C14199">
            <v>0</v>
          </cell>
          <cell r="D14199">
            <v>0</v>
          </cell>
        </row>
        <row r="14200">
          <cell r="A14200">
            <v>0</v>
          </cell>
          <cell r="B14200">
            <v>0</v>
          </cell>
          <cell r="C14200">
            <v>0</v>
          </cell>
          <cell r="D14200">
            <v>0</v>
          </cell>
        </row>
        <row r="14201">
          <cell r="A14201">
            <v>0</v>
          </cell>
          <cell r="B14201">
            <v>0</v>
          </cell>
          <cell r="C14201">
            <v>0</v>
          </cell>
          <cell r="D14201">
            <v>0</v>
          </cell>
        </row>
        <row r="14202">
          <cell r="A14202">
            <v>0</v>
          </cell>
          <cell r="B14202">
            <v>0</v>
          </cell>
          <cell r="C14202">
            <v>0</v>
          </cell>
          <cell r="D14202">
            <v>0</v>
          </cell>
        </row>
        <row r="14203">
          <cell r="A14203">
            <v>0</v>
          </cell>
          <cell r="B14203">
            <v>0</v>
          </cell>
          <cell r="C14203">
            <v>0</v>
          </cell>
          <cell r="D14203">
            <v>0</v>
          </cell>
        </row>
        <row r="14204">
          <cell r="A14204">
            <v>0</v>
          </cell>
          <cell r="B14204">
            <v>0</v>
          </cell>
          <cell r="C14204">
            <v>0</v>
          </cell>
          <cell r="D14204">
            <v>0</v>
          </cell>
        </row>
        <row r="14205">
          <cell r="A14205">
            <v>0</v>
          </cell>
          <cell r="B14205">
            <v>0</v>
          </cell>
          <cell r="C14205">
            <v>0</v>
          </cell>
          <cell r="D14205">
            <v>0</v>
          </cell>
        </row>
        <row r="14206">
          <cell r="A14206">
            <v>0</v>
          </cell>
          <cell r="B14206">
            <v>0</v>
          </cell>
          <cell r="C14206">
            <v>0</v>
          </cell>
          <cell r="D14206">
            <v>0</v>
          </cell>
        </row>
        <row r="14207">
          <cell r="A14207">
            <v>0</v>
          </cell>
          <cell r="B14207">
            <v>0</v>
          </cell>
          <cell r="C14207">
            <v>0</v>
          </cell>
          <cell r="D14207">
            <v>0</v>
          </cell>
        </row>
        <row r="14208">
          <cell r="A14208">
            <v>0</v>
          </cell>
          <cell r="B14208">
            <v>0</v>
          </cell>
          <cell r="C14208">
            <v>0</v>
          </cell>
          <cell r="D14208">
            <v>0</v>
          </cell>
        </row>
        <row r="14209">
          <cell r="A14209">
            <v>0</v>
          </cell>
          <cell r="B14209">
            <v>0</v>
          </cell>
          <cell r="C14209">
            <v>0</v>
          </cell>
          <cell r="D14209">
            <v>0</v>
          </cell>
        </row>
        <row r="14210">
          <cell r="A14210">
            <v>0</v>
          </cell>
          <cell r="B14210">
            <v>0</v>
          </cell>
          <cell r="C14210">
            <v>0</v>
          </cell>
          <cell r="D14210">
            <v>0</v>
          </cell>
        </row>
        <row r="14211">
          <cell r="A14211">
            <v>0</v>
          </cell>
          <cell r="B14211">
            <v>0</v>
          </cell>
          <cell r="C14211">
            <v>0</v>
          </cell>
          <cell r="D14211">
            <v>0</v>
          </cell>
        </row>
        <row r="14212">
          <cell r="A14212">
            <v>0</v>
          </cell>
          <cell r="B14212">
            <v>0</v>
          </cell>
          <cell r="C14212">
            <v>0</v>
          </cell>
          <cell r="D14212">
            <v>0</v>
          </cell>
        </row>
        <row r="14213">
          <cell r="A14213">
            <v>0</v>
          </cell>
          <cell r="B14213">
            <v>0</v>
          </cell>
          <cell r="C14213">
            <v>0</v>
          </cell>
          <cell r="D14213">
            <v>0</v>
          </cell>
        </row>
        <row r="14214">
          <cell r="A14214">
            <v>0</v>
          </cell>
          <cell r="B14214">
            <v>0</v>
          </cell>
          <cell r="C14214">
            <v>0</v>
          </cell>
          <cell r="D14214">
            <v>0</v>
          </cell>
        </row>
        <row r="14215">
          <cell r="A14215">
            <v>0</v>
          </cell>
          <cell r="B14215">
            <v>0</v>
          </cell>
          <cell r="C14215">
            <v>0</v>
          </cell>
          <cell r="D14215">
            <v>0</v>
          </cell>
        </row>
        <row r="14216">
          <cell r="A14216">
            <v>0</v>
          </cell>
          <cell r="B14216">
            <v>0</v>
          </cell>
          <cell r="C14216">
            <v>0</v>
          </cell>
          <cell r="D14216">
            <v>0</v>
          </cell>
        </row>
        <row r="14217">
          <cell r="A14217">
            <v>0</v>
          </cell>
          <cell r="B14217">
            <v>0</v>
          </cell>
          <cell r="C14217">
            <v>0</v>
          </cell>
          <cell r="D14217">
            <v>0</v>
          </cell>
        </row>
        <row r="14218">
          <cell r="A14218">
            <v>0</v>
          </cell>
          <cell r="B14218">
            <v>0</v>
          </cell>
          <cell r="C14218">
            <v>0</v>
          </cell>
          <cell r="D14218">
            <v>0</v>
          </cell>
        </row>
        <row r="14219">
          <cell r="A14219">
            <v>0</v>
          </cell>
          <cell r="B14219">
            <v>0</v>
          </cell>
          <cell r="C14219">
            <v>0</v>
          </cell>
          <cell r="D14219">
            <v>0</v>
          </cell>
        </row>
        <row r="14220">
          <cell r="A14220">
            <v>0</v>
          </cell>
          <cell r="B14220">
            <v>0</v>
          </cell>
          <cell r="C14220">
            <v>0</v>
          </cell>
          <cell r="D14220">
            <v>0</v>
          </cell>
        </row>
        <row r="14221">
          <cell r="A14221">
            <v>0</v>
          </cell>
          <cell r="B14221">
            <v>0</v>
          </cell>
          <cell r="C14221">
            <v>0</v>
          </cell>
          <cell r="D14221">
            <v>0</v>
          </cell>
        </row>
        <row r="14222">
          <cell r="A14222">
            <v>0</v>
          </cell>
          <cell r="B14222">
            <v>0</v>
          </cell>
          <cell r="C14222">
            <v>0</v>
          </cell>
          <cell r="D14222">
            <v>0</v>
          </cell>
        </row>
        <row r="14223">
          <cell r="A14223">
            <v>0</v>
          </cell>
          <cell r="B14223">
            <v>0</v>
          </cell>
          <cell r="C14223">
            <v>0</v>
          </cell>
          <cell r="D14223">
            <v>0</v>
          </cell>
        </row>
        <row r="14224">
          <cell r="A14224">
            <v>0</v>
          </cell>
          <cell r="B14224">
            <v>0</v>
          </cell>
          <cell r="C14224">
            <v>0</v>
          </cell>
          <cell r="D14224">
            <v>0</v>
          </cell>
        </row>
        <row r="14225">
          <cell r="A14225">
            <v>0</v>
          </cell>
          <cell r="B14225">
            <v>0</v>
          </cell>
          <cell r="C14225">
            <v>0</v>
          </cell>
          <cell r="D14225">
            <v>0</v>
          </cell>
        </row>
        <row r="14226">
          <cell r="A14226">
            <v>0</v>
          </cell>
          <cell r="B14226">
            <v>0</v>
          </cell>
          <cell r="C14226">
            <v>0</v>
          </cell>
          <cell r="D14226">
            <v>0</v>
          </cell>
        </row>
        <row r="14227">
          <cell r="A14227">
            <v>0</v>
          </cell>
          <cell r="B14227">
            <v>0</v>
          </cell>
          <cell r="C14227">
            <v>0</v>
          </cell>
          <cell r="D14227">
            <v>0</v>
          </cell>
        </row>
        <row r="14228">
          <cell r="A14228">
            <v>0</v>
          </cell>
          <cell r="B14228">
            <v>0</v>
          </cell>
          <cell r="C14228">
            <v>0</v>
          </cell>
          <cell r="D14228">
            <v>0</v>
          </cell>
        </row>
        <row r="14229">
          <cell r="A14229">
            <v>0</v>
          </cell>
          <cell r="B14229">
            <v>0</v>
          </cell>
          <cell r="C14229">
            <v>0</v>
          </cell>
          <cell r="D14229">
            <v>0</v>
          </cell>
        </row>
        <row r="14230">
          <cell r="A14230">
            <v>0</v>
          </cell>
          <cell r="B14230">
            <v>0</v>
          </cell>
          <cell r="C14230">
            <v>0</v>
          </cell>
          <cell r="D14230">
            <v>0</v>
          </cell>
        </row>
        <row r="14231">
          <cell r="A14231">
            <v>0</v>
          </cell>
          <cell r="B14231">
            <v>0</v>
          </cell>
          <cell r="C14231">
            <v>0</v>
          </cell>
          <cell r="D14231">
            <v>0</v>
          </cell>
        </row>
        <row r="14232">
          <cell r="A14232">
            <v>0</v>
          </cell>
          <cell r="B14232">
            <v>0</v>
          </cell>
          <cell r="C14232">
            <v>0</v>
          </cell>
          <cell r="D14232">
            <v>0</v>
          </cell>
        </row>
        <row r="14233">
          <cell r="A14233">
            <v>0</v>
          </cell>
          <cell r="B14233">
            <v>0</v>
          </cell>
          <cell r="C14233">
            <v>0</v>
          </cell>
          <cell r="D14233">
            <v>0</v>
          </cell>
        </row>
        <row r="14234">
          <cell r="A14234">
            <v>0</v>
          </cell>
          <cell r="B14234">
            <v>0</v>
          </cell>
          <cell r="C14234">
            <v>0</v>
          </cell>
          <cell r="D14234">
            <v>0</v>
          </cell>
        </row>
        <row r="14235">
          <cell r="A14235">
            <v>0</v>
          </cell>
          <cell r="B14235">
            <v>0</v>
          </cell>
          <cell r="C14235">
            <v>0</v>
          </cell>
          <cell r="D14235">
            <v>0</v>
          </cell>
        </row>
        <row r="14236">
          <cell r="A14236">
            <v>0</v>
          </cell>
          <cell r="B14236">
            <v>0</v>
          </cell>
          <cell r="C14236">
            <v>0</v>
          </cell>
          <cell r="D14236">
            <v>0</v>
          </cell>
        </row>
        <row r="14237">
          <cell r="A14237">
            <v>0</v>
          </cell>
          <cell r="B14237">
            <v>0</v>
          </cell>
          <cell r="C14237">
            <v>0</v>
          </cell>
          <cell r="D14237">
            <v>0</v>
          </cell>
        </row>
        <row r="14238">
          <cell r="A14238">
            <v>0</v>
          </cell>
          <cell r="B14238">
            <v>0</v>
          </cell>
          <cell r="C14238">
            <v>0</v>
          </cell>
          <cell r="D14238">
            <v>0</v>
          </cell>
        </row>
        <row r="14239">
          <cell r="A14239">
            <v>0</v>
          </cell>
          <cell r="B14239">
            <v>0</v>
          </cell>
          <cell r="C14239">
            <v>0</v>
          </cell>
          <cell r="D14239">
            <v>0</v>
          </cell>
        </row>
        <row r="14240">
          <cell r="A14240">
            <v>0</v>
          </cell>
          <cell r="B14240">
            <v>0</v>
          </cell>
          <cell r="C14240">
            <v>0</v>
          </cell>
          <cell r="D14240">
            <v>0</v>
          </cell>
        </row>
        <row r="14241">
          <cell r="A14241">
            <v>0</v>
          </cell>
          <cell r="B14241">
            <v>0</v>
          </cell>
          <cell r="C14241">
            <v>0</v>
          </cell>
          <cell r="D14241">
            <v>0</v>
          </cell>
        </row>
        <row r="14242">
          <cell r="A14242">
            <v>0</v>
          </cell>
          <cell r="B14242">
            <v>0</v>
          </cell>
          <cell r="C14242">
            <v>0</v>
          </cell>
          <cell r="D14242">
            <v>0</v>
          </cell>
        </row>
        <row r="14243">
          <cell r="A14243">
            <v>0</v>
          </cell>
          <cell r="B14243">
            <v>0</v>
          </cell>
          <cell r="C14243">
            <v>0</v>
          </cell>
          <cell r="D14243">
            <v>0</v>
          </cell>
        </row>
        <row r="14244">
          <cell r="A14244">
            <v>0</v>
          </cell>
          <cell r="B14244">
            <v>0</v>
          </cell>
          <cell r="C14244">
            <v>0</v>
          </cell>
          <cell r="D14244">
            <v>0</v>
          </cell>
        </row>
        <row r="14245">
          <cell r="A14245">
            <v>0</v>
          </cell>
          <cell r="B14245">
            <v>0</v>
          </cell>
          <cell r="C14245">
            <v>0</v>
          </cell>
          <cell r="D14245">
            <v>0</v>
          </cell>
        </row>
        <row r="14246">
          <cell r="A14246">
            <v>0</v>
          </cell>
          <cell r="B14246">
            <v>0</v>
          </cell>
          <cell r="C14246">
            <v>0</v>
          </cell>
          <cell r="D14246">
            <v>0</v>
          </cell>
        </row>
        <row r="14247">
          <cell r="A14247">
            <v>0</v>
          </cell>
          <cell r="B14247">
            <v>0</v>
          </cell>
          <cell r="C14247">
            <v>0</v>
          </cell>
          <cell r="D14247">
            <v>0</v>
          </cell>
        </row>
        <row r="14248">
          <cell r="A14248">
            <v>0</v>
          </cell>
          <cell r="B14248">
            <v>0</v>
          </cell>
          <cell r="C14248">
            <v>0</v>
          </cell>
          <cell r="D14248">
            <v>0</v>
          </cell>
        </row>
        <row r="14249">
          <cell r="A14249">
            <v>0</v>
          </cell>
          <cell r="B14249">
            <v>0</v>
          </cell>
          <cell r="C14249">
            <v>0</v>
          </cell>
          <cell r="D14249">
            <v>0</v>
          </cell>
        </row>
        <row r="14250">
          <cell r="A14250">
            <v>0</v>
          </cell>
          <cell r="B14250">
            <v>0</v>
          </cell>
          <cell r="C14250">
            <v>0</v>
          </cell>
          <cell r="D14250">
            <v>0</v>
          </cell>
        </row>
        <row r="14251">
          <cell r="A14251">
            <v>0</v>
          </cell>
          <cell r="B14251">
            <v>0</v>
          </cell>
          <cell r="C14251">
            <v>0</v>
          </cell>
          <cell r="D14251">
            <v>0</v>
          </cell>
        </row>
        <row r="14252">
          <cell r="A14252">
            <v>0</v>
          </cell>
          <cell r="B14252">
            <v>0</v>
          </cell>
          <cell r="C14252">
            <v>0</v>
          </cell>
          <cell r="D14252">
            <v>0</v>
          </cell>
        </row>
        <row r="14253">
          <cell r="A14253">
            <v>0</v>
          </cell>
          <cell r="B14253">
            <v>0</v>
          </cell>
          <cell r="C14253">
            <v>0</v>
          </cell>
          <cell r="D14253">
            <v>0</v>
          </cell>
        </row>
        <row r="14254">
          <cell r="A14254">
            <v>0</v>
          </cell>
          <cell r="B14254">
            <v>0</v>
          </cell>
          <cell r="C14254">
            <v>0</v>
          </cell>
          <cell r="D14254">
            <v>0</v>
          </cell>
        </row>
        <row r="14255">
          <cell r="A14255">
            <v>0</v>
          </cell>
          <cell r="B14255">
            <v>0</v>
          </cell>
          <cell r="C14255">
            <v>0</v>
          </cell>
          <cell r="D14255">
            <v>0</v>
          </cell>
        </row>
        <row r="14256">
          <cell r="A14256">
            <v>0</v>
          </cell>
          <cell r="B14256">
            <v>0</v>
          </cell>
          <cell r="C14256">
            <v>0</v>
          </cell>
          <cell r="D14256">
            <v>0</v>
          </cell>
        </row>
        <row r="14257">
          <cell r="A14257">
            <v>0</v>
          </cell>
          <cell r="B14257">
            <v>0</v>
          </cell>
          <cell r="C14257">
            <v>0</v>
          </cell>
          <cell r="D14257">
            <v>0</v>
          </cell>
        </row>
        <row r="14258">
          <cell r="A14258">
            <v>0</v>
          </cell>
          <cell r="B14258">
            <v>0</v>
          </cell>
          <cell r="C14258">
            <v>0</v>
          </cell>
          <cell r="D14258">
            <v>0</v>
          </cell>
        </row>
        <row r="14259">
          <cell r="A14259">
            <v>0</v>
          </cell>
          <cell r="B14259">
            <v>0</v>
          </cell>
          <cell r="C14259">
            <v>0</v>
          </cell>
          <cell r="D14259">
            <v>0</v>
          </cell>
        </row>
        <row r="14260">
          <cell r="A14260">
            <v>0</v>
          </cell>
          <cell r="B14260">
            <v>0</v>
          </cell>
          <cell r="C14260">
            <v>0</v>
          </cell>
          <cell r="D14260">
            <v>0</v>
          </cell>
        </row>
        <row r="14261">
          <cell r="A14261">
            <v>0</v>
          </cell>
          <cell r="B14261">
            <v>0</v>
          </cell>
          <cell r="C14261">
            <v>0</v>
          </cell>
          <cell r="D14261">
            <v>0</v>
          </cell>
        </row>
        <row r="14262">
          <cell r="A14262">
            <v>0</v>
          </cell>
          <cell r="B14262">
            <v>0</v>
          </cell>
          <cell r="C14262">
            <v>0</v>
          </cell>
          <cell r="D14262">
            <v>0</v>
          </cell>
        </row>
        <row r="14263">
          <cell r="A14263">
            <v>0</v>
          </cell>
          <cell r="B14263">
            <v>0</v>
          </cell>
          <cell r="C14263">
            <v>0</v>
          </cell>
          <cell r="D14263">
            <v>0</v>
          </cell>
        </row>
        <row r="14264">
          <cell r="A14264">
            <v>0</v>
          </cell>
          <cell r="B14264">
            <v>0</v>
          </cell>
          <cell r="C14264">
            <v>0</v>
          </cell>
          <cell r="D14264">
            <v>0</v>
          </cell>
        </row>
        <row r="14265">
          <cell r="A14265">
            <v>0</v>
          </cell>
          <cell r="B14265">
            <v>0</v>
          </cell>
          <cell r="C14265">
            <v>0</v>
          </cell>
          <cell r="D14265">
            <v>0</v>
          </cell>
        </row>
        <row r="14266">
          <cell r="A14266">
            <v>0</v>
          </cell>
          <cell r="B14266">
            <v>0</v>
          </cell>
          <cell r="C14266">
            <v>0</v>
          </cell>
          <cell r="D14266">
            <v>0</v>
          </cell>
        </row>
        <row r="14267">
          <cell r="A14267">
            <v>0</v>
          </cell>
          <cell r="B14267">
            <v>0</v>
          </cell>
          <cell r="C14267">
            <v>0</v>
          </cell>
          <cell r="D14267">
            <v>0</v>
          </cell>
        </row>
        <row r="14268">
          <cell r="A14268">
            <v>0</v>
          </cell>
          <cell r="B14268">
            <v>0</v>
          </cell>
          <cell r="C14268">
            <v>0</v>
          </cell>
          <cell r="D14268">
            <v>0</v>
          </cell>
        </row>
        <row r="14269">
          <cell r="A14269">
            <v>0</v>
          </cell>
          <cell r="B14269">
            <v>0</v>
          </cell>
          <cell r="C14269">
            <v>0</v>
          </cell>
          <cell r="D14269">
            <v>0</v>
          </cell>
        </row>
        <row r="14270">
          <cell r="A14270">
            <v>0</v>
          </cell>
          <cell r="B14270">
            <v>0</v>
          </cell>
          <cell r="C14270">
            <v>0</v>
          </cell>
          <cell r="D14270">
            <v>0</v>
          </cell>
        </row>
        <row r="14271">
          <cell r="A14271">
            <v>0</v>
          </cell>
          <cell r="B14271">
            <v>0</v>
          </cell>
          <cell r="C14271">
            <v>0</v>
          </cell>
          <cell r="D14271">
            <v>0</v>
          </cell>
        </row>
        <row r="14272">
          <cell r="A14272">
            <v>0</v>
          </cell>
          <cell r="B14272">
            <v>0</v>
          </cell>
          <cell r="C14272">
            <v>0</v>
          </cell>
          <cell r="D14272">
            <v>0</v>
          </cell>
        </row>
        <row r="14273">
          <cell r="A14273">
            <v>0</v>
          </cell>
          <cell r="B14273">
            <v>0</v>
          </cell>
          <cell r="C14273">
            <v>0</v>
          </cell>
          <cell r="D14273">
            <v>0</v>
          </cell>
        </row>
        <row r="14274">
          <cell r="A14274">
            <v>0</v>
          </cell>
          <cell r="B14274">
            <v>0</v>
          </cell>
          <cell r="C14274">
            <v>0</v>
          </cell>
          <cell r="D14274">
            <v>0</v>
          </cell>
        </row>
        <row r="14275">
          <cell r="A14275">
            <v>0</v>
          </cell>
          <cell r="B14275">
            <v>0</v>
          </cell>
          <cell r="C14275">
            <v>0</v>
          </cell>
          <cell r="D14275">
            <v>0</v>
          </cell>
        </row>
        <row r="14276">
          <cell r="A14276">
            <v>0</v>
          </cell>
          <cell r="B14276">
            <v>0</v>
          </cell>
          <cell r="C14276">
            <v>0</v>
          </cell>
          <cell r="D14276">
            <v>0</v>
          </cell>
        </row>
        <row r="14277">
          <cell r="A14277">
            <v>0</v>
          </cell>
          <cell r="B14277">
            <v>0</v>
          </cell>
          <cell r="C14277">
            <v>0</v>
          </cell>
          <cell r="D14277">
            <v>0</v>
          </cell>
        </row>
        <row r="14278">
          <cell r="A14278">
            <v>0</v>
          </cell>
          <cell r="B14278">
            <v>0</v>
          </cell>
          <cell r="C14278">
            <v>0</v>
          </cell>
          <cell r="D14278">
            <v>0</v>
          </cell>
        </row>
        <row r="14279">
          <cell r="A14279">
            <v>0</v>
          </cell>
          <cell r="B14279">
            <v>0</v>
          </cell>
          <cell r="C14279">
            <v>0</v>
          </cell>
          <cell r="D14279">
            <v>0</v>
          </cell>
        </row>
        <row r="14280">
          <cell r="A14280">
            <v>0</v>
          </cell>
          <cell r="B14280">
            <v>0</v>
          </cell>
          <cell r="C14280">
            <v>0</v>
          </cell>
          <cell r="D14280">
            <v>0</v>
          </cell>
        </row>
        <row r="14281">
          <cell r="A14281">
            <v>0</v>
          </cell>
          <cell r="B14281">
            <v>0</v>
          </cell>
          <cell r="C14281">
            <v>0</v>
          </cell>
          <cell r="D14281">
            <v>0</v>
          </cell>
        </row>
        <row r="14282">
          <cell r="A14282">
            <v>0</v>
          </cell>
          <cell r="B14282">
            <v>0</v>
          </cell>
          <cell r="C14282">
            <v>0</v>
          </cell>
          <cell r="D14282">
            <v>0</v>
          </cell>
        </row>
        <row r="14283">
          <cell r="A14283">
            <v>0</v>
          </cell>
          <cell r="B14283">
            <v>0</v>
          </cell>
          <cell r="C14283">
            <v>0</v>
          </cell>
          <cell r="D14283">
            <v>0</v>
          </cell>
        </row>
        <row r="14284">
          <cell r="A14284">
            <v>0</v>
          </cell>
          <cell r="B14284">
            <v>0</v>
          </cell>
          <cell r="C14284">
            <v>0</v>
          </cell>
          <cell r="D14284">
            <v>0</v>
          </cell>
        </row>
        <row r="14285">
          <cell r="A14285">
            <v>0</v>
          </cell>
          <cell r="B14285">
            <v>0</v>
          </cell>
          <cell r="C14285">
            <v>0</v>
          </cell>
          <cell r="D14285">
            <v>0</v>
          </cell>
        </row>
        <row r="14286">
          <cell r="A14286">
            <v>0</v>
          </cell>
          <cell r="B14286">
            <v>0</v>
          </cell>
          <cell r="C14286">
            <v>0</v>
          </cell>
          <cell r="D14286">
            <v>0</v>
          </cell>
        </row>
        <row r="14287">
          <cell r="A14287">
            <v>0</v>
          </cell>
          <cell r="B14287">
            <v>0</v>
          </cell>
          <cell r="C14287">
            <v>0</v>
          </cell>
          <cell r="D14287">
            <v>0</v>
          </cell>
        </row>
        <row r="14288">
          <cell r="A14288">
            <v>0</v>
          </cell>
          <cell r="B14288">
            <v>0</v>
          </cell>
          <cell r="C14288">
            <v>0</v>
          </cell>
          <cell r="D14288">
            <v>0</v>
          </cell>
        </row>
        <row r="14289">
          <cell r="A14289">
            <v>0</v>
          </cell>
          <cell r="B14289">
            <v>0</v>
          </cell>
          <cell r="C14289">
            <v>0</v>
          </cell>
          <cell r="D14289">
            <v>0</v>
          </cell>
        </row>
        <row r="14290">
          <cell r="A14290">
            <v>0</v>
          </cell>
          <cell r="B14290">
            <v>0</v>
          </cell>
          <cell r="C14290">
            <v>0</v>
          </cell>
          <cell r="D14290">
            <v>0</v>
          </cell>
        </row>
        <row r="14291">
          <cell r="A14291">
            <v>0</v>
          </cell>
          <cell r="B14291">
            <v>0</v>
          </cell>
          <cell r="C14291">
            <v>0</v>
          </cell>
          <cell r="D14291">
            <v>0</v>
          </cell>
        </row>
        <row r="14292">
          <cell r="A14292">
            <v>0</v>
          </cell>
          <cell r="B14292">
            <v>0</v>
          </cell>
          <cell r="C14292">
            <v>0</v>
          </cell>
          <cell r="D14292">
            <v>0</v>
          </cell>
        </row>
        <row r="14293">
          <cell r="A14293">
            <v>0</v>
          </cell>
          <cell r="B14293">
            <v>0</v>
          </cell>
          <cell r="C14293">
            <v>0</v>
          </cell>
          <cell r="D14293">
            <v>0</v>
          </cell>
        </row>
        <row r="14294">
          <cell r="A14294">
            <v>0</v>
          </cell>
          <cell r="B14294">
            <v>0</v>
          </cell>
          <cell r="C14294">
            <v>0</v>
          </cell>
          <cell r="D14294">
            <v>0</v>
          </cell>
        </row>
        <row r="14295">
          <cell r="A14295">
            <v>0</v>
          </cell>
          <cell r="B14295">
            <v>0</v>
          </cell>
          <cell r="C14295">
            <v>0</v>
          </cell>
          <cell r="D14295">
            <v>0</v>
          </cell>
        </row>
        <row r="14296">
          <cell r="A14296">
            <v>0</v>
          </cell>
          <cell r="B14296">
            <v>0</v>
          </cell>
          <cell r="C14296">
            <v>0</v>
          </cell>
          <cell r="D14296">
            <v>0</v>
          </cell>
        </row>
        <row r="14297">
          <cell r="A14297">
            <v>0</v>
          </cell>
          <cell r="B14297">
            <v>0</v>
          </cell>
          <cell r="C14297">
            <v>0</v>
          </cell>
          <cell r="D14297">
            <v>0</v>
          </cell>
        </row>
        <row r="14298">
          <cell r="A14298">
            <v>0</v>
          </cell>
          <cell r="B14298">
            <v>0</v>
          </cell>
          <cell r="C14298">
            <v>0</v>
          </cell>
          <cell r="D14298">
            <v>0</v>
          </cell>
        </row>
        <row r="14299">
          <cell r="A14299">
            <v>0</v>
          </cell>
          <cell r="B14299">
            <v>0</v>
          </cell>
          <cell r="C14299">
            <v>0</v>
          </cell>
          <cell r="D14299">
            <v>0</v>
          </cell>
        </row>
        <row r="14300">
          <cell r="A14300">
            <v>0</v>
          </cell>
          <cell r="B14300">
            <v>0</v>
          </cell>
          <cell r="C14300">
            <v>0</v>
          </cell>
          <cell r="D14300">
            <v>0</v>
          </cell>
        </row>
        <row r="14301">
          <cell r="A14301">
            <v>0</v>
          </cell>
          <cell r="B14301">
            <v>0</v>
          </cell>
          <cell r="C14301">
            <v>0</v>
          </cell>
          <cell r="D14301">
            <v>0</v>
          </cell>
        </row>
        <row r="14302">
          <cell r="A14302">
            <v>0</v>
          </cell>
          <cell r="B14302">
            <v>0</v>
          </cell>
          <cell r="C14302">
            <v>0</v>
          </cell>
          <cell r="D14302">
            <v>0</v>
          </cell>
        </row>
        <row r="14303">
          <cell r="A14303">
            <v>0</v>
          </cell>
          <cell r="B14303">
            <v>0</v>
          </cell>
          <cell r="C14303">
            <v>0</v>
          </cell>
          <cell r="D14303">
            <v>0</v>
          </cell>
        </row>
        <row r="14304">
          <cell r="A14304">
            <v>0</v>
          </cell>
          <cell r="B14304">
            <v>0</v>
          </cell>
          <cell r="C14304">
            <v>0</v>
          </cell>
          <cell r="D14304">
            <v>0</v>
          </cell>
        </row>
        <row r="14305">
          <cell r="A14305">
            <v>0</v>
          </cell>
          <cell r="B14305">
            <v>0</v>
          </cell>
          <cell r="C14305">
            <v>0</v>
          </cell>
          <cell r="D14305">
            <v>0</v>
          </cell>
        </row>
        <row r="14306">
          <cell r="A14306">
            <v>0</v>
          </cell>
          <cell r="B14306">
            <v>0</v>
          </cell>
          <cell r="C14306">
            <v>0</v>
          </cell>
          <cell r="D14306">
            <v>0</v>
          </cell>
        </row>
        <row r="14307">
          <cell r="A14307">
            <v>0</v>
          </cell>
          <cell r="B14307">
            <v>0</v>
          </cell>
          <cell r="C14307">
            <v>0</v>
          </cell>
          <cell r="D14307">
            <v>0</v>
          </cell>
        </row>
        <row r="14308">
          <cell r="A14308">
            <v>0</v>
          </cell>
          <cell r="B14308">
            <v>0</v>
          </cell>
          <cell r="C14308">
            <v>0</v>
          </cell>
          <cell r="D14308">
            <v>0</v>
          </cell>
        </row>
        <row r="14309">
          <cell r="A14309">
            <v>0</v>
          </cell>
          <cell r="B14309">
            <v>0</v>
          </cell>
          <cell r="C14309">
            <v>0</v>
          </cell>
          <cell r="D14309">
            <v>0</v>
          </cell>
        </row>
        <row r="14310">
          <cell r="A14310">
            <v>0</v>
          </cell>
          <cell r="B14310">
            <v>0</v>
          </cell>
          <cell r="C14310">
            <v>0</v>
          </cell>
          <cell r="D14310">
            <v>0</v>
          </cell>
        </row>
        <row r="14311">
          <cell r="A14311">
            <v>0</v>
          </cell>
          <cell r="B14311">
            <v>0</v>
          </cell>
          <cell r="C14311">
            <v>0</v>
          </cell>
          <cell r="D14311">
            <v>0</v>
          </cell>
        </row>
        <row r="14312">
          <cell r="A14312">
            <v>0</v>
          </cell>
          <cell r="B14312">
            <v>0</v>
          </cell>
          <cell r="C14312">
            <v>0</v>
          </cell>
          <cell r="D14312">
            <v>0</v>
          </cell>
        </row>
        <row r="14313">
          <cell r="A14313">
            <v>0</v>
          </cell>
          <cell r="B14313">
            <v>0</v>
          </cell>
          <cell r="C14313">
            <v>0</v>
          </cell>
          <cell r="D14313">
            <v>0</v>
          </cell>
        </row>
        <row r="14314">
          <cell r="A14314">
            <v>0</v>
          </cell>
          <cell r="B14314">
            <v>0</v>
          </cell>
          <cell r="C14314">
            <v>0</v>
          </cell>
          <cell r="D14314">
            <v>0</v>
          </cell>
        </row>
        <row r="14315">
          <cell r="A14315">
            <v>0</v>
          </cell>
          <cell r="B14315">
            <v>0</v>
          </cell>
          <cell r="C14315">
            <v>0</v>
          </cell>
          <cell r="D14315">
            <v>0</v>
          </cell>
        </row>
        <row r="14316">
          <cell r="A14316">
            <v>0</v>
          </cell>
          <cell r="B14316">
            <v>0</v>
          </cell>
          <cell r="C14316">
            <v>0</v>
          </cell>
          <cell r="D14316">
            <v>0</v>
          </cell>
        </row>
        <row r="14317">
          <cell r="A14317">
            <v>0</v>
          </cell>
          <cell r="B14317">
            <v>0</v>
          </cell>
          <cell r="C14317">
            <v>0</v>
          </cell>
          <cell r="D14317">
            <v>0</v>
          </cell>
        </row>
        <row r="14318">
          <cell r="A14318">
            <v>0</v>
          </cell>
          <cell r="B14318">
            <v>0</v>
          </cell>
          <cell r="C14318">
            <v>0</v>
          </cell>
          <cell r="D14318">
            <v>0</v>
          </cell>
        </row>
        <row r="14319">
          <cell r="A14319">
            <v>0</v>
          </cell>
          <cell r="B14319">
            <v>0</v>
          </cell>
          <cell r="C14319">
            <v>0</v>
          </cell>
          <cell r="D14319">
            <v>0</v>
          </cell>
        </row>
        <row r="14320">
          <cell r="A14320">
            <v>0</v>
          </cell>
          <cell r="B14320">
            <v>0</v>
          </cell>
          <cell r="C14320">
            <v>0</v>
          </cell>
          <cell r="D14320">
            <v>0</v>
          </cell>
        </row>
        <row r="14321">
          <cell r="A14321">
            <v>0</v>
          </cell>
          <cell r="B14321">
            <v>0</v>
          </cell>
          <cell r="C14321">
            <v>0</v>
          </cell>
          <cell r="D14321">
            <v>0</v>
          </cell>
        </row>
        <row r="14322">
          <cell r="A14322">
            <v>0</v>
          </cell>
          <cell r="B14322">
            <v>0</v>
          </cell>
          <cell r="C14322">
            <v>0</v>
          </cell>
          <cell r="D14322">
            <v>0</v>
          </cell>
        </row>
        <row r="14323">
          <cell r="A14323">
            <v>0</v>
          </cell>
          <cell r="B14323">
            <v>0</v>
          </cell>
          <cell r="C14323">
            <v>0</v>
          </cell>
          <cell r="D14323">
            <v>0</v>
          </cell>
        </row>
        <row r="14324">
          <cell r="A14324">
            <v>0</v>
          </cell>
          <cell r="B14324">
            <v>0</v>
          </cell>
          <cell r="C14324">
            <v>0</v>
          </cell>
          <cell r="D14324">
            <v>0</v>
          </cell>
        </row>
        <row r="14325">
          <cell r="A14325">
            <v>0</v>
          </cell>
          <cell r="B14325">
            <v>0</v>
          </cell>
          <cell r="C14325">
            <v>0</v>
          </cell>
          <cell r="D14325">
            <v>0</v>
          </cell>
        </row>
        <row r="14326">
          <cell r="A14326">
            <v>0</v>
          </cell>
          <cell r="B14326">
            <v>0</v>
          </cell>
          <cell r="C14326">
            <v>0</v>
          </cell>
          <cell r="D14326">
            <v>0</v>
          </cell>
        </row>
        <row r="14327">
          <cell r="A14327">
            <v>0</v>
          </cell>
          <cell r="B14327">
            <v>0</v>
          </cell>
          <cell r="C14327">
            <v>0</v>
          </cell>
          <cell r="D14327">
            <v>0</v>
          </cell>
        </row>
        <row r="14328">
          <cell r="A14328">
            <v>0</v>
          </cell>
          <cell r="B14328">
            <v>0</v>
          </cell>
          <cell r="C14328">
            <v>0</v>
          </cell>
          <cell r="D14328">
            <v>0</v>
          </cell>
        </row>
        <row r="14329">
          <cell r="A14329">
            <v>0</v>
          </cell>
          <cell r="B14329">
            <v>0</v>
          </cell>
          <cell r="C14329">
            <v>0</v>
          </cell>
          <cell r="D14329">
            <v>0</v>
          </cell>
        </row>
        <row r="14330">
          <cell r="A14330">
            <v>0</v>
          </cell>
          <cell r="B14330">
            <v>0</v>
          </cell>
          <cell r="C14330">
            <v>0</v>
          </cell>
          <cell r="D14330">
            <v>0</v>
          </cell>
        </row>
        <row r="14331">
          <cell r="A14331">
            <v>0</v>
          </cell>
          <cell r="B14331">
            <v>0</v>
          </cell>
          <cell r="C14331">
            <v>0</v>
          </cell>
          <cell r="D14331">
            <v>0</v>
          </cell>
        </row>
        <row r="14332">
          <cell r="A14332">
            <v>0</v>
          </cell>
          <cell r="B14332">
            <v>0</v>
          </cell>
          <cell r="C14332">
            <v>0</v>
          </cell>
          <cell r="D14332">
            <v>0</v>
          </cell>
        </row>
        <row r="14333">
          <cell r="A14333">
            <v>0</v>
          </cell>
          <cell r="B14333">
            <v>0</v>
          </cell>
          <cell r="C14333">
            <v>0</v>
          </cell>
          <cell r="D14333">
            <v>0</v>
          </cell>
        </row>
        <row r="14334">
          <cell r="A14334">
            <v>0</v>
          </cell>
          <cell r="B14334">
            <v>0</v>
          </cell>
          <cell r="C14334">
            <v>0</v>
          </cell>
          <cell r="D14334">
            <v>0</v>
          </cell>
        </row>
        <row r="14335">
          <cell r="A14335">
            <v>0</v>
          </cell>
          <cell r="B14335">
            <v>0</v>
          </cell>
          <cell r="C14335">
            <v>0</v>
          </cell>
          <cell r="D14335">
            <v>0</v>
          </cell>
        </row>
        <row r="14336">
          <cell r="A14336">
            <v>0</v>
          </cell>
          <cell r="B14336">
            <v>0</v>
          </cell>
          <cell r="C14336">
            <v>0</v>
          </cell>
          <cell r="D14336">
            <v>0</v>
          </cell>
        </row>
        <row r="14337">
          <cell r="A14337">
            <v>0</v>
          </cell>
          <cell r="B14337">
            <v>0</v>
          </cell>
          <cell r="C14337">
            <v>0</v>
          </cell>
          <cell r="D14337">
            <v>0</v>
          </cell>
        </row>
        <row r="14338">
          <cell r="A14338">
            <v>0</v>
          </cell>
          <cell r="B14338">
            <v>0</v>
          </cell>
          <cell r="C14338">
            <v>0</v>
          </cell>
          <cell r="D14338">
            <v>0</v>
          </cell>
        </row>
        <row r="14339">
          <cell r="A14339">
            <v>0</v>
          </cell>
          <cell r="B14339">
            <v>0</v>
          </cell>
          <cell r="C14339">
            <v>0</v>
          </cell>
          <cell r="D14339">
            <v>0</v>
          </cell>
        </row>
        <row r="14340">
          <cell r="A14340">
            <v>0</v>
          </cell>
          <cell r="B14340">
            <v>0</v>
          </cell>
          <cell r="C14340">
            <v>0</v>
          </cell>
          <cell r="D14340">
            <v>0</v>
          </cell>
        </row>
        <row r="14341">
          <cell r="A14341">
            <v>0</v>
          </cell>
          <cell r="B14341">
            <v>0</v>
          </cell>
          <cell r="C14341">
            <v>0</v>
          </cell>
          <cell r="D14341">
            <v>0</v>
          </cell>
        </row>
        <row r="14342">
          <cell r="A14342">
            <v>0</v>
          </cell>
          <cell r="B14342">
            <v>0</v>
          </cell>
          <cell r="C14342">
            <v>0</v>
          </cell>
          <cell r="D14342">
            <v>0</v>
          </cell>
        </row>
        <row r="14343">
          <cell r="A14343">
            <v>0</v>
          </cell>
          <cell r="B14343">
            <v>0</v>
          </cell>
          <cell r="C14343">
            <v>0</v>
          </cell>
          <cell r="D14343">
            <v>0</v>
          </cell>
        </row>
        <row r="14344">
          <cell r="A14344">
            <v>0</v>
          </cell>
          <cell r="B14344">
            <v>0</v>
          </cell>
          <cell r="C14344">
            <v>0</v>
          </cell>
          <cell r="D14344">
            <v>0</v>
          </cell>
        </row>
        <row r="14345">
          <cell r="A14345">
            <v>0</v>
          </cell>
          <cell r="B14345">
            <v>0</v>
          </cell>
          <cell r="C14345">
            <v>0</v>
          </cell>
          <cell r="D14345">
            <v>0</v>
          </cell>
        </row>
        <row r="14346">
          <cell r="A14346">
            <v>0</v>
          </cell>
          <cell r="B14346">
            <v>0</v>
          </cell>
          <cell r="C14346">
            <v>0</v>
          </cell>
          <cell r="D14346">
            <v>0</v>
          </cell>
        </row>
        <row r="14347">
          <cell r="A14347">
            <v>0</v>
          </cell>
          <cell r="B14347">
            <v>0</v>
          </cell>
          <cell r="C14347">
            <v>0</v>
          </cell>
          <cell r="D14347">
            <v>0</v>
          </cell>
        </row>
        <row r="14348">
          <cell r="A14348">
            <v>0</v>
          </cell>
          <cell r="B14348">
            <v>0</v>
          </cell>
          <cell r="C14348">
            <v>0</v>
          </cell>
          <cell r="D14348">
            <v>0</v>
          </cell>
        </row>
        <row r="14349">
          <cell r="A14349">
            <v>0</v>
          </cell>
          <cell r="B14349">
            <v>0</v>
          </cell>
          <cell r="C14349">
            <v>0</v>
          </cell>
          <cell r="D14349">
            <v>0</v>
          </cell>
        </row>
        <row r="14350">
          <cell r="A14350">
            <v>0</v>
          </cell>
          <cell r="B14350">
            <v>0</v>
          </cell>
          <cell r="C14350">
            <v>0</v>
          </cell>
          <cell r="D14350">
            <v>0</v>
          </cell>
        </row>
        <row r="14351">
          <cell r="A14351">
            <v>0</v>
          </cell>
          <cell r="B14351">
            <v>0</v>
          </cell>
          <cell r="C14351">
            <v>0</v>
          </cell>
          <cell r="D14351">
            <v>0</v>
          </cell>
        </row>
        <row r="14352">
          <cell r="A14352">
            <v>0</v>
          </cell>
          <cell r="B14352">
            <v>0</v>
          </cell>
          <cell r="C14352">
            <v>0</v>
          </cell>
          <cell r="D14352">
            <v>0</v>
          </cell>
        </row>
        <row r="14353">
          <cell r="A14353">
            <v>0</v>
          </cell>
          <cell r="B14353">
            <v>0</v>
          </cell>
          <cell r="C14353">
            <v>0</v>
          </cell>
          <cell r="D14353">
            <v>0</v>
          </cell>
        </row>
        <row r="14354">
          <cell r="A14354">
            <v>0</v>
          </cell>
          <cell r="B14354">
            <v>0</v>
          </cell>
          <cell r="C14354">
            <v>0</v>
          </cell>
          <cell r="D14354">
            <v>0</v>
          </cell>
        </row>
        <row r="14355">
          <cell r="A14355">
            <v>0</v>
          </cell>
          <cell r="B14355">
            <v>0</v>
          </cell>
          <cell r="C14355">
            <v>0</v>
          </cell>
          <cell r="D14355">
            <v>0</v>
          </cell>
        </row>
        <row r="14356">
          <cell r="A14356">
            <v>0</v>
          </cell>
          <cell r="B14356">
            <v>0</v>
          </cell>
          <cell r="C14356">
            <v>0</v>
          </cell>
          <cell r="D14356">
            <v>0</v>
          </cell>
        </row>
        <row r="14357">
          <cell r="A14357">
            <v>0</v>
          </cell>
          <cell r="B14357">
            <v>0</v>
          </cell>
          <cell r="C14357">
            <v>0</v>
          </cell>
          <cell r="D14357">
            <v>0</v>
          </cell>
        </row>
        <row r="14358">
          <cell r="A14358">
            <v>0</v>
          </cell>
          <cell r="B14358">
            <v>0</v>
          </cell>
          <cell r="C14358">
            <v>0</v>
          </cell>
          <cell r="D14358">
            <v>0</v>
          </cell>
        </row>
        <row r="14359">
          <cell r="A14359">
            <v>0</v>
          </cell>
          <cell r="B14359">
            <v>0</v>
          </cell>
          <cell r="C14359">
            <v>0</v>
          </cell>
          <cell r="D14359">
            <v>0</v>
          </cell>
        </row>
        <row r="14360">
          <cell r="A14360">
            <v>0</v>
          </cell>
          <cell r="B14360">
            <v>0</v>
          </cell>
          <cell r="C14360">
            <v>0</v>
          </cell>
          <cell r="D14360">
            <v>0</v>
          </cell>
        </row>
        <row r="14361">
          <cell r="A14361">
            <v>0</v>
          </cell>
          <cell r="B14361">
            <v>0</v>
          </cell>
          <cell r="C14361">
            <v>0</v>
          </cell>
          <cell r="D14361">
            <v>0</v>
          </cell>
        </row>
        <row r="14362">
          <cell r="A14362">
            <v>0</v>
          </cell>
          <cell r="B14362">
            <v>0</v>
          </cell>
          <cell r="C14362">
            <v>0</v>
          </cell>
          <cell r="D14362">
            <v>0</v>
          </cell>
        </row>
        <row r="14363">
          <cell r="A14363">
            <v>0</v>
          </cell>
          <cell r="B14363">
            <v>0</v>
          </cell>
          <cell r="C14363">
            <v>0</v>
          </cell>
          <cell r="D14363">
            <v>0</v>
          </cell>
        </row>
        <row r="14364">
          <cell r="A14364">
            <v>0</v>
          </cell>
          <cell r="B14364">
            <v>0</v>
          </cell>
          <cell r="C14364">
            <v>0</v>
          </cell>
          <cell r="D14364">
            <v>0</v>
          </cell>
        </row>
        <row r="14365">
          <cell r="A14365">
            <v>0</v>
          </cell>
          <cell r="B14365">
            <v>0</v>
          </cell>
          <cell r="C14365">
            <v>0</v>
          </cell>
          <cell r="D14365">
            <v>0</v>
          </cell>
        </row>
        <row r="14366">
          <cell r="A14366">
            <v>0</v>
          </cell>
          <cell r="B14366">
            <v>0</v>
          </cell>
          <cell r="C14366">
            <v>0</v>
          </cell>
          <cell r="D14366">
            <v>0</v>
          </cell>
        </row>
        <row r="14367">
          <cell r="A14367">
            <v>0</v>
          </cell>
          <cell r="B14367">
            <v>0</v>
          </cell>
          <cell r="C14367">
            <v>0</v>
          </cell>
          <cell r="D14367">
            <v>0</v>
          </cell>
        </row>
        <row r="14368">
          <cell r="A14368">
            <v>0</v>
          </cell>
          <cell r="B14368">
            <v>0</v>
          </cell>
          <cell r="C14368">
            <v>0</v>
          </cell>
          <cell r="D14368">
            <v>0</v>
          </cell>
        </row>
        <row r="14369">
          <cell r="A14369">
            <v>0</v>
          </cell>
          <cell r="B14369">
            <v>0</v>
          </cell>
          <cell r="C14369">
            <v>0</v>
          </cell>
          <cell r="D14369">
            <v>0</v>
          </cell>
        </row>
        <row r="14370">
          <cell r="A14370">
            <v>0</v>
          </cell>
          <cell r="B14370">
            <v>0</v>
          </cell>
          <cell r="C14370">
            <v>0</v>
          </cell>
          <cell r="D14370">
            <v>0</v>
          </cell>
        </row>
        <row r="14371">
          <cell r="A14371">
            <v>0</v>
          </cell>
          <cell r="B14371">
            <v>0</v>
          </cell>
          <cell r="C14371">
            <v>0</v>
          </cell>
          <cell r="D14371">
            <v>0</v>
          </cell>
        </row>
        <row r="14372">
          <cell r="A14372">
            <v>0</v>
          </cell>
          <cell r="B14372">
            <v>0</v>
          </cell>
          <cell r="C14372">
            <v>0</v>
          </cell>
          <cell r="D14372">
            <v>0</v>
          </cell>
        </row>
        <row r="14373">
          <cell r="A14373">
            <v>0</v>
          </cell>
          <cell r="B14373">
            <v>0</v>
          </cell>
          <cell r="C14373">
            <v>0</v>
          </cell>
          <cell r="D14373">
            <v>0</v>
          </cell>
        </row>
        <row r="14374">
          <cell r="A14374">
            <v>0</v>
          </cell>
          <cell r="B14374">
            <v>0</v>
          </cell>
          <cell r="C14374">
            <v>0</v>
          </cell>
          <cell r="D14374">
            <v>0</v>
          </cell>
        </row>
        <row r="14375">
          <cell r="A14375">
            <v>0</v>
          </cell>
          <cell r="B14375">
            <v>0</v>
          </cell>
          <cell r="C14375">
            <v>0</v>
          </cell>
          <cell r="D14375">
            <v>0</v>
          </cell>
        </row>
        <row r="14376">
          <cell r="A14376">
            <v>0</v>
          </cell>
          <cell r="B14376">
            <v>0</v>
          </cell>
          <cell r="C14376">
            <v>0</v>
          </cell>
          <cell r="D14376">
            <v>0</v>
          </cell>
        </row>
        <row r="14377">
          <cell r="A14377">
            <v>0</v>
          </cell>
          <cell r="B14377">
            <v>0</v>
          </cell>
          <cell r="C14377">
            <v>0</v>
          </cell>
          <cell r="D14377">
            <v>0</v>
          </cell>
        </row>
        <row r="14378">
          <cell r="A14378">
            <v>0</v>
          </cell>
          <cell r="B14378">
            <v>0</v>
          </cell>
          <cell r="C14378">
            <v>0</v>
          </cell>
          <cell r="D14378">
            <v>0</v>
          </cell>
        </row>
        <row r="14379">
          <cell r="A14379">
            <v>0</v>
          </cell>
          <cell r="B14379">
            <v>0</v>
          </cell>
          <cell r="C14379">
            <v>0</v>
          </cell>
          <cell r="D14379">
            <v>0</v>
          </cell>
        </row>
        <row r="14380">
          <cell r="A14380">
            <v>0</v>
          </cell>
          <cell r="B14380">
            <v>0</v>
          </cell>
          <cell r="C14380">
            <v>0</v>
          </cell>
          <cell r="D14380">
            <v>0</v>
          </cell>
        </row>
        <row r="14381">
          <cell r="A14381">
            <v>0</v>
          </cell>
          <cell r="B14381">
            <v>0</v>
          </cell>
          <cell r="C14381">
            <v>0</v>
          </cell>
          <cell r="D14381">
            <v>0</v>
          </cell>
        </row>
        <row r="14382">
          <cell r="A14382">
            <v>0</v>
          </cell>
          <cell r="B14382">
            <v>0</v>
          </cell>
          <cell r="C14382">
            <v>0</v>
          </cell>
          <cell r="D14382">
            <v>0</v>
          </cell>
        </row>
        <row r="14383">
          <cell r="A14383">
            <v>0</v>
          </cell>
          <cell r="B14383">
            <v>0</v>
          </cell>
          <cell r="C14383">
            <v>0</v>
          </cell>
          <cell r="D14383">
            <v>0</v>
          </cell>
        </row>
        <row r="14384">
          <cell r="A14384">
            <v>0</v>
          </cell>
          <cell r="B14384">
            <v>0</v>
          </cell>
          <cell r="C14384">
            <v>0</v>
          </cell>
          <cell r="D14384">
            <v>0</v>
          </cell>
        </row>
        <row r="14385">
          <cell r="A14385">
            <v>0</v>
          </cell>
          <cell r="B14385">
            <v>0</v>
          </cell>
          <cell r="C14385">
            <v>0</v>
          </cell>
          <cell r="D14385">
            <v>0</v>
          </cell>
        </row>
        <row r="14386">
          <cell r="A14386">
            <v>0</v>
          </cell>
          <cell r="B14386">
            <v>0</v>
          </cell>
          <cell r="C14386">
            <v>0</v>
          </cell>
          <cell r="D14386">
            <v>0</v>
          </cell>
        </row>
        <row r="14387">
          <cell r="A14387">
            <v>0</v>
          </cell>
          <cell r="B14387">
            <v>0</v>
          </cell>
          <cell r="C14387">
            <v>0</v>
          </cell>
          <cell r="D14387">
            <v>0</v>
          </cell>
        </row>
        <row r="14388">
          <cell r="A14388">
            <v>0</v>
          </cell>
          <cell r="B14388">
            <v>0</v>
          </cell>
          <cell r="C14388">
            <v>0</v>
          </cell>
          <cell r="D14388">
            <v>0</v>
          </cell>
        </row>
        <row r="14389">
          <cell r="A14389">
            <v>0</v>
          </cell>
          <cell r="B14389">
            <v>0</v>
          </cell>
          <cell r="C14389">
            <v>0</v>
          </cell>
          <cell r="D14389">
            <v>0</v>
          </cell>
        </row>
        <row r="14390">
          <cell r="A14390">
            <v>0</v>
          </cell>
          <cell r="B14390">
            <v>0</v>
          </cell>
          <cell r="C14390">
            <v>0</v>
          </cell>
          <cell r="D14390">
            <v>0</v>
          </cell>
        </row>
        <row r="14391">
          <cell r="A14391">
            <v>0</v>
          </cell>
          <cell r="B14391">
            <v>0</v>
          </cell>
          <cell r="C14391">
            <v>0</v>
          </cell>
          <cell r="D14391">
            <v>0</v>
          </cell>
        </row>
        <row r="14392">
          <cell r="A14392">
            <v>0</v>
          </cell>
          <cell r="B14392">
            <v>0</v>
          </cell>
          <cell r="C14392">
            <v>0</v>
          </cell>
          <cell r="D14392">
            <v>0</v>
          </cell>
        </row>
        <row r="14393">
          <cell r="A14393">
            <v>0</v>
          </cell>
          <cell r="B14393">
            <v>0</v>
          </cell>
          <cell r="C14393">
            <v>0</v>
          </cell>
          <cell r="D14393">
            <v>0</v>
          </cell>
        </row>
        <row r="14394">
          <cell r="A14394">
            <v>0</v>
          </cell>
          <cell r="B14394">
            <v>0</v>
          </cell>
          <cell r="C14394">
            <v>0</v>
          </cell>
          <cell r="D14394">
            <v>0</v>
          </cell>
        </row>
        <row r="14395">
          <cell r="A14395">
            <v>0</v>
          </cell>
          <cell r="B14395">
            <v>0</v>
          </cell>
          <cell r="C14395">
            <v>0</v>
          </cell>
          <cell r="D14395">
            <v>0</v>
          </cell>
        </row>
        <row r="14396">
          <cell r="A14396">
            <v>0</v>
          </cell>
          <cell r="B14396">
            <v>0</v>
          </cell>
          <cell r="C14396">
            <v>0</v>
          </cell>
          <cell r="D14396">
            <v>0</v>
          </cell>
        </row>
        <row r="14397">
          <cell r="A14397">
            <v>0</v>
          </cell>
          <cell r="B14397">
            <v>0</v>
          </cell>
          <cell r="C14397">
            <v>0</v>
          </cell>
          <cell r="D14397">
            <v>0</v>
          </cell>
        </row>
        <row r="14398">
          <cell r="A14398">
            <v>0</v>
          </cell>
          <cell r="B14398">
            <v>0</v>
          </cell>
          <cell r="C14398">
            <v>0</v>
          </cell>
          <cell r="D14398">
            <v>0</v>
          </cell>
        </row>
        <row r="14399">
          <cell r="A14399">
            <v>0</v>
          </cell>
          <cell r="B14399">
            <v>0</v>
          </cell>
          <cell r="C14399">
            <v>0</v>
          </cell>
          <cell r="D14399">
            <v>0</v>
          </cell>
        </row>
        <row r="14400">
          <cell r="A14400">
            <v>0</v>
          </cell>
          <cell r="B14400">
            <v>0</v>
          </cell>
          <cell r="C14400">
            <v>0</v>
          </cell>
          <cell r="D14400">
            <v>0</v>
          </cell>
        </row>
        <row r="14401">
          <cell r="A14401">
            <v>0</v>
          </cell>
          <cell r="B14401">
            <v>0</v>
          </cell>
          <cell r="C14401">
            <v>0</v>
          </cell>
          <cell r="D14401">
            <v>0</v>
          </cell>
        </row>
        <row r="14402">
          <cell r="A14402">
            <v>0</v>
          </cell>
          <cell r="B14402">
            <v>0</v>
          </cell>
          <cell r="C14402">
            <v>0</v>
          </cell>
          <cell r="D14402">
            <v>0</v>
          </cell>
        </row>
        <row r="14403">
          <cell r="A14403">
            <v>0</v>
          </cell>
          <cell r="B14403">
            <v>0</v>
          </cell>
          <cell r="C14403">
            <v>0</v>
          </cell>
          <cell r="D14403">
            <v>0</v>
          </cell>
        </row>
        <row r="14404">
          <cell r="A14404">
            <v>0</v>
          </cell>
          <cell r="B14404">
            <v>0</v>
          </cell>
          <cell r="C14404">
            <v>0</v>
          </cell>
          <cell r="D14404">
            <v>0</v>
          </cell>
        </row>
        <row r="14405">
          <cell r="A14405">
            <v>0</v>
          </cell>
          <cell r="B14405">
            <v>0</v>
          </cell>
          <cell r="C14405">
            <v>0</v>
          </cell>
          <cell r="D14405">
            <v>0</v>
          </cell>
        </row>
        <row r="14406">
          <cell r="A14406">
            <v>0</v>
          </cell>
          <cell r="B14406">
            <v>0</v>
          </cell>
          <cell r="C14406">
            <v>0</v>
          </cell>
          <cell r="D14406">
            <v>0</v>
          </cell>
        </row>
        <row r="14407">
          <cell r="A14407">
            <v>0</v>
          </cell>
          <cell r="B14407">
            <v>0</v>
          </cell>
          <cell r="C14407">
            <v>0</v>
          </cell>
          <cell r="D14407">
            <v>0</v>
          </cell>
        </row>
        <row r="14408">
          <cell r="A14408">
            <v>0</v>
          </cell>
          <cell r="B14408">
            <v>0</v>
          </cell>
          <cell r="C14408">
            <v>0</v>
          </cell>
          <cell r="D14408">
            <v>0</v>
          </cell>
        </row>
        <row r="14409">
          <cell r="A14409">
            <v>0</v>
          </cell>
          <cell r="B14409">
            <v>0</v>
          </cell>
          <cell r="C14409">
            <v>0</v>
          </cell>
          <cell r="D14409">
            <v>0</v>
          </cell>
        </row>
        <row r="14410">
          <cell r="A14410">
            <v>0</v>
          </cell>
          <cell r="B14410">
            <v>0</v>
          </cell>
          <cell r="C14410">
            <v>0</v>
          </cell>
          <cell r="D14410">
            <v>0</v>
          </cell>
        </row>
        <row r="14411">
          <cell r="A14411">
            <v>0</v>
          </cell>
          <cell r="B14411">
            <v>0</v>
          </cell>
          <cell r="C14411">
            <v>0</v>
          </cell>
          <cell r="D14411">
            <v>0</v>
          </cell>
        </row>
        <row r="14412">
          <cell r="A14412">
            <v>0</v>
          </cell>
          <cell r="B14412">
            <v>0</v>
          </cell>
          <cell r="C14412">
            <v>0</v>
          </cell>
          <cell r="D14412">
            <v>0</v>
          </cell>
        </row>
        <row r="14413">
          <cell r="A14413">
            <v>0</v>
          </cell>
          <cell r="B14413">
            <v>0</v>
          </cell>
          <cell r="C14413">
            <v>0</v>
          </cell>
          <cell r="D14413">
            <v>0</v>
          </cell>
        </row>
        <row r="14414">
          <cell r="A14414">
            <v>0</v>
          </cell>
          <cell r="B14414">
            <v>0</v>
          </cell>
          <cell r="C14414">
            <v>0</v>
          </cell>
          <cell r="D14414">
            <v>0</v>
          </cell>
        </row>
        <row r="14415">
          <cell r="A14415">
            <v>0</v>
          </cell>
          <cell r="B14415">
            <v>0</v>
          </cell>
          <cell r="C14415">
            <v>0</v>
          </cell>
          <cell r="D14415">
            <v>0</v>
          </cell>
        </row>
        <row r="14416">
          <cell r="A14416">
            <v>0</v>
          </cell>
          <cell r="B14416">
            <v>0</v>
          </cell>
          <cell r="C14416">
            <v>0</v>
          </cell>
          <cell r="D14416">
            <v>0</v>
          </cell>
        </row>
        <row r="14417">
          <cell r="A14417">
            <v>0</v>
          </cell>
          <cell r="B14417">
            <v>0</v>
          </cell>
          <cell r="C14417">
            <v>0</v>
          </cell>
          <cell r="D14417">
            <v>0</v>
          </cell>
        </row>
        <row r="14418">
          <cell r="A14418">
            <v>0</v>
          </cell>
          <cell r="B14418">
            <v>0</v>
          </cell>
          <cell r="C14418">
            <v>0</v>
          </cell>
          <cell r="D14418">
            <v>0</v>
          </cell>
        </row>
        <row r="14419">
          <cell r="A14419">
            <v>0</v>
          </cell>
          <cell r="B14419">
            <v>0</v>
          </cell>
          <cell r="C14419">
            <v>0</v>
          </cell>
          <cell r="D14419">
            <v>0</v>
          </cell>
        </row>
        <row r="14420">
          <cell r="A14420">
            <v>0</v>
          </cell>
          <cell r="B14420">
            <v>0</v>
          </cell>
          <cell r="C14420">
            <v>0</v>
          </cell>
          <cell r="D14420">
            <v>0</v>
          </cell>
        </row>
        <row r="14421">
          <cell r="A14421">
            <v>0</v>
          </cell>
          <cell r="B14421">
            <v>0</v>
          </cell>
          <cell r="C14421">
            <v>0</v>
          </cell>
          <cell r="D14421">
            <v>0</v>
          </cell>
        </row>
        <row r="14422">
          <cell r="A14422">
            <v>0</v>
          </cell>
          <cell r="B14422">
            <v>0</v>
          </cell>
          <cell r="C14422">
            <v>0</v>
          </cell>
          <cell r="D14422">
            <v>0</v>
          </cell>
        </row>
        <row r="14423">
          <cell r="A14423">
            <v>0</v>
          </cell>
          <cell r="B14423">
            <v>0</v>
          </cell>
          <cell r="C14423">
            <v>0</v>
          </cell>
          <cell r="D14423">
            <v>0</v>
          </cell>
        </row>
        <row r="14424">
          <cell r="A14424">
            <v>0</v>
          </cell>
          <cell r="B14424">
            <v>0</v>
          </cell>
          <cell r="C14424">
            <v>0</v>
          </cell>
          <cell r="D14424">
            <v>0</v>
          </cell>
        </row>
        <row r="14425">
          <cell r="A14425">
            <v>0</v>
          </cell>
          <cell r="B14425">
            <v>0</v>
          </cell>
          <cell r="C14425">
            <v>0</v>
          </cell>
          <cell r="D14425">
            <v>0</v>
          </cell>
        </row>
        <row r="14426">
          <cell r="A14426">
            <v>0</v>
          </cell>
          <cell r="B14426">
            <v>0</v>
          </cell>
          <cell r="C14426">
            <v>0</v>
          </cell>
          <cell r="D14426">
            <v>0</v>
          </cell>
        </row>
        <row r="14427">
          <cell r="A14427">
            <v>0</v>
          </cell>
          <cell r="B14427">
            <v>0</v>
          </cell>
          <cell r="C14427">
            <v>0</v>
          </cell>
          <cell r="D14427">
            <v>0</v>
          </cell>
        </row>
        <row r="14428">
          <cell r="A14428">
            <v>0</v>
          </cell>
          <cell r="B14428">
            <v>0</v>
          </cell>
          <cell r="C14428">
            <v>0</v>
          </cell>
          <cell r="D14428">
            <v>0</v>
          </cell>
        </row>
        <row r="14429">
          <cell r="A14429">
            <v>0</v>
          </cell>
          <cell r="B14429">
            <v>0</v>
          </cell>
          <cell r="C14429">
            <v>0</v>
          </cell>
          <cell r="D14429">
            <v>0</v>
          </cell>
        </row>
        <row r="14430">
          <cell r="A14430">
            <v>0</v>
          </cell>
          <cell r="B14430">
            <v>0</v>
          </cell>
          <cell r="C14430">
            <v>0</v>
          </cell>
          <cell r="D14430">
            <v>0</v>
          </cell>
        </row>
        <row r="14431">
          <cell r="A14431">
            <v>0</v>
          </cell>
          <cell r="B14431">
            <v>0</v>
          </cell>
          <cell r="C14431">
            <v>0</v>
          </cell>
          <cell r="D14431">
            <v>0</v>
          </cell>
        </row>
        <row r="14432">
          <cell r="A14432">
            <v>0</v>
          </cell>
          <cell r="B14432">
            <v>0</v>
          </cell>
          <cell r="C14432">
            <v>0</v>
          </cell>
          <cell r="D14432">
            <v>0</v>
          </cell>
        </row>
        <row r="14433">
          <cell r="A14433">
            <v>0</v>
          </cell>
          <cell r="B14433">
            <v>0</v>
          </cell>
          <cell r="C14433">
            <v>0</v>
          </cell>
          <cell r="D14433">
            <v>0</v>
          </cell>
        </row>
        <row r="14434">
          <cell r="A14434">
            <v>0</v>
          </cell>
          <cell r="B14434">
            <v>0</v>
          </cell>
          <cell r="C14434">
            <v>0</v>
          </cell>
          <cell r="D14434">
            <v>0</v>
          </cell>
        </row>
        <row r="14435">
          <cell r="A14435">
            <v>0</v>
          </cell>
          <cell r="B14435">
            <v>0</v>
          </cell>
          <cell r="C14435">
            <v>0</v>
          </cell>
          <cell r="D14435">
            <v>0</v>
          </cell>
        </row>
        <row r="14436">
          <cell r="A14436">
            <v>0</v>
          </cell>
          <cell r="B14436">
            <v>0</v>
          </cell>
          <cell r="C14436">
            <v>0</v>
          </cell>
          <cell r="D14436">
            <v>0</v>
          </cell>
        </row>
        <row r="14437">
          <cell r="A14437">
            <v>0</v>
          </cell>
          <cell r="B14437">
            <v>0</v>
          </cell>
          <cell r="C14437">
            <v>0</v>
          </cell>
          <cell r="D14437">
            <v>0</v>
          </cell>
        </row>
        <row r="14438">
          <cell r="A14438">
            <v>0</v>
          </cell>
          <cell r="B14438">
            <v>0</v>
          </cell>
          <cell r="C14438">
            <v>0</v>
          </cell>
          <cell r="D14438">
            <v>0</v>
          </cell>
        </row>
        <row r="14439">
          <cell r="A14439">
            <v>0</v>
          </cell>
          <cell r="B14439">
            <v>0</v>
          </cell>
          <cell r="C14439">
            <v>0</v>
          </cell>
          <cell r="D14439">
            <v>0</v>
          </cell>
        </row>
        <row r="14440">
          <cell r="A14440">
            <v>0</v>
          </cell>
          <cell r="B14440">
            <v>0</v>
          </cell>
          <cell r="C14440">
            <v>0</v>
          </cell>
          <cell r="D14440">
            <v>0</v>
          </cell>
        </row>
        <row r="14441">
          <cell r="A14441">
            <v>0</v>
          </cell>
          <cell r="B14441">
            <v>0</v>
          </cell>
          <cell r="C14441">
            <v>0</v>
          </cell>
          <cell r="D14441">
            <v>0</v>
          </cell>
        </row>
        <row r="14442">
          <cell r="A14442">
            <v>0</v>
          </cell>
          <cell r="B14442">
            <v>0</v>
          </cell>
          <cell r="C14442">
            <v>0</v>
          </cell>
          <cell r="D14442">
            <v>0</v>
          </cell>
        </row>
        <row r="14443">
          <cell r="A14443">
            <v>0</v>
          </cell>
          <cell r="B14443">
            <v>0</v>
          </cell>
          <cell r="C14443">
            <v>0</v>
          </cell>
          <cell r="D14443">
            <v>0</v>
          </cell>
        </row>
        <row r="14444">
          <cell r="A14444">
            <v>0</v>
          </cell>
          <cell r="B14444">
            <v>0</v>
          </cell>
          <cell r="C14444">
            <v>0</v>
          </cell>
          <cell r="D14444">
            <v>0</v>
          </cell>
        </row>
        <row r="14445">
          <cell r="A14445">
            <v>0</v>
          </cell>
          <cell r="B14445">
            <v>0</v>
          </cell>
          <cell r="C14445">
            <v>0</v>
          </cell>
          <cell r="D14445">
            <v>0</v>
          </cell>
        </row>
        <row r="14446">
          <cell r="A14446">
            <v>0</v>
          </cell>
          <cell r="B14446">
            <v>0</v>
          </cell>
          <cell r="C14446">
            <v>0</v>
          </cell>
          <cell r="D14446">
            <v>0</v>
          </cell>
        </row>
        <row r="14447">
          <cell r="A14447">
            <v>0</v>
          </cell>
          <cell r="B14447">
            <v>0</v>
          </cell>
          <cell r="C14447">
            <v>0</v>
          </cell>
          <cell r="D14447">
            <v>0</v>
          </cell>
        </row>
        <row r="14448">
          <cell r="A14448">
            <v>0</v>
          </cell>
          <cell r="B14448">
            <v>0</v>
          </cell>
          <cell r="C14448">
            <v>0</v>
          </cell>
          <cell r="D14448">
            <v>0</v>
          </cell>
        </row>
        <row r="14449">
          <cell r="A14449">
            <v>0</v>
          </cell>
          <cell r="B14449">
            <v>0</v>
          </cell>
          <cell r="C14449">
            <v>0</v>
          </cell>
          <cell r="D14449">
            <v>0</v>
          </cell>
        </row>
        <row r="14450">
          <cell r="A14450">
            <v>0</v>
          </cell>
          <cell r="B14450">
            <v>0</v>
          </cell>
          <cell r="C14450">
            <v>0</v>
          </cell>
          <cell r="D14450">
            <v>0</v>
          </cell>
        </row>
        <row r="14451">
          <cell r="A14451">
            <v>0</v>
          </cell>
          <cell r="B14451">
            <v>0</v>
          </cell>
          <cell r="C14451">
            <v>0</v>
          </cell>
          <cell r="D14451">
            <v>0</v>
          </cell>
        </row>
        <row r="14452">
          <cell r="A14452">
            <v>0</v>
          </cell>
          <cell r="B14452">
            <v>0</v>
          </cell>
          <cell r="C14452">
            <v>0</v>
          </cell>
          <cell r="D14452">
            <v>0</v>
          </cell>
        </row>
        <row r="14453">
          <cell r="A14453">
            <v>0</v>
          </cell>
          <cell r="B14453">
            <v>0</v>
          </cell>
          <cell r="C14453">
            <v>0</v>
          </cell>
          <cell r="D14453">
            <v>0</v>
          </cell>
        </row>
        <row r="14454">
          <cell r="A14454">
            <v>0</v>
          </cell>
          <cell r="B14454">
            <v>0</v>
          </cell>
          <cell r="C14454">
            <v>0</v>
          </cell>
          <cell r="D14454">
            <v>0</v>
          </cell>
        </row>
        <row r="14455">
          <cell r="A14455">
            <v>0</v>
          </cell>
          <cell r="B14455">
            <v>0</v>
          </cell>
          <cell r="C14455">
            <v>0</v>
          </cell>
          <cell r="D14455">
            <v>0</v>
          </cell>
        </row>
        <row r="14456">
          <cell r="A14456">
            <v>0</v>
          </cell>
          <cell r="B14456">
            <v>0</v>
          </cell>
          <cell r="C14456">
            <v>0</v>
          </cell>
          <cell r="D14456">
            <v>0</v>
          </cell>
        </row>
        <row r="14457">
          <cell r="A14457">
            <v>0</v>
          </cell>
          <cell r="B14457">
            <v>0</v>
          </cell>
          <cell r="C14457">
            <v>0</v>
          </cell>
          <cell r="D14457">
            <v>0</v>
          </cell>
        </row>
        <row r="14458">
          <cell r="A14458">
            <v>0</v>
          </cell>
          <cell r="B14458">
            <v>0</v>
          </cell>
          <cell r="C14458">
            <v>0</v>
          </cell>
          <cell r="D14458">
            <v>0</v>
          </cell>
        </row>
        <row r="14459">
          <cell r="A14459">
            <v>0</v>
          </cell>
          <cell r="B14459">
            <v>0</v>
          </cell>
          <cell r="C14459">
            <v>0</v>
          </cell>
          <cell r="D14459">
            <v>0</v>
          </cell>
        </row>
        <row r="14460">
          <cell r="A14460">
            <v>0</v>
          </cell>
          <cell r="B14460">
            <v>0</v>
          </cell>
          <cell r="C14460">
            <v>0</v>
          </cell>
          <cell r="D14460">
            <v>0</v>
          </cell>
        </row>
        <row r="14461">
          <cell r="A14461">
            <v>0</v>
          </cell>
          <cell r="B14461">
            <v>0</v>
          </cell>
          <cell r="C14461">
            <v>0</v>
          </cell>
          <cell r="D14461">
            <v>0</v>
          </cell>
        </row>
        <row r="14462">
          <cell r="A14462">
            <v>0</v>
          </cell>
          <cell r="B14462">
            <v>0</v>
          </cell>
          <cell r="C14462">
            <v>0</v>
          </cell>
          <cell r="D14462">
            <v>0</v>
          </cell>
        </row>
        <row r="14463">
          <cell r="A14463">
            <v>0</v>
          </cell>
          <cell r="B14463">
            <v>0</v>
          </cell>
          <cell r="C14463">
            <v>0</v>
          </cell>
          <cell r="D14463">
            <v>0</v>
          </cell>
        </row>
        <row r="14464">
          <cell r="A14464">
            <v>0</v>
          </cell>
          <cell r="B14464">
            <v>0</v>
          </cell>
          <cell r="C14464">
            <v>0</v>
          </cell>
          <cell r="D14464">
            <v>0</v>
          </cell>
        </row>
        <row r="14465">
          <cell r="A14465">
            <v>0</v>
          </cell>
          <cell r="B14465">
            <v>0</v>
          </cell>
          <cell r="C14465">
            <v>0</v>
          </cell>
          <cell r="D14465">
            <v>0</v>
          </cell>
        </row>
        <row r="14466">
          <cell r="A14466">
            <v>0</v>
          </cell>
          <cell r="B14466">
            <v>0</v>
          </cell>
          <cell r="C14466">
            <v>0</v>
          </cell>
          <cell r="D14466">
            <v>0</v>
          </cell>
        </row>
        <row r="14467">
          <cell r="A14467">
            <v>0</v>
          </cell>
          <cell r="B14467">
            <v>0</v>
          </cell>
          <cell r="C14467">
            <v>0</v>
          </cell>
          <cell r="D14467">
            <v>0</v>
          </cell>
        </row>
        <row r="14468">
          <cell r="A14468">
            <v>0</v>
          </cell>
          <cell r="B14468">
            <v>0</v>
          </cell>
          <cell r="C14468">
            <v>0</v>
          </cell>
          <cell r="D14468">
            <v>0</v>
          </cell>
        </row>
        <row r="14469">
          <cell r="A14469">
            <v>0</v>
          </cell>
          <cell r="B14469">
            <v>0</v>
          </cell>
          <cell r="C14469">
            <v>0</v>
          </cell>
          <cell r="D14469">
            <v>0</v>
          </cell>
        </row>
        <row r="14470">
          <cell r="A14470">
            <v>0</v>
          </cell>
          <cell r="B14470">
            <v>0</v>
          </cell>
          <cell r="C14470">
            <v>0</v>
          </cell>
          <cell r="D14470">
            <v>0</v>
          </cell>
        </row>
        <row r="14471">
          <cell r="A14471">
            <v>0</v>
          </cell>
          <cell r="B14471">
            <v>0</v>
          </cell>
          <cell r="C14471">
            <v>0</v>
          </cell>
          <cell r="D14471">
            <v>0</v>
          </cell>
        </row>
        <row r="14472">
          <cell r="A14472">
            <v>0</v>
          </cell>
          <cell r="B14472">
            <v>0</v>
          </cell>
          <cell r="C14472">
            <v>0</v>
          </cell>
          <cell r="D14472">
            <v>0</v>
          </cell>
        </row>
        <row r="14473">
          <cell r="A14473">
            <v>0</v>
          </cell>
          <cell r="B14473">
            <v>0</v>
          </cell>
          <cell r="C14473">
            <v>0</v>
          </cell>
          <cell r="D14473">
            <v>0</v>
          </cell>
        </row>
        <row r="14474">
          <cell r="A14474">
            <v>0</v>
          </cell>
          <cell r="B14474">
            <v>0</v>
          </cell>
          <cell r="C14474">
            <v>0</v>
          </cell>
          <cell r="D14474">
            <v>0</v>
          </cell>
        </row>
        <row r="14475">
          <cell r="A14475">
            <v>0</v>
          </cell>
          <cell r="B14475">
            <v>0</v>
          </cell>
          <cell r="C14475">
            <v>0</v>
          </cell>
          <cell r="D14475">
            <v>0</v>
          </cell>
        </row>
        <row r="14476">
          <cell r="A14476">
            <v>0</v>
          </cell>
          <cell r="B14476">
            <v>0</v>
          </cell>
          <cell r="C14476">
            <v>0</v>
          </cell>
          <cell r="D14476">
            <v>0</v>
          </cell>
        </row>
        <row r="14477">
          <cell r="A14477">
            <v>0</v>
          </cell>
          <cell r="B14477">
            <v>0</v>
          </cell>
          <cell r="C14477">
            <v>0</v>
          </cell>
          <cell r="D14477">
            <v>0</v>
          </cell>
        </row>
        <row r="14478">
          <cell r="A14478">
            <v>0</v>
          </cell>
          <cell r="B14478">
            <v>0</v>
          </cell>
          <cell r="C14478">
            <v>0</v>
          </cell>
          <cell r="D14478">
            <v>0</v>
          </cell>
        </row>
        <row r="14479">
          <cell r="A14479">
            <v>0</v>
          </cell>
          <cell r="B14479">
            <v>0</v>
          </cell>
          <cell r="C14479">
            <v>0</v>
          </cell>
          <cell r="D14479">
            <v>0</v>
          </cell>
        </row>
        <row r="14480">
          <cell r="A14480">
            <v>0</v>
          </cell>
          <cell r="B14480">
            <v>0</v>
          </cell>
          <cell r="C14480">
            <v>0</v>
          </cell>
          <cell r="D14480">
            <v>0</v>
          </cell>
        </row>
        <row r="14481">
          <cell r="A14481">
            <v>0</v>
          </cell>
          <cell r="B14481">
            <v>0</v>
          </cell>
          <cell r="C14481">
            <v>0</v>
          </cell>
          <cell r="D14481">
            <v>0</v>
          </cell>
        </row>
        <row r="14482">
          <cell r="A14482">
            <v>0</v>
          </cell>
          <cell r="B14482">
            <v>0</v>
          </cell>
          <cell r="C14482">
            <v>0</v>
          </cell>
          <cell r="D14482">
            <v>0</v>
          </cell>
        </row>
        <row r="14483">
          <cell r="A14483">
            <v>0</v>
          </cell>
          <cell r="B14483">
            <v>0</v>
          </cell>
          <cell r="C14483">
            <v>0</v>
          </cell>
          <cell r="D14483">
            <v>0</v>
          </cell>
        </row>
        <row r="14484">
          <cell r="A14484">
            <v>0</v>
          </cell>
          <cell r="B14484">
            <v>0</v>
          </cell>
          <cell r="C14484">
            <v>0</v>
          </cell>
          <cell r="D14484">
            <v>0</v>
          </cell>
        </row>
        <row r="14485">
          <cell r="A14485">
            <v>0</v>
          </cell>
          <cell r="B14485">
            <v>0</v>
          </cell>
          <cell r="C14485">
            <v>0</v>
          </cell>
          <cell r="D14485">
            <v>0</v>
          </cell>
        </row>
        <row r="14486">
          <cell r="A14486">
            <v>0</v>
          </cell>
          <cell r="B14486">
            <v>0</v>
          </cell>
          <cell r="C14486">
            <v>0</v>
          </cell>
          <cell r="D14486">
            <v>0</v>
          </cell>
        </row>
        <row r="14487">
          <cell r="A14487">
            <v>0</v>
          </cell>
          <cell r="B14487">
            <v>0</v>
          </cell>
          <cell r="C14487">
            <v>0</v>
          </cell>
          <cell r="D14487">
            <v>0</v>
          </cell>
        </row>
        <row r="14488">
          <cell r="A14488">
            <v>0</v>
          </cell>
          <cell r="B14488">
            <v>0</v>
          </cell>
          <cell r="C14488">
            <v>0</v>
          </cell>
          <cell r="D14488">
            <v>0</v>
          </cell>
        </row>
        <row r="14489">
          <cell r="A14489">
            <v>0</v>
          </cell>
          <cell r="B14489">
            <v>0</v>
          </cell>
          <cell r="C14489">
            <v>0</v>
          </cell>
          <cell r="D14489">
            <v>0</v>
          </cell>
        </row>
        <row r="14490">
          <cell r="A14490">
            <v>0</v>
          </cell>
          <cell r="B14490">
            <v>0</v>
          </cell>
          <cell r="C14490">
            <v>0</v>
          </cell>
          <cell r="D14490">
            <v>0</v>
          </cell>
        </row>
        <row r="14491">
          <cell r="A14491">
            <v>0</v>
          </cell>
          <cell r="B14491">
            <v>0</v>
          </cell>
          <cell r="C14491">
            <v>0</v>
          </cell>
          <cell r="D14491">
            <v>0</v>
          </cell>
        </row>
        <row r="14492">
          <cell r="A14492">
            <v>0</v>
          </cell>
          <cell r="B14492">
            <v>0</v>
          </cell>
          <cell r="C14492">
            <v>0</v>
          </cell>
          <cell r="D14492">
            <v>0</v>
          </cell>
        </row>
        <row r="14493">
          <cell r="A14493">
            <v>0</v>
          </cell>
          <cell r="B14493">
            <v>0</v>
          </cell>
          <cell r="C14493">
            <v>0</v>
          </cell>
          <cell r="D14493">
            <v>0</v>
          </cell>
        </row>
        <row r="14494">
          <cell r="A14494">
            <v>0</v>
          </cell>
          <cell r="B14494">
            <v>0</v>
          </cell>
          <cell r="C14494">
            <v>0</v>
          </cell>
          <cell r="D14494">
            <v>0</v>
          </cell>
        </row>
        <row r="14495">
          <cell r="A14495">
            <v>0</v>
          </cell>
          <cell r="B14495">
            <v>0</v>
          </cell>
          <cell r="C14495">
            <v>0</v>
          </cell>
          <cell r="D14495">
            <v>0</v>
          </cell>
        </row>
        <row r="14496">
          <cell r="A14496">
            <v>0</v>
          </cell>
          <cell r="B14496">
            <v>0</v>
          </cell>
          <cell r="C14496">
            <v>0</v>
          </cell>
          <cell r="D14496">
            <v>0</v>
          </cell>
        </row>
        <row r="14497">
          <cell r="A14497">
            <v>0</v>
          </cell>
          <cell r="B14497">
            <v>0</v>
          </cell>
          <cell r="C14497">
            <v>0</v>
          </cell>
          <cell r="D14497">
            <v>0</v>
          </cell>
        </row>
        <row r="14498">
          <cell r="A14498">
            <v>0</v>
          </cell>
          <cell r="B14498">
            <v>0</v>
          </cell>
          <cell r="C14498">
            <v>0</v>
          </cell>
          <cell r="D14498">
            <v>0</v>
          </cell>
        </row>
        <row r="14499">
          <cell r="A14499">
            <v>0</v>
          </cell>
          <cell r="B14499">
            <v>0</v>
          </cell>
          <cell r="C14499">
            <v>0</v>
          </cell>
          <cell r="D14499">
            <v>0</v>
          </cell>
        </row>
        <row r="14500">
          <cell r="A14500">
            <v>0</v>
          </cell>
          <cell r="B14500">
            <v>0</v>
          </cell>
          <cell r="C14500">
            <v>0</v>
          </cell>
          <cell r="D14500">
            <v>0</v>
          </cell>
        </row>
        <row r="14501">
          <cell r="A14501">
            <v>0</v>
          </cell>
          <cell r="B14501">
            <v>0</v>
          </cell>
          <cell r="C14501">
            <v>0</v>
          </cell>
          <cell r="D14501">
            <v>0</v>
          </cell>
        </row>
        <row r="14502">
          <cell r="A14502">
            <v>0</v>
          </cell>
          <cell r="B14502">
            <v>0</v>
          </cell>
          <cell r="C14502">
            <v>0</v>
          </cell>
          <cell r="D14502">
            <v>0</v>
          </cell>
        </row>
        <row r="14503">
          <cell r="A14503">
            <v>0</v>
          </cell>
          <cell r="B14503">
            <v>0</v>
          </cell>
          <cell r="C14503">
            <v>0</v>
          </cell>
          <cell r="D14503">
            <v>0</v>
          </cell>
        </row>
        <row r="14504">
          <cell r="A14504">
            <v>0</v>
          </cell>
          <cell r="B14504">
            <v>0</v>
          </cell>
          <cell r="C14504">
            <v>0</v>
          </cell>
          <cell r="D14504">
            <v>0</v>
          </cell>
        </row>
        <row r="14505">
          <cell r="A14505">
            <v>0</v>
          </cell>
          <cell r="B14505">
            <v>0</v>
          </cell>
          <cell r="C14505">
            <v>0</v>
          </cell>
          <cell r="D14505">
            <v>0</v>
          </cell>
        </row>
        <row r="14506">
          <cell r="A14506">
            <v>0</v>
          </cell>
          <cell r="B14506">
            <v>0</v>
          </cell>
          <cell r="C14506">
            <v>0</v>
          </cell>
          <cell r="D14506">
            <v>0</v>
          </cell>
        </row>
        <row r="14507">
          <cell r="A14507">
            <v>0</v>
          </cell>
          <cell r="B14507">
            <v>0</v>
          </cell>
          <cell r="C14507">
            <v>0</v>
          </cell>
          <cell r="D14507">
            <v>0</v>
          </cell>
        </row>
        <row r="14508">
          <cell r="A14508">
            <v>0</v>
          </cell>
          <cell r="B14508">
            <v>0</v>
          </cell>
          <cell r="C14508">
            <v>0</v>
          </cell>
          <cell r="D14508">
            <v>0</v>
          </cell>
        </row>
        <row r="14509">
          <cell r="A14509">
            <v>0</v>
          </cell>
          <cell r="B14509">
            <v>0</v>
          </cell>
          <cell r="C14509">
            <v>0</v>
          </cell>
          <cell r="D14509">
            <v>0</v>
          </cell>
        </row>
        <row r="14510">
          <cell r="A14510">
            <v>0</v>
          </cell>
          <cell r="B14510">
            <v>0</v>
          </cell>
          <cell r="C14510">
            <v>0</v>
          </cell>
          <cell r="D14510">
            <v>0</v>
          </cell>
        </row>
        <row r="14511">
          <cell r="A14511">
            <v>0</v>
          </cell>
          <cell r="B14511">
            <v>0</v>
          </cell>
          <cell r="C14511">
            <v>0</v>
          </cell>
          <cell r="D14511">
            <v>0</v>
          </cell>
        </row>
        <row r="14512">
          <cell r="A14512">
            <v>0</v>
          </cell>
          <cell r="B14512">
            <v>0</v>
          </cell>
          <cell r="C14512">
            <v>0</v>
          </cell>
          <cell r="D14512">
            <v>0</v>
          </cell>
        </row>
        <row r="14513">
          <cell r="A14513">
            <v>0</v>
          </cell>
          <cell r="B14513">
            <v>0</v>
          </cell>
          <cell r="C14513">
            <v>0</v>
          </cell>
          <cell r="D14513">
            <v>0</v>
          </cell>
        </row>
        <row r="14514">
          <cell r="A14514">
            <v>0</v>
          </cell>
          <cell r="B14514">
            <v>0</v>
          </cell>
          <cell r="C14514">
            <v>0</v>
          </cell>
          <cell r="D14514">
            <v>0</v>
          </cell>
        </row>
        <row r="14515">
          <cell r="A14515">
            <v>0</v>
          </cell>
          <cell r="B14515">
            <v>0</v>
          </cell>
          <cell r="C14515">
            <v>0</v>
          </cell>
          <cell r="D14515">
            <v>0</v>
          </cell>
        </row>
        <row r="14516">
          <cell r="A14516">
            <v>0</v>
          </cell>
          <cell r="B14516">
            <v>0</v>
          </cell>
          <cell r="C14516">
            <v>0</v>
          </cell>
          <cell r="D14516">
            <v>0</v>
          </cell>
        </row>
        <row r="14517">
          <cell r="A14517">
            <v>0</v>
          </cell>
          <cell r="B14517">
            <v>0</v>
          </cell>
          <cell r="C14517">
            <v>0</v>
          </cell>
          <cell r="D14517">
            <v>0</v>
          </cell>
        </row>
        <row r="14518">
          <cell r="A14518">
            <v>0</v>
          </cell>
          <cell r="B14518">
            <v>0</v>
          </cell>
          <cell r="C14518">
            <v>0</v>
          </cell>
          <cell r="D14518">
            <v>0</v>
          </cell>
        </row>
        <row r="14519">
          <cell r="A14519">
            <v>0</v>
          </cell>
          <cell r="B14519">
            <v>0</v>
          </cell>
          <cell r="C14519">
            <v>0</v>
          </cell>
          <cell r="D14519">
            <v>0</v>
          </cell>
        </row>
        <row r="14520">
          <cell r="A14520">
            <v>0</v>
          </cell>
          <cell r="B14520">
            <v>0</v>
          </cell>
          <cell r="C14520">
            <v>0</v>
          </cell>
          <cell r="D14520">
            <v>0</v>
          </cell>
        </row>
        <row r="14521">
          <cell r="A14521">
            <v>0</v>
          </cell>
          <cell r="B14521">
            <v>0</v>
          </cell>
          <cell r="C14521">
            <v>0</v>
          </cell>
          <cell r="D14521">
            <v>0</v>
          </cell>
        </row>
        <row r="14522">
          <cell r="A14522">
            <v>0</v>
          </cell>
          <cell r="B14522">
            <v>0</v>
          </cell>
          <cell r="C14522">
            <v>0</v>
          </cell>
          <cell r="D14522">
            <v>0</v>
          </cell>
        </row>
        <row r="14523">
          <cell r="A14523">
            <v>0</v>
          </cell>
          <cell r="B14523">
            <v>0</v>
          </cell>
          <cell r="C14523">
            <v>0</v>
          </cell>
          <cell r="D14523">
            <v>0</v>
          </cell>
        </row>
        <row r="14524">
          <cell r="A14524">
            <v>0</v>
          </cell>
          <cell r="B14524">
            <v>0</v>
          </cell>
          <cell r="C14524">
            <v>0</v>
          </cell>
          <cell r="D14524">
            <v>0</v>
          </cell>
        </row>
        <row r="14525">
          <cell r="A14525">
            <v>0</v>
          </cell>
          <cell r="B14525">
            <v>0</v>
          </cell>
          <cell r="C14525">
            <v>0</v>
          </cell>
          <cell r="D14525">
            <v>0</v>
          </cell>
        </row>
        <row r="14526">
          <cell r="A14526">
            <v>0</v>
          </cell>
          <cell r="B14526">
            <v>0</v>
          </cell>
          <cell r="C14526">
            <v>0</v>
          </cell>
          <cell r="D14526">
            <v>0</v>
          </cell>
        </row>
        <row r="14527">
          <cell r="A14527">
            <v>0</v>
          </cell>
          <cell r="B14527">
            <v>0</v>
          </cell>
          <cell r="C14527">
            <v>0</v>
          </cell>
          <cell r="D14527">
            <v>0</v>
          </cell>
        </row>
        <row r="14528">
          <cell r="A14528">
            <v>0</v>
          </cell>
          <cell r="B14528">
            <v>0</v>
          </cell>
          <cell r="C14528">
            <v>0</v>
          </cell>
          <cell r="D14528">
            <v>0</v>
          </cell>
        </row>
        <row r="14529">
          <cell r="A14529">
            <v>0</v>
          </cell>
          <cell r="B14529">
            <v>0</v>
          </cell>
          <cell r="C14529">
            <v>0</v>
          </cell>
          <cell r="D14529">
            <v>0</v>
          </cell>
        </row>
        <row r="14530">
          <cell r="A14530">
            <v>0</v>
          </cell>
          <cell r="B14530">
            <v>0</v>
          </cell>
          <cell r="C14530">
            <v>0</v>
          </cell>
          <cell r="D14530">
            <v>0</v>
          </cell>
        </row>
        <row r="14531">
          <cell r="A14531">
            <v>0</v>
          </cell>
          <cell r="B14531">
            <v>0</v>
          </cell>
          <cell r="C14531">
            <v>0</v>
          </cell>
          <cell r="D14531">
            <v>0</v>
          </cell>
        </row>
        <row r="14532">
          <cell r="A14532">
            <v>0</v>
          </cell>
          <cell r="B14532">
            <v>0</v>
          </cell>
          <cell r="C14532">
            <v>0</v>
          </cell>
          <cell r="D14532">
            <v>0</v>
          </cell>
        </row>
        <row r="14533">
          <cell r="A14533">
            <v>0</v>
          </cell>
          <cell r="B14533">
            <v>0</v>
          </cell>
          <cell r="C14533">
            <v>0</v>
          </cell>
          <cell r="D14533">
            <v>0</v>
          </cell>
        </row>
        <row r="14534">
          <cell r="A14534">
            <v>0</v>
          </cell>
          <cell r="B14534">
            <v>0</v>
          </cell>
          <cell r="C14534">
            <v>0</v>
          </cell>
          <cell r="D14534">
            <v>0</v>
          </cell>
        </row>
        <row r="14535">
          <cell r="A14535">
            <v>0</v>
          </cell>
          <cell r="B14535">
            <v>0</v>
          </cell>
          <cell r="C14535">
            <v>0</v>
          </cell>
          <cell r="D14535">
            <v>0</v>
          </cell>
        </row>
        <row r="14536">
          <cell r="A14536">
            <v>0</v>
          </cell>
          <cell r="B14536">
            <v>0</v>
          </cell>
          <cell r="C14536">
            <v>0</v>
          </cell>
          <cell r="D14536">
            <v>0</v>
          </cell>
        </row>
        <row r="14537">
          <cell r="A14537">
            <v>0</v>
          </cell>
          <cell r="B14537">
            <v>0</v>
          </cell>
          <cell r="C14537">
            <v>0</v>
          </cell>
          <cell r="D14537">
            <v>0</v>
          </cell>
        </row>
        <row r="14538">
          <cell r="A14538">
            <v>0</v>
          </cell>
          <cell r="B14538">
            <v>0</v>
          </cell>
          <cell r="C14538">
            <v>0</v>
          </cell>
          <cell r="D14538">
            <v>0</v>
          </cell>
        </row>
        <row r="14539">
          <cell r="A14539">
            <v>0</v>
          </cell>
          <cell r="B14539">
            <v>0</v>
          </cell>
          <cell r="C14539">
            <v>0</v>
          </cell>
          <cell r="D14539">
            <v>0</v>
          </cell>
        </row>
        <row r="14540">
          <cell r="A14540">
            <v>0</v>
          </cell>
          <cell r="B14540">
            <v>0</v>
          </cell>
          <cell r="C14540">
            <v>0</v>
          </cell>
          <cell r="D14540">
            <v>0</v>
          </cell>
        </row>
        <row r="14541">
          <cell r="A14541">
            <v>0</v>
          </cell>
          <cell r="B14541">
            <v>0</v>
          </cell>
          <cell r="C14541">
            <v>0</v>
          </cell>
          <cell r="D14541">
            <v>0</v>
          </cell>
        </row>
        <row r="14542">
          <cell r="A14542">
            <v>0</v>
          </cell>
          <cell r="B14542">
            <v>0</v>
          </cell>
          <cell r="C14542">
            <v>0</v>
          </cell>
          <cell r="D14542">
            <v>0</v>
          </cell>
        </row>
        <row r="14543">
          <cell r="A14543">
            <v>0</v>
          </cell>
          <cell r="B14543">
            <v>0</v>
          </cell>
          <cell r="C14543">
            <v>0</v>
          </cell>
          <cell r="D14543">
            <v>0</v>
          </cell>
        </row>
        <row r="14544">
          <cell r="A14544">
            <v>0</v>
          </cell>
          <cell r="B14544">
            <v>0</v>
          </cell>
          <cell r="C14544">
            <v>0</v>
          </cell>
          <cell r="D14544">
            <v>0</v>
          </cell>
        </row>
        <row r="14545">
          <cell r="A14545">
            <v>0</v>
          </cell>
          <cell r="B14545">
            <v>0</v>
          </cell>
          <cell r="C14545">
            <v>0</v>
          </cell>
          <cell r="D14545">
            <v>0</v>
          </cell>
        </row>
        <row r="14546">
          <cell r="A14546">
            <v>0</v>
          </cell>
          <cell r="B14546">
            <v>0</v>
          </cell>
          <cell r="C14546">
            <v>0</v>
          </cell>
          <cell r="D14546">
            <v>0</v>
          </cell>
        </row>
        <row r="14547">
          <cell r="A14547">
            <v>0</v>
          </cell>
          <cell r="B14547">
            <v>0</v>
          </cell>
          <cell r="C14547">
            <v>0</v>
          </cell>
          <cell r="D14547">
            <v>0</v>
          </cell>
        </row>
        <row r="14548">
          <cell r="A14548">
            <v>0</v>
          </cell>
          <cell r="B14548">
            <v>0</v>
          </cell>
          <cell r="C14548">
            <v>0</v>
          </cell>
          <cell r="D14548">
            <v>0</v>
          </cell>
        </row>
        <row r="14549">
          <cell r="A14549">
            <v>0</v>
          </cell>
          <cell r="B14549">
            <v>0</v>
          </cell>
          <cell r="C14549">
            <v>0</v>
          </cell>
          <cell r="D14549">
            <v>0</v>
          </cell>
        </row>
        <row r="14550">
          <cell r="A14550">
            <v>0</v>
          </cell>
          <cell r="B14550">
            <v>0</v>
          </cell>
          <cell r="C14550">
            <v>0</v>
          </cell>
          <cell r="D14550">
            <v>0</v>
          </cell>
        </row>
        <row r="14551">
          <cell r="A14551">
            <v>0</v>
          </cell>
          <cell r="B14551">
            <v>0</v>
          </cell>
          <cell r="C14551">
            <v>0</v>
          </cell>
          <cell r="D14551">
            <v>0</v>
          </cell>
        </row>
        <row r="14552">
          <cell r="A14552">
            <v>0</v>
          </cell>
          <cell r="B14552">
            <v>0</v>
          </cell>
          <cell r="C14552">
            <v>0</v>
          </cell>
          <cell r="D14552">
            <v>0</v>
          </cell>
        </row>
        <row r="14553">
          <cell r="A14553">
            <v>0</v>
          </cell>
          <cell r="B14553">
            <v>0</v>
          </cell>
          <cell r="C14553">
            <v>0</v>
          </cell>
          <cell r="D14553">
            <v>0</v>
          </cell>
        </row>
        <row r="14554">
          <cell r="A14554">
            <v>0</v>
          </cell>
          <cell r="B14554">
            <v>0</v>
          </cell>
          <cell r="C14554">
            <v>0</v>
          </cell>
          <cell r="D14554">
            <v>0</v>
          </cell>
        </row>
        <row r="14555">
          <cell r="A14555">
            <v>0</v>
          </cell>
          <cell r="B14555">
            <v>0</v>
          </cell>
          <cell r="C14555">
            <v>0</v>
          </cell>
          <cell r="D14555">
            <v>0</v>
          </cell>
        </row>
        <row r="14556">
          <cell r="A14556">
            <v>0</v>
          </cell>
          <cell r="B14556">
            <v>0</v>
          </cell>
          <cell r="C14556">
            <v>0</v>
          </cell>
          <cell r="D14556">
            <v>0</v>
          </cell>
        </row>
        <row r="14557">
          <cell r="A14557">
            <v>0</v>
          </cell>
          <cell r="B14557">
            <v>0</v>
          </cell>
          <cell r="C14557">
            <v>0</v>
          </cell>
          <cell r="D14557">
            <v>0</v>
          </cell>
        </row>
        <row r="14558">
          <cell r="A14558">
            <v>0</v>
          </cell>
          <cell r="B14558">
            <v>0</v>
          </cell>
          <cell r="C14558">
            <v>0</v>
          </cell>
          <cell r="D14558">
            <v>0</v>
          </cell>
        </row>
        <row r="14559">
          <cell r="A14559">
            <v>0</v>
          </cell>
          <cell r="B14559">
            <v>0</v>
          </cell>
          <cell r="C14559">
            <v>0</v>
          </cell>
          <cell r="D14559">
            <v>0</v>
          </cell>
        </row>
        <row r="14560">
          <cell r="A14560">
            <v>0</v>
          </cell>
          <cell r="B14560">
            <v>0</v>
          </cell>
          <cell r="C14560">
            <v>0</v>
          </cell>
          <cell r="D14560">
            <v>0</v>
          </cell>
        </row>
        <row r="14561">
          <cell r="A14561">
            <v>0</v>
          </cell>
          <cell r="B14561">
            <v>0</v>
          </cell>
          <cell r="C14561">
            <v>0</v>
          </cell>
          <cell r="D14561">
            <v>0</v>
          </cell>
        </row>
        <row r="14562">
          <cell r="A14562">
            <v>0</v>
          </cell>
          <cell r="B14562">
            <v>0</v>
          </cell>
          <cell r="C14562">
            <v>0</v>
          </cell>
          <cell r="D14562">
            <v>0</v>
          </cell>
        </row>
        <row r="14563">
          <cell r="A14563">
            <v>0</v>
          </cell>
          <cell r="B14563">
            <v>0</v>
          </cell>
          <cell r="C14563">
            <v>0</v>
          </cell>
          <cell r="D14563">
            <v>0</v>
          </cell>
        </row>
        <row r="14564">
          <cell r="A14564">
            <v>0</v>
          </cell>
          <cell r="B14564">
            <v>0</v>
          </cell>
          <cell r="C14564">
            <v>0</v>
          </cell>
          <cell r="D14564">
            <v>0</v>
          </cell>
        </row>
        <row r="14565">
          <cell r="A14565">
            <v>0</v>
          </cell>
          <cell r="B14565">
            <v>0</v>
          </cell>
          <cell r="C14565">
            <v>0</v>
          </cell>
          <cell r="D14565">
            <v>0</v>
          </cell>
        </row>
        <row r="14566">
          <cell r="A14566">
            <v>0</v>
          </cell>
          <cell r="B14566">
            <v>0</v>
          </cell>
          <cell r="C14566">
            <v>0</v>
          </cell>
          <cell r="D14566">
            <v>0</v>
          </cell>
        </row>
        <row r="14567">
          <cell r="A14567">
            <v>0</v>
          </cell>
          <cell r="B14567">
            <v>0</v>
          </cell>
          <cell r="C14567">
            <v>0</v>
          </cell>
          <cell r="D14567">
            <v>0</v>
          </cell>
        </row>
        <row r="14568">
          <cell r="A14568">
            <v>0</v>
          </cell>
          <cell r="B14568">
            <v>0</v>
          </cell>
          <cell r="C14568">
            <v>0</v>
          </cell>
          <cell r="D14568">
            <v>0</v>
          </cell>
        </row>
        <row r="14569">
          <cell r="A14569">
            <v>0</v>
          </cell>
          <cell r="B14569">
            <v>0</v>
          </cell>
          <cell r="C14569">
            <v>0</v>
          </cell>
          <cell r="D14569">
            <v>0</v>
          </cell>
        </row>
        <row r="14570">
          <cell r="A14570">
            <v>0</v>
          </cell>
          <cell r="B14570">
            <v>0</v>
          </cell>
          <cell r="C14570">
            <v>0</v>
          </cell>
          <cell r="D14570">
            <v>0</v>
          </cell>
        </row>
        <row r="14571">
          <cell r="A14571">
            <v>0</v>
          </cell>
          <cell r="B14571">
            <v>0</v>
          </cell>
          <cell r="C14571">
            <v>0</v>
          </cell>
          <cell r="D14571">
            <v>0</v>
          </cell>
        </row>
        <row r="14572">
          <cell r="A14572">
            <v>0</v>
          </cell>
          <cell r="B14572">
            <v>0</v>
          </cell>
          <cell r="C14572">
            <v>0</v>
          </cell>
          <cell r="D14572">
            <v>0</v>
          </cell>
        </row>
        <row r="14573">
          <cell r="A14573">
            <v>0</v>
          </cell>
          <cell r="B14573">
            <v>0</v>
          </cell>
          <cell r="C14573">
            <v>0</v>
          </cell>
          <cell r="D14573">
            <v>0</v>
          </cell>
        </row>
        <row r="14574">
          <cell r="A14574">
            <v>0</v>
          </cell>
          <cell r="B14574">
            <v>0</v>
          </cell>
          <cell r="C14574">
            <v>0</v>
          </cell>
          <cell r="D14574">
            <v>0</v>
          </cell>
        </row>
        <row r="14575">
          <cell r="A14575">
            <v>0</v>
          </cell>
          <cell r="B14575">
            <v>0</v>
          </cell>
          <cell r="C14575">
            <v>0</v>
          </cell>
          <cell r="D14575">
            <v>0</v>
          </cell>
        </row>
        <row r="14576">
          <cell r="A14576">
            <v>0</v>
          </cell>
          <cell r="B14576">
            <v>0</v>
          </cell>
          <cell r="C14576">
            <v>0</v>
          </cell>
          <cell r="D14576">
            <v>0</v>
          </cell>
        </row>
        <row r="14577">
          <cell r="A14577">
            <v>0</v>
          </cell>
          <cell r="B14577">
            <v>0</v>
          </cell>
          <cell r="C14577">
            <v>0</v>
          </cell>
          <cell r="D14577">
            <v>0</v>
          </cell>
        </row>
        <row r="14578">
          <cell r="A14578">
            <v>0</v>
          </cell>
          <cell r="B14578">
            <v>0</v>
          </cell>
          <cell r="C14578">
            <v>0</v>
          </cell>
          <cell r="D14578">
            <v>0</v>
          </cell>
        </row>
        <row r="14579">
          <cell r="A14579">
            <v>0</v>
          </cell>
          <cell r="B14579">
            <v>0</v>
          </cell>
          <cell r="C14579">
            <v>0</v>
          </cell>
          <cell r="D14579">
            <v>0</v>
          </cell>
        </row>
        <row r="14580">
          <cell r="A14580">
            <v>0</v>
          </cell>
          <cell r="B14580">
            <v>0</v>
          </cell>
          <cell r="C14580">
            <v>0</v>
          </cell>
          <cell r="D14580">
            <v>0</v>
          </cell>
        </row>
        <row r="14581">
          <cell r="A14581">
            <v>0</v>
          </cell>
          <cell r="B14581">
            <v>0</v>
          </cell>
          <cell r="C14581">
            <v>0</v>
          </cell>
          <cell r="D14581">
            <v>0</v>
          </cell>
        </row>
        <row r="14582">
          <cell r="A14582">
            <v>0</v>
          </cell>
          <cell r="B14582">
            <v>0</v>
          </cell>
          <cell r="C14582">
            <v>0</v>
          </cell>
          <cell r="D14582">
            <v>0</v>
          </cell>
        </row>
        <row r="14583">
          <cell r="A14583">
            <v>0</v>
          </cell>
          <cell r="B14583">
            <v>0</v>
          </cell>
          <cell r="C14583">
            <v>0</v>
          </cell>
          <cell r="D14583">
            <v>0</v>
          </cell>
        </row>
        <row r="14584">
          <cell r="A14584">
            <v>0</v>
          </cell>
          <cell r="B14584">
            <v>0</v>
          </cell>
          <cell r="C14584">
            <v>0</v>
          </cell>
          <cell r="D14584">
            <v>0</v>
          </cell>
        </row>
        <row r="14585">
          <cell r="A14585">
            <v>0</v>
          </cell>
          <cell r="B14585">
            <v>0</v>
          </cell>
          <cell r="C14585">
            <v>0</v>
          </cell>
          <cell r="D14585">
            <v>0</v>
          </cell>
        </row>
        <row r="14586">
          <cell r="A14586">
            <v>0</v>
          </cell>
          <cell r="B14586">
            <v>0</v>
          </cell>
          <cell r="C14586">
            <v>0</v>
          </cell>
          <cell r="D14586">
            <v>0</v>
          </cell>
        </row>
        <row r="14587">
          <cell r="A14587">
            <v>0</v>
          </cell>
          <cell r="B14587">
            <v>0</v>
          </cell>
          <cell r="C14587">
            <v>0</v>
          </cell>
          <cell r="D14587">
            <v>0</v>
          </cell>
        </row>
        <row r="14588">
          <cell r="A14588">
            <v>0</v>
          </cell>
          <cell r="B14588">
            <v>0</v>
          </cell>
          <cell r="C14588">
            <v>0</v>
          </cell>
          <cell r="D14588">
            <v>0</v>
          </cell>
        </row>
        <row r="14589">
          <cell r="A14589">
            <v>0</v>
          </cell>
          <cell r="B14589">
            <v>0</v>
          </cell>
          <cell r="C14589">
            <v>0</v>
          </cell>
          <cell r="D14589">
            <v>0</v>
          </cell>
        </row>
        <row r="14590">
          <cell r="A14590">
            <v>0</v>
          </cell>
          <cell r="B14590">
            <v>0</v>
          </cell>
          <cell r="C14590">
            <v>0</v>
          </cell>
          <cell r="D14590">
            <v>0</v>
          </cell>
        </row>
        <row r="14591">
          <cell r="A14591">
            <v>0</v>
          </cell>
          <cell r="B14591">
            <v>0</v>
          </cell>
          <cell r="C14591">
            <v>0</v>
          </cell>
          <cell r="D14591">
            <v>0</v>
          </cell>
        </row>
        <row r="14592">
          <cell r="A14592">
            <v>0</v>
          </cell>
          <cell r="B14592">
            <v>0</v>
          </cell>
          <cell r="C14592">
            <v>0</v>
          </cell>
          <cell r="D14592">
            <v>0</v>
          </cell>
        </row>
        <row r="14593">
          <cell r="A14593">
            <v>0</v>
          </cell>
          <cell r="B14593">
            <v>0</v>
          </cell>
          <cell r="C14593">
            <v>0</v>
          </cell>
          <cell r="D14593">
            <v>0</v>
          </cell>
        </row>
        <row r="14594">
          <cell r="A14594">
            <v>0</v>
          </cell>
          <cell r="B14594">
            <v>0</v>
          </cell>
          <cell r="C14594">
            <v>0</v>
          </cell>
          <cell r="D14594">
            <v>0</v>
          </cell>
        </row>
        <row r="14595">
          <cell r="A14595">
            <v>0</v>
          </cell>
          <cell r="B14595">
            <v>0</v>
          </cell>
          <cell r="C14595">
            <v>0</v>
          </cell>
          <cell r="D14595">
            <v>0</v>
          </cell>
        </row>
        <row r="14596">
          <cell r="A14596">
            <v>0</v>
          </cell>
          <cell r="B14596">
            <v>0</v>
          </cell>
          <cell r="C14596">
            <v>0</v>
          </cell>
          <cell r="D14596">
            <v>0</v>
          </cell>
        </row>
        <row r="14597">
          <cell r="A14597">
            <v>0</v>
          </cell>
          <cell r="B14597">
            <v>0</v>
          </cell>
          <cell r="C14597">
            <v>0</v>
          </cell>
          <cell r="D14597">
            <v>0</v>
          </cell>
        </row>
        <row r="14598">
          <cell r="A14598">
            <v>0</v>
          </cell>
          <cell r="B14598">
            <v>0</v>
          </cell>
          <cell r="C14598">
            <v>0</v>
          </cell>
          <cell r="D14598">
            <v>0</v>
          </cell>
        </row>
        <row r="14599">
          <cell r="A14599">
            <v>0</v>
          </cell>
          <cell r="B14599">
            <v>0</v>
          </cell>
          <cell r="C14599">
            <v>0</v>
          </cell>
          <cell r="D14599">
            <v>0</v>
          </cell>
        </row>
        <row r="14600">
          <cell r="A14600">
            <v>0</v>
          </cell>
          <cell r="B14600">
            <v>0</v>
          </cell>
          <cell r="C14600">
            <v>0</v>
          </cell>
          <cell r="D14600">
            <v>0</v>
          </cell>
        </row>
        <row r="14601">
          <cell r="A14601">
            <v>0</v>
          </cell>
          <cell r="B14601">
            <v>0</v>
          </cell>
          <cell r="C14601">
            <v>0</v>
          </cell>
          <cell r="D14601">
            <v>0</v>
          </cell>
        </row>
        <row r="14602">
          <cell r="A14602">
            <v>0</v>
          </cell>
          <cell r="B14602">
            <v>0</v>
          </cell>
          <cell r="C14602">
            <v>0</v>
          </cell>
          <cell r="D14602">
            <v>0</v>
          </cell>
        </row>
        <row r="14603">
          <cell r="A14603">
            <v>0</v>
          </cell>
          <cell r="B14603">
            <v>0</v>
          </cell>
          <cell r="C14603">
            <v>0</v>
          </cell>
          <cell r="D14603">
            <v>0</v>
          </cell>
        </row>
        <row r="14604">
          <cell r="A14604">
            <v>0</v>
          </cell>
          <cell r="B14604">
            <v>0</v>
          </cell>
          <cell r="C14604">
            <v>0</v>
          </cell>
          <cell r="D14604">
            <v>0</v>
          </cell>
        </row>
        <row r="14605">
          <cell r="A14605">
            <v>0</v>
          </cell>
          <cell r="B14605">
            <v>0</v>
          </cell>
          <cell r="C14605">
            <v>0</v>
          </cell>
          <cell r="D14605">
            <v>0</v>
          </cell>
        </row>
        <row r="14606">
          <cell r="A14606">
            <v>0</v>
          </cell>
          <cell r="B14606">
            <v>0</v>
          </cell>
          <cell r="C14606">
            <v>0</v>
          </cell>
          <cell r="D14606">
            <v>0</v>
          </cell>
        </row>
        <row r="14607">
          <cell r="A14607">
            <v>0</v>
          </cell>
          <cell r="B14607">
            <v>0</v>
          </cell>
          <cell r="C14607">
            <v>0</v>
          </cell>
          <cell r="D14607">
            <v>0</v>
          </cell>
        </row>
        <row r="14608">
          <cell r="A14608">
            <v>0</v>
          </cell>
          <cell r="B14608">
            <v>0</v>
          </cell>
          <cell r="C14608">
            <v>0</v>
          </cell>
          <cell r="D14608">
            <v>0</v>
          </cell>
        </row>
        <row r="14609">
          <cell r="A14609">
            <v>0</v>
          </cell>
          <cell r="B14609">
            <v>0</v>
          </cell>
          <cell r="C14609">
            <v>0</v>
          </cell>
          <cell r="D14609">
            <v>0</v>
          </cell>
        </row>
        <row r="14610">
          <cell r="A14610">
            <v>0</v>
          </cell>
          <cell r="B14610">
            <v>0</v>
          </cell>
          <cell r="C14610">
            <v>0</v>
          </cell>
          <cell r="D14610">
            <v>0</v>
          </cell>
        </row>
        <row r="14611">
          <cell r="A14611">
            <v>0</v>
          </cell>
          <cell r="B14611">
            <v>0</v>
          </cell>
          <cell r="C14611">
            <v>0</v>
          </cell>
          <cell r="D14611">
            <v>0</v>
          </cell>
        </row>
        <row r="14612">
          <cell r="A14612">
            <v>0</v>
          </cell>
          <cell r="B14612">
            <v>0</v>
          </cell>
          <cell r="C14612">
            <v>0</v>
          </cell>
          <cell r="D14612">
            <v>0</v>
          </cell>
        </row>
        <row r="14613">
          <cell r="A14613">
            <v>0</v>
          </cell>
          <cell r="B14613">
            <v>0</v>
          </cell>
          <cell r="C14613">
            <v>0</v>
          </cell>
          <cell r="D14613">
            <v>0</v>
          </cell>
        </row>
        <row r="14614">
          <cell r="A14614">
            <v>0</v>
          </cell>
          <cell r="B14614">
            <v>0</v>
          </cell>
          <cell r="C14614">
            <v>0</v>
          </cell>
          <cell r="D14614">
            <v>0</v>
          </cell>
        </row>
        <row r="14615">
          <cell r="A14615">
            <v>0</v>
          </cell>
          <cell r="B14615">
            <v>0</v>
          </cell>
          <cell r="C14615">
            <v>0</v>
          </cell>
          <cell r="D14615">
            <v>0</v>
          </cell>
        </row>
        <row r="14616">
          <cell r="A14616">
            <v>0</v>
          </cell>
          <cell r="B14616">
            <v>0</v>
          </cell>
          <cell r="C14616">
            <v>0</v>
          </cell>
          <cell r="D14616">
            <v>0</v>
          </cell>
        </row>
        <row r="14617">
          <cell r="A14617">
            <v>0</v>
          </cell>
          <cell r="B14617">
            <v>0</v>
          </cell>
          <cell r="C14617">
            <v>0</v>
          </cell>
          <cell r="D14617">
            <v>0</v>
          </cell>
        </row>
        <row r="14618">
          <cell r="A14618">
            <v>0</v>
          </cell>
          <cell r="B14618">
            <v>0</v>
          </cell>
          <cell r="C14618">
            <v>0</v>
          </cell>
          <cell r="D14618">
            <v>0</v>
          </cell>
        </row>
        <row r="14619">
          <cell r="A14619">
            <v>0</v>
          </cell>
          <cell r="B14619">
            <v>0</v>
          </cell>
          <cell r="C14619">
            <v>0</v>
          </cell>
          <cell r="D14619">
            <v>0</v>
          </cell>
        </row>
        <row r="14620">
          <cell r="A14620">
            <v>0</v>
          </cell>
          <cell r="B14620">
            <v>0</v>
          </cell>
          <cell r="C14620">
            <v>0</v>
          </cell>
          <cell r="D14620">
            <v>0</v>
          </cell>
        </row>
        <row r="14621">
          <cell r="A14621">
            <v>0</v>
          </cell>
          <cell r="B14621">
            <v>0</v>
          </cell>
          <cell r="C14621">
            <v>0</v>
          </cell>
          <cell r="D14621">
            <v>0</v>
          </cell>
        </row>
        <row r="14622">
          <cell r="A14622">
            <v>0</v>
          </cell>
          <cell r="B14622">
            <v>0</v>
          </cell>
          <cell r="C14622">
            <v>0</v>
          </cell>
          <cell r="D14622">
            <v>0</v>
          </cell>
        </row>
        <row r="14623">
          <cell r="A14623">
            <v>0</v>
          </cell>
          <cell r="B14623">
            <v>0</v>
          </cell>
          <cell r="C14623">
            <v>0</v>
          </cell>
          <cell r="D14623">
            <v>0</v>
          </cell>
        </row>
        <row r="14624">
          <cell r="A14624">
            <v>0</v>
          </cell>
          <cell r="B14624">
            <v>0</v>
          </cell>
          <cell r="C14624">
            <v>0</v>
          </cell>
          <cell r="D14624">
            <v>0</v>
          </cell>
        </row>
        <row r="14625">
          <cell r="A14625">
            <v>0</v>
          </cell>
          <cell r="B14625">
            <v>0</v>
          </cell>
          <cell r="C14625">
            <v>0</v>
          </cell>
          <cell r="D14625">
            <v>0</v>
          </cell>
        </row>
        <row r="14626">
          <cell r="A14626">
            <v>0</v>
          </cell>
          <cell r="B14626">
            <v>0</v>
          </cell>
          <cell r="C14626">
            <v>0</v>
          </cell>
          <cell r="D14626">
            <v>0</v>
          </cell>
        </row>
        <row r="14627">
          <cell r="A14627">
            <v>0</v>
          </cell>
          <cell r="B14627">
            <v>0</v>
          </cell>
          <cell r="C14627">
            <v>0</v>
          </cell>
          <cell r="D14627">
            <v>0</v>
          </cell>
        </row>
        <row r="14628">
          <cell r="A14628">
            <v>0</v>
          </cell>
          <cell r="B14628">
            <v>0</v>
          </cell>
          <cell r="C14628">
            <v>0</v>
          </cell>
          <cell r="D14628">
            <v>0</v>
          </cell>
        </row>
        <row r="14629">
          <cell r="A14629">
            <v>0</v>
          </cell>
          <cell r="B14629">
            <v>0</v>
          </cell>
          <cell r="C14629">
            <v>0</v>
          </cell>
          <cell r="D14629">
            <v>0</v>
          </cell>
        </row>
        <row r="14630">
          <cell r="A14630">
            <v>0</v>
          </cell>
          <cell r="B14630">
            <v>0</v>
          </cell>
          <cell r="C14630">
            <v>0</v>
          </cell>
          <cell r="D14630">
            <v>0</v>
          </cell>
        </row>
        <row r="14631">
          <cell r="A14631">
            <v>0</v>
          </cell>
          <cell r="B14631">
            <v>0</v>
          </cell>
          <cell r="C14631">
            <v>0</v>
          </cell>
          <cell r="D14631">
            <v>0</v>
          </cell>
        </row>
        <row r="14632">
          <cell r="A14632">
            <v>0</v>
          </cell>
          <cell r="B14632">
            <v>0</v>
          </cell>
          <cell r="C14632">
            <v>0</v>
          </cell>
          <cell r="D14632">
            <v>0</v>
          </cell>
        </row>
        <row r="14633">
          <cell r="A14633">
            <v>0</v>
          </cell>
          <cell r="B14633">
            <v>0</v>
          </cell>
          <cell r="C14633">
            <v>0</v>
          </cell>
          <cell r="D14633">
            <v>0</v>
          </cell>
        </row>
        <row r="14634">
          <cell r="A14634">
            <v>0</v>
          </cell>
          <cell r="B14634">
            <v>0</v>
          </cell>
          <cell r="C14634">
            <v>0</v>
          </cell>
          <cell r="D14634">
            <v>0</v>
          </cell>
        </row>
        <row r="14635">
          <cell r="A14635">
            <v>0</v>
          </cell>
          <cell r="B14635">
            <v>0</v>
          </cell>
          <cell r="C14635">
            <v>0</v>
          </cell>
          <cell r="D14635">
            <v>0</v>
          </cell>
        </row>
        <row r="14636">
          <cell r="A14636">
            <v>0</v>
          </cell>
          <cell r="B14636">
            <v>0</v>
          </cell>
          <cell r="C14636">
            <v>0</v>
          </cell>
          <cell r="D14636">
            <v>0</v>
          </cell>
        </row>
        <row r="14637">
          <cell r="A14637">
            <v>0</v>
          </cell>
          <cell r="B14637">
            <v>0</v>
          </cell>
          <cell r="C14637">
            <v>0</v>
          </cell>
          <cell r="D14637">
            <v>0</v>
          </cell>
        </row>
        <row r="14638">
          <cell r="A14638">
            <v>0</v>
          </cell>
          <cell r="B14638">
            <v>0</v>
          </cell>
          <cell r="C14638">
            <v>0</v>
          </cell>
          <cell r="D14638">
            <v>0</v>
          </cell>
        </row>
        <row r="14639">
          <cell r="A14639">
            <v>0</v>
          </cell>
          <cell r="B14639">
            <v>0</v>
          </cell>
          <cell r="C14639">
            <v>0</v>
          </cell>
          <cell r="D14639">
            <v>0</v>
          </cell>
        </row>
        <row r="14640">
          <cell r="A14640">
            <v>0</v>
          </cell>
          <cell r="B14640">
            <v>0</v>
          </cell>
          <cell r="C14640">
            <v>0</v>
          </cell>
          <cell r="D14640">
            <v>0</v>
          </cell>
        </row>
        <row r="14641">
          <cell r="A14641">
            <v>0</v>
          </cell>
          <cell r="B14641">
            <v>0</v>
          </cell>
          <cell r="C14641">
            <v>0</v>
          </cell>
          <cell r="D14641">
            <v>0</v>
          </cell>
        </row>
        <row r="14642">
          <cell r="A14642">
            <v>0</v>
          </cell>
          <cell r="B14642">
            <v>0</v>
          </cell>
          <cell r="C14642">
            <v>0</v>
          </cell>
          <cell r="D14642">
            <v>0</v>
          </cell>
        </row>
        <row r="14643">
          <cell r="A14643">
            <v>0</v>
          </cell>
          <cell r="B14643">
            <v>0</v>
          </cell>
          <cell r="C14643">
            <v>0</v>
          </cell>
          <cell r="D14643">
            <v>0</v>
          </cell>
        </row>
        <row r="14644">
          <cell r="A14644">
            <v>0</v>
          </cell>
          <cell r="B14644">
            <v>0</v>
          </cell>
          <cell r="C14644">
            <v>0</v>
          </cell>
          <cell r="D14644">
            <v>0</v>
          </cell>
        </row>
        <row r="14645">
          <cell r="A14645">
            <v>0</v>
          </cell>
          <cell r="B14645">
            <v>0</v>
          </cell>
          <cell r="C14645">
            <v>0</v>
          </cell>
          <cell r="D14645">
            <v>0</v>
          </cell>
        </row>
        <row r="14646">
          <cell r="A14646">
            <v>0</v>
          </cell>
          <cell r="B14646">
            <v>0</v>
          </cell>
          <cell r="C14646">
            <v>0</v>
          </cell>
          <cell r="D14646">
            <v>0</v>
          </cell>
        </row>
        <row r="14647">
          <cell r="A14647">
            <v>0</v>
          </cell>
          <cell r="B14647">
            <v>0</v>
          </cell>
          <cell r="C14647">
            <v>0</v>
          </cell>
          <cell r="D14647">
            <v>0</v>
          </cell>
        </row>
        <row r="14648">
          <cell r="A14648">
            <v>0</v>
          </cell>
          <cell r="B14648">
            <v>0</v>
          </cell>
          <cell r="C14648">
            <v>0</v>
          </cell>
          <cell r="D14648">
            <v>0</v>
          </cell>
        </row>
        <row r="14649">
          <cell r="A14649">
            <v>0</v>
          </cell>
          <cell r="B14649">
            <v>0</v>
          </cell>
          <cell r="C14649">
            <v>0</v>
          </cell>
          <cell r="D14649">
            <v>0</v>
          </cell>
        </row>
        <row r="14650">
          <cell r="A14650">
            <v>0</v>
          </cell>
          <cell r="B14650">
            <v>0</v>
          </cell>
          <cell r="C14650">
            <v>0</v>
          </cell>
          <cell r="D14650">
            <v>0</v>
          </cell>
        </row>
        <row r="14651">
          <cell r="A14651">
            <v>0</v>
          </cell>
          <cell r="B14651">
            <v>0</v>
          </cell>
          <cell r="C14651">
            <v>0</v>
          </cell>
          <cell r="D14651">
            <v>0</v>
          </cell>
        </row>
        <row r="14652">
          <cell r="A14652">
            <v>0</v>
          </cell>
          <cell r="B14652">
            <v>0</v>
          </cell>
          <cell r="C14652">
            <v>0</v>
          </cell>
          <cell r="D14652">
            <v>0</v>
          </cell>
        </row>
        <row r="14653">
          <cell r="A14653">
            <v>0</v>
          </cell>
          <cell r="B14653">
            <v>0</v>
          </cell>
          <cell r="C14653">
            <v>0</v>
          </cell>
          <cell r="D14653">
            <v>0</v>
          </cell>
        </row>
        <row r="14654">
          <cell r="A14654">
            <v>0</v>
          </cell>
          <cell r="B14654">
            <v>0</v>
          </cell>
          <cell r="C14654">
            <v>0</v>
          </cell>
          <cell r="D14654">
            <v>0</v>
          </cell>
        </row>
        <row r="14655">
          <cell r="A14655">
            <v>0</v>
          </cell>
          <cell r="B14655">
            <v>0</v>
          </cell>
          <cell r="C14655">
            <v>0</v>
          </cell>
          <cell r="D14655">
            <v>0</v>
          </cell>
        </row>
        <row r="14656">
          <cell r="A14656">
            <v>0</v>
          </cell>
          <cell r="B14656">
            <v>0</v>
          </cell>
          <cell r="C14656">
            <v>0</v>
          </cell>
          <cell r="D14656">
            <v>0</v>
          </cell>
        </row>
        <row r="14657">
          <cell r="A14657">
            <v>0</v>
          </cell>
          <cell r="B14657">
            <v>0</v>
          </cell>
          <cell r="C14657">
            <v>0</v>
          </cell>
          <cell r="D14657">
            <v>0</v>
          </cell>
        </row>
        <row r="14658">
          <cell r="A14658">
            <v>0</v>
          </cell>
          <cell r="B14658">
            <v>0</v>
          </cell>
          <cell r="C14658">
            <v>0</v>
          </cell>
          <cell r="D14658">
            <v>0</v>
          </cell>
        </row>
        <row r="14659">
          <cell r="A14659">
            <v>0</v>
          </cell>
          <cell r="B14659">
            <v>0</v>
          </cell>
          <cell r="C14659">
            <v>0</v>
          </cell>
          <cell r="D14659">
            <v>0</v>
          </cell>
        </row>
        <row r="14660">
          <cell r="A14660">
            <v>0</v>
          </cell>
          <cell r="B14660">
            <v>0</v>
          </cell>
          <cell r="C14660">
            <v>0</v>
          </cell>
          <cell r="D14660">
            <v>0</v>
          </cell>
        </row>
        <row r="14661">
          <cell r="A14661">
            <v>0</v>
          </cell>
          <cell r="B14661">
            <v>0</v>
          </cell>
          <cell r="C14661">
            <v>0</v>
          </cell>
          <cell r="D14661">
            <v>0</v>
          </cell>
        </row>
        <row r="14662">
          <cell r="A14662">
            <v>0</v>
          </cell>
          <cell r="B14662">
            <v>0</v>
          </cell>
          <cell r="C14662">
            <v>0</v>
          </cell>
          <cell r="D14662">
            <v>0</v>
          </cell>
        </row>
        <row r="14663">
          <cell r="A14663">
            <v>0</v>
          </cell>
          <cell r="B14663">
            <v>0</v>
          </cell>
          <cell r="C14663">
            <v>0</v>
          </cell>
          <cell r="D14663">
            <v>0</v>
          </cell>
        </row>
        <row r="14664">
          <cell r="A14664">
            <v>0</v>
          </cell>
          <cell r="B14664">
            <v>0</v>
          </cell>
          <cell r="C14664">
            <v>0</v>
          </cell>
          <cell r="D14664">
            <v>0</v>
          </cell>
        </row>
        <row r="14665">
          <cell r="A14665">
            <v>0</v>
          </cell>
          <cell r="B14665">
            <v>0</v>
          </cell>
          <cell r="C14665">
            <v>0</v>
          </cell>
          <cell r="D14665">
            <v>0</v>
          </cell>
        </row>
        <row r="14666">
          <cell r="A14666">
            <v>0</v>
          </cell>
          <cell r="B14666">
            <v>0</v>
          </cell>
          <cell r="C14666">
            <v>0</v>
          </cell>
          <cell r="D14666">
            <v>0</v>
          </cell>
        </row>
        <row r="14667">
          <cell r="A14667">
            <v>0</v>
          </cell>
          <cell r="B14667">
            <v>0</v>
          </cell>
          <cell r="C14667">
            <v>0</v>
          </cell>
          <cell r="D14667">
            <v>0</v>
          </cell>
        </row>
        <row r="14668">
          <cell r="A14668">
            <v>0</v>
          </cell>
          <cell r="B14668">
            <v>0</v>
          </cell>
          <cell r="C14668">
            <v>0</v>
          </cell>
          <cell r="D14668">
            <v>0</v>
          </cell>
        </row>
        <row r="14669">
          <cell r="A14669">
            <v>0</v>
          </cell>
          <cell r="B14669">
            <v>0</v>
          </cell>
          <cell r="C14669">
            <v>0</v>
          </cell>
          <cell r="D14669">
            <v>0</v>
          </cell>
        </row>
        <row r="14670">
          <cell r="A14670">
            <v>0</v>
          </cell>
          <cell r="B14670">
            <v>0</v>
          </cell>
          <cell r="C14670">
            <v>0</v>
          </cell>
          <cell r="D14670">
            <v>0</v>
          </cell>
        </row>
        <row r="14671">
          <cell r="A14671">
            <v>0</v>
          </cell>
          <cell r="B14671">
            <v>0</v>
          </cell>
          <cell r="C14671">
            <v>0</v>
          </cell>
          <cell r="D14671">
            <v>0</v>
          </cell>
        </row>
        <row r="14672">
          <cell r="A14672">
            <v>0</v>
          </cell>
          <cell r="B14672">
            <v>0</v>
          </cell>
          <cell r="C14672">
            <v>0</v>
          </cell>
          <cell r="D14672">
            <v>0</v>
          </cell>
        </row>
        <row r="14673">
          <cell r="A14673">
            <v>0</v>
          </cell>
          <cell r="B14673">
            <v>0</v>
          </cell>
          <cell r="C14673">
            <v>0</v>
          </cell>
          <cell r="D14673">
            <v>0</v>
          </cell>
        </row>
        <row r="14674">
          <cell r="A14674">
            <v>0</v>
          </cell>
          <cell r="B14674">
            <v>0</v>
          </cell>
          <cell r="C14674">
            <v>0</v>
          </cell>
          <cell r="D14674">
            <v>0</v>
          </cell>
        </row>
        <row r="14675">
          <cell r="A14675">
            <v>0</v>
          </cell>
          <cell r="B14675">
            <v>0</v>
          </cell>
          <cell r="C14675">
            <v>0</v>
          </cell>
          <cell r="D14675">
            <v>0</v>
          </cell>
        </row>
        <row r="14676">
          <cell r="A14676">
            <v>0</v>
          </cell>
          <cell r="B14676">
            <v>0</v>
          </cell>
          <cell r="C14676">
            <v>0</v>
          </cell>
          <cell r="D14676">
            <v>0</v>
          </cell>
        </row>
        <row r="14677">
          <cell r="A14677">
            <v>0</v>
          </cell>
          <cell r="B14677">
            <v>0</v>
          </cell>
          <cell r="C14677">
            <v>0</v>
          </cell>
          <cell r="D14677">
            <v>0</v>
          </cell>
        </row>
        <row r="14678">
          <cell r="A14678">
            <v>0</v>
          </cell>
          <cell r="B14678">
            <v>0</v>
          </cell>
          <cell r="C14678">
            <v>0</v>
          </cell>
          <cell r="D14678">
            <v>0</v>
          </cell>
        </row>
        <row r="14679">
          <cell r="A14679">
            <v>0</v>
          </cell>
          <cell r="B14679">
            <v>0</v>
          </cell>
          <cell r="C14679">
            <v>0</v>
          </cell>
          <cell r="D14679">
            <v>0</v>
          </cell>
        </row>
        <row r="14680">
          <cell r="A14680">
            <v>0</v>
          </cell>
          <cell r="B14680">
            <v>0</v>
          </cell>
          <cell r="C14680">
            <v>0</v>
          </cell>
          <cell r="D14680">
            <v>0</v>
          </cell>
        </row>
        <row r="14681">
          <cell r="A14681">
            <v>0</v>
          </cell>
          <cell r="B14681">
            <v>0</v>
          </cell>
          <cell r="C14681">
            <v>0</v>
          </cell>
          <cell r="D14681">
            <v>0</v>
          </cell>
        </row>
        <row r="14682">
          <cell r="A14682">
            <v>0</v>
          </cell>
          <cell r="B14682">
            <v>0</v>
          </cell>
          <cell r="C14682">
            <v>0</v>
          </cell>
          <cell r="D14682">
            <v>0</v>
          </cell>
        </row>
        <row r="14683">
          <cell r="A14683">
            <v>0</v>
          </cell>
          <cell r="B14683">
            <v>0</v>
          </cell>
          <cell r="C14683">
            <v>0</v>
          </cell>
          <cell r="D14683">
            <v>0</v>
          </cell>
        </row>
        <row r="14684">
          <cell r="A14684">
            <v>0</v>
          </cell>
          <cell r="B14684">
            <v>0</v>
          </cell>
          <cell r="C14684">
            <v>0</v>
          </cell>
          <cell r="D14684">
            <v>0</v>
          </cell>
        </row>
        <row r="14685">
          <cell r="A14685">
            <v>0</v>
          </cell>
          <cell r="B14685">
            <v>0</v>
          </cell>
          <cell r="C14685">
            <v>0</v>
          </cell>
          <cell r="D14685">
            <v>0</v>
          </cell>
        </row>
        <row r="14686">
          <cell r="A14686">
            <v>0</v>
          </cell>
          <cell r="B14686">
            <v>0</v>
          </cell>
          <cell r="C14686">
            <v>0</v>
          </cell>
          <cell r="D14686">
            <v>0</v>
          </cell>
        </row>
        <row r="14687">
          <cell r="A14687">
            <v>0</v>
          </cell>
          <cell r="B14687">
            <v>0</v>
          </cell>
          <cell r="C14687">
            <v>0</v>
          </cell>
          <cell r="D14687">
            <v>0</v>
          </cell>
        </row>
        <row r="14688">
          <cell r="A14688">
            <v>0</v>
          </cell>
          <cell r="B14688">
            <v>0</v>
          </cell>
          <cell r="C14688">
            <v>0</v>
          </cell>
          <cell r="D14688">
            <v>0</v>
          </cell>
        </row>
        <row r="14689">
          <cell r="A14689">
            <v>0</v>
          </cell>
          <cell r="B14689">
            <v>0</v>
          </cell>
          <cell r="C14689">
            <v>0</v>
          </cell>
          <cell r="D14689">
            <v>0</v>
          </cell>
        </row>
        <row r="14690">
          <cell r="A14690">
            <v>0</v>
          </cell>
          <cell r="B14690">
            <v>0</v>
          </cell>
          <cell r="C14690">
            <v>0</v>
          </cell>
          <cell r="D14690">
            <v>0</v>
          </cell>
        </row>
        <row r="14691">
          <cell r="A14691">
            <v>0</v>
          </cell>
          <cell r="B14691">
            <v>0</v>
          </cell>
          <cell r="C14691">
            <v>0</v>
          </cell>
          <cell r="D14691">
            <v>0</v>
          </cell>
        </row>
        <row r="14692">
          <cell r="A14692">
            <v>0</v>
          </cell>
          <cell r="B14692">
            <v>0</v>
          </cell>
          <cell r="C14692">
            <v>0</v>
          </cell>
          <cell r="D14692">
            <v>0</v>
          </cell>
        </row>
        <row r="14693">
          <cell r="A14693">
            <v>0</v>
          </cell>
          <cell r="B14693">
            <v>0</v>
          </cell>
          <cell r="C14693">
            <v>0</v>
          </cell>
          <cell r="D14693">
            <v>0</v>
          </cell>
        </row>
        <row r="14694">
          <cell r="A14694">
            <v>0</v>
          </cell>
          <cell r="B14694">
            <v>0</v>
          </cell>
          <cell r="C14694">
            <v>0</v>
          </cell>
          <cell r="D14694">
            <v>0</v>
          </cell>
        </row>
        <row r="14695">
          <cell r="A14695">
            <v>0</v>
          </cell>
          <cell r="B14695">
            <v>0</v>
          </cell>
          <cell r="C14695">
            <v>0</v>
          </cell>
          <cell r="D14695">
            <v>0</v>
          </cell>
        </row>
        <row r="14696">
          <cell r="A14696">
            <v>0</v>
          </cell>
          <cell r="B14696">
            <v>0</v>
          </cell>
          <cell r="C14696">
            <v>0</v>
          </cell>
          <cell r="D14696">
            <v>0</v>
          </cell>
        </row>
        <row r="14697">
          <cell r="A14697">
            <v>0</v>
          </cell>
          <cell r="B14697">
            <v>0</v>
          </cell>
          <cell r="C14697">
            <v>0</v>
          </cell>
          <cell r="D14697">
            <v>0</v>
          </cell>
        </row>
        <row r="14698">
          <cell r="A14698">
            <v>0</v>
          </cell>
          <cell r="B14698">
            <v>0</v>
          </cell>
          <cell r="C14698">
            <v>0</v>
          </cell>
          <cell r="D14698">
            <v>0</v>
          </cell>
        </row>
        <row r="14699">
          <cell r="A14699">
            <v>0</v>
          </cell>
          <cell r="B14699">
            <v>0</v>
          </cell>
          <cell r="C14699">
            <v>0</v>
          </cell>
          <cell r="D14699">
            <v>0</v>
          </cell>
        </row>
        <row r="14700">
          <cell r="A14700">
            <v>0</v>
          </cell>
          <cell r="B14700">
            <v>0</v>
          </cell>
          <cell r="C14700">
            <v>0</v>
          </cell>
          <cell r="D14700">
            <v>0</v>
          </cell>
        </row>
        <row r="14701">
          <cell r="A14701">
            <v>0</v>
          </cell>
          <cell r="B14701">
            <v>0</v>
          </cell>
          <cell r="C14701">
            <v>0</v>
          </cell>
          <cell r="D14701">
            <v>0</v>
          </cell>
        </row>
        <row r="14702">
          <cell r="A14702">
            <v>0</v>
          </cell>
          <cell r="B14702">
            <v>0</v>
          </cell>
          <cell r="C14702">
            <v>0</v>
          </cell>
          <cell r="D14702">
            <v>0</v>
          </cell>
        </row>
        <row r="14703">
          <cell r="A14703">
            <v>0</v>
          </cell>
          <cell r="B14703">
            <v>0</v>
          </cell>
          <cell r="C14703">
            <v>0</v>
          </cell>
          <cell r="D14703">
            <v>0</v>
          </cell>
        </row>
        <row r="14704">
          <cell r="A14704">
            <v>0</v>
          </cell>
          <cell r="B14704">
            <v>0</v>
          </cell>
          <cell r="C14704">
            <v>0</v>
          </cell>
          <cell r="D14704">
            <v>0</v>
          </cell>
        </row>
        <row r="14705">
          <cell r="A14705">
            <v>0</v>
          </cell>
          <cell r="B14705">
            <v>0</v>
          </cell>
          <cell r="C14705">
            <v>0</v>
          </cell>
          <cell r="D14705">
            <v>0</v>
          </cell>
        </row>
        <row r="14706">
          <cell r="A14706">
            <v>0</v>
          </cell>
          <cell r="B14706">
            <v>0</v>
          </cell>
          <cell r="C14706">
            <v>0</v>
          </cell>
          <cell r="D14706">
            <v>0</v>
          </cell>
        </row>
        <row r="14707">
          <cell r="A14707">
            <v>0</v>
          </cell>
          <cell r="B14707">
            <v>0</v>
          </cell>
          <cell r="C14707">
            <v>0</v>
          </cell>
          <cell r="D14707">
            <v>0</v>
          </cell>
        </row>
        <row r="14708">
          <cell r="A14708">
            <v>0</v>
          </cell>
          <cell r="B14708">
            <v>0</v>
          </cell>
          <cell r="C14708">
            <v>0</v>
          </cell>
          <cell r="D14708">
            <v>0</v>
          </cell>
        </row>
        <row r="14709">
          <cell r="A14709">
            <v>0</v>
          </cell>
          <cell r="B14709">
            <v>0</v>
          </cell>
          <cell r="C14709">
            <v>0</v>
          </cell>
          <cell r="D14709">
            <v>0</v>
          </cell>
        </row>
        <row r="14710">
          <cell r="A14710">
            <v>0</v>
          </cell>
          <cell r="B14710">
            <v>0</v>
          </cell>
          <cell r="C14710">
            <v>0</v>
          </cell>
          <cell r="D14710">
            <v>0</v>
          </cell>
        </row>
        <row r="14711">
          <cell r="A14711">
            <v>0</v>
          </cell>
          <cell r="B14711">
            <v>0</v>
          </cell>
          <cell r="C14711">
            <v>0</v>
          </cell>
          <cell r="D14711">
            <v>0</v>
          </cell>
        </row>
        <row r="14712">
          <cell r="A14712">
            <v>0</v>
          </cell>
          <cell r="B14712">
            <v>0</v>
          </cell>
          <cell r="C14712">
            <v>0</v>
          </cell>
          <cell r="D14712">
            <v>0</v>
          </cell>
        </row>
        <row r="14713">
          <cell r="A14713">
            <v>0</v>
          </cell>
          <cell r="B14713">
            <v>0</v>
          </cell>
          <cell r="C14713">
            <v>0</v>
          </cell>
          <cell r="D14713">
            <v>0</v>
          </cell>
        </row>
        <row r="14714">
          <cell r="A14714">
            <v>0</v>
          </cell>
          <cell r="B14714">
            <v>0</v>
          </cell>
          <cell r="C14714">
            <v>0</v>
          </cell>
          <cell r="D14714">
            <v>0</v>
          </cell>
        </row>
        <row r="14715">
          <cell r="A14715">
            <v>0</v>
          </cell>
          <cell r="B14715">
            <v>0</v>
          </cell>
          <cell r="C14715">
            <v>0</v>
          </cell>
          <cell r="D14715">
            <v>0</v>
          </cell>
        </row>
        <row r="14716">
          <cell r="A14716">
            <v>0</v>
          </cell>
          <cell r="B14716">
            <v>0</v>
          </cell>
          <cell r="C14716">
            <v>0</v>
          </cell>
          <cell r="D14716">
            <v>0</v>
          </cell>
        </row>
        <row r="14717">
          <cell r="A14717">
            <v>0</v>
          </cell>
          <cell r="B14717">
            <v>0</v>
          </cell>
          <cell r="C14717">
            <v>0</v>
          </cell>
          <cell r="D14717">
            <v>0</v>
          </cell>
        </row>
        <row r="14718">
          <cell r="A14718">
            <v>0</v>
          </cell>
          <cell r="B14718">
            <v>0</v>
          </cell>
          <cell r="C14718">
            <v>0</v>
          </cell>
          <cell r="D14718">
            <v>0</v>
          </cell>
        </row>
        <row r="14719">
          <cell r="A14719">
            <v>0</v>
          </cell>
          <cell r="B14719">
            <v>0</v>
          </cell>
          <cell r="C14719">
            <v>0</v>
          </cell>
          <cell r="D14719">
            <v>0</v>
          </cell>
        </row>
        <row r="14720">
          <cell r="A14720">
            <v>0</v>
          </cell>
          <cell r="B14720">
            <v>0</v>
          </cell>
          <cell r="C14720">
            <v>0</v>
          </cell>
          <cell r="D14720">
            <v>0</v>
          </cell>
        </row>
        <row r="14721">
          <cell r="A14721">
            <v>0</v>
          </cell>
          <cell r="B14721">
            <v>0</v>
          </cell>
          <cell r="C14721">
            <v>0</v>
          </cell>
          <cell r="D14721">
            <v>0</v>
          </cell>
        </row>
        <row r="14722">
          <cell r="A14722">
            <v>0</v>
          </cell>
          <cell r="B14722">
            <v>0</v>
          </cell>
          <cell r="C14722">
            <v>0</v>
          </cell>
          <cell r="D14722">
            <v>0</v>
          </cell>
        </row>
        <row r="14723">
          <cell r="A14723">
            <v>0</v>
          </cell>
          <cell r="B14723">
            <v>0</v>
          </cell>
          <cell r="C14723">
            <v>0</v>
          </cell>
          <cell r="D14723">
            <v>0</v>
          </cell>
        </row>
        <row r="14724">
          <cell r="A14724">
            <v>0</v>
          </cell>
          <cell r="B14724">
            <v>0</v>
          </cell>
          <cell r="C14724">
            <v>0</v>
          </cell>
          <cell r="D14724">
            <v>0</v>
          </cell>
        </row>
        <row r="14725">
          <cell r="A14725">
            <v>0</v>
          </cell>
          <cell r="B14725">
            <v>0</v>
          </cell>
          <cell r="C14725">
            <v>0</v>
          </cell>
          <cell r="D14725">
            <v>0</v>
          </cell>
        </row>
        <row r="14726">
          <cell r="A14726">
            <v>0</v>
          </cell>
          <cell r="B14726">
            <v>0</v>
          </cell>
          <cell r="C14726">
            <v>0</v>
          </cell>
          <cell r="D14726">
            <v>0</v>
          </cell>
        </row>
        <row r="14727">
          <cell r="A14727">
            <v>0</v>
          </cell>
          <cell r="B14727">
            <v>0</v>
          </cell>
          <cell r="C14727">
            <v>0</v>
          </cell>
          <cell r="D14727">
            <v>0</v>
          </cell>
        </row>
        <row r="14728">
          <cell r="A14728">
            <v>0</v>
          </cell>
          <cell r="B14728">
            <v>0</v>
          </cell>
          <cell r="C14728">
            <v>0</v>
          </cell>
          <cell r="D14728">
            <v>0</v>
          </cell>
        </row>
        <row r="14729">
          <cell r="A14729">
            <v>0</v>
          </cell>
          <cell r="B14729">
            <v>0</v>
          </cell>
          <cell r="C14729">
            <v>0</v>
          </cell>
          <cell r="D14729">
            <v>0</v>
          </cell>
        </row>
        <row r="14730">
          <cell r="A14730">
            <v>0</v>
          </cell>
          <cell r="B14730">
            <v>0</v>
          </cell>
          <cell r="C14730">
            <v>0</v>
          </cell>
          <cell r="D14730">
            <v>0</v>
          </cell>
        </row>
        <row r="14731">
          <cell r="A14731">
            <v>0</v>
          </cell>
          <cell r="B14731">
            <v>0</v>
          </cell>
          <cell r="C14731">
            <v>0</v>
          </cell>
          <cell r="D14731">
            <v>0</v>
          </cell>
        </row>
        <row r="14732">
          <cell r="A14732">
            <v>0</v>
          </cell>
          <cell r="B14732">
            <v>0</v>
          </cell>
          <cell r="C14732">
            <v>0</v>
          </cell>
          <cell r="D14732">
            <v>0</v>
          </cell>
        </row>
        <row r="14733">
          <cell r="A14733">
            <v>0</v>
          </cell>
          <cell r="B14733">
            <v>0</v>
          </cell>
          <cell r="C14733">
            <v>0</v>
          </cell>
          <cell r="D14733">
            <v>0</v>
          </cell>
        </row>
        <row r="14734">
          <cell r="A14734">
            <v>0</v>
          </cell>
          <cell r="B14734">
            <v>0</v>
          </cell>
          <cell r="C14734">
            <v>0</v>
          </cell>
          <cell r="D14734">
            <v>0</v>
          </cell>
        </row>
        <row r="14735">
          <cell r="A14735">
            <v>0</v>
          </cell>
          <cell r="B14735">
            <v>0</v>
          </cell>
          <cell r="C14735">
            <v>0</v>
          </cell>
          <cell r="D14735">
            <v>0</v>
          </cell>
        </row>
        <row r="14736">
          <cell r="A14736">
            <v>0</v>
          </cell>
          <cell r="B14736">
            <v>0</v>
          </cell>
          <cell r="C14736">
            <v>0</v>
          </cell>
          <cell r="D14736">
            <v>0</v>
          </cell>
        </row>
        <row r="14737">
          <cell r="A14737">
            <v>0</v>
          </cell>
          <cell r="B14737">
            <v>0</v>
          </cell>
          <cell r="C14737">
            <v>0</v>
          </cell>
          <cell r="D14737">
            <v>0</v>
          </cell>
        </row>
        <row r="14738">
          <cell r="A14738">
            <v>0</v>
          </cell>
          <cell r="B14738">
            <v>0</v>
          </cell>
          <cell r="C14738">
            <v>0</v>
          </cell>
          <cell r="D14738">
            <v>0</v>
          </cell>
        </row>
        <row r="14739">
          <cell r="A14739">
            <v>0</v>
          </cell>
          <cell r="B14739">
            <v>0</v>
          </cell>
          <cell r="C14739">
            <v>0</v>
          </cell>
          <cell r="D14739">
            <v>0</v>
          </cell>
        </row>
        <row r="14740">
          <cell r="A14740">
            <v>0</v>
          </cell>
          <cell r="B14740">
            <v>0</v>
          </cell>
          <cell r="C14740">
            <v>0</v>
          </cell>
          <cell r="D14740">
            <v>0</v>
          </cell>
        </row>
        <row r="14741">
          <cell r="A14741">
            <v>0</v>
          </cell>
          <cell r="B14741">
            <v>0</v>
          </cell>
          <cell r="C14741">
            <v>0</v>
          </cell>
          <cell r="D14741">
            <v>0</v>
          </cell>
        </row>
        <row r="14742">
          <cell r="A14742">
            <v>0</v>
          </cell>
          <cell r="B14742">
            <v>0</v>
          </cell>
          <cell r="C14742">
            <v>0</v>
          </cell>
          <cell r="D14742">
            <v>0</v>
          </cell>
        </row>
        <row r="14743">
          <cell r="A14743">
            <v>0</v>
          </cell>
          <cell r="B14743">
            <v>0</v>
          </cell>
          <cell r="C14743">
            <v>0</v>
          </cell>
          <cell r="D14743">
            <v>0</v>
          </cell>
        </row>
        <row r="14744">
          <cell r="A14744">
            <v>0</v>
          </cell>
          <cell r="B14744">
            <v>0</v>
          </cell>
          <cell r="C14744">
            <v>0</v>
          </cell>
          <cell r="D14744">
            <v>0</v>
          </cell>
        </row>
        <row r="14745">
          <cell r="A14745">
            <v>0</v>
          </cell>
          <cell r="B14745">
            <v>0</v>
          </cell>
          <cell r="C14745">
            <v>0</v>
          </cell>
          <cell r="D14745">
            <v>0</v>
          </cell>
        </row>
        <row r="14746">
          <cell r="A14746">
            <v>0</v>
          </cell>
          <cell r="B14746">
            <v>0</v>
          </cell>
          <cell r="C14746">
            <v>0</v>
          </cell>
          <cell r="D14746">
            <v>0</v>
          </cell>
        </row>
        <row r="14747">
          <cell r="A14747">
            <v>0</v>
          </cell>
          <cell r="B14747">
            <v>0</v>
          </cell>
          <cell r="C14747">
            <v>0</v>
          </cell>
          <cell r="D14747">
            <v>0</v>
          </cell>
        </row>
        <row r="14748">
          <cell r="A14748">
            <v>0</v>
          </cell>
          <cell r="B14748">
            <v>0</v>
          </cell>
          <cell r="C14748">
            <v>0</v>
          </cell>
          <cell r="D14748">
            <v>0</v>
          </cell>
        </row>
        <row r="14749">
          <cell r="A14749">
            <v>0</v>
          </cell>
          <cell r="B14749">
            <v>0</v>
          </cell>
          <cell r="C14749">
            <v>0</v>
          </cell>
          <cell r="D14749">
            <v>0</v>
          </cell>
        </row>
        <row r="14750">
          <cell r="A14750">
            <v>0</v>
          </cell>
          <cell r="B14750">
            <v>0</v>
          </cell>
          <cell r="C14750">
            <v>0</v>
          </cell>
          <cell r="D14750">
            <v>0</v>
          </cell>
        </row>
        <row r="14751">
          <cell r="A14751">
            <v>0</v>
          </cell>
          <cell r="B14751">
            <v>0</v>
          </cell>
          <cell r="C14751">
            <v>0</v>
          </cell>
          <cell r="D14751">
            <v>0</v>
          </cell>
        </row>
        <row r="14752">
          <cell r="A14752">
            <v>0</v>
          </cell>
          <cell r="B14752">
            <v>0</v>
          </cell>
          <cell r="C14752">
            <v>0</v>
          </cell>
          <cell r="D14752">
            <v>0</v>
          </cell>
        </row>
        <row r="14753">
          <cell r="A14753">
            <v>0</v>
          </cell>
          <cell r="B14753">
            <v>0</v>
          </cell>
          <cell r="C14753">
            <v>0</v>
          </cell>
          <cell r="D14753">
            <v>0</v>
          </cell>
        </row>
        <row r="14754">
          <cell r="A14754">
            <v>0</v>
          </cell>
          <cell r="B14754">
            <v>0</v>
          </cell>
          <cell r="C14754">
            <v>0</v>
          </cell>
          <cell r="D14754">
            <v>0</v>
          </cell>
        </row>
        <row r="14755">
          <cell r="A14755">
            <v>0</v>
          </cell>
          <cell r="B14755">
            <v>0</v>
          </cell>
          <cell r="C14755">
            <v>0</v>
          </cell>
          <cell r="D14755">
            <v>0</v>
          </cell>
        </row>
        <row r="14756">
          <cell r="A14756">
            <v>0</v>
          </cell>
          <cell r="B14756">
            <v>0</v>
          </cell>
          <cell r="C14756">
            <v>0</v>
          </cell>
          <cell r="D14756">
            <v>0</v>
          </cell>
        </row>
        <row r="14757">
          <cell r="A14757">
            <v>0</v>
          </cell>
          <cell r="B14757">
            <v>0</v>
          </cell>
          <cell r="C14757">
            <v>0</v>
          </cell>
          <cell r="D14757">
            <v>0</v>
          </cell>
        </row>
        <row r="14758">
          <cell r="A14758">
            <v>0</v>
          </cell>
          <cell r="B14758">
            <v>0</v>
          </cell>
          <cell r="C14758">
            <v>0</v>
          </cell>
          <cell r="D14758">
            <v>0</v>
          </cell>
        </row>
        <row r="14759">
          <cell r="A14759">
            <v>0</v>
          </cell>
          <cell r="B14759">
            <v>0</v>
          </cell>
          <cell r="C14759">
            <v>0</v>
          </cell>
          <cell r="D14759">
            <v>0</v>
          </cell>
        </row>
        <row r="14760">
          <cell r="A14760">
            <v>0</v>
          </cell>
          <cell r="B14760">
            <v>0</v>
          </cell>
          <cell r="C14760">
            <v>0</v>
          </cell>
          <cell r="D14760">
            <v>0</v>
          </cell>
        </row>
        <row r="14761">
          <cell r="A14761">
            <v>0</v>
          </cell>
          <cell r="B14761">
            <v>0</v>
          </cell>
          <cell r="C14761">
            <v>0</v>
          </cell>
          <cell r="D14761">
            <v>0</v>
          </cell>
        </row>
        <row r="14762">
          <cell r="A14762">
            <v>0</v>
          </cell>
          <cell r="B14762">
            <v>0</v>
          </cell>
          <cell r="C14762">
            <v>0</v>
          </cell>
          <cell r="D14762">
            <v>0</v>
          </cell>
        </row>
        <row r="14763">
          <cell r="A14763">
            <v>0</v>
          </cell>
          <cell r="B14763">
            <v>0</v>
          </cell>
          <cell r="C14763">
            <v>0</v>
          </cell>
          <cell r="D14763">
            <v>0</v>
          </cell>
        </row>
        <row r="14764">
          <cell r="A14764">
            <v>0</v>
          </cell>
          <cell r="B14764">
            <v>0</v>
          </cell>
          <cell r="C14764">
            <v>0</v>
          </cell>
          <cell r="D14764">
            <v>0</v>
          </cell>
        </row>
        <row r="14765">
          <cell r="A14765">
            <v>0</v>
          </cell>
          <cell r="B14765">
            <v>0</v>
          </cell>
          <cell r="C14765">
            <v>0</v>
          </cell>
          <cell r="D14765">
            <v>0</v>
          </cell>
        </row>
        <row r="14766">
          <cell r="A14766">
            <v>0</v>
          </cell>
          <cell r="B14766">
            <v>0</v>
          </cell>
          <cell r="C14766">
            <v>0</v>
          </cell>
          <cell r="D14766">
            <v>0</v>
          </cell>
        </row>
        <row r="14767">
          <cell r="A14767">
            <v>0</v>
          </cell>
          <cell r="B14767">
            <v>0</v>
          </cell>
          <cell r="C14767">
            <v>0</v>
          </cell>
          <cell r="D14767">
            <v>0</v>
          </cell>
        </row>
        <row r="14768">
          <cell r="A14768">
            <v>0</v>
          </cell>
          <cell r="B14768">
            <v>0</v>
          </cell>
          <cell r="C14768">
            <v>0</v>
          </cell>
          <cell r="D14768">
            <v>0</v>
          </cell>
        </row>
        <row r="14769">
          <cell r="A14769">
            <v>0</v>
          </cell>
          <cell r="B14769">
            <v>0</v>
          </cell>
          <cell r="C14769">
            <v>0</v>
          </cell>
          <cell r="D14769">
            <v>0</v>
          </cell>
        </row>
        <row r="14770">
          <cell r="A14770">
            <v>0</v>
          </cell>
          <cell r="B14770">
            <v>0</v>
          </cell>
          <cell r="C14770">
            <v>0</v>
          </cell>
          <cell r="D14770">
            <v>0</v>
          </cell>
        </row>
        <row r="14771">
          <cell r="A14771">
            <v>0</v>
          </cell>
          <cell r="B14771">
            <v>0</v>
          </cell>
          <cell r="C14771">
            <v>0</v>
          </cell>
          <cell r="D14771">
            <v>0</v>
          </cell>
        </row>
        <row r="14772">
          <cell r="A14772">
            <v>0</v>
          </cell>
          <cell r="B14772">
            <v>0</v>
          </cell>
          <cell r="C14772">
            <v>0</v>
          </cell>
          <cell r="D14772">
            <v>0</v>
          </cell>
        </row>
        <row r="14773">
          <cell r="A14773">
            <v>0</v>
          </cell>
          <cell r="B14773">
            <v>0</v>
          </cell>
          <cell r="C14773">
            <v>0</v>
          </cell>
          <cell r="D14773">
            <v>0</v>
          </cell>
        </row>
        <row r="14774">
          <cell r="A14774">
            <v>0</v>
          </cell>
          <cell r="B14774">
            <v>0</v>
          </cell>
          <cell r="C14774">
            <v>0</v>
          </cell>
          <cell r="D14774">
            <v>0</v>
          </cell>
        </row>
        <row r="14775">
          <cell r="A14775">
            <v>0</v>
          </cell>
          <cell r="B14775">
            <v>0</v>
          </cell>
          <cell r="C14775">
            <v>0</v>
          </cell>
          <cell r="D14775">
            <v>0</v>
          </cell>
        </row>
        <row r="14776">
          <cell r="A14776">
            <v>0</v>
          </cell>
          <cell r="B14776">
            <v>0</v>
          </cell>
          <cell r="C14776">
            <v>0</v>
          </cell>
          <cell r="D14776">
            <v>0</v>
          </cell>
        </row>
        <row r="14777">
          <cell r="A14777">
            <v>0</v>
          </cell>
          <cell r="B14777">
            <v>0</v>
          </cell>
          <cell r="C14777">
            <v>0</v>
          </cell>
          <cell r="D14777">
            <v>0</v>
          </cell>
        </row>
        <row r="14778">
          <cell r="A14778">
            <v>0</v>
          </cell>
          <cell r="B14778">
            <v>0</v>
          </cell>
          <cell r="C14778">
            <v>0</v>
          </cell>
          <cell r="D14778">
            <v>0</v>
          </cell>
        </row>
        <row r="14779">
          <cell r="A14779">
            <v>0</v>
          </cell>
          <cell r="B14779">
            <v>0</v>
          </cell>
          <cell r="C14779">
            <v>0</v>
          </cell>
          <cell r="D14779">
            <v>0</v>
          </cell>
        </row>
        <row r="14780">
          <cell r="A14780">
            <v>0</v>
          </cell>
          <cell r="B14780">
            <v>0</v>
          </cell>
          <cell r="C14780">
            <v>0</v>
          </cell>
          <cell r="D14780">
            <v>0</v>
          </cell>
        </row>
        <row r="14781">
          <cell r="A14781">
            <v>0</v>
          </cell>
          <cell r="B14781">
            <v>0</v>
          </cell>
          <cell r="C14781">
            <v>0</v>
          </cell>
          <cell r="D14781">
            <v>0</v>
          </cell>
        </row>
        <row r="14782">
          <cell r="A14782">
            <v>0</v>
          </cell>
          <cell r="B14782">
            <v>0</v>
          </cell>
          <cell r="C14782">
            <v>0</v>
          </cell>
          <cell r="D14782">
            <v>0</v>
          </cell>
        </row>
        <row r="14783">
          <cell r="A14783">
            <v>0</v>
          </cell>
          <cell r="B14783">
            <v>0</v>
          </cell>
          <cell r="C14783">
            <v>0</v>
          </cell>
          <cell r="D14783">
            <v>0</v>
          </cell>
        </row>
        <row r="14784">
          <cell r="A14784">
            <v>0</v>
          </cell>
          <cell r="B14784">
            <v>0</v>
          </cell>
          <cell r="C14784">
            <v>0</v>
          </cell>
          <cell r="D14784">
            <v>0</v>
          </cell>
        </row>
        <row r="14785">
          <cell r="A14785">
            <v>0</v>
          </cell>
          <cell r="B14785">
            <v>0</v>
          </cell>
          <cell r="C14785">
            <v>0</v>
          </cell>
          <cell r="D14785">
            <v>0</v>
          </cell>
        </row>
        <row r="14786">
          <cell r="A14786">
            <v>0</v>
          </cell>
          <cell r="B14786">
            <v>0</v>
          </cell>
          <cell r="C14786">
            <v>0</v>
          </cell>
          <cell r="D14786">
            <v>0</v>
          </cell>
        </row>
        <row r="14787">
          <cell r="A14787">
            <v>0</v>
          </cell>
          <cell r="B14787">
            <v>0</v>
          </cell>
          <cell r="C14787">
            <v>0</v>
          </cell>
          <cell r="D14787">
            <v>0</v>
          </cell>
        </row>
        <row r="14788">
          <cell r="A14788">
            <v>0</v>
          </cell>
          <cell r="B14788">
            <v>0</v>
          </cell>
          <cell r="C14788">
            <v>0</v>
          </cell>
          <cell r="D14788">
            <v>0</v>
          </cell>
        </row>
        <row r="14789">
          <cell r="A14789">
            <v>0</v>
          </cell>
          <cell r="B14789">
            <v>0</v>
          </cell>
          <cell r="C14789">
            <v>0</v>
          </cell>
          <cell r="D14789">
            <v>0</v>
          </cell>
        </row>
        <row r="14790">
          <cell r="A14790">
            <v>0</v>
          </cell>
          <cell r="B14790">
            <v>0</v>
          </cell>
          <cell r="C14790">
            <v>0</v>
          </cell>
          <cell r="D14790">
            <v>0</v>
          </cell>
        </row>
        <row r="14791">
          <cell r="A14791">
            <v>0</v>
          </cell>
          <cell r="B14791">
            <v>0</v>
          </cell>
          <cell r="C14791">
            <v>0</v>
          </cell>
          <cell r="D14791">
            <v>0</v>
          </cell>
        </row>
        <row r="14792">
          <cell r="A14792">
            <v>0</v>
          </cell>
          <cell r="B14792">
            <v>0</v>
          </cell>
          <cell r="C14792">
            <v>0</v>
          </cell>
          <cell r="D14792">
            <v>0</v>
          </cell>
        </row>
        <row r="14793">
          <cell r="A14793">
            <v>0</v>
          </cell>
          <cell r="B14793">
            <v>0</v>
          </cell>
          <cell r="C14793">
            <v>0</v>
          </cell>
          <cell r="D14793">
            <v>0</v>
          </cell>
        </row>
        <row r="14794">
          <cell r="A14794">
            <v>0</v>
          </cell>
          <cell r="B14794">
            <v>0</v>
          </cell>
          <cell r="C14794">
            <v>0</v>
          </cell>
          <cell r="D14794">
            <v>0</v>
          </cell>
        </row>
        <row r="14795">
          <cell r="A14795">
            <v>0</v>
          </cell>
          <cell r="B14795">
            <v>0</v>
          </cell>
          <cell r="C14795">
            <v>0</v>
          </cell>
          <cell r="D14795">
            <v>0</v>
          </cell>
        </row>
        <row r="14796">
          <cell r="A14796">
            <v>0</v>
          </cell>
          <cell r="B14796">
            <v>0</v>
          </cell>
          <cell r="C14796">
            <v>0</v>
          </cell>
          <cell r="D14796">
            <v>0</v>
          </cell>
        </row>
        <row r="14797">
          <cell r="A14797">
            <v>0</v>
          </cell>
          <cell r="B14797">
            <v>0</v>
          </cell>
          <cell r="C14797">
            <v>0</v>
          </cell>
          <cell r="D14797">
            <v>0</v>
          </cell>
        </row>
        <row r="14798">
          <cell r="A14798">
            <v>0</v>
          </cell>
          <cell r="B14798">
            <v>0</v>
          </cell>
          <cell r="C14798">
            <v>0</v>
          </cell>
          <cell r="D14798">
            <v>0</v>
          </cell>
        </row>
        <row r="14799">
          <cell r="A14799">
            <v>0</v>
          </cell>
          <cell r="B14799">
            <v>0</v>
          </cell>
          <cell r="C14799">
            <v>0</v>
          </cell>
          <cell r="D14799">
            <v>0</v>
          </cell>
        </row>
        <row r="14800">
          <cell r="A14800">
            <v>0</v>
          </cell>
          <cell r="B14800">
            <v>0</v>
          </cell>
          <cell r="C14800">
            <v>0</v>
          </cell>
          <cell r="D14800">
            <v>0</v>
          </cell>
        </row>
        <row r="14801">
          <cell r="A14801">
            <v>0</v>
          </cell>
          <cell r="B14801">
            <v>0</v>
          </cell>
          <cell r="C14801">
            <v>0</v>
          </cell>
          <cell r="D14801">
            <v>0</v>
          </cell>
        </row>
        <row r="14802">
          <cell r="A14802">
            <v>0</v>
          </cell>
          <cell r="B14802">
            <v>0</v>
          </cell>
          <cell r="C14802">
            <v>0</v>
          </cell>
          <cell r="D14802">
            <v>0</v>
          </cell>
        </row>
        <row r="14803">
          <cell r="A14803">
            <v>0</v>
          </cell>
          <cell r="B14803">
            <v>0</v>
          </cell>
          <cell r="C14803">
            <v>0</v>
          </cell>
          <cell r="D14803">
            <v>0</v>
          </cell>
        </row>
        <row r="14804">
          <cell r="A14804">
            <v>0</v>
          </cell>
          <cell r="B14804">
            <v>0</v>
          </cell>
          <cell r="C14804">
            <v>0</v>
          </cell>
          <cell r="D14804">
            <v>0</v>
          </cell>
        </row>
        <row r="14805">
          <cell r="A14805">
            <v>0</v>
          </cell>
          <cell r="B14805">
            <v>0</v>
          </cell>
          <cell r="C14805">
            <v>0</v>
          </cell>
          <cell r="D14805">
            <v>0</v>
          </cell>
        </row>
        <row r="14806">
          <cell r="A14806">
            <v>0</v>
          </cell>
          <cell r="B14806">
            <v>0</v>
          </cell>
          <cell r="C14806">
            <v>0</v>
          </cell>
          <cell r="D14806">
            <v>0</v>
          </cell>
        </row>
        <row r="14807">
          <cell r="A14807">
            <v>0</v>
          </cell>
          <cell r="B14807">
            <v>0</v>
          </cell>
          <cell r="C14807">
            <v>0</v>
          </cell>
          <cell r="D14807">
            <v>0</v>
          </cell>
        </row>
        <row r="14808">
          <cell r="A14808">
            <v>0</v>
          </cell>
          <cell r="B14808">
            <v>0</v>
          </cell>
          <cell r="C14808">
            <v>0</v>
          </cell>
          <cell r="D14808">
            <v>0</v>
          </cell>
        </row>
        <row r="14809">
          <cell r="A14809">
            <v>0</v>
          </cell>
          <cell r="B14809">
            <v>0</v>
          </cell>
          <cell r="C14809">
            <v>0</v>
          </cell>
          <cell r="D14809">
            <v>0</v>
          </cell>
        </row>
        <row r="14810">
          <cell r="A14810">
            <v>0</v>
          </cell>
          <cell r="B14810">
            <v>0</v>
          </cell>
          <cell r="C14810">
            <v>0</v>
          </cell>
          <cell r="D14810">
            <v>0</v>
          </cell>
        </row>
        <row r="14811">
          <cell r="A14811">
            <v>0</v>
          </cell>
          <cell r="B14811">
            <v>0</v>
          </cell>
          <cell r="C14811">
            <v>0</v>
          </cell>
          <cell r="D14811">
            <v>0</v>
          </cell>
        </row>
        <row r="14812">
          <cell r="A14812">
            <v>0</v>
          </cell>
          <cell r="B14812">
            <v>0</v>
          </cell>
          <cell r="C14812">
            <v>0</v>
          </cell>
          <cell r="D14812">
            <v>0</v>
          </cell>
        </row>
        <row r="14813">
          <cell r="A14813">
            <v>0</v>
          </cell>
          <cell r="B14813">
            <v>0</v>
          </cell>
          <cell r="C14813">
            <v>0</v>
          </cell>
          <cell r="D14813">
            <v>0</v>
          </cell>
        </row>
        <row r="14814">
          <cell r="A14814">
            <v>0</v>
          </cell>
          <cell r="B14814">
            <v>0</v>
          </cell>
          <cell r="C14814">
            <v>0</v>
          </cell>
          <cell r="D14814">
            <v>0</v>
          </cell>
        </row>
        <row r="14815">
          <cell r="A14815">
            <v>0</v>
          </cell>
          <cell r="B14815">
            <v>0</v>
          </cell>
          <cell r="C14815">
            <v>0</v>
          </cell>
          <cell r="D14815">
            <v>0</v>
          </cell>
        </row>
        <row r="14816">
          <cell r="A14816">
            <v>0</v>
          </cell>
          <cell r="B14816">
            <v>0</v>
          </cell>
          <cell r="C14816">
            <v>0</v>
          </cell>
          <cell r="D14816">
            <v>0</v>
          </cell>
        </row>
        <row r="14817">
          <cell r="A14817">
            <v>0</v>
          </cell>
          <cell r="B14817">
            <v>0</v>
          </cell>
          <cell r="C14817">
            <v>0</v>
          </cell>
          <cell r="D14817">
            <v>0</v>
          </cell>
        </row>
        <row r="14818">
          <cell r="A14818">
            <v>0</v>
          </cell>
          <cell r="B14818">
            <v>0</v>
          </cell>
          <cell r="C14818">
            <v>0</v>
          </cell>
          <cell r="D14818">
            <v>0</v>
          </cell>
        </row>
        <row r="14819">
          <cell r="A14819">
            <v>0</v>
          </cell>
          <cell r="B14819">
            <v>0</v>
          </cell>
          <cell r="C14819">
            <v>0</v>
          </cell>
          <cell r="D14819">
            <v>0</v>
          </cell>
        </row>
        <row r="14820">
          <cell r="A14820">
            <v>0</v>
          </cell>
          <cell r="B14820">
            <v>0</v>
          </cell>
          <cell r="C14820">
            <v>0</v>
          </cell>
          <cell r="D14820">
            <v>0</v>
          </cell>
        </row>
        <row r="14821">
          <cell r="A14821">
            <v>0</v>
          </cell>
          <cell r="B14821">
            <v>0</v>
          </cell>
          <cell r="C14821">
            <v>0</v>
          </cell>
          <cell r="D14821">
            <v>0</v>
          </cell>
        </row>
        <row r="14822">
          <cell r="A14822">
            <v>0</v>
          </cell>
          <cell r="B14822">
            <v>0</v>
          </cell>
          <cell r="C14822">
            <v>0</v>
          </cell>
          <cell r="D14822">
            <v>0</v>
          </cell>
        </row>
        <row r="14823">
          <cell r="A14823">
            <v>0</v>
          </cell>
          <cell r="B14823">
            <v>0</v>
          </cell>
          <cell r="C14823">
            <v>0</v>
          </cell>
          <cell r="D14823">
            <v>0</v>
          </cell>
        </row>
        <row r="14824">
          <cell r="A14824">
            <v>0</v>
          </cell>
          <cell r="B14824">
            <v>0</v>
          </cell>
          <cell r="C14824">
            <v>0</v>
          </cell>
          <cell r="D14824">
            <v>0</v>
          </cell>
        </row>
        <row r="14825">
          <cell r="A14825">
            <v>0</v>
          </cell>
          <cell r="B14825">
            <v>0</v>
          </cell>
          <cell r="C14825">
            <v>0</v>
          </cell>
          <cell r="D14825">
            <v>0</v>
          </cell>
        </row>
        <row r="14826">
          <cell r="A14826">
            <v>0</v>
          </cell>
          <cell r="B14826">
            <v>0</v>
          </cell>
          <cell r="C14826">
            <v>0</v>
          </cell>
          <cell r="D14826">
            <v>0</v>
          </cell>
        </row>
        <row r="14827">
          <cell r="A14827">
            <v>0</v>
          </cell>
          <cell r="B14827">
            <v>0</v>
          </cell>
          <cell r="C14827">
            <v>0</v>
          </cell>
          <cell r="D14827">
            <v>0</v>
          </cell>
        </row>
        <row r="14828">
          <cell r="A14828">
            <v>0</v>
          </cell>
          <cell r="B14828">
            <v>0</v>
          </cell>
          <cell r="C14828">
            <v>0</v>
          </cell>
          <cell r="D14828">
            <v>0</v>
          </cell>
        </row>
        <row r="14829">
          <cell r="A14829">
            <v>0</v>
          </cell>
          <cell r="B14829">
            <v>0</v>
          </cell>
          <cell r="C14829">
            <v>0</v>
          </cell>
          <cell r="D14829">
            <v>0</v>
          </cell>
        </row>
        <row r="14830">
          <cell r="A14830">
            <v>0</v>
          </cell>
          <cell r="B14830">
            <v>0</v>
          </cell>
          <cell r="C14830">
            <v>0</v>
          </cell>
          <cell r="D14830">
            <v>0</v>
          </cell>
        </row>
        <row r="14831">
          <cell r="A14831">
            <v>0</v>
          </cell>
          <cell r="B14831">
            <v>0</v>
          </cell>
          <cell r="C14831">
            <v>0</v>
          </cell>
          <cell r="D14831">
            <v>0</v>
          </cell>
        </row>
        <row r="14832">
          <cell r="A14832">
            <v>0</v>
          </cell>
          <cell r="B14832">
            <v>0</v>
          </cell>
          <cell r="C14832">
            <v>0</v>
          </cell>
          <cell r="D14832">
            <v>0</v>
          </cell>
        </row>
        <row r="14833">
          <cell r="A14833">
            <v>0</v>
          </cell>
          <cell r="B14833">
            <v>0</v>
          </cell>
          <cell r="C14833">
            <v>0</v>
          </cell>
          <cell r="D14833">
            <v>0</v>
          </cell>
        </row>
        <row r="14834">
          <cell r="A14834">
            <v>0</v>
          </cell>
          <cell r="B14834">
            <v>0</v>
          </cell>
          <cell r="C14834">
            <v>0</v>
          </cell>
          <cell r="D14834">
            <v>0</v>
          </cell>
        </row>
        <row r="14835">
          <cell r="A14835">
            <v>0</v>
          </cell>
          <cell r="B14835">
            <v>0</v>
          </cell>
          <cell r="C14835">
            <v>0</v>
          </cell>
          <cell r="D14835">
            <v>0</v>
          </cell>
        </row>
        <row r="14836">
          <cell r="A14836">
            <v>0</v>
          </cell>
          <cell r="B14836">
            <v>0</v>
          </cell>
          <cell r="C14836">
            <v>0</v>
          </cell>
          <cell r="D14836">
            <v>0</v>
          </cell>
        </row>
        <row r="14837">
          <cell r="A14837">
            <v>0</v>
          </cell>
          <cell r="B14837">
            <v>0</v>
          </cell>
          <cell r="C14837">
            <v>0</v>
          </cell>
          <cell r="D14837">
            <v>0</v>
          </cell>
        </row>
        <row r="14838">
          <cell r="A14838">
            <v>0</v>
          </cell>
          <cell r="B14838">
            <v>0</v>
          </cell>
          <cell r="C14838">
            <v>0</v>
          </cell>
          <cell r="D14838">
            <v>0</v>
          </cell>
        </row>
        <row r="14839">
          <cell r="A14839">
            <v>0</v>
          </cell>
          <cell r="B14839">
            <v>0</v>
          </cell>
          <cell r="C14839">
            <v>0</v>
          </cell>
          <cell r="D14839">
            <v>0</v>
          </cell>
        </row>
        <row r="14840">
          <cell r="A14840">
            <v>0</v>
          </cell>
          <cell r="B14840">
            <v>0</v>
          </cell>
          <cell r="C14840">
            <v>0</v>
          </cell>
          <cell r="D14840">
            <v>0</v>
          </cell>
        </row>
        <row r="14841">
          <cell r="A14841">
            <v>0</v>
          </cell>
          <cell r="B14841">
            <v>0</v>
          </cell>
          <cell r="C14841">
            <v>0</v>
          </cell>
          <cell r="D14841">
            <v>0</v>
          </cell>
        </row>
        <row r="14842">
          <cell r="A14842">
            <v>0</v>
          </cell>
          <cell r="B14842">
            <v>0</v>
          </cell>
          <cell r="C14842">
            <v>0</v>
          </cell>
          <cell r="D14842">
            <v>0</v>
          </cell>
        </row>
        <row r="14843">
          <cell r="A14843">
            <v>0</v>
          </cell>
          <cell r="B14843">
            <v>0</v>
          </cell>
          <cell r="C14843">
            <v>0</v>
          </cell>
          <cell r="D14843">
            <v>0</v>
          </cell>
        </row>
        <row r="14844">
          <cell r="A14844">
            <v>0</v>
          </cell>
          <cell r="B14844">
            <v>0</v>
          </cell>
          <cell r="C14844">
            <v>0</v>
          </cell>
          <cell r="D14844">
            <v>0</v>
          </cell>
        </row>
        <row r="14845">
          <cell r="A14845">
            <v>0</v>
          </cell>
          <cell r="B14845">
            <v>0</v>
          </cell>
          <cell r="C14845">
            <v>0</v>
          </cell>
          <cell r="D14845">
            <v>0</v>
          </cell>
        </row>
        <row r="14846">
          <cell r="A14846">
            <v>0</v>
          </cell>
          <cell r="B14846">
            <v>0</v>
          </cell>
          <cell r="C14846">
            <v>0</v>
          </cell>
          <cell r="D14846">
            <v>0</v>
          </cell>
        </row>
        <row r="14847">
          <cell r="A14847">
            <v>0</v>
          </cell>
          <cell r="B14847">
            <v>0</v>
          </cell>
          <cell r="C14847">
            <v>0</v>
          </cell>
          <cell r="D14847">
            <v>0</v>
          </cell>
        </row>
        <row r="14848">
          <cell r="A14848">
            <v>0</v>
          </cell>
          <cell r="B14848">
            <v>0</v>
          </cell>
          <cell r="C14848">
            <v>0</v>
          </cell>
          <cell r="D14848">
            <v>0</v>
          </cell>
        </row>
        <row r="14849">
          <cell r="A14849">
            <v>0</v>
          </cell>
          <cell r="B14849">
            <v>0</v>
          </cell>
          <cell r="C14849">
            <v>0</v>
          </cell>
          <cell r="D14849">
            <v>0</v>
          </cell>
        </row>
        <row r="14850">
          <cell r="A14850">
            <v>0</v>
          </cell>
          <cell r="B14850">
            <v>0</v>
          </cell>
          <cell r="C14850">
            <v>0</v>
          </cell>
          <cell r="D14850">
            <v>0</v>
          </cell>
        </row>
        <row r="14851">
          <cell r="A14851">
            <v>0</v>
          </cell>
          <cell r="B14851">
            <v>0</v>
          </cell>
          <cell r="C14851">
            <v>0</v>
          </cell>
          <cell r="D14851">
            <v>0</v>
          </cell>
        </row>
        <row r="14852">
          <cell r="A14852">
            <v>0</v>
          </cell>
          <cell r="B14852">
            <v>0</v>
          </cell>
          <cell r="C14852">
            <v>0</v>
          </cell>
          <cell r="D14852">
            <v>0</v>
          </cell>
        </row>
        <row r="14853">
          <cell r="A14853">
            <v>0</v>
          </cell>
          <cell r="B14853">
            <v>0</v>
          </cell>
          <cell r="C14853">
            <v>0</v>
          </cell>
          <cell r="D14853">
            <v>0</v>
          </cell>
        </row>
        <row r="14854">
          <cell r="A14854">
            <v>0</v>
          </cell>
          <cell r="B14854">
            <v>0</v>
          </cell>
          <cell r="C14854">
            <v>0</v>
          </cell>
          <cell r="D14854">
            <v>0</v>
          </cell>
        </row>
        <row r="14855">
          <cell r="A14855">
            <v>0</v>
          </cell>
          <cell r="B14855">
            <v>0</v>
          </cell>
          <cell r="C14855">
            <v>0</v>
          </cell>
          <cell r="D14855">
            <v>0</v>
          </cell>
        </row>
        <row r="14856">
          <cell r="A14856">
            <v>0</v>
          </cell>
          <cell r="B14856">
            <v>0</v>
          </cell>
          <cell r="C14856">
            <v>0</v>
          </cell>
          <cell r="D14856">
            <v>0</v>
          </cell>
        </row>
        <row r="14857">
          <cell r="A14857">
            <v>0</v>
          </cell>
          <cell r="B14857">
            <v>0</v>
          </cell>
          <cell r="C14857">
            <v>0</v>
          </cell>
          <cell r="D14857">
            <v>0</v>
          </cell>
        </row>
        <row r="14858">
          <cell r="A14858">
            <v>0</v>
          </cell>
          <cell r="B14858">
            <v>0</v>
          </cell>
          <cell r="C14858">
            <v>0</v>
          </cell>
          <cell r="D14858">
            <v>0</v>
          </cell>
        </row>
        <row r="14859">
          <cell r="A14859">
            <v>0</v>
          </cell>
          <cell r="B14859">
            <v>0</v>
          </cell>
          <cell r="C14859">
            <v>0</v>
          </cell>
          <cell r="D14859">
            <v>0</v>
          </cell>
        </row>
        <row r="14860">
          <cell r="A14860">
            <v>0</v>
          </cell>
          <cell r="B14860">
            <v>0</v>
          </cell>
          <cell r="C14860">
            <v>0</v>
          </cell>
          <cell r="D14860">
            <v>0</v>
          </cell>
        </row>
        <row r="14861">
          <cell r="A14861">
            <v>0</v>
          </cell>
          <cell r="B14861">
            <v>0</v>
          </cell>
          <cell r="C14861">
            <v>0</v>
          </cell>
          <cell r="D14861">
            <v>0</v>
          </cell>
        </row>
        <row r="14862">
          <cell r="A14862">
            <v>0</v>
          </cell>
          <cell r="B14862">
            <v>0</v>
          </cell>
          <cell r="C14862">
            <v>0</v>
          </cell>
          <cell r="D14862">
            <v>0</v>
          </cell>
        </row>
        <row r="14863">
          <cell r="A14863">
            <v>0</v>
          </cell>
          <cell r="B14863">
            <v>0</v>
          </cell>
          <cell r="C14863">
            <v>0</v>
          </cell>
          <cell r="D14863">
            <v>0</v>
          </cell>
        </row>
        <row r="14864">
          <cell r="A14864">
            <v>0</v>
          </cell>
          <cell r="B14864">
            <v>0</v>
          </cell>
          <cell r="C14864">
            <v>0</v>
          </cell>
          <cell r="D14864">
            <v>0</v>
          </cell>
        </row>
        <row r="14865">
          <cell r="A14865">
            <v>0</v>
          </cell>
          <cell r="B14865">
            <v>0</v>
          </cell>
          <cell r="C14865">
            <v>0</v>
          </cell>
          <cell r="D14865">
            <v>0</v>
          </cell>
        </row>
        <row r="14866">
          <cell r="A14866">
            <v>0</v>
          </cell>
          <cell r="B14866">
            <v>0</v>
          </cell>
          <cell r="C14866">
            <v>0</v>
          </cell>
          <cell r="D14866">
            <v>0</v>
          </cell>
        </row>
        <row r="14867">
          <cell r="A14867">
            <v>0</v>
          </cell>
          <cell r="B14867">
            <v>0</v>
          </cell>
          <cell r="C14867">
            <v>0</v>
          </cell>
          <cell r="D14867">
            <v>0</v>
          </cell>
        </row>
        <row r="14868">
          <cell r="A14868">
            <v>0</v>
          </cell>
          <cell r="B14868">
            <v>0</v>
          </cell>
          <cell r="C14868">
            <v>0</v>
          </cell>
          <cell r="D14868">
            <v>0</v>
          </cell>
        </row>
        <row r="14869">
          <cell r="A14869">
            <v>0</v>
          </cell>
          <cell r="B14869">
            <v>0</v>
          </cell>
          <cell r="C14869">
            <v>0</v>
          </cell>
          <cell r="D14869">
            <v>0</v>
          </cell>
        </row>
        <row r="14870">
          <cell r="A14870">
            <v>0</v>
          </cell>
          <cell r="B14870">
            <v>0</v>
          </cell>
          <cell r="C14870">
            <v>0</v>
          </cell>
          <cell r="D14870">
            <v>0</v>
          </cell>
        </row>
        <row r="14871">
          <cell r="A14871">
            <v>0</v>
          </cell>
          <cell r="B14871">
            <v>0</v>
          </cell>
          <cell r="C14871">
            <v>0</v>
          </cell>
          <cell r="D14871">
            <v>0</v>
          </cell>
        </row>
        <row r="14872">
          <cell r="A14872">
            <v>0</v>
          </cell>
          <cell r="B14872">
            <v>0</v>
          </cell>
          <cell r="C14872">
            <v>0</v>
          </cell>
          <cell r="D14872">
            <v>0</v>
          </cell>
        </row>
        <row r="14873">
          <cell r="A14873">
            <v>0</v>
          </cell>
          <cell r="B14873">
            <v>0</v>
          </cell>
          <cell r="C14873">
            <v>0</v>
          </cell>
          <cell r="D14873">
            <v>0</v>
          </cell>
        </row>
        <row r="14874">
          <cell r="A14874">
            <v>0</v>
          </cell>
          <cell r="B14874">
            <v>0</v>
          </cell>
          <cell r="C14874">
            <v>0</v>
          </cell>
          <cell r="D14874">
            <v>0</v>
          </cell>
        </row>
        <row r="14875">
          <cell r="A14875">
            <v>0</v>
          </cell>
          <cell r="B14875">
            <v>0</v>
          </cell>
          <cell r="C14875">
            <v>0</v>
          </cell>
          <cell r="D14875">
            <v>0</v>
          </cell>
        </row>
        <row r="14876">
          <cell r="A14876">
            <v>0</v>
          </cell>
          <cell r="B14876">
            <v>0</v>
          </cell>
          <cell r="C14876">
            <v>0</v>
          </cell>
          <cell r="D14876">
            <v>0</v>
          </cell>
        </row>
        <row r="14877">
          <cell r="A14877">
            <v>0</v>
          </cell>
          <cell r="B14877">
            <v>0</v>
          </cell>
          <cell r="C14877">
            <v>0</v>
          </cell>
          <cell r="D14877">
            <v>0</v>
          </cell>
        </row>
        <row r="14878">
          <cell r="A14878">
            <v>0</v>
          </cell>
          <cell r="B14878">
            <v>0</v>
          </cell>
          <cell r="C14878">
            <v>0</v>
          </cell>
          <cell r="D14878">
            <v>0</v>
          </cell>
        </row>
        <row r="14879">
          <cell r="A14879">
            <v>0</v>
          </cell>
          <cell r="B14879">
            <v>0</v>
          </cell>
          <cell r="C14879">
            <v>0</v>
          </cell>
          <cell r="D14879">
            <v>0</v>
          </cell>
        </row>
        <row r="14880">
          <cell r="A14880">
            <v>0</v>
          </cell>
          <cell r="B14880">
            <v>0</v>
          </cell>
          <cell r="C14880">
            <v>0</v>
          </cell>
          <cell r="D14880">
            <v>0</v>
          </cell>
        </row>
        <row r="14881">
          <cell r="A14881">
            <v>0</v>
          </cell>
          <cell r="B14881">
            <v>0</v>
          </cell>
          <cell r="C14881">
            <v>0</v>
          </cell>
          <cell r="D14881">
            <v>0</v>
          </cell>
        </row>
        <row r="14882">
          <cell r="A14882">
            <v>0</v>
          </cell>
          <cell r="B14882">
            <v>0</v>
          </cell>
          <cell r="C14882">
            <v>0</v>
          </cell>
          <cell r="D14882">
            <v>0</v>
          </cell>
        </row>
        <row r="14883">
          <cell r="A14883">
            <v>0</v>
          </cell>
          <cell r="B14883">
            <v>0</v>
          </cell>
          <cell r="C14883">
            <v>0</v>
          </cell>
          <cell r="D14883">
            <v>0</v>
          </cell>
        </row>
        <row r="14884">
          <cell r="A14884">
            <v>0</v>
          </cell>
          <cell r="B14884">
            <v>0</v>
          </cell>
          <cell r="C14884">
            <v>0</v>
          </cell>
          <cell r="D14884">
            <v>0</v>
          </cell>
        </row>
        <row r="14885">
          <cell r="A14885">
            <v>0</v>
          </cell>
          <cell r="B14885">
            <v>0</v>
          </cell>
          <cell r="C14885">
            <v>0</v>
          </cell>
          <cell r="D14885">
            <v>0</v>
          </cell>
        </row>
        <row r="14886">
          <cell r="A14886">
            <v>0</v>
          </cell>
          <cell r="B14886">
            <v>0</v>
          </cell>
          <cell r="C14886">
            <v>0</v>
          </cell>
          <cell r="D14886">
            <v>0</v>
          </cell>
        </row>
        <row r="14887">
          <cell r="A14887">
            <v>0</v>
          </cell>
          <cell r="B14887">
            <v>0</v>
          </cell>
          <cell r="C14887">
            <v>0</v>
          </cell>
          <cell r="D14887">
            <v>0</v>
          </cell>
        </row>
        <row r="14888">
          <cell r="A14888">
            <v>0</v>
          </cell>
          <cell r="B14888">
            <v>0</v>
          </cell>
          <cell r="C14888">
            <v>0</v>
          </cell>
          <cell r="D14888">
            <v>0</v>
          </cell>
        </row>
        <row r="14889">
          <cell r="A14889">
            <v>0</v>
          </cell>
          <cell r="B14889">
            <v>0</v>
          </cell>
          <cell r="C14889">
            <v>0</v>
          </cell>
          <cell r="D14889">
            <v>0</v>
          </cell>
        </row>
        <row r="14890">
          <cell r="A14890">
            <v>0</v>
          </cell>
          <cell r="B14890">
            <v>0</v>
          </cell>
          <cell r="C14890">
            <v>0</v>
          </cell>
          <cell r="D14890">
            <v>0</v>
          </cell>
        </row>
        <row r="14891">
          <cell r="A14891">
            <v>0</v>
          </cell>
          <cell r="B14891">
            <v>0</v>
          </cell>
          <cell r="C14891">
            <v>0</v>
          </cell>
          <cell r="D14891">
            <v>0</v>
          </cell>
        </row>
        <row r="14892">
          <cell r="A14892">
            <v>0</v>
          </cell>
          <cell r="B14892">
            <v>0</v>
          </cell>
          <cell r="C14892">
            <v>0</v>
          </cell>
          <cell r="D14892">
            <v>0</v>
          </cell>
        </row>
        <row r="14893">
          <cell r="A14893">
            <v>0</v>
          </cell>
          <cell r="B14893">
            <v>0</v>
          </cell>
          <cell r="C14893">
            <v>0</v>
          </cell>
          <cell r="D14893">
            <v>0</v>
          </cell>
        </row>
        <row r="14894">
          <cell r="A14894">
            <v>0</v>
          </cell>
          <cell r="B14894">
            <v>0</v>
          </cell>
          <cell r="C14894">
            <v>0</v>
          </cell>
          <cell r="D14894">
            <v>0</v>
          </cell>
        </row>
        <row r="14895">
          <cell r="A14895">
            <v>0</v>
          </cell>
          <cell r="B14895">
            <v>0</v>
          </cell>
          <cell r="C14895">
            <v>0</v>
          </cell>
          <cell r="D14895">
            <v>0</v>
          </cell>
        </row>
        <row r="14896">
          <cell r="A14896">
            <v>0</v>
          </cell>
          <cell r="B14896">
            <v>0</v>
          </cell>
          <cell r="C14896">
            <v>0</v>
          </cell>
          <cell r="D14896">
            <v>0</v>
          </cell>
        </row>
        <row r="14897">
          <cell r="A14897">
            <v>0</v>
          </cell>
          <cell r="B14897">
            <v>0</v>
          </cell>
          <cell r="C14897">
            <v>0</v>
          </cell>
          <cell r="D14897">
            <v>0</v>
          </cell>
        </row>
        <row r="14898">
          <cell r="A14898">
            <v>0</v>
          </cell>
          <cell r="B14898">
            <v>0</v>
          </cell>
          <cell r="C14898">
            <v>0</v>
          </cell>
          <cell r="D14898">
            <v>0</v>
          </cell>
        </row>
        <row r="14899">
          <cell r="A14899">
            <v>0</v>
          </cell>
          <cell r="B14899">
            <v>0</v>
          </cell>
          <cell r="C14899">
            <v>0</v>
          </cell>
          <cell r="D14899">
            <v>0</v>
          </cell>
        </row>
        <row r="14900">
          <cell r="A14900">
            <v>0</v>
          </cell>
          <cell r="B14900">
            <v>0</v>
          </cell>
          <cell r="C14900">
            <v>0</v>
          </cell>
          <cell r="D14900">
            <v>0</v>
          </cell>
        </row>
        <row r="14901">
          <cell r="A14901">
            <v>0</v>
          </cell>
          <cell r="B14901">
            <v>0</v>
          </cell>
          <cell r="C14901">
            <v>0</v>
          </cell>
          <cell r="D14901">
            <v>0</v>
          </cell>
        </row>
        <row r="14902">
          <cell r="A14902">
            <v>0</v>
          </cell>
          <cell r="B14902">
            <v>0</v>
          </cell>
          <cell r="C14902">
            <v>0</v>
          </cell>
          <cell r="D14902">
            <v>0</v>
          </cell>
        </row>
        <row r="14903">
          <cell r="A14903">
            <v>0</v>
          </cell>
          <cell r="B14903">
            <v>0</v>
          </cell>
          <cell r="C14903">
            <v>0</v>
          </cell>
          <cell r="D14903">
            <v>0</v>
          </cell>
        </row>
        <row r="14904">
          <cell r="A14904">
            <v>0</v>
          </cell>
          <cell r="B14904">
            <v>0</v>
          </cell>
          <cell r="C14904">
            <v>0</v>
          </cell>
          <cell r="D14904">
            <v>0</v>
          </cell>
        </row>
        <row r="14905">
          <cell r="A14905">
            <v>0</v>
          </cell>
          <cell r="B14905">
            <v>0</v>
          </cell>
          <cell r="C14905">
            <v>0</v>
          </cell>
          <cell r="D14905">
            <v>0</v>
          </cell>
        </row>
        <row r="14906">
          <cell r="A14906">
            <v>0</v>
          </cell>
          <cell r="B14906">
            <v>0</v>
          </cell>
          <cell r="C14906">
            <v>0</v>
          </cell>
          <cell r="D14906">
            <v>0</v>
          </cell>
        </row>
        <row r="14907">
          <cell r="A14907">
            <v>0</v>
          </cell>
          <cell r="B14907">
            <v>0</v>
          </cell>
          <cell r="C14907">
            <v>0</v>
          </cell>
          <cell r="D14907">
            <v>0</v>
          </cell>
        </row>
        <row r="14908">
          <cell r="A14908">
            <v>0</v>
          </cell>
          <cell r="B14908">
            <v>0</v>
          </cell>
          <cell r="C14908">
            <v>0</v>
          </cell>
          <cell r="D14908">
            <v>0</v>
          </cell>
        </row>
        <row r="14909">
          <cell r="A14909">
            <v>0</v>
          </cell>
          <cell r="B14909">
            <v>0</v>
          </cell>
          <cell r="C14909">
            <v>0</v>
          </cell>
          <cell r="D14909">
            <v>0</v>
          </cell>
        </row>
        <row r="14910">
          <cell r="A14910">
            <v>0</v>
          </cell>
          <cell r="B14910">
            <v>0</v>
          </cell>
          <cell r="C14910">
            <v>0</v>
          </cell>
          <cell r="D14910">
            <v>0</v>
          </cell>
        </row>
        <row r="14911">
          <cell r="A14911">
            <v>0</v>
          </cell>
          <cell r="B14911">
            <v>0</v>
          </cell>
          <cell r="C14911">
            <v>0</v>
          </cell>
          <cell r="D14911">
            <v>0</v>
          </cell>
        </row>
        <row r="14912">
          <cell r="A14912">
            <v>0</v>
          </cell>
          <cell r="B14912">
            <v>0</v>
          </cell>
          <cell r="C14912">
            <v>0</v>
          </cell>
          <cell r="D14912">
            <v>0</v>
          </cell>
        </row>
        <row r="14913">
          <cell r="A14913">
            <v>0</v>
          </cell>
          <cell r="B14913">
            <v>0</v>
          </cell>
          <cell r="C14913">
            <v>0</v>
          </cell>
          <cell r="D14913">
            <v>0</v>
          </cell>
        </row>
        <row r="14914">
          <cell r="A14914">
            <v>0</v>
          </cell>
          <cell r="B14914">
            <v>0</v>
          </cell>
          <cell r="C14914">
            <v>0</v>
          </cell>
          <cell r="D14914">
            <v>0</v>
          </cell>
        </row>
        <row r="14915">
          <cell r="A14915">
            <v>0</v>
          </cell>
          <cell r="B14915">
            <v>0</v>
          </cell>
          <cell r="C14915">
            <v>0</v>
          </cell>
          <cell r="D14915">
            <v>0</v>
          </cell>
        </row>
        <row r="14916">
          <cell r="A14916">
            <v>0</v>
          </cell>
          <cell r="B14916">
            <v>0</v>
          </cell>
          <cell r="C14916">
            <v>0</v>
          </cell>
          <cell r="D14916">
            <v>0</v>
          </cell>
        </row>
        <row r="14917">
          <cell r="A14917">
            <v>0</v>
          </cell>
          <cell r="B14917">
            <v>0</v>
          </cell>
          <cell r="C14917">
            <v>0</v>
          </cell>
          <cell r="D14917">
            <v>0</v>
          </cell>
        </row>
        <row r="14918">
          <cell r="A14918">
            <v>0</v>
          </cell>
          <cell r="B14918">
            <v>0</v>
          </cell>
          <cell r="C14918">
            <v>0</v>
          </cell>
          <cell r="D14918">
            <v>0</v>
          </cell>
        </row>
        <row r="14919">
          <cell r="A14919">
            <v>0</v>
          </cell>
          <cell r="B14919">
            <v>0</v>
          </cell>
          <cell r="C14919">
            <v>0</v>
          </cell>
          <cell r="D14919">
            <v>0</v>
          </cell>
        </row>
        <row r="14920">
          <cell r="A14920">
            <v>0</v>
          </cell>
          <cell r="B14920">
            <v>0</v>
          </cell>
          <cell r="C14920">
            <v>0</v>
          </cell>
          <cell r="D14920">
            <v>0</v>
          </cell>
        </row>
        <row r="14921">
          <cell r="A14921">
            <v>0</v>
          </cell>
          <cell r="B14921">
            <v>0</v>
          </cell>
          <cell r="C14921">
            <v>0</v>
          </cell>
          <cell r="D14921">
            <v>0</v>
          </cell>
        </row>
        <row r="14922">
          <cell r="A14922">
            <v>0</v>
          </cell>
          <cell r="B14922">
            <v>0</v>
          </cell>
          <cell r="C14922">
            <v>0</v>
          </cell>
          <cell r="D14922">
            <v>0</v>
          </cell>
        </row>
        <row r="14923">
          <cell r="A14923">
            <v>0</v>
          </cell>
          <cell r="B14923">
            <v>0</v>
          </cell>
          <cell r="C14923">
            <v>0</v>
          </cell>
          <cell r="D14923">
            <v>0</v>
          </cell>
        </row>
        <row r="14924">
          <cell r="A14924">
            <v>0</v>
          </cell>
          <cell r="B14924">
            <v>0</v>
          </cell>
          <cell r="C14924">
            <v>0</v>
          </cell>
          <cell r="D14924">
            <v>0</v>
          </cell>
        </row>
        <row r="14925">
          <cell r="A14925">
            <v>0</v>
          </cell>
          <cell r="B14925">
            <v>0</v>
          </cell>
          <cell r="C14925">
            <v>0</v>
          </cell>
          <cell r="D14925">
            <v>0</v>
          </cell>
        </row>
        <row r="14926">
          <cell r="A14926">
            <v>0</v>
          </cell>
          <cell r="B14926">
            <v>0</v>
          </cell>
          <cell r="C14926">
            <v>0</v>
          </cell>
          <cell r="D14926">
            <v>0</v>
          </cell>
        </row>
        <row r="14927">
          <cell r="A14927">
            <v>0</v>
          </cell>
          <cell r="B14927">
            <v>0</v>
          </cell>
          <cell r="C14927">
            <v>0</v>
          </cell>
          <cell r="D14927">
            <v>0</v>
          </cell>
        </row>
        <row r="14928">
          <cell r="A14928">
            <v>0</v>
          </cell>
          <cell r="B14928">
            <v>0</v>
          </cell>
          <cell r="C14928">
            <v>0</v>
          </cell>
          <cell r="D14928">
            <v>0</v>
          </cell>
        </row>
        <row r="14929">
          <cell r="A14929">
            <v>0</v>
          </cell>
          <cell r="B14929">
            <v>0</v>
          </cell>
          <cell r="C14929">
            <v>0</v>
          </cell>
          <cell r="D14929">
            <v>0</v>
          </cell>
        </row>
        <row r="14930">
          <cell r="A14930">
            <v>0</v>
          </cell>
          <cell r="B14930">
            <v>0</v>
          </cell>
          <cell r="C14930">
            <v>0</v>
          </cell>
          <cell r="D14930">
            <v>0</v>
          </cell>
        </row>
        <row r="14931">
          <cell r="A14931">
            <v>0</v>
          </cell>
          <cell r="B14931">
            <v>0</v>
          </cell>
          <cell r="C14931">
            <v>0</v>
          </cell>
          <cell r="D14931">
            <v>0</v>
          </cell>
        </row>
        <row r="14932">
          <cell r="A14932">
            <v>0</v>
          </cell>
          <cell r="B14932">
            <v>0</v>
          </cell>
          <cell r="C14932">
            <v>0</v>
          </cell>
          <cell r="D14932">
            <v>0</v>
          </cell>
        </row>
        <row r="14933">
          <cell r="A14933">
            <v>0</v>
          </cell>
          <cell r="B14933">
            <v>0</v>
          </cell>
          <cell r="C14933">
            <v>0</v>
          </cell>
          <cell r="D14933">
            <v>0</v>
          </cell>
        </row>
        <row r="14934">
          <cell r="A14934">
            <v>0</v>
          </cell>
          <cell r="B14934">
            <v>0</v>
          </cell>
          <cell r="C14934">
            <v>0</v>
          </cell>
          <cell r="D14934">
            <v>0</v>
          </cell>
        </row>
        <row r="14935">
          <cell r="A14935">
            <v>0</v>
          </cell>
          <cell r="B14935">
            <v>0</v>
          </cell>
          <cell r="C14935">
            <v>0</v>
          </cell>
          <cell r="D14935">
            <v>0</v>
          </cell>
        </row>
        <row r="14936">
          <cell r="A14936">
            <v>0</v>
          </cell>
          <cell r="B14936">
            <v>0</v>
          </cell>
          <cell r="C14936">
            <v>0</v>
          </cell>
          <cell r="D14936">
            <v>0</v>
          </cell>
        </row>
        <row r="14937">
          <cell r="A14937">
            <v>0</v>
          </cell>
          <cell r="B14937">
            <v>0</v>
          </cell>
          <cell r="C14937">
            <v>0</v>
          </cell>
          <cell r="D14937">
            <v>0</v>
          </cell>
        </row>
        <row r="14938">
          <cell r="A14938">
            <v>0</v>
          </cell>
          <cell r="B14938">
            <v>0</v>
          </cell>
          <cell r="C14938">
            <v>0</v>
          </cell>
          <cell r="D14938">
            <v>0</v>
          </cell>
        </row>
        <row r="14939">
          <cell r="A14939">
            <v>0</v>
          </cell>
          <cell r="B14939">
            <v>0</v>
          </cell>
          <cell r="C14939">
            <v>0</v>
          </cell>
          <cell r="D14939">
            <v>0</v>
          </cell>
        </row>
        <row r="14940">
          <cell r="A14940">
            <v>0</v>
          </cell>
          <cell r="B14940">
            <v>0</v>
          </cell>
          <cell r="C14940">
            <v>0</v>
          </cell>
          <cell r="D14940">
            <v>0</v>
          </cell>
        </row>
        <row r="14941">
          <cell r="A14941">
            <v>0</v>
          </cell>
          <cell r="B14941">
            <v>0</v>
          </cell>
          <cell r="C14941">
            <v>0</v>
          </cell>
          <cell r="D14941">
            <v>0</v>
          </cell>
        </row>
        <row r="14942">
          <cell r="A14942">
            <v>0</v>
          </cell>
          <cell r="B14942">
            <v>0</v>
          </cell>
          <cell r="C14942">
            <v>0</v>
          </cell>
          <cell r="D14942">
            <v>0</v>
          </cell>
        </row>
        <row r="14943">
          <cell r="A14943">
            <v>0</v>
          </cell>
          <cell r="B14943">
            <v>0</v>
          </cell>
          <cell r="C14943">
            <v>0</v>
          </cell>
          <cell r="D14943">
            <v>0</v>
          </cell>
        </row>
        <row r="14944">
          <cell r="A14944">
            <v>0</v>
          </cell>
          <cell r="B14944">
            <v>0</v>
          </cell>
          <cell r="C14944">
            <v>0</v>
          </cell>
          <cell r="D14944">
            <v>0</v>
          </cell>
        </row>
        <row r="14945">
          <cell r="A14945">
            <v>0</v>
          </cell>
          <cell r="B14945">
            <v>0</v>
          </cell>
          <cell r="C14945">
            <v>0</v>
          </cell>
          <cell r="D14945">
            <v>0</v>
          </cell>
        </row>
        <row r="14946">
          <cell r="A14946">
            <v>0</v>
          </cell>
          <cell r="B14946">
            <v>0</v>
          </cell>
          <cell r="C14946">
            <v>0</v>
          </cell>
          <cell r="D14946">
            <v>0</v>
          </cell>
        </row>
        <row r="14947">
          <cell r="A14947">
            <v>0</v>
          </cell>
          <cell r="B14947">
            <v>0</v>
          </cell>
          <cell r="C14947">
            <v>0</v>
          </cell>
          <cell r="D14947">
            <v>0</v>
          </cell>
        </row>
        <row r="14948">
          <cell r="A14948">
            <v>0</v>
          </cell>
          <cell r="B14948">
            <v>0</v>
          </cell>
          <cell r="C14948">
            <v>0</v>
          </cell>
          <cell r="D14948">
            <v>0</v>
          </cell>
        </row>
        <row r="14949">
          <cell r="A14949">
            <v>0</v>
          </cell>
          <cell r="B14949">
            <v>0</v>
          </cell>
          <cell r="C14949">
            <v>0</v>
          </cell>
          <cell r="D14949">
            <v>0</v>
          </cell>
        </row>
        <row r="14950">
          <cell r="A14950">
            <v>0</v>
          </cell>
          <cell r="B14950">
            <v>0</v>
          </cell>
          <cell r="C14950">
            <v>0</v>
          </cell>
          <cell r="D14950">
            <v>0</v>
          </cell>
        </row>
        <row r="14951">
          <cell r="A14951">
            <v>0</v>
          </cell>
          <cell r="B14951">
            <v>0</v>
          </cell>
          <cell r="C14951">
            <v>0</v>
          </cell>
          <cell r="D14951">
            <v>0</v>
          </cell>
        </row>
        <row r="14952">
          <cell r="A14952">
            <v>0</v>
          </cell>
          <cell r="B14952">
            <v>0</v>
          </cell>
          <cell r="C14952">
            <v>0</v>
          </cell>
          <cell r="D14952">
            <v>0</v>
          </cell>
        </row>
        <row r="14953">
          <cell r="A14953">
            <v>0</v>
          </cell>
          <cell r="B14953">
            <v>0</v>
          </cell>
          <cell r="C14953">
            <v>0</v>
          </cell>
          <cell r="D14953">
            <v>0</v>
          </cell>
        </row>
        <row r="14954">
          <cell r="A14954">
            <v>0</v>
          </cell>
          <cell r="B14954">
            <v>0</v>
          </cell>
          <cell r="C14954">
            <v>0</v>
          </cell>
          <cell r="D14954">
            <v>0</v>
          </cell>
        </row>
        <row r="14955">
          <cell r="A14955">
            <v>0</v>
          </cell>
          <cell r="B14955">
            <v>0</v>
          </cell>
          <cell r="C14955">
            <v>0</v>
          </cell>
          <cell r="D14955">
            <v>0</v>
          </cell>
        </row>
        <row r="14956">
          <cell r="A14956">
            <v>0</v>
          </cell>
          <cell r="B14956">
            <v>0</v>
          </cell>
          <cell r="C14956">
            <v>0</v>
          </cell>
          <cell r="D14956">
            <v>0</v>
          </cell>
        </row>
        <row r="14957">
          <cell r="A14957">
            <v>0</v>
          </cell>
          <cell r="B14957">
            <v>0</v>
          </cell>
          <cell r="C14957">
            <v>0</v>
          </cell>
          <cell r="D14957">
            <v>0</v>
          </cell>
        </row>
        <row r="14958">
          <cell r="A14958">
            <v>0</v>
          </cell>
          <cell r="B14958">
            <v>0</v>
          </cell>
          <cell r="C14958">
            <v>0</v>
          </cell>
          <cell r="D14958">
            <v>0</v>
          </cell>
        </row>
        <row r="14959">
          <cell r="A14959">
            <v>0</v>
          </cell>
          <cell r="B14959">
            <v>0</v>
          </cell>
          <cell r="C14959">
            <v>0</v>
          </cell>
          <cell r="D14959">
            <v>0</v>
          </cell>
        </row>
        <row r="14960">
          <cell r="A14960">
            <v>0</v>
          </cell>
          <cell r="B14960">
            <v>0</v>
          </cell>
          <cell r="C14960">
            <v>0</v>
          </cell>
          <cell r="D14960">
            <v>0</v>
          </cell>
        </row>
        <row r="14961">
          <cell r="A14961">
            <v>0</v>
          </cell>
          <cell r="B14961">
            <v>0</v>
          </cell>
          <cell r="C14961">
            <v>0</v>
          </cell>
          <cell r="D14961">
            <v>0</v>
          </cell>
        </row>
        <row r="14962">
          <cell r="A14962">
            <v>0</v>
          </cell>
          <cell r="B14962">
            <v>0</v>
          </cell>
          <cell r="C14962">
            <v>0</v>
          </cell>
          <cell r="D14962">
            <v>0</v>
          </cell>
        </row>
        <row r="14963">
          <cell r="A14963">
            <v>0</v>
          </cell>
          <cell r="B14963">
            <v>0</v>
          </cell>
          <cell r="C14963">
            <v>0</v>
          </cell>
          <cell r="D14963">
            <v>0</v>
          </cell>
        </row>
        <row r="14964">
          <cell r="A14964">
            <v>0</v>
          </cell>
          <cell r="B14964">
            <v>0</v>
          </cell>
          <cell r="C14964">
            <v>0</v>
          </cell>
          <cell r="D14964">
            <v>0</v>
          </cell>
        </row>
        <row r="14965">
          <cell r="A14965">
            <v>0</v>
          </cell>
          <cell r="B14965">
            <v>0</v>
          </cell>
          <cell r="C14965">
            <v>0</v>
          </cell>
          <cell r="D14965">
            <v>0</v>
          </cell>
        </row>
        <row r="14966">
          <cell r="A14966">
            <v>0</v>
          </cell>
          <cell r="B14966">
            <v>0</v>
          </cell>
          <cell r="C14966">
            <v>0</v>
          </cell>
          <cell r="D14966">
            <v>0</v>
          </cell>
        </row>
        <row r="14967">
          <cell r="A14967">
            <v>0</v>
          </cell>
          <cell r="B14967">
            <v>0</v>
          </cell>
          <cell r="C14967">
            <v>0</v>
          </cell>
          <cell r="D14967">
            <v>0</v>
          </cell>
        </row>
        <row r="14968">
          <cell r="A14968">
            <v>0</v>
          </cell>
          <cell r="B14968">
            <v>0</v>
          </cell>
          <cell r="C14968">
            <v>0</v>
          </cell>
          <cell r="D14968">
            <v>0</v>
          </cell>
        </row>
        <row r="14969">
          <cell r="A14969">
            <v>0</v>
          </cell>
          <cell r="B14969">
            <v>0</v>
          </cell>
          <cell r="C14969">
            <v>0</v>
          </cell>
          <cell r="D14969">
            <v>0</v>
          </cell>
        </row>
        <row r="14970">
          <cell r="A14970">
            <v>0</v>
          </cell>
          <cell r="B14970">
            <v>0</v>
          </cell>
          <cell r="C14970">
            <v>0</v>
          </cell>
          <cell r="D14970">
            <v>0</v>
          </cell>
        </row>
        <row r="14971">
          <cell r="A14971">
            <v>0</v>
          </cell>
          <cell r="B14971">
            <v>0</v>
          </cell>
          <cell r="C14971">
            <v>0</v>
          </cell>
          <cell r="D14971">
            <v>0</v>
          </cell>
        </row>
        <row r="14972">
          <cell r="A14972">
            <v>0</v>
          </cell>
          <cell r="B14972">
            <v>0</v>
          </cell>
          <cell r="C14972">
            <v>0</v>
          </cell>
          <cell r="D14972">
            <v>0</v>
          </cell>
        </row>
        <row r="14973">
          <cell r="A14973">
            <v>0</v>
          </cell>
          <cell r="B14973">
            <v>0</v>
          </cell>
          <cell r="C14973">
            <v>0</v>
          </cell>
          <cell r="D14973">
            <v>0</v>
          </cell>
        </row>
        <row r="14974">
          <cell r="A14974">
            <v>0</v>
          </cell>
          <cell r="B14974">
            <v>0</v>
          </cell>
          <cell r="C14974">
            <v>0</v>
          </cell>
          <cell r="D14974">
            <v>0</v>
          </cell>
        </row>
        <row r="14975">
          <cell r="A14975">
            <v>0</v>
          </cell>
          <cell r="B14975">
            <v>0</v>
          </cell>
          <cell r="C14975">
            <v>0</v>
          </cell>
          <cell r="D14975">
            <v>0</v>
          </cell>
        </row>
        <row r="14976">
          <cell r="A14976">
            <v>0</v>
          </cell>
          <cell r="B14976">
            <v>0</v>
          </cell>
          <cell r="C14976">
            <v>0</v>
          </cell>
          <cell r="D14976">
            <v>0</v>
          </cell>
        </row>
        <row r="14977">
          <cell r="A14977">
            <v>0</v>
          </cell>
          <cell r="B14977">
            <v>0</v>
          </cell>
          <cell r="C14977">
            <v>0</v>
          </cell>
          <cell r="D14977">
            <v>0</v>
          </cell>
        </row>
        <row r="14978">
          <cell r="A14978">
            <v>0</v>
          </cell>
          <cell r="B14978">
            <v>0</v>
          </cell>
          <cell r="C14978">
            <v>0</v>
          </cell>
          <cell r="D14978">
            <v>0</v>
          </cell>
        </row>
        <row r="14979">
          <cell r="A14979">
            <v>0</v>
          </cell>
          <cell r="B14979">
            <v>0</v>
          </cell>
          <cell r="C14979">
            <v>0</v>
          </cell>
          <cell r="D14979">
            <v>0</v>
          </cell>
        </row>
        <row r="14980">
          <cell r="A14980">
            <v>0</v>
          </cell>
          <cell r="B14980">
            <v>0</v>
          </cell>
          <cell r="C14980">
            <v>0</v>
          </cell>
          <cell r="D14980">
            <v>0</v>
          </cell>
        </row>
        <row r="14981">
          <cell r="A14981">
            <v>0</v>
          </cell>
          <cell r="B14981">
            <v>0</v>
          </cell>
          <cell r="C14981">
            <v>0</v>
          </cell>
          <cell r="D14981">
            <v>0</v>
          </cell>
        </row>
        <row r="14982">
          <cell r="A14982">
            <v>0</v>
          </cell>
          <cell r="B14982">
            <v>0</v>
          </cell>
          <cell r="C14982">
            <v>0</v>
          </cell>
          <cell r="D14982">
            <v>0</v>
          </cell>
        </row>
        <row r="14983">
          <cell r="A14983">
            <v>0</v>
          </cell>
          <cell r="B14983">
            <v>0</v>
          </cell>
          <cell r="C14983">
            <v>0</v>
          </cell>
          <cell r="D14983">
            <v>0</v>
          </cell>
        </row>
        <row r="14984">
          <cell r="A14984">
            <v>0</v>
          </cell>
          <cell r="B14984">
            <v>0</v>
          </cell>
          <cell r="C14984">
            <v>0</v>
          </cell>
          <cell r="D14984">
            <v>0</v>
          </cell>
        </row>
        <row r="14985">
          <cell r="A14985">
            <v>0</v>
          </cell>
          <cell r="B14985">
            <v>0</v>
          </cell>
          <cell r="C14985">
            <v>0</v>
          </cell>
          <cell r="D14985">
            <v>0</v>
          </cell>
        </row>
        <row r="14986">
          <cell r="A14986">
            <v>0</v>
          </cell>
          <cell r="B14986">
            <v>0</v>
          </cell>
          <cell r="C14986">
            <v>0</v>
          </cell>
          <cell r="D14986">
            <v>0</v>
          </cell>
        </row>
        <row r="14987">
          <cell r="A14987">
            <v>0</v>
          </cell>
          <cell r="B14987">
            <v>0</v>
          </cell>
          <cell r="C14987">
            <v>0</v>
          </cell>
          <cell r="D14987">
            <v>0</v>
          </cell>
        </row>
        <row r="14988">
          <cell r="A14988">
            <v>0</v>
          </cell>
          <cell r="B14988">
            <v>0</v>
          </cell>
          <cell r="C14988">
            <v>0</v>
          </cell>
          <cell r="D14988">
            <v>0</v>
          </cell>
        </row>
        <row r="14989">
          <cell r="A14989">
            <v>0</v>
          </cell>
          <cell r="B14989">
            <v>0</v>
          </cell>
          <cell r="C14989">
            <v>0</v>
          </cell>
          <cell r="D14989">
            <v>0</v>
          </cell>
        </row>
        <row r="14990">
          <cell r="A14990">
            <v>0</v>
          </cell>
          <cell r="B14990">
            <v>0</v>
          </cell>
          <cell r="C14990">
            <v>0</v>
          </cell>
          <cell r="D14990">
            <v>0</v>
          </cell>
        </row>
        <row r="14991">
          <cell r="A14991">
            <v>0</v>
          </cell>
          <cell r="B14991">
            <v>0</v>
          </cell>
          <cell r="C14991">
            <v>0</v>
          </cell>
          <cell r="D14991">
            <v>0</v>
          </cell>
        </row>
        <row r="14992">
          <cell r="A14992">
            <v>0</v>
          </cell>
          <cell r="B14992">
            <v>0</v>
          </cell>
          <cell r="C14992">
            <v>0</v>
          </cell>
          <cell r="D14992">
            <v>0</v>
          </cell>
        </row>
        <row r="14993">
          <cell r="A14993">
            <v>0</v>
          </cell>
          <cell r="B14993">
            <v>0</v>
          </cell>
          <cell r="C14993">
            <v>0</v>
          </cell>
          <cell r="D14993">
            <v>0</v>
          </cell>
        </row>
        <row r="14994">
          <cell r="A14994">
            <v>0</v>
          </cell>
          <cell r="B14994">
            <v>0</v>
          </cell>
          <cell r="C14994">
            <v>0</v>
          </cell>
          <cell r="D14994">
            <v>0</v>
          </cell>
        </row>
        <row r="14995">
          <cell r="A14995">
            <v>0</v>
          </cell>
          <cell r="B14995">
            <v>0</v>
          </cell>
          <cell r="C14995">
            <v>0</v>
          </cell>
          <cell r="D14995">
            <v>0</v>
          </cell>
        </row>
        <row r="14996">
          <cell r="A14996">
            <v>0</v>
          </cell>
          <cell r="B14996">
            <v>0</v>
          </cell>
          <cell r="C14996">
            <v>0</v>
          </cell>
          <cell r="D14996">
            <v>0</v>
          </cell>
        </row>
        <row r="14997">
          <cell r="A14997">
            <v>0</v>
          </cell>
          <cell r="B14997">
            <v>0</v>
          </cell>
          <cell r="C14997">
            <v>0</v>
          </cell>
          <cell r="D14997">
            <v>0</v>
          </cell>
        </row>
        <row r="14998">
          <cell r="A14998">
            <v>0</v>
          </cell>
          <cell r="B14998">
            <v>0</v>
          </cell>
          <cell r="C14998">
            <v>0</v>
          </cell>
          <cell r="D14998">
            <v>0</v>
          </cell>
        </row>
        <row r="14999">
          <cell r="A14999">
            <v>0</v>
          </cell>
          <cell r="B14999">
            <v>0</v>
          </cell>
          <cell r="C14999">
            <v>0</v>
          </cell>
          <cell r="D14999">
            <v>0</v>
          </cell>
        </row>
        <row r="15000">
          <cell r="A15000">
            <v>0</v>
          </cell>
          <cell r="B15000">
            <v>0</v>
          </cell>
          <cell r="C15000">
            <v>0</v>
          </cell>
          <cell r="D15000">
            <v>0</v>
          </cell>
        </row>
        <row r="15001">
          <cell r="A15001">
            <v>0</v>
          </cell>
          <cell r="B15001">
            <v>0</v>
          </cell>
          <cell r="C15001">
            <v>0</v>
          </cell>
          <cell r="D15001">
            <v>0</v>
          </cell>
        </row>
        <row r="15002">
          <cell r="A15002">
            <v>0</v>
          </cell>
          <cell r="B15002">
            <v>0</v>
          </cell>
          <cell r="C15002">
            <v>0</v>
          </cell>
          <cell r="D15002">
            <v>0</v>
          </cell>
        </row>
        <row r="15003">
          <cell r="A15003">
            <v>0</v>
          </cell>
          <cell r="B15003">
            <v>0</v>
          </cell>
          <cell r="C15003">
            <v>0</v>
          </cell>
          <cell r="D15003">
            <v>0</v>
          </cell>
        </row>
        <row r="15004">
          <cell r="A15004">
            <v>0</v>
          </cell>
          <cell r="B15004">
            <v>0</v>
          </cell>
          <cell r="C15004">
            <v>0</v>
          </cell>
          <cell r="D15004">
            <v>0</v>
          </cell>
        </row>
        <row r="15005">
          <cell r="A15005">
            <v>0</v>
          </cell>
          <cell r="B15005">
            <v>0</v>
          </cell>
          <cell r="C15005">
            <v>0</v>
          </cell>
          <cell r="D15005">
            <v>0</v>
          </cell>
        </row>
        <row r="15006">
          <cell r="A15006">
            <v>0</v>
          </cell>
          <cell r="B15006">
            <v>0</v>
          </cell>
          <cell r="C15006">
            <v>0</v>
          </cell>
          <cell r="D15006">
            <v>0</v>
          </cell>
        </row>
        <row r="15007">
          <cell r="A15007">
            <v>0</v>
          </cell>
          <cell r="B15007">
            <v>0</v>
          </cell>
          <cell r="C15007">
            <v>0</v>
          </cell>
          <cell r="D15007">
            <v>0</v>
          </cell>
        </row>
        <row r="15008">
          <cell r="A15008">
            <v>0</v>
          </cell>
          <cell r="B15008">
            <v>0</v>
          </cell>
          <cell r="C15008">
            <v>0</v>
          </cell>
          <cell r="D15008">
            <v>0</v>
          </cell>
        </row>
        <row r="15009">
          <cell r="A15009">
            <v>0</v>
          </cell>
          <cell r="B15009">
            <v>0</v>
          </cell>
          <cell r="C15009">
            <v>0</v>
          </cell>
          <cell r="D15009">
            <v>0</v>
          </cell>
        </row>
        <row r="15010">
          <cell r="A15010">
            <v>0</v>
          </cell>
          <cell r="B15010">
            <v>0</v>
          </cell>
          <cell r="C15010">
            <v>0</v>
          </cell>
          <cell r="D15010">
            <v>0</v>
          </cell>
        </row>
        <row r="15011">
          <cell r="A15011">
            <v>0</v>
          </cell>
          <cell r="B15011">
            <v>0</v>
          </cell>
          <cell r="C15011">
            <v>0</v>
          </cell>
          <cell r="D15011">
            <v>0</v>
          </cell>
        </row>
        <row r="15012">
          <cell r="A15012">
            <v>0</v>
          </cell>
          <cell r="B15012">
            <v>0</v>
          </cell>
          <cell r="C15012">
            <v>0</v>
          </cell>
          <cell r="D15012">
            <v>0</v>
          </cell>
        </row>
        <row r="15013">
          <cell r="A15013">
            <v>0</v>
          </cell>
          <cell r="B15013">
            <v>0</v>
          </cell>
          <cell r="C15013">
            <v>0</v>
          </cell>
          <cell r="D15013">
            <v>0</v>
          </cell>
        </row>
        <row r="15014">
          <cell r="A15014">
            <v>0</v>
          </cell>
          <cell r="B15014">
            <v>0</v>
          </cell>
          <cell r="C15014">
            <v>0</v>
          </cell>
          <cell r="D15014">
            <v>0</v>
          </cell>
        </row>
        <row r="15015">
          <cell r="A15015">
            <v>0</v>
          </cell>
          <cell r="B15015">
            <v>0</v>
          </cell>
          <cell r="C15015">
            <v>0</v>
          </cell>
          <cell r="D15015">
            <v>0</v>
          </cell>
        </row>
        <row r="15016">
          <cell r="A15016">
            <v>0</v>
          </cell>
          <cell r="B15016">
            <v>0</v>
          </cell>
          <cell r="C15016">
            <v>0</v>
          </cell>
          <cell r="D15016">
            <v>0</v>
          </cell>
        </row>
        <row r="15017">
          <cell r="A15017">
            <v>0</v>
          </cell>
          <cell r="B15017">
            <v>0</v>
          </cell>
          <cell r="C15017">
            <v>0</v>
          </cell>
          <cell r="D15017">
            <v>0</v>
          </cell>
        </row>
        <row r="15018">
          <cell r="A15018">
            <v>0</v>
          </cell>
          <cell r="B15018">
            <v>0</v>
          </cell>
          <cell r="C15018">
            <v>0</v>
          </cell>
          <cell r="D15018">
            <v>0</v>
          </cell>
        </row>
        <row r="15019">
          <cell r="A15019">
            <v>0</v>
          </cell>
          <cell r="B15019">
            <v>0</v>
          </cell>
          <cell r="C15019">
            <v>0</v>
          </cell>
          <cell r="D15019">
            <v>0</v>
          </cell>
        </row>
        <row r="15020">
          <cell r="A15020">
            <v>0</v>
          </cell>
          <cell r="B15020">
            <v>0</v>
          </cell>
          <cell r="C15020">
            <v>0</v>
          </cell>
          <cell r="D15020">
            <v>0</v>
          </cell>
        </row>
        <row r="15021">
          <cell r="A15021">
            <v>0</v>
          </cell>
          <cell r="B15021">
            <v>0</v>
          </cell>
          <cell r="C15021">
            <v>0</v>
          </cell>
          <cell r="D15021">
            <v>0</v>
          </cell>
        </row>
        <row r="15022">
          <cell r="A15022">
            <v>0</v>
          </cell>
          <cell r="B15022">
            <v>0</v>
          </cell>
          <cell r="C15022">
            <v>0</v>
          </cell>
          <cell r="D15022">
            <v>0</v>
          </cell>
        </row>
        <row r="15023">
          <cell r="A15023">
            <v>0</v>
          </cell>
          <cell r="B15023">
            <v>0</v>
          </cell>
          <cell r="C15023">
            <v>0</v>
          </cell>
          <cell r="D15023">
            <v>0</v>
          </cell>
        </row>
        <row r="15024">
          <cell r="A15024">
            <v>0</v>
          </cell>
          <cell r="B15024">
            <v>0</v>
          </cell>
          <cell r="C15024">
            <v>0</v>
          </cell>
          <cell r="D15024">
            <v>0</v>
          </cell>
        </row>
        <row r="15025">
          <cell r="A15025">
            <v>0</v>
          </cell>
          <cell r="B15025">
            <v>0</v>
          </cell>
          <cell r="C15025">
            <v>0</v>
          </cell>
          <cell r="D15025">
            <v>0</v>
          </cell>
        </row>
        <row r="15026">
          <cell r="A15026">
            <v>0</v>
          </cell>
          <cell r="B15026">
            <v>0</v>
          </cell>
          <cell r="C15026">
            <v>0</v>
          </cell>
          <cell r="D15026">
            <v>0</v>
          </cell>
        </row>
        <row r="15027">
          <cell r="A15027">
            <v>0</v>
          </cell>
          <cell r="B15027">
            <v>0</v>
          </cell>
          <cell r="C15027">
            <v>0</v>
          </cell>
          <cell r="D15027">
            <v>0</v>
          </cell>
        </row>
        <row r="15028">
          <cell r="A15028">
            <v>0</v>
          </cell>
          <cell r="B15028">
            <v>0</v>
          </cell>
          <cell r="C15028">
            <v>0</v>
          </cell>
          <cell r="D15028">
            <v>0</v>
          </cell>
        </row>
        <row r="15029">
          <cell r="A15029">
            <v>0</v>
          </cell>
          <cell r="B15029">
            <v>0</v>
          </cell>
          <cell r="C15029">
            <v>0</v>
          </cell>
          <cell r="D15029">
            <v>0</v>
          </cell>
        </row>
        <row r="15030">
          <cell r="A15030">
            <v>0</v>
          </cell>
          <cell r="B15030">
            <v>0</v>
          </cell>
          <cell r="C15030">
            <v>0</v>
          </cell>
          <cell r="D15030">
            <v>0</v>
          </cell>
        </row>
        <row r="15031">
          <cell r="A15031">
            <v>0</v>
          </cell>
          <cell r="B15031">
            <v>0</v>
          </cell>
          <cell r="C15031">
            <v>0</v>
          </cell>
          <cell r="D15031">
            <v>0</v>
          </cell>
        </row>
        <row r="15032">
          <cell r="A15032">
            <v>0</v>
          </cell>
          <cell r="B15032">
            <v>0</v>
          </cell>
          <cell r="C15032">
            <v>0</v>
          </cell>
          <cell r="D15032">
            <v>0</v>
          </cell>
        </row>
        <row r="15033">
          <cell r="A15033">
            <v>0</v>
          </cell>
          <cell r="B15033">
            <v>0</v>
          </cell>
          <cell r="C15033">
            <v>0</v>
          </cell>
          <cell r="D15033">
            <v>0</v>
          </cell>
        </row>
        <row r="15034">
          <cell r="A15034">
            <v>0</v>
          </cell>
          <cell r="B15034">
            <v>0</v>
          </cell>
          <cell r="C15034">
            <v>0</v>
          </cell>
          <cell r="D15034">
            <v>0</v>
          </cell>
        </row>
        <row r="15035">
          <cell r="A15035">
            <v>0</v>
          </cell>
          <cell r="B15035">
            <v>0</v>
          </cell>
          <cell r="C15035">
            <v>0</v>
          </cell>
          <cell r="D15035">
            <v>0</v>
          </cell>
        </row>
        <row r="15036">
          <cell r="A15036">
            <v>0</v>
          </cell>
          <cell r="B15036">
            <v>0</v>
          </cell>
          <cell r="C15036">
            <v>0</v>
          </cell>
          <cell r="D15036">
            <v>0</v>
          </cell>
        </row>
        <row r="15037">
          <cell r="A15037">
            <v>0</v>
          </cell>
          <cell r="B15037">
            <v>0</v>
          </cell>
          <cell r="C15037">
            <v>0</v>
          </cell>
          <cell r="D15037">
            <v>0</v>
          </cell>
        </row>
        <row r="15038">
          <cell r="A15038">
            <v>0</v>
          </cell>
          <cell r="B15038">
            <v>0</v>
          </cell>
          <cell r="C15038">
            <v>0</v>
          </cell>
          <cell r="D15038">
            <v>0</v>
          </cell>
        </row>
        <row r="15039">
          <cell r="A15039">
            <v>0</v>
          </cell>
          <cell r="B15039">
            <v>0</v>
          </cell>
          <cell r="C15039">
            <v>0</v>
          </cell>
          <cell r="D15039">
            <v>0</v>
          </cell>
        </row>
        <row r="15040">
          <cell r="A15040">
            <v>0</v>
          </cell>
          <cell r="B15040">
            <v>0</v>
          </cell>
          <cell r="C15040">
            <v>0</v>
          </cell>
          <cell r="D15040">
            <v>0</v>
          </cell>
        </row>
        <row r="15041">
          <cell r="A15041">
            <v>0</v>
          </cell>
          <cell r="B15041">
            <v>0</v>
          </cell>
          <cell r="C15041">
            <v>0</v>
          </cell>
          <cell r="D15041">
            <v>0</v>
          </cell>
        </row>
        <row r="15042">
          <cell r="A15042">
            <v>0</v>
          </cell>
          <cell r="B15042">
            <v>0</v>
          </cell>
          <cell r="C15042">
            <v>0</v>
          </cell>
          <cell r="D15042">
            <v>0</v>
          </cell>
        </row>
        <row r="15043">
          <cell r="A15043">
            <v>0</v>
          </cell>
          <cell r="B15043">
            <v>0</v>
          </cell>
          <cell r="C15043">
            <v>0</v>
          </cell>
          <cell r="D15043">
            <v>0</v>
          </cell>
        </row>
        <row r="15044">
          <cell r="A15044">
            <v>0</v>
          </cell>
          <cell r="B15044">
            <v>0</v>
          </cell>
          <cell r="C15044">
            <v>0</v>
          </cell>
          <cell r="D15044">
            <v>0</v>
          </cell>
        </row>
        <row r="15045">
          <cell r="A15045">
            <v>0</v>
          </cell>
          <cell r="B15045">
            <v>0</v>
          </cell>
          <cell r="C15045">
            <v>0</v>
          </cell>
          <cell r="D15045">
            <v>0</v>
          </cell>
        </row>
        <row r="15046">
          <cell r="A15046">
            <v>0</v>
          </cell>
          <cell r="B15046">
            <v>0</v>
          </cell>
          <cell r="C15046">
            <v>0</v>
          </cell>
          <cell r="D15046">
            <v>0</v>
          </cell>
        </row>
        <row r="15047">
          <cell r="A15047">
            <v>0</v>
          </cell>
          <cell r="B15047">
            <v>0</v>
          </cell>
          <cell r="C15047">
            <v>0</v>
          </cell>
          <cell r="D15047">
            <v>0</v>
          </cell>
        </row>
        <row r="15048">
          <cell r="A15048">
            <v>0</v>
          </cell>
          <cell r="B15048">
            <v>0</v>
          </cell>
          <cell r="C15048">
            <v>0</v>
          </cell>
          <cell r="D15048">
            <v>0</v>
          </cell>
        </row>
        <row r="15049">
          <cell r="A15049">
            <v>0</v>
          </cell>
          <cell r="B15049">
            <v>0</v>
          </cell>
          <cell r="C15049">
            <v>0</v>
          </cell>
          <cell r="D15049">
            <v>0</v>
          </cell>
        </row>
        <row r="15050">
          <cell r="A15050">
            <v>0</v>
          </cell>
          <cell r="B15050">
            <v>0</v>
          </cell>
          <cell r="C15050">
            <v>0</v>
          </cell>
          <cell r="D15050">
            <v>0</v>
          </cell>
        </row>
        <row r="15051">
          <cell r="A15051">
            <v>0</v>
          </cell>
          <cell r="B15051">
            <v>0</v>
          </cell>
          <cell r="C15051">
            <v>0</v>
          </cell>
          <cell r="D15051">
            <v>0</v>
          </cell>
        </row>
        <row r="15052">
          <cell r="A15052">
            <v>0</v>
          </cell>
          <cell r="B15052">
            <v>0</v>
          </cell>
          <cell r="C15052">
            <v>0</v>
          </cell>
          <cell r="D15052">
            <v>0</v>
          </cell>
        </row>
        <row r="15053">
          <cell r="A15053">
            <v>0</v>
          </cell>
          <cell r="B15053">
            <v>0</v>
          </cell>
          <cell r="C15053">
            <v>0</v>
          </cell>
          <cell r="D15053">
            <v>0</v>
          </cell>
        </row>
        <row r="15054">
          <cell r="A15054">
            <v>0</v>
          </cell>
          <cell r="B15054">
            <v>0</v>
          </cell>
          <cell r="C15054">
            <v>0</v>
          </cell>
          <cell r="D15054">
            <v>0</v>
          </cell>
        </row>
        <row r="15055">
          <cell r="A15055">
            <v>0</v>
          </cell>
          <cell r="B15055">
            <v>0</v>
          </cell>
          <cell r="C15055">
            <v>0</v>
          </cell>
          <cell r="D15055">
            <v>0</v>
          </cell>
        </row>
        <row r="15056">
          <cell r="A15056">
            <v>0</v>
          </cell>
          <cell r="B15056">
            <v>0</v>
          </cell>
          <cell r="C15056">
            <v>0</v>
          </cell>
          <cell r="D15056">
            <v>0</v>
          </cell>
        </row>
        <row r="15057">
          <cell r="A15057">
            <v>0</v>
          </cell>
          <cell r="B15057">
            <v>0</v>
          </cell>
          <cell r="C15057">
            <v>0</v>
          </cell>
          <cell r="D15057">
            <v>0</v>
          </cell>
        </row>
        <row r="15058">
          <cell r="A15058">
            <v>0</v>
          </cell>
          <cell r="B15058">
            <v>0</v>
          </cell>
          <cell r="C15058">
            <v>0</v>
          </cell>
          <cell r="D15058">
            <v>0</v>
          </cell>
        </row>
        <row r="15059">
          <cell r="A15059">
            <v>0</v>
          </cell>
          <cell r="B15059">
            <v>0</v>
          </cell>
          <cell r="C15059">
            <v>0</v>
          </cell>
          <cell r="D15059">
            <v>0</v>
          </cell>
        </row>
        <row r="15060">
          <cell r="A15060">
            <v>0</v>
          </cell>
          <cell r="B15060">
            <v>0</v>
          </cell>
          <cell r="C15060">
            <v>0</v>
          </cell>
          <cell r="D15060">
            <v>0</v>
          </cell>
        </row>
        <row r="15061">
          <cell r="A15061">
            <v>0</v>
          </cell>
          <cell r="B15061">
            <v>0</v>
          </cell>
          <cell r="C15061">
            <v>0</v>
          </cell>
          <cell r="D15061">
            <v>0</v>
          </cell>
        </row>
        <row r="15062">
          <cell r="A15062">
            <v>0</v>
          </cell>
          <cell r="B15062">
            <v>0</v>
          </cell>
          <cell r="C15062">
            <v>0</v>
          </cell>
          <cell r="D15062">
            <v>0</v>
          </cell>
        </row>
        <row r="15063">
          <cell r="A15063">
            <v>0</v>
          </cell>
          <cell r="B15063">
            <v>0</v>
          </cell>
          <cell r="C15063">
            <v>0</v>
          </cell>
          <cell r="D15063">
            <v>0</v>
          </cell>
        </row>
        <row r="15064">
          <cell r="A15064">
            <v>0</v>
          </cell>
          <cell r="B15064">
            <v>0</v>
          </cell>
          <cell r="C15064">
            <v>0</v>
          </cell>
          <cell r="D15064">
            <v>0</v>
          </cell>
        </row>
        <row r="15065">
          <cell r="A15065">
            <v>0</v>
          </cell>
          <cell r="B15065">
            <v>0</v>
          </cell>
          <cell r="C15065">
            <v>0</v>
          </cell>
          <cell r="D15065">
            <v>0</v>
          </cell>
        </row>
        <row r="15066">
          <cell r="A15066">
            <v>0</v>
          </cell>
          <cell r="B15066">
            <v>0</v>
          </cell>
          <cell r="C15066">
            <v>0</v>
          </cell>
          <cell r="D15066">
            <v>0</v>
          </cell>
        </row>
        <row r="15067">
          <cell r="A15067">
            <v>0</v>
          </cell>
          <cell r="B15067">
            <v>0</v>
          </cell>
          <cell r="C15067">
            <v>0</v>
          </cell>
          <cell r="D15067">
            <v>0</v>
          </cell>
        </row>
        <row r="15068">
          <cell r="A15068">
            <v>0</v>
          </cell>
          <cell r="B15068">
            <v>0</v>
          </cell>
          <cell r="C15068">
            <v>0</v>
          </cell>
          <cell r="D15068">
            <v>0</v>
          </cell>
        </row>
        <row r="15069">
          <cell r="A15069">
            <v>0</v>
          </cell>
          <cell r="B15069">
            <v>0</v>
          </cell>
          <cell r="C15069">
            <v>0</v>
          </cell>
          <cell r="D15069">
            <v>0</v>
          </cell>
        </row>
        <row r="15070">
          <cell r="A15070">
            <v>0</v>
          </cell>
          <cell r="B15070">
            <v>0</v>
          </cell>
          <cell r="C15070">
            <v>0</v>
          </cell>
          <cell r="D15070">
            <v>0</v>
          </cell>
        </row>
        <row r="15071">
          <cell r="A15071">
            <v>0</v>
          </cell>
          <cell r="B15071">
            <v>0</v>
          </cell>
          <cell r="C15071">
            <v>0</v>
          </cell>
          <cell r="D15071">
            <v>0</v>
          </cell>
        </row>
        <row r="15072">
          <cell r="A15072">
            <v>0</v>
          </cell>
          <cell r="B15072">
            <v>0</v>
          </cell>
          <cell r="C15072">
            <v>0</v>
          </cell>
          <cell r="D15072">
            <v>0</v>
          </cell>
        </row>
        <row r="15073">
          <cell r="A15073">
            <v>0</v>
          </cell>
          <cell r="B15073">
            <v>0</v>
          </cell>
          <cell r="C15073">
            <v>0</v>
          </cell>
          <cell r="D15073">
            <v>0</v>
          </cell>
        </row>
        <row r="15074">
          <cell r="A15074">
            <v>0</v>
          </cell>
          <cell r="B15074">
            <v>0</v>
          </cell>
          <cell r="C15074">
            <v>0</v>
          </cell>
          <cell r="D15074">
            <v>0</v>
          </cell>
        </row>
        <row r="15075">
          <cell r="A15075">
            <v>0</v>
          </cell>
          <cell r="B15075">
            <v>0</v>
          </cell>
          <cell r="C15075">
            <v>0</v>
          </cell>
          <cell r="D15075">
            <v>0</v>
          </cell>
        </row>
        <row r="15076">
          <cell r="A15076">
            <v>0</v>
          </cell>
          <cell r="B15076">
            <v>0</v>
          </cell>
          <cell r="C15076">
            <v>0</v>
          </cell>
          <cell r="D15076">
            <v>0</v>
          </cell>
        </row>
        <row r="15077">
          <cell r="A15077">
            <v>0</v>
          </cell>
          <cell r="B15077">
            <v>0</v>
          </cell>
          <cell r="C15077">
            <v>0</v>
          </cell>
          <cell r="D15077">
            <v>0</v>
          </cell>
        </row>
        <row r="15078">
          <cell r="A15078">
            <v>0</v>
          </cell>
          <cell r="B15078">
            <v>0</v>
          </cell>
          <cell r="C15078">
            <v>0</v>
          </cell>
          <cell r="D15078">
            <v>0</v>
          </cell>
        </row>
        <row r="15079">
          <cell r="A15079">
            <v>0</v>
          </cell>
          <cell r="B15079">
            <v>0</v>
          </cell>
          <cell r="C15079">
            <v>0</v>
          </cell>
          <cell r="D15079">
            <v>0</v>
          </cell>
        </row>
        <row r="15080">
          <cell r="A15080">
            <v>0</v>
          </cell>
          <cell r="B15080">
            <v>0</v>
          </cell>
          <cell r="C15080">
            <v>0</v>
          </cell>
          <cell r="D15080">
            <v>0</v>
          </cell>
        </row>
        <row r="15081">
          <cell r="A15081">
            <v>0</v>
          </cell>
          <cell r="B15081">
            <v>0</v>
          </cell>
          <cell r="C15081">
            <v>0</v>
          </cell>
          <cell r="D15081">
            <v>0</v>
          </cell>
        </row>
        <row r="15082">
          <cell r="A15082">
            <v>0</v>
          </cell>
          <cell r="B15082">
            <v>0</v>
          </cell>
          <cell r="C15082">
            <v>0</v>
          </cell>
          <cell r="D15082">
            <v>0</v>
          </cell>
        </row>
        <row r="15083">
          <cell r="A15083">
            <v>0</v>
          </cell>
          <cell r="B15083">
            <v>0</v>
          </cell>
          <cell r="C15083">
            <v>0</v>
          </cell>
          <cell r="D15083">
            <v>0</v>
          </cell>
        </row>
        <row r="15084">
          <cell r="A15084">
            <v>0</v>
          </cell>
          <cell r="B15084">
            <v>0</v>
          </cell>
          <cell r="C15084">
            <v>0</v>
          </cell>
          <cell r="D15084">
            <v>0</v>
          </cell>
        </row>
        <row r="15085">
          <cell r="A15085">
            <v>0</v>
          </cell>
          <cell r="B15085">
            <v>0</v>
          </cell>
          <cell r="C15085">
            <v>0</v>
          </cell>
          <cell r="D15085">
            <v>0</v>
          </cell>
        </row>
        <row r="15086">
          <cell r="A15086">
            <v>0</v>
          </cell>
          <cell r="B15086">
            <v>0</v>
          </cell>
          <cell r="C15086">
            <v>0</v>
          </cell>
          <cell r="D15086">
            <v>0</v>
          </cell>
        </row>
        <row r="15087">
          <cell r="A15087">
            <v>0</v>
          </cell>
          <cell r="B15087">
            <v>0</v>
          </cell>
          <cell r="C15087">
            <v>0</v>
          </cell>
          <cell r="D15087">
            <v>0</v>
          </cell>
        </row>
        <row r="15088">
          <cell r="A15088">
            <v>0</v>
          </cell>
          <cell r="B15088">
            <v>0</v>
          </cell>
          <cell r="C15088">
            <v>0</v>
          </cell>
          <cell r="D15088">
            <v>0</v>
          </cell>
        </row>
        <row r="15089">
          <cell r="A15089">
            <v>0</v>
          </cell>
          <cell r="B15089">
            <v>0</v>
          </cell>
          <cell r="C15089">
            <v>0</v>
          </cell>
          <cell r="D15089">
            <v>0</v>
          </cell>
        </row>
        <row r="15090">
          <cell r="A15090">
            <v>0</v>
          </cell>
          <cell r="B15090">
            <v>0</v>
          </cell>
          <cell r="C15090">
            <v>0</v>
          </cell>
          <cell r="D15090">
            <v>0</v>
          </cell>
        </row>
        <row r="15091">
          <cell r="A15091">
            <v>0</v>
          </cell>
          <cell r="B15091">
            <v>0</v>
          </cell>
          <cell r="C15091">
            <v>0</v>
          </cell>
          <cell r="D15091">
            <v>0</v>
          </cell>
        </row>
        <row r="15092">
          <cell r="A15092">
            <v>0</v>
          </cell>
          <cell r="B15092">
            <v>0</v>
          </cell>
          <cell r="C15092">
            <v>0</v>
          </cell>
          <cell r="D15092">
            <v>0</v>
          </cell>
        </row>
        <row r="15093">
          <cell r="A15093">
            <v>0</v>
          </cell>
          <cell r="B15093">
            <v>0</v>
          </cell>
          <cell r="C15093">
            <v>0</v>
          </cell>
          <cell r="D15093">
            <v>0</v>
          </cell>
        </row>
        <row r="15094">
          <cell r="A15094">
            <v>0</v>
          </cell>
          <cell r="B15094">
            <v>0</v>
          </cell>
          <cell r="C15094">
            <v>0</v>
          </cell>
          <cell r="D15094">
            <v>0</v>
          </cell>
        </row>
        <row r="15095">
          <cell r="A15095">
            <v>0</v>
          </cell>
          <cell r="B15095">
            <v>0</v>
          </cell>
          <cell r="C15095">
            <v>0</v>
          </cell>
          <cell r="D15095">
            <v>0</v>
          </cell>
        </row>
        <row r="15096">
          <cell r="A15096">
            <v>0</v>
          </cell>
          <cell r="B15096">
            <v>0</v>
          </cell>
          <cell r="C15096">
            <v>0</v>
          </cell>
          <cell r="D15096">
            <v>0</v>
          </cell>
        </row>
        <row r="15097">
          <cell r="A15097">
            <v>0</v>
          </cell>
          <cell r="B15097">
            <v>0</v>
          </cell>
          <cell r="C15097">
            <v>0</v>
          </cell>
          <cell r="D15097">
            <v>0</v>
          </cell>
        </row>
        <row r="15098">
          <cell r="A15098">
            <v>0</v>
          </cell>
          <cell r="B15098">
            <v>0</v>
          </cell>
          <cell r="C15098">
            <v>0</v>
          </cell>
          <cell r="D15098">
            <v>0</v>
          </cell>
        </row>
        <row r="15099">
          <cell r="A15099">
            <v>0</v>
          </cell>
          <cell r="B15099">
            <v>0</v>
          </cell>
          <cell r="C15099">
            <v>0</v>
          </cell>
          <cell r="D15099">
            <v>0</v>
          </cell>
        </row>
        <row r="15100">
          <cell r="A15100">
            <v>0</v>
          </cell>
          <cell r="B15100">
            <v>0</v>
          </cell>
          <cell r="C15100">
            <v>0</v>
          </cell>
          <cell r="D15100">
            <v>0</v>
          </cell>
        </row>
        <row r="15101">
          <cell r="A15101">
            <v>0</v>
          </cell>
          <cell r="B15101">
            <v>0</v>
          </cell>
          <cell r="C15101">
            <v>0</v>
          </cell>
          <cell r="D15101">
            <v>0</v>
          </cell>
        </row>
        <row r="15102">
          <cell r="A15102">
            <v>0</v>
          </cell>
          <cell r="B15102">
            <v>0</v>
          </cell>
          <cell r="C15102">
            <v>0</v>
          </cell>
          <cell r="D15102">
            <v>0</v>
          </cell>
        </row>
        <row r="15103">
          <cell r="A15103">
            <v>0</v>
          </cell>
          <cell r="B15103">
            <v>0</v>
          </cell>
          <cell r="C15103">
            <v>0</v>
          </cell>
          <cell r="D15103">
            <v>0</v>
          </cell>
        </row>
        <row r="15104">
          <cell r="A15104">
            <v>0</v>
          </cell>
          <cell r="B15104">
            <v>0</v>
          </cell>
          <cell r="C15104">
            <v>0</v>
          </cell>
          <cell r="D15104">
            <v>0</v>
          </cell>
        </row>
        <row r="15105">
          <cell r="A15105">
            <v>0</v>
          </cell>
          <cell r="B15105">
            <v>0</v>
          </cell>
          <cell r="C15105">
            <v>0</v>
          </cell>
          <cell r="D15105">
            <v>0</v>
          </cell>
        </row>
        <row r="15106">
          <cell r="A15106">
            <v>0</v>
          </cell>
          <cell r="B15106">
            <v>0</v>
          </cell>
          <cell r="C15106">
            <v>0</v>
          </cell>
          <cell r="D15106">
            <v>0</v>
          </cell>
        </row>
        <row r="15107">
          <cell r="A15107">
            <v>0</v>
          </cell>
          <cell r="B15107">
            <v>0</v>
          </cell>
          <cell r="C15107">
            <v>0</v>
          </cell>
          <cell r="D15107">
            <v>0</v>
          </cell>
        </row>
        <row r="15108">
          <cell r="A15108">
            <v>0</v>
          </cell>
          <cell r="B15108">
            <v>0</v>
          </cell>
          <cell r="C15108">
            <v>0</v>
          </cell>
          <cell r="D15108">
            <v>0</v>
          </cell>
        </row>
        <row r="15109">
          <cell r="A15109">
            <v>0</v>
          </cell>
          <cell r="B15109">
            <v>0</v>
          </cell>
          <cell r="C15109">
            <v>0</v>
          </cell>
          <cell r="D15109">
            <v>0</v>
          </cell>
        </row>
        <row r="15110">
          <cell r="A15110">
            <v>0</v>
          </cell>
          <cell r="B15110">
            <v>0</v>
          </cell>
          <cell r="C15110">
            <v>0</v>
          </cell>
          <cell r="D15110">
            <v>0</v>
          </cell>
        </row>
        <row r="15111">
          <cell r="A15111">
            <v>0</v>
          </cell>
          <cell r="B15111">
            <v>0</v>
          </cell>
          <cell r="C15111">
            <v>0</v>
          </cell>
          <cell r="D15111">
            <v>0</v>
          </cell>
        </row>
        <row r="15112">
          <cell r="A15112">
            <v>0</v>
          </cell>
          <cell r="B15112">
            <v>0</v>
          </cell>
          <cell r="C15112">
            <v>0</v>
          </cell>
          <cell r="D15112">
            <v>0</v>
          </cell>
        </row>
        <row r="15113">
          <cell r="A15113">
            <v>0</v>
          </cell>
          <cell r="B15113">
            <v>0</v>
          </cell>
          <cell r="C15113">
            <v>0</v>
          </cell>
          <cell r="D15113">
            <v>0</v>
          </cell>
        </row>
        <row r="15114">
          <cell r="A15114">
            <v>0</v>
          </cell>
          <cell r="B15114">
            <v>0</v>
          </cell>
          <cell r="C15114">
            <v>0</v>
          </cell>
          <cell r="D15114">
            <v>0</v>
          </cell>
        </row>
        <row r="15115">
          <cell r="A15115">
            <v>0</v>
          </cell>
          <cell r="B15115">
            <v>0</v>
          </cell>
          <cell r="C15115">
            <v>0</v>
          </cell>
          <cell r="D15115">
            <v>0</v>
          </cell>
        </row>
        <row r="15116">
          <cell r="A15116">
            <v>0</v>
          </cell>
          <cell r="B15116">
            <v>0</v>
          </cell>
          <cell r="C15116">
            <v>0</v>
          </cell>
          <cell r="D15116">
            <v>0</v>
          </cell>
        </row>
        <row r="15117">
          <cell r="A15117">
            <v>0</v>
          </cell>
          <cell r="B15117">
            <v>0</v>
          </cell>
          <cell r="C15117">
            <v>0</v>
          </cell>
          <cell r="D15117">
            <v>0</v>
          </cell>
        </row>
        <row r="15118">
          <cell r="A15118">
            <v>0</v>
          </cell>
          <cell r="B15118">
            <v>0</v>
          </cell>
          <cell r="C15118">
            <v>0</v>
          </cell>
          <cell r="D15118">
            <v>0</v>
          </cell>
        </row>
        <row r="15119">
          <cell r="A15119">
            <v>0</v>
          </cell>
          <cell r="B15119">
            <v>0</v>
          </cell>
          <cell r="C15119">
            <v>0</v>
          </cell>
          <cell r="D15119">
            <v>0</v>
          </cell>
        </row>
        <row r="15120">
          <cell r="A15120">
            <v>0</v>
          </cell>
          <cell r="B15120">
            <v>0</v>
          </cell>
          <cell r="C15120">
            <v>0</v>
          </cell>
          <cell r="D15120">
            <v>0</v>
          </cell>
        </row>
        <row r="15121">
          <cell r="A15121">
            <v>0</v>
          </cell>
          <cell r="B15121">
            <v>0</v>
          </cell>
          <cell r="C15121">
            <v>0</v>
          </cell>
          <cell r="D15121">
            <v>0</v>
          </cell>
        </row>
        <row r="15122">
          <cell r="A15122">
            <v>0</v>
          </cell>
          <cell r="B15122">
            <v>0</v>
          </cell>
          <cell r="C15122">
            <v>0</v>
          </cell>
          <cell r="D15122">
            <v>0</v>
          </cell>
        </row>
        <row r="15123">
          <cell r="A15123">
            <v>0</v>
          </cell>
          <cell r="B15123">
            <v>0</v>
          </cell>
          <cell r="C15123">
            <v>0</v>
          </cell>
          <cell r="D15123">
            <v>0</v>
          </cell>
        </row>
        <row r="15124">
          <cell r="A15124">
            <v>0</v>
          </cell>
          <cell r="B15124">
            <v>0</v>
          </cell>
          <cell r="C15124">
            <v>0</v>
          </cell>
          <cell r="D15124">
            <v>0</v>
          </cell>
        </row>
        <row r="15125">
          <cell r="A15125">
            <v>0</v>
          </cell>
          <cell r="B15125">
            <v>0</v>
          </cell>
          <cell r="C15125">
            <v>0</v>
          </cell>
          <cell r="D15125">
            <v>0</v>
          </cell>
        </row>
        <row r="15126">
          <cell r="A15126">
            <v>0</v>
          </cell>
          <cell r="B15126">
            <v>0</v>
          </cell>
          <cell r="C15126">
            <v>0</v>
          </cell>
          <cell r="D15126">
            <v>0</v>
          </cell>
        </row>
        <row r="15127">
          <cell r="A15127">
            <v>0</v>
          </cell>
          <cell r="B15127">
            <v>0</v>
          </cell>
          <cell r="C15127">
            <v>0</v>
          </cell>
          <cell r="D15127">
            <v>0</v>
          </cell>
        </row>
        <row r="15128">
          <cell r="A15128">
            <v>0</v>
          </cell>
          <cell r="B15128">
            <v>0</v>
          </cell>
          <cell r="C15128">
            <v>0</v>
          </cell>
          <cell r="D15128">
            <v>0</v>
          </cell>
        </row>
        <row r="15129">
          <cell r="A15129">
            <v>0</v>
          </cell>
          <cell r="B15129">
            <v>0</v>
          </cell>
          <cell r="C15129">
            <v>0</v>
          </cell>
          <cell r="D15129">
            <v>0</v>
          </cell>
        </row>
        <row r="15130">
          <cell r="A15130">
            <v>0</v>
          </cell>
          <cell r="B15130">
            <v>0</v>
          </cell>
          <cell r="C15130">
            <v>0</v>
          </cell>
          <cell r="D15130">
            <v>0</v>
          </cell>
        </row>
        <row r="15131">
          <cell r="A15131">
            <v>0</v>
          </cell>
          <cell r="B15131">
            <v>0</v>
          </cell>
          <cell r="C15131">
            <v>0</v>
          </cell>
          <cell r="D15131">
            <v>0</v>
          </cell>
        </row>
        <row r="15132">
          <cell r="A15132">
            <v>0</v>
          </cell>
          <cell r="B15132">
            <v>0</v>
          </cell>
          <cell r="C15132">
            <v>0</v>
          </cell>
          <cell r="D15132">
            <v>0</v>
          </cell>
        </row>
        <row r="15133">
          <cell r="A15133">
            <v>0</v>
          </cell>
          <cell r="B15133">
            <v>0</v>
          </cell>
          <cell r="C15133">
            <v>0</v>
          </cell>
          <cell r="D15133">
            <v>0</v>
          </cell>
        </row>
        <row r="15134">
          <cell r="A15134">
            <v>0</v>
          </cell>
          <cell r="B15134">
            <v>0</v>
          </cell>
          <cell r="C15134">
            <v>0</v>
          </cell>
          <cell r="D15134">
            <v>0</v>
          </cell>
        </row>
        <row r="15135">
          <cell r="A15135">
            <v>0</v>
          </cell>
          <cell r="B15135">
            <v>0</v>
          </cell>
          <cell r="C15135">
            <v>0</v>
          </cell>
          <cell r="D15135">
            <v>0</v>
          </cell>
        </row>
        <row r="15136">
          <cell r="A15136">
            <v>0</v>
          </cell>
          <cell r="B15136">
            <v>0</v>
          </cell>
          <cell r="C15136">
            <v>0</v>
          </cell>
          <cell r="D15136">
            <v>0</v>
          </cell>
        </row>
        <row r="15137">
          <cell r="A15137">
            <v>0</v>
          </cell>
          <cell r="B15137">
            <v>0</v>
          </cell>
          <cell r="C15137">
            <v>0</v>
          </cell>
          <cell r="D15137">
            <v>0</v>
          </cell>
        </row>
        <row r="15138">
          <cell r="A15138">
            <v>0</v>
          </cell>
          <cell r="B15138">
            <v>0</v>
          </cell>
          <cell r="C15138">
            <v>0</v>
          </cell>
          <cell r="D15138">
            <v>0</v>
          </cell>
        </row>
        <row r="15139">
          <cell r="A15139">
            <v>0</v>
          </cell>
          <cell r="B15139">
            <v>0</v>
          </cell>
          <cell r="C15139">
            <v>0</v>
          </cell>
          <cell r="D15139">
            <v>0</v>
          </cell>
        </row>
        <row r="15140">
          <cell r="A15140">
            <v>0</v>
          </cell>
          <cell r="B15140">
            <v>0</v>
          </cell>
          <cell r="C15140">
            <v>0</v>
          </cell>
          <cell r="D15140">
            <v>0</v>
          </cell>
        </row>
        <row r="15141">
          <cell r="A15141">
            <v>0</v>
          </cell>
          <cell r="B15141">
            <v>0</v>
          </cell>
          <cell r="C15141">
            <v>0</v>
          </cell>
          <cell r="D15141">
            <v>0</v>
          </cell>
        </row>
        <row r="15142">
          <cell r="A15142">
            <v>0</v>
          </cell>
          <cell r="B15142">
            <v>0</v>
          </cell>
          <cell r="C15142">
            <v>0</v>
          </cell>
          <cell r="D15142">
            <v>0</v>
          </cell>
        </row>
        <row r="15143">
          <cell r="A15143">
            <v>0</v>
          </cell>
          <cell r="B15143">
            <v>0</v>
          </cell>
          <cell r="C15143">
            <v>0</v>
          </cell>
          <cell r="D15143">
            <v>0</v>
          </cell>
        </row>
        <row r="15144">
          <cell r="A15144">
            <v>0</v>
          </cell>
          <cell r="B15144">
            <v>0</v>
          </cell>
          <cell r="C15144">
            <v>0</v>
          </cell>
          <cell r="D15144">
            <v>0</v>
          </cell>
        </row>
        <row r="15145">
          <cell r="A15145">
            <v>0</v>
          </cell>
          <cell r="B15145">
            <v>0</v>
          </cell>
          <cell r="C15145">
            <v>0</v>
          </cell>
          <cell r="D15145">
            <v>0</v>
          </cell>
        </row>
        <row r="15146">
          <cell r="A15146">
            <v>0</v>
          </cell>
          <cell r="B15146">
            <v>0</v>
          </cell>
          <cell r="C15146">
            <v>0</v>
          </cell>
          <cell r="D15146">
            <v>0</v>
          </cell>
        </row>
        <row r="15147">
          <cell r="A15147">
            <v>0</v>
          </cell>
          <cell r="B15147">
            <v>0</v>
          </cell>
          <cell r="C15147">
            <v>0</v>
          </cell>
          <cell r="D15147">
            <v>0</v>
          </cell>
        </row>
        <row r="15148">
          <cell r="A15148">
            <v>0</v>
          </cell>
          <cell r="B15148">
            <v>0</v>
          </cell>
          <cell r="C15148">
            <v>0</v>
          </cell>
          <cell r="D15148">
            <v>0</v>
          </cell>
        </row>
        <row r="15149">
          <cell r="A15149">
            <v>0</v>
          </cell>
          <cell r="B15149">
            <v>0</v>
          </cell>
          <cell r="C15149">
            <v>0</v>
          </cell>
          <cell r="D15149">
            <v>0</v>
          </cell>
        </row>
        <row r="15150">
          <cell r="A15150">
            <v>0</v>
          </cell>
          <cell r="B15150">
            <v>0</v>
          </cell>
          <cell r="C15150">
            <v>0</v>
          </cell>
          <cell r="D15150">
            <v>0</v>
          </cell>
        </row>
        <row r="15151">
          <cell r="A15151">
            <v>0</v>
          </cell>
          <cell r="B15151">
            <v>0</v>
          </cell>
          <cell r="C15151">
            <v>0</v>
          </cell>
          <cell r="D15151">
            <v>0</v>
          </cell>
        </row>
        <row r="15152">
          <cell r="A15152">
            <v>0</v>
          </cell>
          <cell r="B15152">
            <v>0</v>
          </cell>
          <cell r="C15152">
            <v>0</v>
          </cell>
          <cell r="D15152">
            <v>0</v>
          </cell>
        </row>
        <row r="15153">
          <cell r="A15153">
            <v>0</v>
          </cell>
          <cell r="B15153">
            <v>0</v>
          </cell>
          <cell r="C15153">
            <v>0</v>
          </cell>
          <cell r="D15153">
            <v>0</v>
          </cell>
        </row>
        <row r="15154">
          <cell r="A15154">
            <v>0</v>
          </cell>
          <cell r="B15154">
            <v>0</v>
          </cell>
          <cell r="C15154">
            <v>0</v>
          </cell>
          <cell r="D15154">
            <v>0</v>
          </cell>
        </row>
        <row r="15155">
          <cell r="A15155">
            <v>0</v>
          </cell>
          <cell r="B15155">
            <v>0</v>
          </cell>
          <cell r="C15155">
            <v>0</v>
          </cell>
          <cell r="D15155">
            <v>0</v>
          </cell>
        </row>
        <row r="15156">
          <cell r="A15156">
            <v>0</v>
          </cell>
          <cell r="B15156">
            <v>0</v>
          </cell>
          <cell r="C15156">
            <v>0</v>
          </cell>
          <cell r="D15156">
            <v>0</v>
          </cell>
        </row>
        <row r="15157">
          <cell r="A15157">
            <v>0</v>
          </cell>
          <cell r="B15157">
            <v>0</v>
          </cell>
          <cell r="C15157">
            <v>0</v>
          </cell>
          <cell r="D15157">
            <v>0</v>
          </cell>
        </row>
        <row r="15158">
          <cell r="A15158">
            <v>0</v>
          </cell>
          <cell r="B15158">
            <v>0</v>
          </cell>
          <cell r="C15158">
            <v>0</v>
          </cell>
          <cell r="D15158">
            <v>0</v>
          </cell>
        </row>
        <row r="15159">
          <cell r="A15159">
            <v>0</v>
          </cell>
          <cell r="B15159">
            <v>0</v>
          </cell>
          <cell r="C15159">
            <v>0</v>
          </cell>
          <cell r="D15159">
            <v>0</v>
          </cell>
        </row>
        <row r="15160">
          <cell r="A15160">
            <v>0</v>
          </cell>
          <cell r="B15160">
            <v>0</v>
          </cell>
          <cell r="C15160">
            <v>0</v>
          </cell>
          <cell r="D15160">
            <v>0</v>
          </cell>
        </row>
        <row r="15161">
          <cell r="A15161">
            <v>0</v>
          </cell>
          <cell r="B15161">
            <v>0</v>
          </cell>
          <cell r="C15161">
            <v>0</v>
          </cell>
          <cell r="D15161">
            <v>0</v>
          </cell>
        </row>
        <row r="15162">
          <cell r="A15162">
            <v>0</v>
          </cell>
          <cell r="B15162">
            <v>0</v>
          </cell>
          <cell r="C15162">
            <v>0</v>
          </cell>
          <cell r="D15162">
            <v>0</v>
          </cell>
        </row>
        <row r="15163">
          <cell r="A15163">
            <v>0</v>
          </cell>
          <cell r="B15163">
            <v>0</v>
          </cell>
          <cell r="C15163">
            <v>0</v>
          </cell>
          <cell r="D15163">
            <v>0</v>
          </cell>
        </row>
        <row r="15164">
          <cell r="A15164">
            <v>0</v>
          </cell>
          <cell r="B15164">
            <v>0</v>
          </cell>
          <cell r="C15164">
            <v>0</v>
          </cell>
          <cell r="D15164">
            <v>0</v>
          </cell>
        </row>
        <row r="15165">
          <cell r="A15165">
            <v>0</v>
          </cell>
          <cell r="B15165">
            <v>0</v>
          </cell>
          <cell r="C15165">
            <v>0</v>
          </cell>
          <cell r="D15165">
            <v>0</v>
          </cell>
        </row>
        <row r="15166">
          <cell r="A15166">
            <v>0</v>
          </cell>
          <cell r="B15166">
            <v>0</v>
          </cell>
          <cell r="C15166">
            <v>0</v>
          </cell>
          <cell r="D15166">
            <v>0</v>
          </cell>
        </row>
        <row r="15167">
          <cell r="A15167">
            <v>0</v>
          </cell>
          <cell r="B15167">
            <v>0</v>
          </cell>
          <cell r="C15167">
            <v>0</v>
          </cell>
          <cell r="D15167">
            <v>0</v>
          </cell>
        </row>
        <row r="15168">
          <cell r="A15168">
            <v>0</v>
          </cell>
          <cell r="B15168">
            <v>0</v>
          </cell>
          <cell r="C15168">
            <v>0</v>
          </cell>
          <cell r="D15168">
            <v>0</v>
          </cell>
        </row>
        <row r="15169">
          <cell r="A15169">
            <v>0</v>
          </cell>
          <cell r="B15169">
            <v>0</v>
          </cell>
          <cell r="C15169">
            <v>0</v>
          </cell>
          <cell r="D15169">
            <v>0</v>
          </cell>
        </row>
        <row r="15170">
          <cell r="A15170">
            <v>0</v>
          </cell>
          <cell r="B15170">
            <v>0</v>
          </cell>
          <cell r="C15170">
            <v>0</v>
          </cell>
          <cell r="D15170">
            <v>0</v>
          </cell>
        </row>
        <row r="15171">
          <cell r="A15171">
            <v>0</v>
          </cell>
          <cell r="B15171">
            <v>0</v>
          </cell>
          <cell r="C15171">
            <v>0</v>
          </cell>
          <cell r="D15171">
            <v>0</v>
          </cell>
        </row>
        <row r="15172">
          <cell r="A15172">
            <v>0</v>
          </cell>
          <cell r="B15172">
            <v>0</v>
          </cell>
          <cell r="C15172">
            <v>0</v>
          </cell>
          <cell r="D15172">
            <v>0</v>
          </cell>
        </row>
        <row r="15173">
          <cell r="A15173">
            <v>0</v>
          </cell>
          <cell r="B15173">
            <v>0</v>
          </cell>
          <cell r="C15173">
            <v>0</v>
          </cell>
          <cell r="D15173">
            <v>0</v>
          </cell>
        </row>
        <row r="15174">
          <cell r="A15174">
            <v>0</v>
          </cell>
          <cell r="B15174">
            <v>0</v>
          </cell>
          <cell r="C15174">
            <v>0</v>
          </cell>
          <cell r="D15174">
            <v>0</v>
          </cell>
        </row>
        <row r="15175">
          <cell r="A15175">
            <v>0</v>
          </cell>
          <cell r="B15175">
            <v>0</v>
          </cell>
          <cell r="C15175">
            <v>0</v>
          </cell>
          <cell r="D15175">
            <v>0</v>
          </cell>
        </row>
        <row r="15176">
          <cell r="A15176">
            <v>0</v>
          </cell>
          <cell r="B15176">
            <v>0</v>
          </cell>
          <cell r="C15176">
            <v>0</v>
          </cell>
          <cell r="D15176">
            <v>0</v>
          </cell>
        </row>
        <row r="15177">
          <cell r="A15177">
            <v>0</v>
          </cell>
          <cell r="B15177">
            <v>0</v>
          </cell>
          <cell r="C15177">
            <v>0</v>
          </cell>
          <cell r="D15177">
            <v>0</v>
          </cell>
        </row>
        <row r="15178">
          <cell r="A15178">
            <v>0</v>
          </cell>
          <cell r="B15178">
            <v>0</v>
          </cell>
          <cell r="C15178">
            <v>0</v>
          </cell>
          <cell r="D15178">
            <v>0</v>
          </cell>
        </row>
        <row r="15179">
          <cell r="A15179">
            <v>0</v>
          </cell>
          <cell r="B15179">
            <v>0</v>
          </cell>
          <cell r="C15179">
            <v>0</v>
          </cell>
          <cell r="D15179">
            <v>0</v>
          </cell>
        </row>
        <row r="15180">
          <cell r="A15180">
            <v>0</v>
          </cell>
          <cell r="B15180">
            <v>0</v>
          </cell>
          <cell r="C15180">
            <v>0</v>
          </cell>
          <cell r="D15180">
            <v>0</v>
          </cell>
        </row>
        <row r="15181">
          <cell r="A15181">
            <v>0</v>
          </cell>
          <cell r="B15181">
            <v>0</v>
          </cell>
          <cell r="C15181">
            <v>0</v>
          </cell>
          <cell r="D15181">
            <v>0</v>
          </cell>
        </row>
        <row r="15182">
          <cell r="A15182">
            <v>0</v>
          </cell>
          <cell r="B15182">
            <v>0</v>
          </cell>
          <cell r="C15182">
            <v>0</v>
          </cell>
          <cell r="D15182">
            <v>0</v>
          </cell>
        </row>
        <row r="15183">
          <cell r="A15183">
            <v>0</v>
          </cell>
          <cell r="B15183">
            <v>0</v>
          </cell>
          <cell r="C15183">
            <v>0</v>
          </cell>
          <cell r="D15183">
            <v>0</v>
          </cell>
        </row>
        <row r="15184">
          <cell r="A15184">
            <v>0</v>
          </cell>
          <cell r="B15184">
            <v>0</v>
          </cell>
          <cell r="C15184">
            <v>0</v>
          </cell>
          <cell r="D15184">
            <v>0</v>
          </cell>
        </row>
        <row r="15185">
          <cell r="A15185">
            <v>0</v>
          </cell>
          <cell r="B15185">
            <v>0</v>
          </cell>
          <cell r="C15185">
            <v>0</v>
          </cell>
          <cell r="D15185">
            <v>0</v>
          </cell>
        </row>
        <row r="15186">
          <cell r="A15186">
            <v>0</v>
          </cell>
          <cell r="B15186">
            <v>0</v>
          </cell>
          <cell r="C15186">
            <v>0</v>
          </cell>
          <cell r="D15186">
            <v>0</v>
          </cell>
        </row>
        <row r="15187">
          <cell r="A15187">
            <v>0</v>
          </cell>
          <cell r="B15187">
            <v>0</v>
          </cell>
          <cell r="C15187">
            <v>0</v>
          </cell>
          <cell r="D15187">
            <v>0</v>
          </cell>
        </row>
        <row r="15188">
          <cell r="A15188">
            <v>0</v>
          </cell>
          <cell r="B15188">
            <v>0</v>
          </cell>
          <cell r="C15188">
            <v>0</v>
          </cell>
          <cell r="D15188">
            <v>0</v>
          </cell>
        </row>
        <row r="15189">
          <cell r="A15189">
            <v>0</v>
          </cell>
          <cell r="B15189">
            <v>0</v>
          </cell>
          <cell r="C15189">
            <v>0</v>
          </cell>
          <cell r="D15189">
            <v>0</v>
          </cell>
        </row>
        <row r="15190">
          <cell r="A15190">
            <v>0</v>
          </cell>
          <cell r="B15190">
            <v>0</v>
          </cell>
          <cell r="C15190">
            <v>0</v>
          </cell>
          <cell r="D15190">
            <v>0</v>
          </cell>
        </row>
        <row r="15191">
          <cell r="A15191">
            <v>0</v>
          </cell>
          <cell r="B15191">
            <v>0</v>
          </cell>
          <cell r="C15191">
            <v>0</v>
          </cell>
          <cell r="D15191">
            <v>0</v>
          </cell>
        </row>
        <row r="15192">
          <cell r="A15192">
            <v>0</v>
          </cell>
          <cell r="B15192">
            <v>0</v>
          </cell>
          <cell r="C15192">
            <v>0</v>
          </cell>
          <cell r="D15192">
            <v>0</v>
          </cell>
        </row>
        <row r="15193">
          <cell r="A15193">
            <v>0</v>
          </cell>
          <cell r="B15193">
            <v>0</v>
          </cell>
          <cell r="C15193">
            <v>0</v>
          </cell>
          <cell r="D15193">
            <v>0</v>
          </cell>
        </row>
        <row r="15194">
          <cell r="A15194">
            <v>0</v>
          </cell>
          <cell r="B15194">
            <v>0</v>
          </cell>
          <cell r="C15194">
            <v>0</v>
          </cell>
          <cell r="D15194">
            <v>0</v>
          </cell>
        </row>
        <row r="15195">
          <cell r="A15195">
            <v>0</v>
          </cell>
          <cell r="B15195">
            <v>0</v>
          </cell>
          <cell r="C15195">
            <v>0</v>
          </cell>
          <cell r="D15195">
            <v>0</v>
          </cell>
        </row>
        <row r="15196">
          <cell r="A15196">
            <v>0</v>
          </cell>
          <cell r="B15196">
            <v>0</v>
          </cell>
          <cell r="C15196">
            <v>0</v>
          </cell>
          <cell r="D15196">
            <v>0</v>
          </cell>
        </row>
        <row r="15197">
          <cell r="A15197">
            <v>0</v>
          </cell>
          <cell r="B15197">
            <v>0</v>
          </cell>
          <cell r="C15197">
            <v>0</v>
          </cell>
          <cell r="D15197">
            <v>0</v>
          </cell>
        </row>
        <row r="15198">
          <cell r="A15198">
            <v>0</v>
          </cell>
          <cell r="B15198">
            <v>0</v>
          </cell>
          <cell r="C15198">
            <v>0</v>
          </cell>
          <cell r="D15198">
            <v>0</v>
          </cell>
        </row>
        <row r="15199">
          <cell r="A15199">
            <v>0</v>
          </cell>
          <cell r="B15199">
            <v>0</v>
          </cell>
          <cell r="C15199">
            <v>0</v>
          </cell>
          <cell r="D15199">
            <v>0</v>
          </cell>
        </row>
        <row r="15200">
          <cell r="A15200">
            <v>0</v>
          </cell>
          <cell r="B15200">
            <v>0</v>
          </cell>
          <cell r="C15200">
            <v>0</v>
          </cell>
          <cell r="D15200">
            <v>0</v>
          </cell>
        </row>
        <row r="15201">
          <cell r="A15201">
            <v>0</v>
          </cell>
          <cell r="B15201">
            <v>0</v>
          </cell>
          <cell r="C15201">
            <v>0</v>
          </cell>
          <cell r="D15201">
            <v>0</v>
          </cell>
        </row>
        <row r="15202">
          <cell r="A15202">
            <v>0</v>
          </cell>
          <cell r="B15202">
            <v>0</v>
          </cell>
          <cell r="C15202">
            <v>0</v>
          </cell>
          <cell r="D15202">
            <v>0</v>
          </cell>
        </row>
        <row r="15203">
          <cell r="A15203">
            <v>0</v>
          </cell>
          <cell r="B15203">
            <v>0</v>
          </cell>
          <cell r="C15203">
            <v>0</v>
          </cell>
          <cell r="D15203">
            <v>0</v>
          </cell>
        </row>
        <row r="15204">
          <cell r="A15204">
            <v>0</v>
          </cell>
          <cell r="B15204">
            <v>0</v>
          </cell>
          <cell r="C15204">
            <v>0</v>
          </cell>
          <cell r="D15204">
            <v>0</v>
          </cell>
        </row>
        <row r="15205">
          <cell r="A15205">
            <v>0</v>
          </cell>
          <cell r="B15205">
            <v>0</v>
          </cell>
          <cell r="C15205">
            <v>0</v>
          </cell>
          <cell r="D15205">
            <v>0</v>
          </cell>
        </row>
        <row r="15206">
          <cell r="A15206">
            <v>0</v>
          </cell>
          <cell r="B15206">
            <v>0</v>
          </cell>
          <cell r="C15206">
            <v>0</v>
          </cell>
          <cell r="D15206">
            <v>0</v>
          </cell>
        </row>
        <row r="15207">
          <cell r="A15207">
            <v>0</v>
          </cell>
          <cell r="B15207">
            <v>0</v>
          </cell>
          <cell r="C15207">
            <v>0</v>
          </cell>
          <cell r="D15207">
            <v>0</v>
          </cell>
        </row>
        <row r="15208">
          <cell r="A15208">
            <v>0</v>
          </cell>
          <cell r="B15208">
            <v>0</v>
          </cell>
          <cell r="C15208">
            <v>0</v>
          </cell>
          <cell r="D15208">
            <v>0</v>
          </cell>
        </row>
        <row r="15209">
          <cell r="A15209">
            <v>0</v>
          </cell>
          <cell r="B15209">
            <v>0</v>
          </cell>
          <cell r="C15209">
            <v>0</v>
          </cell>
          <cell r="D15209">
            <v>0</v>
          </cell>
        </row>
        <row r="15210">
          <cell r="A15210">
            <v>0</v>
          </cell>
          <cell r="B15210">
            <v>0</v>
          </cell>
          <cell r="C15210">
            <v>0</v>
          </cell>
          <cell r="D15210">
            <v>0</v>
          </cell>
        </row>
        <row r="15211">
          <cell r="A15211">
            <v>0</v>
          </cell>
          <cell r="B15211">
            <v>0</v>
          </cell>
          <cell r="C15211">
            <v>0</v>
          </cell>
          <cell r="D15211">
            <v>0</v>
          </cell>
        </row>
        <row r="15212">
          <cell r="A15212">
            <v>0</v>
          </cell>
          <cell r="B15212">
            <v>0</v>
          </cell>
          <cell r="C15212">
            <v>0</v>
          </cell>
          <cell r="D15212">
            <v>0</v>
          </cell>
        </row>
        <row r="15213">
          <cell r="A15213">
            <v>0</v>
          </cell>
          <cell r="B15213">
            <v>0</v>
          </cell>
          <cell r="C15213">
            <v>0</v>
          </cell>
          <cell r="D15213">
            <v>0</v>
          </cell>
        </row>
        <row r="15214">
          <cell r="A15214">
            <v>0</v>
          </cell>
          <cell r="B15214">
            <v>0</v>
          </cell>
          <cell r="C15214">
            <v>0</v>
          </cell>
          <cell r="D15214">
            <v>0</v>
          </cell>
        </row>
        <row r="15215">
          <cell r="A15215">
            <v>0</v>
          </cell>
          <cell r="B15215">
            <v>0</v>
          </cell>
          <cell r="C15215">
            <v>0</v>
          </cell>
          <cell r="D15215">
            <v>0</v>
          </cell>
        </row>
        <row r="15216">
          <cell r="A15216">
            <v>0</v>
          </cell>
          <cell r="B15216">
            <v>0</v>
          </cell>
          <cell r="C15216">
            <v>0</v>
          </cell>
          <cell r="D15216">
            <v>0</v>
          </cell>
        </row>
        <row r="15217">
          <cell r="A15217">
            <v>0</v>
          </cell>
          <cell r="B15217">
            <v>0</v>
          </cell>
          <cell r="C15217">
            <v>0</v>
          </cell>
          <cell r="D15217">
            <v>0</v>
          </cell>
        </row>
        <row r="15218">
          <cell r="A15218">
            <v>0</v>
          </cell>
          <cell r="B15218">
            <v>0</v>
          </cell>
          <cell r="C15218">
            <v>0</v>
          </cell>
          <cell r="D15218">
            <v>0</v>
          </cell>
        </row>
        <row r="15219">
          <cell r="A15219">
            <v>0</v>
          </cell>
          <cell r="B15219">
            <v>0</v>
          </cell>
          <cell r="C15219">
            <v>0</v>
          </cell>
          <cell r="D15219">
            <v>0</v>
          </cell>
        </row>
        <row r="15220">
          <cell r="A15220">
            <v>0</v>
          </cell>
          <cell r="B15220">
            <v>0</v>
          </cell>
          <cell r="C15220">
            <v>0</v>
          </cell>
          <cell r="D15220">
            <v>0</v>
          </cell>
        </row>
        <row r="15221">
          <cell r="A15221">
            <v>0</v>
          </cell>
          <cell r="B15221">
            <v>0</v>
          </cell>
          <cell r="C15221">
            <v>0</v>
          </cell>
          <cell r="D15221">
            <v>0</v>
          </cell>
        </row>
        <row r="15222">
          <cell r="A15222">
            <v>0</v>
          </cell>
          <cell r="B15222">
            <v>0</v>
          </cell>
          <cell r="C15222">
            <v>0</v>
          </cell>
          <cell r="D15222">
            <v>0</v>
          </cell>
        </row>
        <row r="15223">
          <cell r="A15223">
            <v>0</v>
          </cell>
          <cell r="B15223">
            <v>0</v>
          </cell>
          <cell r="C15223">
            <v>0</v>
          </cell>
          <cell r="D15223">
            <v>0</v>
          </cell>
        </row>
        <row r="15224">
          <cell r="A15224">
            <v>0</v>
          </cell>
          <cell r="B15224">
            <v>0</v>
          </cell>
          <cell r="C15224">
            <v>0</v>
          </cell>
          <cell r="D15224">
            <v>0</v>
          </cell>
        </row>
        <row r="15225">
          <cell r="A15225">
            <v>0</v>
          </cell>
          <cell r="B15225">
            <v>0</v>
          </cell>
          <cell r="C15225">
            <v>0</v>
          </cell>
          <cell r="D15225">
            <v>0</v>
          </cell>
        </row>
        <row r="15226">
          <cell r="A15226">
            <v>0</v>
          </cell>
          <cell r="B15226">
            <v>0</v>
          </cell>
          <cell r="C15226">
            <v>0</v>
          </cell>
          <cell r="D15226">
            <v>0</v>
          </cell>
        </row>
        <row r="15227">
          <cell r="A15227">
            <v>0</v>
          </cell>
          <cell r="B15227">
            <v>0</v>
          </cell>
          <cell r="C15227">
            <v>0</v>
          </cell>
          <cell r="D15227">
            <v>0</v>
          </cell>
        </row>
        <row r="15228">
          <cell r="A15228">
            <v>0</v>
          </cell>
          <cell r="B15228">
            <v>0</v>
          </cell>
          <cell r="C15228">
            <v>0</v>
          </cell>
          <cell r="D15228">
            <v>0</v>
          </cell>
        </row>
        <row r="15229">
          <cell r="A15229">
            <v>0</v>
          </cell>
          <cell r="B15229">
            <v>0</v>
          </cell>
          <cell r="C15229">
            <v>0</v>
          </cell>
          <cell r="D15229">
            <v>0</v>
          </cell>
        </row>
        <row r="15230">
          <cell r="A15230">
            <v>0</v>
          </cell>
          <cell r="B15230">
            <v>0</v>
          </cell>
          <cell r="C15230">
            <v>0</v>
          </cell>
          <cell r="D15230">
            <v>0</v>
          </cell>
        </row>
        <row r="15231">
          <cell r="A15231">
            <v>0</v>
          </cell>
          <cell r="B15231">
            <v>0</v>
          </cell>
          <cell r="C15231">
            <v>0</v>
          </cell>
          <cell r="D15231">
            <v>0</v>
          </cell>
        </row>
        <row r="15232">
          <cell r="A15232">
            <v>0</v>
          </cell>
          <cell r="B15232">
            <v>0</v>
          </cell>
          <cell r="C15232">
            <v>0</v>
          </cell>
          <cell r="D15232">
            <v>0</v>
          </cell>
        </row>
        <row r="15233">
          <cell r="A15233">
            <v>0</v>
          </cell>
          <cell r="B15233">
            <v>0</v>
          </cell>
          <cell r="C15233">
            <v>0</v>
          </cell>
          <cell r="D15233">
            <v>0</v>
          </cell>
        </row>
        <row r="15234">
          <cell r="A15234">
            <v>0</v>
          </cell>
          <cell r="B15234">
            <v>0</v>
          </cell>
          <cell r="C15234">
            <v>0</v>
          </cell>
          <cell r="D15234">
            <v>0</v>
          </cell>
        </row>
        <row r="15235">
          <cell r="A15235">
            <v>0</v>
          </cell>
          <cell r="B15235">
            <v>0</v>
          </cell>
          <cell r="C15235">
            <v>0</v>
          </cell>
          <cell r="D15235">
            <v>0</v>
          </cell>
        </row>
        <row r="15236">
          <cell r="A15236">
            <v>0</v>
          </cell>
          <cell r="B15236">
            <v>0</v>
          </cell>
          <cell r="C15236">
            <v>0</v>
          </cell>
          <cell r="D15236">
            <v>0</v>
          </cell>
        </row>
        <row r="15237">
          <cell r="A15237">
            <v>0</v>
          </cell>
          <cell r="B15237">
            <v>0</v>
          </cell>
          <cell r="C15237">
            <v>0</v>
          </cell>
          <cell r="D15237">
            <v>0</v>
          </cell>
        </row>
        <row r="15238">
          <cell r="A15238">
            <v>0</v>
          </cell>
          <cell r="B15238">
            <v>0</v>
          </cell>
          <cell r="C15238">
            <v>0</v>
          </cell>
          <cell r="D15238">
            <v>0</v>
          </cell>
        </row>
        <row r="15239">
          <cell r="A15239">
            <v>0</v>
          </cell>
          <cell r="B15239">
            <v>0</v>
          </cell>
          <cell r="C15239">
            <v>0</v>
          </cell>
          <cell r="D15239">
            <v>0</v>
          </cell>
        </row>
        <row r="15240">
          <cell r="A15240">
            <v>0</v>
          </cell>
          <cell r="B15240">
            <v>0</v>
          </cell>
          <cell r="C15240">
            <v>0</v>
          </cell>
          <cell r="D15240">
            <v>0</v>
          </cell>
        </row>
        <row r="15241">
          <cell r="A15241">
            <v>0</v>
          </cell>
          <cell r="B15241">
            <v>0</v>
          </cell>
          <cell r="C15241">
            <v>0</v>
          </cell>
          <cell r="D15241">
            <v>0</v>
          </cell>
        </row>
        <row r="15242">
          <cell r="A15242">
            <v>0</v>
          </cell>
          <cell r="B15242">
            <v>0</v>
          </cell>
          <cell r="C15242">
            <v>0</v>
          </cell>
          <cell r="D15242">
            <v>0</v>
          </cell>
        </row>
        <row r="15243">
          <cell r="A15243">
            <v>0</v>
          </cell>
          <cell r="B15243">
            <v>0</v>
          </cell>
          <cell r="C15243">
            <v>0</v>
          </cell>
          <cell r="D15243">
            <v>0</v>
          </cell>
        </row>
        <row r="15244">
          <cell r="A15244">
            <v>0</v>
          </cell>
          <cell r="B15244">
            <v>0</v>
          </cell>
          <cell r="C15244">
            <v>0</v>
          </cell>
          <cell r="D15244">
            <v>0</v>
          </cell>
        </row>
        <row r="15245">
          <cell r="A15245">
            <v>0</v>
          </cell>
          <cell r="B15245">
            <v>0</v>
          </cell>
          <cell r="C15245">
            <v>0</v>
          </cell>
          <cell r="D15245">
            <v>0</v>
          </cell>
        </row>
        <row r="15246">
          <cell r="A15246">
            <v>0</v>
          </cell>
          <cell r="B15246">
            <v>0</v>
          </cell>
          <cell r="C15246">
            <v>0</v>
          </cell>
          <cell r="D15246">
            <v>0</v>
          </cell>
        </row>
        <row r="15247">
          <cell r="A15247">
            <v>0</v>
          </cell>
          <cell r="B15247">
            <v>0</v>
          </cell>
          <cell r="C15247">
            <v>0</v>
          </cell>
          <cell r="D15247">
            <v>0</v>
          </cell>
        </row>
        <row r="15248">
          <cell r="A15248">
            <v>0</v>
          </cell>
          <cell r="B15248">
            <v>0</v>
          </cell>
          <cell r="C15248">
            <v>0</v>
          </cell>
          <cell r="D15248">
            <v>0</v>
          </cell>
        </row>
        <row r="15249">
          <cell r="A15249">
            <v>0</v>
          </cell>
          <cell r="B15249">
            <v>0</v>
          </cell>
          <cell r="C15249">
            <v>0</v>
          </cell>
          <cell r="D15249">
            <v>0</v>
          </cell>
        </row>
        <row r="15250">
          <cell r="A15250">
            <v>0</v>
          </cell>
          <cell r="B15250">
            <v>0</v>
          </cell>
          <cell r="C15250">
            <v>0</v>
          </cell>
          <cell r="D15250">
            <v>0</v>
          </cell>
        </row>
        <row r="15251">
          <cell r="A15251">
            <v>0</v>
          </cell>
          <cell r="B15251">
            <v>0</v>
          </cell>
          <cell r="C15251">
            <v>0</v>
          </cell>
          <cell r="D15251">
            <v>0</v>
          </cell>
        </row>
        <row r="15252">
          <cell r="A15252">
            <v>0</v>
          </cell>
          <cell r="B15252">
            <v>0</v>
          </cell>
          <cell r="C15252">
            <v>0</v>
          </cell>
          <cell r="D15252">
            <v>0</v>
          </cell>
        </row>
        <row r="15253">
          <cell r="A15253">
            <v>0</v>
          </cell>
          <cell r="B15253">
            <v>0</v>
          </cell>
          <cell r="C15253">
            <v>0</v>
          </cell>
          <cell r="D15253">
            <v>0</v>
          </cell>
        </row>
        <row r="15254">
          <cell r="A15254">
            <v>0</v>
          </cell>
          <cell r="B15254">
            <v>0</v>
          </cell>
          <cell r="C15254">
            <v>0</v>
          </cell>
          <cell r="D15254">
            <v>0</v>
          </cell>
        </row>
        <row r="15255">
          <cell r="A15255">
            <v>0</v>
          </cell>
          <cell r="B15255">
            <v>0</v>
          </cell>
          <cell r="C15255">
            <v>0</v>
          </cell>
          <cell r="D15255">
            <v>0</v>
          </cell>
        </row>
        <row r="15256">
          <cell r="A15256">
            <v>0</v>
          </cell>
          <cell r="B15256">
            <v>0</v>
          </cell>
          <cell r="C15256">
            <v>0</v>
          </cell>
          <cell r="D15256">
            <v>0</v>
          </cell>
        </row>
        <row r="15257">
          <cell r="A15257">
            <v>0</v>
          </cell>
          <cell r="B15257">
            <v>0</v>
          </cell>
          <cell r="C15257">
            <v>0</v>
          </cell>
          <cell r="D15257">
            <v>0</v>
          </cell>
        </row>
        <row r="15258">
          <cell r="A15258">
            <v>0</v>
          </cell>
          <cell r="B15258">
            <v>0</v>
          </cell>
          <cell r="C15258">
            <v>0</v>
          </cell>
          <cell r="D15258">
            <v>0</v>
          </cell>
        </row>
        <row r="15259">
          <cell r="A15259">
            <v>0</v>
          </cell>
          <cell r="B15259">
            <v>0</v>
          </cell>
          <cell r="C15259">
            <v>0</v>
          </cell>
          <cell r="D15259">
            <v>0</v>
          </cell>
        </row>
        <row r="15260">
          <cell r="A15260">
            <v>0</v>
          </cell>
          <cell r="B15260">
            <v>0</v>
          </cell>
          <cell r="C15260">
            <v>0</v>
          </cell>
          <cell r="D15260">
            <v>0</v>
          </cell>
        </row>
        <row r="15261">
          <cell r="A15261">
            <v>0</v>
          </cell>
          <cell r="B15261">
            <v>0</v>
          </cell>
          <cell r="C15261">
            <v>0</v>
          </cell>
          <cell r="D15261">
            <v>0</v>
          </cell>
        </row>
        <row r="15262">
          <cell r="A15262">
            <v>0</v>
          </cell>
          <cell r="B15262">
            <v>0</v>
          </cell>
          <cell r="C15262">
            <v>0</v>
          </cell>
          <cell r="D15262">
            <v>0</v>
          </cell>
        </row>
        <row r="15263">
          <cell r="A15263">
            <v>0</v>
          </cell>
          <cell r="B15263">
            <v>0</v>
          </cell>
          <cell r="C15263">
            <v>0</v>
          </cell>
          <cell r="D15263">
            <v>0</v>
          </cell>
        </row>
        <row r="15264">
          <cell r="A15264">
            <v>0</v>
          </cell>
          <cell r="B15264">
            <v>0</v>
          </cell>
          <cell r="C15264">
            <v>0</v>
          </cell>
          <cell r="D15264">
            <v>0</v>
          </cell>
        </row>
        <row r="15265">
          <cell r="A15265">
            <v>0</v>
          </cell>
          <cell r="B15265">
            <v>0</v>
          </cell>
          <cell r="C15265">
            <v>0</v>
          </cell>
          <cell r="D15265">
            <v>0</v>
          </cell>
        </row>
        <row r="15266">
          <cell r="A15266">
            <v>0</v>
          </cell>
          <cell r="B15266">
            <v>0</v>
          </cell>
          <cell r="C15266">
            <v>0</v>
          </cell>
          <cell r="D15266">
            <v>0</v>
          </cell>
        </row>
        <row r="15267">
          <cell r="A15267">
            <v>0</v>
          </cell>
          <cell r="B15267">
            <v>0</v>
          </cell>
          <cell r="C15267">
            <v>0</v>
          </cell>
          <cell r="D15267">
            <v>0</v>
          </cell>
        </row>
        <row r="15268">
          <cell r="A15268">
            <v>0</v>
          </cell>
          <cell r="B15268">
            <v>0</v>
          </cell>
          <cell r="C15268">
            <v>0</v>
          </cell>
          <cell r="D15268">
            <v>0</v>
          </cell>
        </row>
        <row r="15269">
          <cell r="A15269">
            <v>0</v>
          </cell>
          <cell r="B15269">
            <v>0</v>
          </cell>
          <cell r="C15269">
            <v>0</v>
          </cell>
          <cell r="D15269">
            <v>0</v>
          </cell>
        </row>
        <row r="15270">
          <cell r="A15270">
            <v>0</v>
          </cell>
          <cell r="B15270">
            <v>0</v>
          </cell>
          <cell r="C15270">
            <v>0</v>
          </cell>
          <cell r="D15270">
            <v>0</v>
          </cell>
        </row>
        <row r="15271">
          <cell r="A15271">
            <v>0</v>
          </cell>
          <cell r="B15271">
            <v>0</v>
          </cell>
          <cell r="C15271">
            <v>0</v>
          </cell>
          <cell r="D15271">
            <v>0</v>
          </cell>
        </row>
        <row r="15272">
          <cell r="A15272">
            <v>0</v>
          </cell>
          <cell r="B15272">
            <v>0</v>
          </cell>
          <cell r="C15272">
            <v>0</v>
          </cell>
          <cell r="D15272">
            <v>0</v>
          </cell>
        </row>
        <row r="15273">
          <cell r="A15273">
            <v>0</v>
          </cell>
          <cell r="B15273">
            <v>0</v>
          </cell>
          <cell r="C15273">
            <v>0</v>
          </cell>
          <cell r="D15273">
            <v>0</v>
          </cell>
        </row>
        <row r="15274">
          <cell r="A15274">
            <v>0</v>
          </cell>
          <cell r="B15274">
            <v>0</v>
          </cell>
          <cell r="C15274">
            <v>0</v>
          </cell>
          <cell r="D15274">
            <v>0</v>
          </cell>
        </row>
        <row r="15275">
          <cell r="A15275">
            <v>0</v>
          </cell>
          <cell r="B15275">
            <v>0</v>
          </cell>
          <cell r="C15275">
            <v>0</v>
          </cell>
          <cell r="D15275">
            <v>0</v>
          </cell>
        </row>
        <row r="15276">
          <cell r="A15276">
            <v>0</v>
          </cell>
          <cell r="B15276">
            <v>0</v>
          </cell>
          <cell r="C15276">
            <v>0</v>
          </cell>
          <cell r="D15276">
            <v>0</v>
          </cell>
        </row>
        <row r="15277">
          <cell r="A15277">
            <v>0</v>
          </cell>
          <cell r="B15277">
            <v>0</v>
          </cell>
          <cell r="C15277">
            <v>0</v>
          </cell>
          <cell r="D15277">
            <v>0</v>
          </cell>
        </row>
        <row r="15278">
          <cell r="A15278">
            <v>0</v>
          </cell>
          <cell r="B15278">
            <v>0</v>
          </cell>
          <cell r="C15278">
            <v>0</v>
          </cell>
          <cell r="D15278">
            <v>0</v>
          </cell>
        </row>
        <row r="15279">
          <cell r="A15279">
            <v>0</v>
          </cell>
          <cell r="B15279">
            <v>0</v>
          </cell>
          <cell r="C15279">
            <v>0</v>
          </cell>
          <cell r="D15279">
            <v>0</v>
          </cell>
        </row>
        <row r="15280">
          <cell r="A15280">
            <v>0</v>
          </cell>
          <cell r="B15280">
            <v>0</v>
          </cell>
          <cell r="C15280">
            <v>0</v>
          </cell>
          <cell r="D15280">
            <v>0</v>
          </cell>
        </row>
        <row r="15281">
          <cell r="A15281">
            <v>0</v>
          </cell>
          <cell r="B15281">
            <v>0</v>
          </cell>
          <cell r="C15281">
            <v>0</v>
          </cell>
          <cell r="D15281">
            <v>0</v>
          </cell>
        </row>
        <row r="15282">
          <cell r="A15282">
            <v>0</v>
          </cell>
          <cell r="B15282">
            <v>0</v>
          </cell>
          <cell r="C15282">
            <v>0</v>
          </cell>
          <cell r="D15282">
            <v>0</v>
          </cell>
        </row>
        <row r="15283">
          <cell r="A15283">
            <v>0</v>
          </cell>
          <cell r="B15283">
            <v>0</v>
          </cell>
          <cell r="C15283">
            <v>0</v>
          </cell>
          <cell r="D15283">
            <v>0</v>
          </cell>
        </row>
        <row r="15284">
          <cell r="A15284">
            <v>0</v>
          </cell>
          <cell r="B15284">
            <v>0</v>
          </cell>
          <cell r="C15284">
            <v>0</v>
          </cell>
          <cell r="D15284">
            <v>0</v>
          </cell>
        </row>
        <row r="15285">
          <cell r="A15285">
            <v>0</v>
          </cell>
          <cell r="B15285">
            <v>0</v>
          </cell>
          <cell r="C15285">
            <v>0</v>
          </cell>
          <cell r="D15285">
            <v>0</v>
          </cell>
        </row>
        <row r="15286">
          <cell r="A15286">
            <v>0</v>
          </cell>
          <cell r="B15286">
            <v>0</v>
          </cell>
          <cell r="C15286">
            <v>0</v>
          </cell>
          <cell r="D15286">
            <v>0</v>
          </cell>
        </row>
        <row r="15287">
          <cell r="A15287">
            <v>0</v>
          </cell>
          <cell r="B15287">
            <v>0</v>
          </cell>
          <cell r="C15287">
            <v>0</v>
          </cell>
          <cell r="D15287">
            <v>0</v>
          </cell>
        </row>
        <row r="15288">
          <cell r="A15288">
            <v>0</v>
          </cell>
          <cell r="B15288">
            <v>0</v>
          </cell>
          <cell r="C15288">
            <v>0</v>
          </cell>
          <cell r="D15288">
            <v>0</v>
          </cell>
        </row>
        <row r="15289">
          <cell r="A15289">
            <v>0</v>
          </cell>
          <cell r="B15289">
            <v>0</v>
          </cell>
          <cell r="C15289">
            <v>0</v>
          </cell>
          <cell r="D15289">
            <v>0</v>
          </cell>
        </row>
        <row r="15290">
          <cell r="A15290">
            <v>0</v>
          </cell>
          <cell r="B15290">
            <v>0</v>
          </cell>
          <cell r="C15290">
            <v>0</v>
          </cell>
          <cell r="D15290">
            <v>0</v>
          </cell>
        </row>
        <row r="15291">
          <cell r="A15291">
            <v>0</v>
          </cell>
          <cell r="B15291">
            <v>0</v>
          </cell>
          <cell r="C15291">
            <v>0</v>
          </cell>
          <cell r="D15291">
            <v>0</v>
          </cell>
        </row>
        <row r="15292">
          <cell r="A15292">
            <v>0</v>
          </cell>
          <cell r="B15292">
            <v>0</v>
          </cell>
          <cell r="C15292">
            <v>0</v>
          </cell>
          <cell r="D15292">
            <v>0</v>
          </cell>
        </row>
        <row r="15293">
          <cell r="A15293">
            <v>0</v>
          </cell>
          <cell r="B15293">
            <v>0</v>
          </cell>
          <cell r="C15293">
            <v>0</v>
          </cell>
          <cell r="D15293">
            <v>0</v>
          </cell>
        </row>
        <row r="15294">
          <cell r="A15294">
            <v>0</v>
          </cell>
          <cell r="B15294">
            <v>0</v>
          </cell>
          <cell r="C15294">
            <v>0</v>
          </cell>
          <cell r="D15294">
            <v>0</v>
          </cell>
        </row>
        <row r="15295">
          <cell r="A15295">
            <v>0</v>
          </cell>
          <cell r="B15295">
            <v>0</v>
          </cell>
          <cell r="C15295">
            <v>0</v>
          </cell>
          <cell r="D15295">
            <v>0</v>
          </cell>
        </row>
        <row r="15296">
          <cell r="A15296">
            <v>0</v>
          </cell>
          <cell r="B15296">
            <v>0</v>
          </cell>
          <cell r="C15296">
            <v>0</v>
          </cell>
          <cell r="D15296">
            <v>0</v>
          </cell>
        </row>
        <row r="15297">
          <cell r="A15297">
            <v>0</v>
          </cell>
          <cell r="B15297">
            <v>0</v>
          </cell>
          <cell r="C15297">
            <v>0</v>
          </cell>
          <cell r="D15297">
            <v>0</v>
          </cell>
        </row>
        <row r="15298">
          <cell r="A15298">
            <v>0</v>
          </cell>
          <cell r="B15298">
            <v>0</v>
          </cell>
          <cell r="C15298">
            <v>0</v>
          </cell>
          <cell r="D15298">
            <v>0</v>
          </cell>
        </row>
        <row r="15299">
          <cell r="A15299">
            <v>0</v>
          </cell>
          <cell r="B15299">
            <v>0</v>
          </cell>
          <cell r="C15299">
            <v>0</v>
          </cell>
          <cell r="D15299">
            <v>0</v>
          </cell>
        </row>
        <row r="15300">
          <cell r="A15300">
            <v>0</v>
          </cell>
          <cell r="B15300">
            <v>0</v>
          </cell>
          <cell r="C15300">
            <v>0</v>
          </cell>
          <cell r="D15300">
            <v>0</v>
          </cell>
        </row>
        <row r="15301">
          <cell r="A15301">
            <v>0</v>
          </cell>
          <cell r="B15301">
            <v>0</v>
          </cell>
          <cell r="C15301">
            <v>0</v>
          </cell>
          <cell r="D15301">
            <v>0</v>
          </cell>
        </row>
        <row r="15302">
          <cell r="A15302">
            <v>0</v>
          </cell>
          <cell r="B15302">
            <v>0</v>
          </cell>
          <cell r="C15302">
            <v>0</v>
          </cell>
          <cell r="D15302">
            <v>0</v>
          </cell>
        </row>
        <row r="15303">
          <cell r="A15303">
            <v>0</v>
          </cell>
          <cell r="B15303">
            <v>0</v>
          </cell>
          <cell r="C15303">
            <v>0</v>
          </cell>
          <cell r="D15303">
            <v>0</v>
          </cell>
        </row>
        <row r="15304">
          <cell r="A15304">
            <v>0</v>
          </cell>
          <cell r="B15304">
            <v>0</v>
          </cell>
          <cell r="C15304">
            <v>0</v>
          </cell>
          <cell r="D15304">
            <v>0</v>
          </cell>
        </row>
        <row r="15305">
          <cell r="A15305">
            <v>0</v>
          </cell>
          <cell r="B15305">
            <v>0</v>
          </cell>
          <cell r="C15305">
            <v>0</v>
          </cell>
          <cell r="D15305">
            <v>0</v>
          </cell>
        </row>
        <row r="15306">
          <cell r="A15306">
            <v>0</v>
          </cell>
          <cell r="B15306">
            <v>0</v>
          </cell>
          <cell r="C15306">
            <v>0</v>
          </cell>
          <cell r="D15306">
            <v>0</v>
          </cell>
        </row>
        <row r="15307">
          <cell r="A15307">
            <v>0</v>
          </cell>
          <cell r="B15307">
            <v>0</v>
          </cell>
          <cell r="C15307">
            <v>0</v>
          </cell>
          <cell r="D15307">
            <v>0</v>
          </cell>
        </row>
        <row r="15308">
          <cell r="A15308">
            <v>0</v>
          </cell>
          <cell r="B15308">
            <v>0</v>
          </cell>
          <cell r="C15308">
            <v>0</v>
          </cell>
          <cell r="D15308">
            <v>0</v>
          </cell>
        </row>
        <row r="15309">
          <cell r="A15309">
            <v>0</v>
          </cell>
          <cell r="B15309">
            <v>0</v>
          </cell>
          <cell r="C15309">
            <v>0</v>
          </cell>
          <cell r="D15309">
            <v>0</v>
          </cell>
        </row>
        <row r="15310">
          <cell r="A15310">
            <v>0</v>
          </cell>
          <cell r="B15310">
            <v>0</v>
          </cell>
          <cell r="C15310">
            <v>0</v>
          </cell>
          <cell r="D15310">
            <v>0</v>
          </cell>
        </row>
        <row r="15311">
          <cell r="A15311">
            <v>0</v>
          </cell>
          <cell r="B15311">
            <v>0</v>
          </cell>
          <cell r="C15311">
            <v>0</v>
          </cell>
          <cell r="D15311">
            <v>0</v>
          </cell>
        </row>
        <row r="15312">
          <cell r="A15312">
            <v>0</v>
          </cell>
          <cell r="B15312">
            <v>0</v>
          </cell>
          <cell r="C15312">
            <v>0</v>
          </cell>
          <cell r="D15312">
            <v>0</v>
          </cell>
        </row>
        <row r="15313">
          <cell r="A15313">
            <v>0</v>
          </cell>
          <cell r="B15313">
            <v>0</v>
          </cell>
          <cell r="C15313">
            <v>0</v>
          </cell>
          <cell r="D15313">
            <v>0</v>
          </cell>
        </row>
        <row r="15314">
          <cell r="A15314">
            <v>0</v>
          </cell>
          <cell r="B15314">
            <v>0</v>
          </cell>
          <cell r="C15314">
            <v>0</v>
          </cell>
          <cell r="D15314">
            <v>0</v>
          </cell>
        </row>
        <row r="15315">
          <cell r="A15315">
            <v>0</v>
          </cell>
          <cell r="B15315">
            <v>0</v>
          </cell>
          <cell r="C15315">
            <v>0</v>
          </cell>
          <cell r="D15315">
            <v>0</v>
          </cell>
        </row>
        <row r="15316">
          <cell r="A15316">
            <v>0</v>
          </cell>
          <cell r="B15316">
            <v>0</v>
          </cell>
          <cell r="C15316">
            <v>0</v>
          </cell>
          <cell r="D15316">
            <v>0</v>
          </cell>
        </row>
        <row r="15317">
          <cell r="A15317">
            <v>0</v>
          </cell>
          <cell r="B15317">
            <v>0</v>
          </cell>
          <cell r="C15317">
            <v>0</v>
          </cell>
          <cell r="D15317">
            <v>0</v>
          </cell>
        </row>
        <row r="15318">
          <cell r="A15318">
            <v>0</v>
          </cell>
          <cell r="B15318">
            <v>0</v>
          </cell>
          <cell r="C15318">
            <v>0</v>
          </cell>
          <cell r="D15318">
            <v>0</v>
          </cell>
        </row>
        <row r="15319">
          <cell r="A15319">
            <v>0</v>
          </cell>
          <cell r="B15319">
            <v>0</v>
          </cell>
          <cell r="C15319">
            <v>0</v>
          </cell>
          <cell r="D15319">
            <v>0</v>
          </cell>
        </row>
        <row r="15320">
          <cell r="A15320">
            <v>0</v>
          </cell>
          <cell r="B15320">
            <v>0</v>
          </cell>
          <cell r="C15320">
            <v>0</v>
          </cell>
          <cell r="D15320">
            <v>0</v>
          </cell>
        </row>
        <row r="15321">
          <cell r="A15321">
            <v>0</v>
          </cell>
          <cell r="B15321">
            <v>0</v>
          </cell>
          <cell r="C15321">
            <v>0</v>
          </cell>
          <cell r="D15321">
            <v>0</v>
          </cell>
        </row>
        <row r="15322">
          <cell r="A15322">
            <v>0</v>
          </cell>
          <cell r="B15322">
            <v>0</v>
          </cell>
          <cell r="C15322">
            <v>0</v>
          </cell>
          <cell r="D15322">
            <v>0</v>
          </cell>
        </row>
        <row r="15323">
          <cell r="A15323">
            <v>0</v>
          </cell>
          <cell r="B15323">
            <v>0</v>
          </cell>
          <cell r="C15323">
            <v>0</v>
          </cell>
          <cell r="D15323">
            <v>0</v>
          </cell>
        </row>
        <row r="15324">
          <cell r="A15324">
            <v>0</v>
          </cell>
          <cell r="B15324">
            <v>0</v>
          </cell>
          <cell r="C15324">
            <v>0</v>
          </cell>
          <cell r="D15324">
            <v>0</v>
          </cell>
        </row>
        <row r="15325">
          <cell r="A15325">
            <v>0</v>
          </cell>
          <cell r="B15325">
            <v>0</v>
          </cell>
          <cell r="C15325">
            <v>0</v>
          </cell>
          <cell r="D15325">
            <v>0</v>
          </cell>
        </row>
        <row r="15326">
          <cell r="A15326">
            <v>0</v>
          </cell>
          <cell r="B15326">
            <v>0</v>
          </cell>
          <cell r="C15326">
            <v>0</v>
          </cell>
          <cell r="D15326">
            <v>0</v>
          </cell>
        </row>
        <row r="15327">
          <cell r="A15327">
            <v>0</v>
          </cell>
          <cell r="B15327">
            <v>0</v>
          </cell>
          <cell r="C15327">
            <v>0</v>
          </cell>
          <cell r="D15327">
            <v>0</v>
          </cell>
        </row>
        <row r="15328">
          <cell r="A15328">
            <v>0</v>
          </cell>
          <cell r="B15328">
            <v>0</v>
          </cell>
          <cell r="C15328">
            <v>0</v>
          </cell>
          <cell r="D15328">
            <v>0</v>
          </cell>
        </row>
        <row r="15329">
          <cell r="A15329">
            <v>0</v>
          </cell>
          <cell r="B15329">
            <v>0</v>
          </cell>
          <cell r="C15329">
            <v>0</v>
          </cell>
          <cell r="D15329">
            <v>0</v>
          </cell>
        </row>
        <row r="15330">
          <cell r="A15330">
            <v>0</v>
          </cell>
          <cell r="B15330">
            <v>0</v>
          </cell>
          <cell r="C15330">
            <v>0</v>
          </cell>
          <cell r="D15330">
            <v>0</v>
          </cell>
        </row>
        <row r="15331">
          <cell r="A15331">
            <v>0</v>
          </cell>
          <cell r="B15331">
            <v>0</v>
          </cell>
          <cell r="C15331">
            <v>0</v>
          </cell>
          <cell r="D15331">
            <v>0</v>
          </cell>
        </row>
        <row r="15332">
          <cell r="A15332">
            <v>0</v>
          </cell>
          <cell r="B15332">
            <v>0</v>
          </cell>
          <cell r="C15332">
            <v>0</v>
          </cell>
          <cell r="D15332">
            <v>0</v>
          </cell>
        </row>
        <row r="15333">
          <cell r="A15333">
            <v>0</v>
          </cell>
          <cell r="B15333">
            <v>0</v>
          </cell>
          <cell r="C15333">
            <v>0</v>
          </cell>
          <cell r="D15333">
            <v>0</v>
          </cell>
        </row>
        <row r="15334">
          <cell r="A15334">
            <v>0</v>
          </cell>
          <cell r="B15334">
            <v>0</v>
          </cell>
          <cell r="C15334">
            <v>0</v>
          </cell>
          <cell r="D15334">
            <v>0</v>
          </cell>
        </row>
        <row r="15335">
          <cell r="A15335">
            <v>0</v>
          </cell>
          <cell r="B15335">
            <v>0</v>
          </cell>
          <cell r="C15335">
            <v>0</v>
          </cell>
          <cell r="D15335">
            <v>0</v>
          </cell>
        </row>
        <row r="15336">
          <cell r="A15336">
            <v>0</v>
          </cell>
          <cell r="B15336">
            <v>0</v>
          </cell>
          <cell r="C15336">
            <v>0</v>
          </cell>
          <cell r="D15336">
            <v>0</v>
          </cell>
        </row>
        <row r="15337">
          <cell r="A15337">
            <v>0</v>
          </cell>
          <cell r="B15337">
            <v>0</v>
          </cell>
          <cell r="C15337">
            <v>0</v>
          </cell>
          <cell r="D15337">
            <v>0</v>
          </cell>
        </row>
        <row r="15338">
          <cell r="A15338">
            <v>0</v>
          </cell>
          <cell r="B15338">
            <v>0</v>
          </cell>
          <cell r="C15338">
            <v>0</v>
          </cell>
          <cell r="D15338">
            <v>0</v>
          </cell>
        </row>
        <row r="15339">
          <cell r="A15339">
            <v>0</v>
          </cell>
          <cell r="B15339">
            <v>0</v>
          </cell>
          <cell r="C15339">
            <v>0</v>
          </cell>
          <cell r="D15339">
            <v>0</v>
          </cell>
        </row>
        <row r="15340">
          <cell r="A15340">
            <v>0</v>
          </cell>
          <cell r="B15340">
            <v>0</v>
          </cell>
          <cell r="C15340">
            <v>0</v>
          </cell>
          <cell r="D15340">
            <v>0</v>
          </cell>
        </row>
        <row r="15341">
          <cell r="A15341">
            <v>0</v>
          </cell>
          <cell r="B15341">
            <v>0</v>
          </cell>
          <cell r="C15341">
            <v>0</v>
          </cell>
          <cell r="D15341">
            <v>0</v>
          </cell>
        </row>
        <row r="15342">
          <cell r="A15342">
            <v>0</v>
          </cell>
          <cell r="B15342">
            <v>0</v>
          </cell>
          <cell r="C15342">
            <v>0</v>
          </cell>
          <cell r="D15342">
            <v>0</v>
          </cell>
        </row>
        <row r="15343">
          <cell r="A15343">
            <v>0</v>
          </cell>
          <cell r="B15343">
            <v>0</v>
          </cell>
          <cell r="C15343">
            <v>0</v>
          </cell>
          <cell r="D15343">
            <v>0</v>
          </cell>
        </row>
        <row r="15344">
          <cell r="A15344">
            <v>0</v>
          </cell>
          <cell r="B15344">
            <v>0</v>
          </cell>
          <cell r="C15344">
            <v>0</v>
          </cell>
          <cell r="D15344">
            <v>0</v>
          </cell>
        </row>
        <row r="15345">
          <cell r="A15345">
            <v>0</v>
          </cell>
          <cell r="B15345">
            <v>0</v>
          </cell>
          <cell r="C15345">
            <v>0</v>
          </cell>
          <cell r="D15345">
            <v>0</v>
          </cell>
        </row>
        <row r="15346">
          <cell r="A15346">
            <v>0</v>
          </cell>
          <cell r="B15346">
            <v>0</v>
          </cell>
          <cell r="C15346">
            <v>0</v>
          </cell>
          <cell r="D15346">
            <v>0</v>
          </cell>
        </row>
        <row r="15347">
          <cell r="A15347">
            <v>0</v>
          </cell>
          <cell r="B15347">
            <v>0</v>
          </cell>
          <cell r="C15347">
            <v>0</v>
          </cell>
          <cell r="D15347">
            <v>0</v>
          </cell>
        </row>
        <row r="15348">
          <cell r="A15348">
            <v>0</v>
          </cell>
          <cell r="B15348">
            <v>0</v>
          </cell>
          <cell r="C15348">
            <v>0</v>
          </cell>
          <cell r="D15348">
            <v>0</v>
          </cell>
        </row>
        <row r="15349">
          <cell r="A15349">
            <v>0</v>
          </cell>
          <cell r="B15349">
            <v>0</v>
          </cell>
          <cell r="C15349">
            <v>0</v>
          </cell>
          <cell r="D15349">
            <v>0</v>
          </cell>
        </row>
        <row r="15350">
          <cell r="A15350">
            <v>0</v>
          </cell>
          <cell r="B15350">
            <v>0</v>
          </cell>
          <cell r="C15350">
            <v>0</v>
          </cell>
          <cell r="D15350">
            <v>0</v>
          </cell>
        </row>
        <row r="15351">
          <cell r="A15351">
            <v>0</v>
          </cell>
          <cell r="B15351">
            <v>0</v>
          </cell>
          <cell r="C15351">
            <v>0</v>
          </cell>
          <cell r="D15351">
            <v>0</v>
          </cell>
        </row>
        <row r="15352">
          <cell r="A15352">
            <v>0</v>
          </cell>
          <cell r="B15352">
            <v>0</v>
          </cell>
          <cell r="C15352">
            <v>0</v>
          </cell>
          <cell r="D15352">
            <v>0</v>
          </cell>
        </row>
        <row r="15353">
          <cell r="A15353">
            <v>0</v>
          </cell>
          <cell r="B15353">
            <v>0</v>
          </cell>
          <cell r="C15353">
            <v>0</v>
          </cell>
          <cell r="D15353">
            <v>0</v>
          </cell>
        </row>
        <row r="15354">
          <cell r="A15354">
            <v>0</v>
          </cell>
          <cell r="B15354">
            <v>0</v>
          </cell>
          <cell r="C15354">
            <v>0</v>
          </cell>
          <cell r="D15354">
            <v>0</v>
          </cell>
        </row>
        <row r="15355">
          <cell r="A15355">
            <v>0</v>
          </cell>
          <cell r="B15355">
            <v>0</v>
          </cell>
          <cell r="C15355">
            <v>0</v>
          </cell>
          <cell r="D15355">
            <v>0</v>
          </cell>
        </row>
        <row r="15356">
          <cell r="A15356">
            <v>0</v>
          </cell>
          <cell r="B15356">
            <v>0</v>
          </cell>
          <cell r="C15356">
            <v>0</v>
          </cell>
          <cell r="D15356">
            <v>0</v>
          </cell>
        </row>
        <row r="15357">
          <cell r="A15357">
            <v>0</v>
          </cell>
          <cell r="B15357">
            <v>0</v>
          </cell>
          <cell r="C15357">
            <v>0</v>
          </cell>
          <cell r="D15357">
            <v>0</v>
          </cell>
        </row>
        <row r="15358">
          <cell r="A15358">
            <v>0</v>
          </cell>
          <cell r="B15358">
            <v>0</v>
          </cell>
          <cell r="C15358">
            <v>0</v>
          </cell>
          <cell r="D15358">
            <v>0</v>
          </cell>
        </row>
        <row r="15359">
          <cell r="A15359">
            <v>0</v>
          </cell>
          <cell r="B15359">
            <v>0</v>
          </cell>
          <cell r="C15359">
            <v>0</v>
          </cell>
          <cell r="D15359">
            <v>0</v>
          </cell>
        </row>
        <row r="15360">
          <cell r="A15360">
            <v>0</v>
          </cell>
          <cell r="B15360">
            <v>0</v>
          </cell>
          <cell r="C15360">
            <v>0</v>
          </cell>
          <cell r="D15360">
            <v>0</v>
          </cell>
        </row>
        <row r="15361">
          <cell r="A15361">
            <v>0</v>
          </cell>
          <cell r="B15361">
            <v>0</v>
          </cell>
          <cell r="C15361">
            <v>0</v>
          </cell>
          <cell r="D15361">
            <v>0</v>
          </cell>
        </row>
        <row r="15362">
          <cell r="A15362">
            <v>0</v>
          </cell>
          <cell r="B15362">
            <v>0</v>
          </cell>
          <cell r="C15362">
            <v>0</v>
          </cell>
          <cell r="D15362">
            <v>0</v>
          </cell>
        </row>
        <row r="15363">
          <cell r="A15363">
            <v>0</v>
          </cell>
          <cell r="B15363">
            <v>0</v>
          </cell>
          <cell r="C15363">
            <v>0</v>
          </cell>
          <cell r="D15363">
            <v>0</v>
          </cell>
        </row>
        <row r="15364">
          <cell r="A15364">
            <v>0</v>
          </cell>
          <cell r="B15364">
            <v>0</v>
          </cell>
          <cell r="C15364">
            <v>0</v>
          </cell>
          <cell r="D15364">
            <v>0</v>
          </cell>
        </row>
        <row r="15365">
          <cell r="A15365">
            <v>0</v>
          </cell>
          <cell r="B15365">
            <v>0</v>
          </cell>
          <cell r="C15365">
            <v>0</v>
          </cell>
          <cell r="D15365">
            <v>0</v>
          </cell>
        </row>
        <row r="15366">
          <cell r="A15366">
            <v>0</v>
          </cell>
          <cell r="B15366">
            <v>0</v>
          </cell>
          <cell r="C15366">
            <v>0</v>
          </cell>
          <cell r="D15366">
            <v>0</v>
          </cell>
        </row>
        <row r="15367">
          <cell r="A15367">
            <v>0</v>
          </cell>
          <cell r="B15367">
            <v>0</v>
          </cell>
          <cell r="C15367">
            <v>0</v>
          </cell>
          <cell r="D15367">
            <v>0</v>
          </cell>
        </row>
        <row r="15368">
          <cell r="A15368">
            <v>0</v>
          </cell>
          <cell r="B15368">
            <v>0</v>
          </cell>
          <cell r="C15368">
            <v>0</v>
          </cell>
          <cell r="D15368">
            <v>0</v>
          </cell>
        </row>
        <row r="15369">
          <cell r="A15369">
            <v>0</v>
          </cell>
          <cell r="B15369">
            <v>0</v>
          </cell>
          <cell r="C15369">
            <v>0</v>
          </cell>
          <cell r="D15369">
            <v>0</v>
          </cell>
        </row>
        <row r="15370">
          <cell r="A15370">
            <v>0</v>
          </cell>
          <cell r="B15370">
            <v>0</v>
          </cell>
          <cell r="C15370">
            <v>0</v>
          </cell>
          <cell r="D15370">
            <v>0</v>
          </cell>
        </row>
        <row r="15371">
          <cell r="A15371">
            <v>0</v>
          </cell>
          <cell r="B15371">
            <v>0</v>
          </cell>
          <cell r="C15371">
            <v>0</v>
          </cell>
          <cell r="D15371">
            <v>0</v>
          </cell>
        </row>
        <row r="15372">
          <cell r="A15372">
            <v>0</v>
          </cell>
          <cell r="B15372">
            <v>0</v>
          </cell>
          <cell r="C15372">
            <v>0</v>
          </cell>
          <cell r="D15372">
            <v>0</v>
          </cell>
        </row>
        <row r="15373">
          <cell r="A15373">
            <v>0</v>
          </cell>
          <cell r="B15373">
            <v>0</v>
          </cell>
          <cell r="C15373">
            <v>0</v>
          </cell>
          <cell r="D15373">
            <v>0</v>
          </cell>
        </row>
        <row r="15374">
          <cell r="A15374">
            <v>0</v>
          </cell>
          <cell r="B15374">
            <v>0</v>
          </cell>
          <cell r="C15374">
            <v>0</v>
          </cell>
          <cell r="D15374">
            <v>0</v>
          </cell>
        </row>
        <row r="15375">
          <cell r="A15375">
            <v>0</v>
          </cell>
          <cell r="B15375">
            <v>0</v>
          </cell>
          <cell r="C15375">
            <v>0</v>
          </cell>
          <cell r="D15375">
            <v>0</v>
          </cell>
        </row>
        <row r="15376">
          <cell r="A15376">
            <v>0</v>
          </cell>
          <cell r="B15376">
            <v>0</v>
          </cell>
          <cell r="C15376">
            <v>0</v>
          </cell>
          <cell r="D15376">
            <v>0</v>
          </cell>
        </row>
        <row r="15377">
          <cell r="A15377">
            <v>0</v>
          </cell>
          <cell r="B15377">
            <v>0</v>
          </cell>
          <cell r="C15377">
            <v>0</v>
          </cell>
          <cell r="D15377">
            <v>0</v>
          </cell>
        </row>
        <row r="15378">
          <cell r="A15378">
            <v>0</v>
          </cell>
          <cell r="B15378">
            <v>0</v>
          </cell>
          <cell r="C15378">
            <v>0</v>
          </cell>
          <cell r="D15378">
            <v>0</v>
          </cell>
        </row>
        <row r="15379">
          <cell r="A15379">
            <v>0</v>
          </cell>
          <cell r="B15379">
            <v>0</v>
          </cell>
          <cell r="C15379">
            <v>0</v>
          </cell>
          <cell r="D15379">
            <v>0</v>
          </cell>
        </row>
        <row r="15380">
          <cell r="A15380">
            <v>0</v>
          </cell>
          <cell r="B15380">
            <v>0</v>
          </cell>
          <cell r="C15380">
            <v>0</v>
          </cell>
          <cell r="D15380">
            <v>0</v>
          </cell>
        </row>
        <row r="15381">
          <cell r="A15381">
            <v>0</v>
          </cell>
          <cell r="B15381">
            <v>0</v>
          </cell>
          <cell r="C15381">
            <v>0</v>
          </cell>
          <cell r="D15381">
            <v>0</v>
          </cell>
        </row>
        <row r="15382">
          <cell r="A15382">
            <v>0</v>
          </cell>
          <cell r="B15382">
            <v>0</v>
          </cell>
          <cell r="C15382">
            <v>0</v>
          </cell>
          <cell r="D15382">
            <v>0</v>
          </cell>
        </row>
        <row r="15383">
          <cell r="A15383">
            <v>0</v>
          </cell>
          <cell r="B15383">
            <v>0</v>
          </cell>
          <cell r="C15383">
            <v>0</v>
          </cell>
          <cell r="D15383">
            <v>0</v>
          </cell>
        </row>
        <row r="15384">
          <cell r="A15384">
            <v>0</v>
          </cell>
          <cell r="B15384">
            <v>0</v>
          </cell>
          <cell r="C15384">
            <v>0</v>
          </cell>
          <cell r="D15384">
            <v>0</v>
          </cell>
        </row>
        <row r="15385">
          <cell r="A15385">
            <v>0</v>
          </cell>
          <cell r="B15385">
            <v>0</v>
          </cell>
          <cell r="C15385">
            <v>0</v>
          </cell>
          <cell r="D15385">
            <v>0</v>
          </cell>
        </row>
        <row r="15386">
          <cell r="A15386">
            <v>0</v>
          </cell>
          <cell r="B15386">
            <v>0</v>
          </cell>
          <cell r="C15386">
            <v>0</v>
          </cell>
          <cell r="D15386">
            <v>0</v>
          </cell>
        </row>
        <row r="15387">
          <cell r="A15387">
            <v>0</v>
          </cell>
          <cell r="B15387">
            <v>0</v>
          </cell>
          <cell r="C15387">
            <v>0</v>
          </cell>
          <cell r="D15387">
            <v>0</v>
          </cell>
        </row>
        <row r="15388">
          <cell r="A15388">
            <v>0</v>
          </cell>
          <cell r="B15388">
            <v>0</v>
          </cell>
          <cell r="C15388">
            <v>0</v>
          </cell>
          <cell r="D15388">
            <v>0</v>
          </cell>
        </row>
        <row r="15389">
          <cell r="A15389">
            <v>0</v>
          </cell>
          <cell r="B15389">
            <v>0</v>
          </cell>
          <cell r="C15389">
            <v>0</v>
          </cell>
          <cell r="D15389">
            <v>0</v>
          </cell>
        </row>
        <row r="15390">
          <cell r="A15390">
            <v>0</v>
          </cell>
          <cell r="B15390">
            <v>0</v>
          </cell>
          <cell r="C15390">
            <v>0</v>
          </cell>
          <cell r="D15390">
            <v>0</v>
          </cell>
        </row>
        <row r="15391">
          <cell r="A15391">
            <v>0</v>
          </cell>
          <cell r="B15391">
            <v>0</v>
          </cell>
          <cell r="C15391">
            <v>0</v>
          </cell>
          <cell r="D15391">
            <v>0</v>
          </cell>
        </row>
        <row r="15392">
          <cell r="A15392">
            <v>0</v>
          </cell>
          <cell r="B15392">
            <v>0</v>
          </cell>
          <cell r="C15392">
            <v>0</v>
          </cell>
          <cell r="D15392">
            <v>0</v>
          </cell>
        </row>
        <row r="15393">
          <cell r="A15393">
            <v>0</v>
          </cell>
          <cell r="B15393">
            <v>0</v>
          </cell>
          <cell r="C15393">
            <v>0</v>
          </cell>
          <cell r="D15393">
            <v>0</v>
          </cell>
        </row>
        <row r="15394">
          <cell r="A15394">
            <v>0</v>
          </cell>
          <cell r="B15394">
            <v>0</v>
          </cell>
          <cell r="C15394">
            <v>0</v>
          </cell>
          <cell r="D15394">
            <v>0</v>
          </cell>
        </row>
        <row r="15395">
          <cell r="A15395">
            <v>0</v>
          </cell>
          <cell r="B15395">
            <v>0</v>
          </cell>
          <cell r="C15395">
            <v>0</v>
          </cell>
          <cell r="D15395">
            <v>0</v>
          </cell>
        </row>
        <row r="15396">
          <cell r="A15396">
            <v>0</v>
          </cell>
          <cell r="B15396">
            <v>0</v>
          </cell>
          <cell r="C15396">
            <v>0</v>
          </cell>
          <cell r="D15396">
            <v>0</v>
          </cell>
        </row>
        <row r="15397">
          <cell r="A15397">
            <v>0</v>
          </cell>
          <cell r="B15397">
            <v>0</v>
          </cell>
          <cell r="C15397">
            <v>0</v>
          </cell>
          <cell r="D15397">
            <v>0</v>
          </cell>
        </row>
        <row r="15398">
          <cell r="A15398">
            <v>0</v>
          </cell>
          <cell r="B15398">
            <v>0</v>
          </cell>
          <cell r="C15398">
            <v>0</v>
          </cell>
          <cell r="D15398">
            <v>0</v>
          </cell>
        </row>
        <row r="15399">
          <cell r="A15399">
            <v>0</v>
          </cell>
          <cell r="B15399">
            <v>0</v>
          </cell>
          <cell r="C15399">
            <v>0</v>
          </cell>
          <cell r="D15399">
            <v>0</v>
          </cell>
        </row>
        <row r="15400">
          <cell r="A15400">
            <v>0</v>
          </cell>
          <cell r="B15400">
            <v>0</v>
          </cell>
          <cell r="C15400">
            <v>0</v>
          </cell>
          <cell r="D15400">
            <v>0</v>
          </cell>
        </row>
        <row r="15401">
          <cell r="A15401">
            <v>0</v>
          </cell>
          <cell r="B15401">
            <v>0</v>
          </cell>
          <cell r="C15401">
            <v>0</v>
          </cell>
          <cell r="D15401">
            <v>0</v>
          </cell>
        </row>
        <row r="15402">
          <cell r="A15402">
            <v>0</v>
          </cell>
          <cell r="B15402">
            <v>0</v>
          </cell>
          <cell r="C15402">
            <v>0</v>
          </cell>
          <cell r="D15402">
            <v>0</v>
          </cell>
        </row>
        <row r="15403">
          <cell r="A15403">
            <v>0</v>
          </cell>
          <cell r="B15403">
            <v>0</v>
          </cell>
          <cell r="C15403">
            <v>0</v>
          </cell>
          <cell r="D15403">
            <v>0</v>
          </cell>
        </row>
        <row r="15404">
          <cell r="A15404">
            <v>0</v>
          </cell>
          <cell r="B15404">
            <v>0</v>
          </cell>
          <cell r="C15404">
            <v>0</v>
          </cell>
          <cell r="D15404">
            <v>0</v>
          </cell>
        </row>
        <row r="15405">
          <cell r="A15405">
            <v>0</v>
          </cell>
          <cell r="B15405">
            <v>0</v>
          </cell>
          <cell r="C15405">
            <v>0</v>
          </cell>
          <cell r="D15405">
            <v>0</v>
          </cell>
        </row>
        <row r="15406">
          <cell r="A15406">
            <v>0</v>
          </cell>
          <cell r="B15406">
            <v>0</v>
          </cell>
          <cell r="C15406">
            <v>0</v>
          </cell>
          <cell r="D15406">
            <v>0</v>
          </cell>
        </row>
        <row r="15407">
          <cell r="A15407">
            <v>0</v>
          </cell>
          <cell r="B15407">
            <v>0</v>
          </cell>
          <cell r="C15407">
            <v>0</v>
          </cell>
          <cell r="D15407">
            <v>0</v>
          </cell>
        </row>
        <row r="15408">
          <cell r="A15408">
            <v>0</v>
          </cell>
          <cell r="B15408">
            <v>0</v>
          </cell>
          <cell r="C15408">
            <v>0</v>
          </cell>
          <cell r="D15408">
            <v>0</v>
          </cell>
        </row>
        <row r="15409">
          <cell r="A15409">
            <v>0</v>
          </cell>
          <cell r="B15409">
            <v>0</v>
          </cell>
          <cell r="C15409">
            <v>0</v>
          </cell>
          <cell r="D15409">
            <v>0</v>
          </cell>
        </row>
        <row r="15410">
          <cell r="A15410">
            <v>0</v>
          </cell>
          <cell r="B15410">
            <v>0</v>
          </cell>
          <cell r="C15410">
            <v>0</v>
          </cell>
          <cell r="D15410">
            <v>0</v>
          </cell>
        </row>
        <row r="15411">
          <cell r="A15411">
            <v>0</v>
          </cell>
          <cell r="B15411">
            <v>0</v>
          </cell>
          <cell r="C15411">
            <v>0</v>
          </cell>
          <cell r="D15411">
            <v>0</v>
          </cell>
        </row>
        <row r="15412">
          <cell r="A15412">
            <v>0</v>
          </cell>
          <cell r="B15412">
            <v>0</v>
          </cell>
          <cell r="C15412">
            <v>0</v>
          </cell>
          <cell r="D15412">
            <v>0</v>
          </cell>
        </row>
        <row r="15413">
          <cell r="A15413">
            <v>0</v>
          </cell>
          <cell r="B15413">
            <v>0</v>
          </cell>
          <cell r="C15413">
            <v>0</v>
          </cell>
          <cell r="D15413">
            <v>0</v>
          </cell>
        </row>
        <row r="15414">
          <cell r="A15414">
            <v>0</v>
          </cell>
          <cell r="B15414">
            <v>0</v>
          </cell>
          <cell r="C15414">
            <v>0</v>
          </cell>
          <cell r="D15414">
            <v>0</v>
          </cell>
        </row>
        <row r="15415">
          <cell r="A15415">
            <v>0</v>
          </cell>
          <cell r="B15415">
            <v>0</v>
          </cell>
          <cell r="C15415">
            <v>0</v>
          </cell>
          <cell r="D15415">
            <v>0</v>
          </cell>
        </row>
        <row r="15416">
          <cell r="A15416">
            <v>0</v>
          </cell>
          <cell r="B15416">
            <v>0</v>
          </cell>
          <cell r="C15416">
            <v>0</v>
          </cell>
          <cell r="D15416">
            <v>0</v>
          </cell>
        </row>
        <row r="15417">
          <cell r="A15417">
            <v>0</v>
          </cell>
          <cell r="B15417">
            <v>0</v>
          </cell>
          <cell r="C15417">
            <v>0</v>
          </cell>
          <cell r="D15417">
            <v>0</v>
          </cell>
        </row>
        <row r="15418">
          <cell r="A15418">
            <v>0</v>
          </cell>
          <cell r="B15418">
            <v>0</v>
          </cell>
          <cell r="C15418">
            <v>0</v>
          </cell>
          <cell r="D15418">
            <v>0</v>
          </cell>
        </row>
        <row r="15419">
          <cell r="A15419">
            <v>0</v>
          </cell>
          <cell r="B15419">
            <v>0</v>
          </cell>
          <cell r="C15419">
            <v>0</v>
          </cell>
          <cell r="D15419">
            <v>0</v>
          </cell>
        </row>
        <row r="15420">
          <cell r="A15420">
            <v>0</v>
          </cell>
          <cell r="B15420">
            <v>0</v>
          </cell>
          <cell r="C15420">
            <v>0</v>
          </cell>
          <cell r="D15420">
            <v>0</v>
          </cell>
        </row>
        <row r="15421">
          <cell r="A15421">
            <v>0</v>
          </cell>
          <cell r="B15421">
            <v>0</v>
          </cell>
          <cell r="C15421">
            <v>0</v>
          </cell>
          <cell r="D15421">
            <v>0</v>
          </cell>
        </row>
        <row r="15422">
          <cell r="A15422">
            <v>0</v>
          </cell>
          <cell r="B15422">
            <v>0</v>
          </cell>
          <cell r="C15422">
            <v>0</v>
          </cell>
          <cell r="D15422">
            <v>0</v>
          </cell>
        </row>
        <row r="15423">
          <cell r="A15423">
            <v>0</v>
          </cell>
          <cell r="B15423">
            <v>0</v>
          </cell>
          <cell r="C15423">
            <v>0</v>
          </cell>
          <cell r="D15423">
            <v>0</v>
          </cell>
        </row>
        <row r="15424">
          <cell r="A15424">
            <v>0</v>
          </cell>
          <cell r="B15424">
            <v>0</v>
          </cell>
          <cell r="C15424">
            <v>0</v>
          </cell>
          <cell r="D15424">
            <v>0</v>
          </cell>
        </row>
        <row r="15425">
          <cell r="A15425">
            <v>0</v>
          </cell>
          <cell r="B15425">
            <v>0</v>
          </cell>
          <cell r="C15425">
            <v>0</v>
          </cell>
          <cell r="D15425">
            <v>0</v>
          </cell>
        </row>
        <row r="15426">
          <cell r="A15426">
            <v>0</v>
          </cell>
          <cell r="B15426">
            <v>0</v>
          </cell>
          <cell r="C15426">
            <v>0</v>
          </cell>
          <cell r="D15426">
            <v>0</v>
          </cell>
        </row>
        <row r="15427">
          <cell r="A15427">
            <v>0</v>
          </cell>
          <cell r="B15427">
            <v>0</v>
          </cell>
          <cell r="C15427">
            <v>0</v>
          </cell>
          <cell r="D15427">
            <v>0</v>
          </cell>
        </row>
        <row r="15428">
          <cell r="A15428">
            <v>0</v>
          </cell>
          <cell r="B15428">
            <v>0</v>
          </cell>
          <cell r="C15428">
            <v>0</v>
          </cell>
          <cell r="D15428">
            <v>0</v>
          </cell>
        </row>
        <row r="15429">
          <cell r="A15429">
            <v>0</v>
          </cell>
          <cell r="B15429">
            <v>0</v>
          </cell>
          <cell r="C15429">
            <v>0</v>
          </cell>
          <cell r="D15429">
            <v>0</v>
          </cell>
        </row>
        <row r="15430">
          <cell r="A15430">
            <v>0</v>
          </cell>
          <cell r="B15430">
            <v>0</v>
          </cell>
          <cell r="C15430">
            <v>0</v>
          </cell>
          <cell r="D15430">
            <v>0</v>
          </cell>
        </row>
        <row r="15431">
          <cell r="A15431">
            <v>0</v>
          </cell>
          <cell r="B15431">
            <v>0</v>
          </cell>
          <cell r="C15431">
            <v>0</v>
          </cell>
          <cell r="D15431">
            <v>0</v>
          </cell>
        </row>
        <row r="15432">
          <cell r="A15432">
            <v>0</v>
          </cell>
          <cell r="B15432">
            <v>0</v>
          </cell>
          <cell r="C15432">
            <v>0</v>
          </cell>
          <cell r="D15432">
            <v>0</v>
          </cell>
        </row>
        <row r="15433">
          <cell r="A15433">
            <v>0</v>
          </cell>
          <cell r="B15433">
            <v>0</v>
          </cell>
          <cell r="C15433">
            <v>0</v>
          </cell>
          <cell r="D15433">
            <v>0</v>
          </cell>
        </row>
        <row r="15434">
          <cell r="A15434">
            <v>0</v>
          </cell>
          <cell r="B15434">
            <v>0</v>
          </cell>
          <cell r="C15434">
            <v>0</v>
          </cell>
          <cell r="D15434">
            <v>0</v>
          </cell>
        </row>
        <row r="15435">
          <cell r="A15435">
            <v>0</v>
          </cell>
          <cell r="B15435">
            <v>0</v>
          </cell>
          <cell r="C15435">
            <v>0</v>
          </cell>
          <cell r="D15435">
            <v>0</v>
          </cell>
        </row>
        <row r="15436">
          <cell r="A15436">
            <v>0</v>
          </cell>
          <cell r="B15436">
            <v>0</v>
          </cell>
          <cell r="C15436">
            <v>0</v>
          </cell>
          <cell r="D15436">
            <v>0</v>
          </cell>
        </row>
        <row r="15437">
          <cell r="A15437">
            <v>0</v>
          </cell>
          <cell r="B15437">
            <v>0</v>
          </cell>
          <cell r="C15437">
            <v>0</v>
          </cell>
          <cell r="D15437">
            <v>0</v>
          </cell>
        </row>
        <row r="15438">
          <cell r="A15438">
            <v>0</v>
          </cell>
          <cell r="B15438">
            <v>0</v>
          </cell>
          <cell r="C15438">
            <v>0</v>
          </cell>
          <cell r="D15438">
            <v>0</v>
          </cell>
        </row>
        <row r="15439">
          <cell r="A15439">
            <v>0</v>
          </cell>
          <cell r="B15439">
            <v>0</v>
          </cell>
          <cell r="C15439">
            <v>0</v>
          </cell>
          <cell r="D15439">
            <v>0</v>
          </cell>
        </row>
        <row r="15440">
          <cell r="A15440">
            <v>0</v>
          </cell>
          <cell r="B15440">
            <v>0</v>
          </cell>
          <cell r="C15440">
            <v>0</v>
          </cell>
          <cell r="D15440">
            <v>0</v>
          </cell>
        </row>
        <row r="15441">
          <cell r="A15441">
            <v>0</v>
          </cell>
          <cell r="B15441">
            <v>0</v>
          </cell>
          <cell r="C15441">
            <v>0</v>
          </cell>
          <cell r="D15441">
            <v>0</v>
          </cell>
        </row>
        <row r="15442">
          <cell r="A15442">
            <v>0</v>
          </cell>
          <cell r="B15442">
            <v>0</v>
          </cell>
          <cell r="C15442">
            <v>0</v>
          </cell>
          <cell r="D15442">
            <v>0</v>
          </cell>
        </row>
        <row r="15443">
          <cell r="A15443">
            <v>0</v>
          </cell>
          <cell r="B15443">
            <v>0</v>
          </cell>
          <cell r="C15443">
            <v>0</v>
          </cell>
          <cell r="D15443">
            <v>0</v>
          </cell>
        </row>
        <row r="15444">
          <cell r="A15444">
            <v>0</v>
          </cell>
          <cell r="B15444">
            <v>0</v>
          </cell>
          <cell r="C15444">
            <v>0</v>
          </cell>
          <cell r="D15444">
            <v>0</v>
          </cell>
        </row>
        <row r="15445">
          <cell r="A15445">
            <v>0</v>
          </cell>
          <cell r="B15445">
            <v>0</v>
          </cell>
          <cell r="C15445">
            <v>0</v>
          </cell>
          <cell r="D15445">
            <v>0</v>
          </cell>
        </row>
        <row r="15446">
          <cell r="A15446">
            <v>0</v>
          </cell>
          <cell r="B15446">
            <v>0</v>
          </cell>
          <cell r="C15446">
            <v>0</v>
          </cell>
          <cell r="D15446">
            <v>0</v>
          </cell>
        </row>
        <row r="15447">
          <cell r="A15447">
            <v>0</v>
          </cell>
          <cell r="B15447">
            <v>0</v>
          </cell>
          <cell r="C15447">
            <v>0</v>
          </cell>
          <cell r="D15447">
            <v>0</v>
          </cell>
        </row>
        <row r="15448">
          <cell r="A15448">
            <v>0</v>
          </cell>
          <cell r="B15448">
            <v>0</v>
          </cell>
          <cell r="C15448">
            <v>0</v>
          </cell>
          <cell r="D15448">
            <v>0</v>
          </cell>
        </row>
        <row r="15449">
          <cell r="A15449">
            <v>0</v>
          </cell>
          <cell r="B15449">
            <v>0</v>
          </cell>
          <cell r="C15449">
            <v>0</v>
          </cell>
          <cell r="D15449">
            <v>0</v>
          </cell>
        </row>
        <row r="15450">
          <cell r="A15450">
            <v>0</v>
          </cell>
          <cell r="B15450">
            <v>0</v>
          </cell>
          <cell r="C15450">
            <v>0</v>
          </cell>
          <cell r="D15450">
            <v>0</v>
          </cell>
        </row>
        <row r="15451">
          <cell r="A15451">
            <v>0</v>
          </cell>
          <cell r="B15451">
            <v>0</v>
          </cell>
          <cell r="C15451">
            <v>0</v>
          </cell>
          <cell r="D15451">
            <v>0</v>
          </cell>
        </row>
        <row r="15452">
          <cell r="A15452">
            <v>0</v>
          </cell>
          <cell r="B15452">
            <v>0</v>
          </cell>
          <cell r="C15452">
            <v>0</v>
          </cell>
          <cell r="D15452">
            <v>0</v>
          </cell>
        </row>
        <row r="15453">
          <cell r="A15453">
            <v>0</v>
          </cell>
          <cell r="B15453">
            <v>0</v>
          </cell>
          <cell r="C15453">
            <v>0</v>
          </cell>
          <cell r="D15453">
            <v>0</v>
          </cell>
        </row>
        <row r="15454">
          <cell r="A15454">
            <v>0</v>
          </cell>
          <cell r="B15454">
            <v>0</v>
          </cell>
          <cell r="C15454">
            <v>0</v>
          </cell>
          <cell r="D15454">
            <v>0</v>
          </cell>
        </row>
        <row r="15455">
          <cell r="A15455">
            <v>0</v>
          </cell>
          <cell r="B15455">
            <v>0</v>
          </cell>
          <cell r="C15455">
            <v>0</v>
          </cell>
          <cell r="D15455">
            <v>0</v>
          </cell>
        </row>
        <row r="15456">
          <cell r="A15456">
            <v>0</v>
          </cell>
          <cell r="B15456">
            <v>0</v>
          </cell>
          <cell r="C15456">
            <v>0</v>
          </cell>
          <cell r="D15456">
            <v>0</v>
          </cell>
        </row>
        <row r="15457">
          <cell r="A15457">
            <v>0</v>
          </cell>
          <cell r="B15457">
            <v>0</v>
          </cell>
          <cell r="C15457">
            <v>0</v>
          </cell>
          <cell r="D15457">
            <v>0</v>
          </cell>
        </row>
        <row r="15458">
          <cell r="A15458">
            <v>0</v>
          </cell>
          <cell r="B15458">
            <v>0</v>
          </cell>
          <cell r="C15458">
            <v>0</v>
          </cell>
          <cell r="D15458">
            <v>0</v>
          </cell>
        </row>
        <row r="15459">
          <cell r="A15459">
            <v>0</v>
          </cell>
          <cell r="B15459">
            <v>0</v>
          </cell>
          <cell r="C15459">
            <v>0</v>
          </cell>
          <cell r="D15459">
            <v>0</v>
          </cell>
        </row>
        <row r="15460">
          <cell r="A15460">
            <v>0</v>
          </cell>
          <cell r="B15460">
            <v>0</v>
          </cell>
          <cell r="C15460">
            <v>0</v>
          </cell>
          <cell r="D15460">
            <v>0</v>
          </cell>
        </row>
        <row r="15461">
          <cell r="A15461">
            <v>0</v>
          </cell>
          <cell r="B15461">
            <v>0</v>
          </cell>
          <cell r="C15461">
            <v>0</v>
          </cell>
          <cell r="D15461">
            <v>0</v>
          </cell>
        </row>
        <row r="15462">
          <cell r="A15462">
            <v>0</v>
          </cell>
          <cell r="B15462">
            <v>0</v>
          </cell>
          <cell r="C15462">
            <v>0</v>
          </cell>
          <cell r="D15462">
            <v>0</v>
          </cell>
        </row>
        <row r="15463">
          <cell r="A15463">
            <v>0</v>
          </cell>
          <cell r="B15463">
            <v>0</v>
          </cell>
          <cell r="C15463">
            <v>0</v>
          </cell>
          <cell r="D15463">
            <v>0</v>
          </cell>
        </row>
        <row r="15464">
          <cell r="A15464">
            <v>0</v>
          </cell>
          <cell r="B15464">
            <v>0</v>
          </cell>
          <cell r="C15464">
            <v>0</v>
          </cell>
          <cell r="D15464">
            <v>0</v>
          </cell>
        </row>
        <row r="15465">
          <cell r="A15465">
            <v>0</v>
          </cell>
          <cell r="B15465">
            <v>0</v>
          </cell>
          <cell r="C15465">
            <v>0</v>
          </cell>
          <cell r="D15465">
            <v>0</v>
          </cell>
        </row>
        <row r="15466">
          <cell r="A15466">
            <v>0</v>
          </cell>
          <cell r="B15466">
            <v>0</v>
          </cell>
          <cell r="C15466">
            <v>0</v>
          </cell>
          <cell r="D15466">
            <v>0</v>
          </cell>
        </row>
        <row r="15467">
          <cell r="A15467">
            <v>0</v>
          </cell>
          <cell r="B15467">
            <v>0</v>
          </cell>
          <cell r="C15467">
            <v>0</v>
          </cell>
          <cell r="D15467">
            <v>0</v>
          </cell>
        </row>
        <row r="15468">
          <cell r="A15468">
            <v>0</v>
          </cell>
          <cell r="B15468">
            <v>0</v>
          </cell>
          <cell r="C15468">
            <v>0</v>
          </cell>
          <cell r="D15468">
            <v>0</v>
          </cell>
        </row>
        <row r="15469">
          <cell r="A15469">
            <v>0</v>
          </cell>
          <cell r="B15469">
            <v>0</v>
          </cell>
          <cell r="C15469">
            <v>0</v>
          </cell>
          <cell r="D15469">
            <v>0</v>
          </cell>
        </row>
        <row r="15470">
          <cell r="A15470">
            <v>0</v>
          </cell>
          <cell r="B15470">
            <v>0</v>
          </cell>
          <cell r="C15470">
            <v>0</v>
          </cell>
          <cell r="D15470">
            <v>0</v>
          </cell>
        </row>
        <row r="15471">
          <cell r="A15471">
            <v>0</v>
          </cell>
          <cell r="B15471">
            <v>0</v>
          </cell>
          <cell r="C15471">
            <v>0</v>
          </cell>
          <cell r="D15471">
            <v>0</v>
          </cell>
        </row>
        <row r="15472">
          <cell r="A15472">
            <v>0</v>
          </cell>
          <cell r="B15472">
            <v>0</v>
          </cell>
          <cell r="C15472">
            <v>0</v>
          </cell>
          <cell r="D15472">
            <v>0</v>
          </cell>
        </row>
        <row r="15473">
          <cell r="A15473">
            <v>0</v>
          </cell>
          <cell r="B15473">
            <v>0</v>
          </cell>
          <cell r="C15473">
            <v>0</v>
          </cell>
          <cell r="D15473">
            <v>0</v>
          </cell>
        </row>
        <row r="15474">
          <cell r="A15474">
            <v>0</v>
          </cell>
          <cell r="B15474">
            <v>0</v>
          </cell>
          <cell r="C15474">
            <v>0</v>
          </cell>
          <cell r="D15474">
            <v>0</v>
          </cell>
        </row>
        <row r="15475">
          <cell r="A15475">
            <v>0</v>
          </cell>
          <cell r="B15475">
            <v>0</v>
          </cell>
          <cell r="C15475">
            <v>0</v>
          </cell>
          <cell r="D15475">
            <v>0</v>
          </cell>
        </row>
        <row r="15476">
          <cell r="A15476">
            <v>0</v>
          </cell>
          <cell r="B15476">
            <v>0</v>
          </cell>
          <cell r="C15476">
            <v>0</v>
          </cell>
          <cell r="D15476">
            <v>0</v>
          </cell>
        </row>
        <row r="15477">
          <cell r="A15477">
            <v>0</v>
          </cell>
          <cell r="B15477">
            <v>0</v>
          </cell>
          <cell r="C15477">
            <v>0</v>
          </cell>
          <cell r="D15477">
            <v>0</v>
          </cell>
        </row>
        <row r="15478">
          <cell r="A15478">
            <v>0</v>
          </cell>
          <cell r="B15478">
            <v>0</v>
          </cell>
          <cell r="C15478">
            <v>0</v>
          </cell>
          <cell r="D15478">
            <v>0</v>
          </cell>
        </row>
        <row r="15479">
          <cell r="A15479">
            <v>0</v>
          </cell>
          <cell r="B15479">
            <v>0</v>
          </cell>
          <cell r="C15479">
            <v>0</v>
          </cell>
          <cell r="D15479">
            <v>0</v>
          </cell>
        </row>
        <row r="15480">
          <cell r="A15480">
            <v>0</v>
          </cell>
          <cell r="B15480">
            <v>0</v>
          </cell>
          <cell r="C15480">
            <v>0</v>
          </cell>
          <cell r="D15480">
            <v>0</v>
          </cell>
        </row>
        <row r="15481">
          <cell r="A15481">
            <v>0</v>
          </cell>
          <cell r="B15481">
            <v>0</v>
          </cell>
          <cell r="C15481">
            <v>0</v>
          </cell>
          <cell r="D15481">
            <v>0</v>
          </cell>
        </row>
        <row r="15482">
          <cell r="A15482">
            <v>0</v>
          </cell>
          <cell r="B15482">
            <v>0</v>
          </cell>
          <cell r="C15482">
            <v>0</v>
          </cell>
          <cell r="D15482">
            <v>0</v>
          </cell>
        </row>
        <row r="15483">
          <cell r="A15483">
            <v>0</v>
          </cell>
          <cell r="B15483">
            <v>0</v>
          </cell>
          <cell r="C15483">
            <v>0</v>
          </cell>
          <cell r="D15483">
            <v>0</v>
          </cell>
        </row>
        <row r="15484">
          <cell r="A15484">
            <v>0</v>
          </cell>
          <cell r="B15484">
            <v>0</v>
          </cell>
          <cell r="C15484">
            <v>0</v>
          </cell>
          <cell r="D15484">
            <v>0</v>
          </cell>
        </row>
        <row r="15485">
          <cell r="A15485">
            <v>0</v>
          </cell>
          <cell r="B15485">
            <v>0</v>
          </cell>
          <cell r="C15485">
            <v>0</v>
          </cell>
          <cell r="D15485">
            <v>0</v>
          </cell>
        </row>
        <row r="15486">
          <cell r="A15486">
            <v>0</v>
          </cell>
          <cell r="B15486">
            <v>0</v>
          </cell>
          <cell r="C15486">
            <v>0</v>
          </cell>
          <cell r="D15486">
            <v>0</v>
          </cell>
        </row>
        <row r="15487">
          <cell r="A15487">
            <v>0</v>
          </cell>
          <cell r="B15487">
            <v>0</v>
          </cell>
          <cell r="C15487">
            <v>0</v>
          </cell>
          <cell r="D15487">
            <v>0</v>
          </cell>
        </row>
        <row r="15488">
          <cell r="A15488">
            <v>0</v>
          </cell>
          <cell r="B15488">
            <v>0</v>
          </cell>
          <cell r="C15488">
            <v>0</v>
          </cell>
          <cell r="D15488">
            <v>0</v>
          </cell>
        </row>
        <row r="15489">
          <cell r="A15489">
            <v>0</v>
          </cell>
          <cell r="B15489">
            <v>0</v>
          </cell>
          <cell r="C15489">
            <v>0</v>
          </cell>
          <cell r="D15489">
            <v>0</v>
          </cell>
        </row>
        <row r="15490">
          <cell r="A15490">
            <v>0</v>
          </cell>
          <cell r="B15490">
            <v>0</v>
          </cell>
          <cell r="C15490">
            <v>0</v>
          </cell>
          <cell r="D15490">
            <v>0</v>
          </cell>
        </row>
        <row r="15491">
          <cell r="A15491">
            <v>0</v>
          </cell>
          <cell r="B15491">
            <v>0</v>
          </cell>
          <cell r="C15491">
            <v>0</v>
          </cell>
          <cell r="D15491">
            <v>0</v>
          </cell>
        </row>
        <row r="15492">
          <cell r="A15492">
            <v>0</v>
          </cell>
          <cell r="B15492">
            <v>0</v>
          </cell>
          <cell r="C15492">
            <v>0</v>
          </cell>
          <cell r="D15492">
            <v>0</v>
          </cell>
        </row>
        <row r="15493">
          <cell r="A15493">
            <v>0</v>
          </cell>
          <cell r="B15493">
            <v>0</v>
          </cell>
          <cell r="C15493">
            <v>0</v>
          </cell>
          <cell r="D15493">
            <v>0</v>
          </cell>
        </row>
        <row r="15494">
          <cell r="A15494">
            <v>0</v>
          </cell>
          <cell r="B15494">
            <v>0</v>
          </cell>
          <cell r="C15494">
            <v>0</v>
          </cell>
          <cell r="D15494">
            <v>0</v>
          </cell>
        </row>
        <row r="15495">
          <cell r="A15495">
            <v>0</v>
          </cell>
          <cell r="B15495">
            <v>0</v>
          </cell>
          <cell r="C15495">
            <v>0</v>
          </cell>
          <cell r="D15495">
            <v>0</v>
          </cell>
        </row>
        <row r="15496">
          <cell r="A15496">
            <v>0</v>
          </cell>
          <cell r="B15496">
            <v>0</v>
          </cell>
          <cell r="C15496">
            <v>0</v>
          </cell>
          <cell r="D15496">
            <v>0</v>
          </cell>
        </row>
        <row r="15497">
          <cell r="A15497">
            <v>0</v>
          </cell>
          <cell r="B15497">
            <v>0</v>
          </cell>
          <cell r="C15497">
            <v>0</v>
          </cell>
          <cell r="D15497">
            <v>0</v>
          </cell>
        </row>
        <row r="15498">
          <cell r="A15498">
            <v>0</v>
          </cell>
          <cell r="B15498">
            <v>0</v>
          </cell>
          <cell r="C15498">
            <v>0</v>
          </cell>
          <cell r="D15498">
            <v>0</v>
          </cell>
        </row>
        <row r="15499">
          <cell r="A15499">
            <v>0</v>
          </cell>
          <cell r="B15499">
            <v>0</v>
          </cell>
          <cell r="C15499">
            <v>0</v>
          </cell>
          <cell r="D15499">
            <v>0</v>
          </cell>
        </row>
        <row r="15500">
          <cell r="A15500">
            <v>0</v>
          </cell>
          <cell r="B15500">
            <v>0</v>
          </cell>
          <cell r="C15500">
            <v>0</v>
          </cell>
          <cell r="D15500">
            <v>0</v>
          </cell>
        </row>
        <row r="15501">
          <cell r="A15501">
            <v>0</v>
          </cell>
          <cell r="B15501">
            <v>0</v>
          </cell>
          <cell r="C15501">
            <v>0</v>
          </cell>
          <cell r="D15501">
            <v>0</v>
          </cell>
        </row>
        <row r="15502">
          <cell r="A15502">
            <v>0</v>
          </cell>
          <cell r="B15502">
            <v>0</v>
          </cell>
          <cell r="C15502">
            <v>0</v>
          </cell>
          <cell r="D15502">
            <v>0</v>
          </cell>
        </row>
        <row r="15503">
          <cell r="A15503">
            <v>0</v>
          </cell>
          <cell r="B15503">
            <v>0</v>
          </cell>
          <cell r="C15503">
            <v>0</v>
          </cell>
          <cell r="D15503">
            <v>0</v>
          </cell>
        </row>
        <row r="15504">
          <cell r="A15504">
            <v>0</v>
          </cell>
          <cell r="B15504">
            <v>0</v>
          </cell>
          <cell r="C15504">
            <v>0</v>
          </cell>
          <cell r="D15504">
            <v>0</v>
          </cell>
        </row>
        <row r="15505">
          <cell r="A15505">
            <v>0</v>
          </cell>
          <cell r="B15505">
            <v>0</v>
          </cell>
          <cell r="C15505">
            <v>0</v>
          </cell>
          <cell r="D15505">
            <v>0</v>
          </cell>
        </row>
        <row r="15506">
          <cell r="A15506">
            <v>0</v>
          </cell>
          <cell r="B15506">
            <v>0</v>
          </cell>
          <cell r="C15506">
            <v>0</v>
          </cell>
          <cell r="D15506">
            <v>0</v>
          </cell>
        </row>
        <row r="15507">
          <cell r="A15507">
            <v>0</v>
          </cell>
          <cell r="B15507">
            <v>0</v>
          </cell>
          <cell r="C15507">
            <v>0</v>
          </cell>
          <cell r="D15507">
            <v>0</v>
          </cell>
        </row>
        <row r="15508">
          <cell r="A15508">
            <v>0</v>
          </cell>
          <cell r="B15508">
            <v>0</v>
          </cell>
          <cell r="C15508">
            <v>0</v>
          </cell>
          <cell r="D15508">
            <v>0</v>
          </cell>
        </row>
        <row r="15509">
          <cell r="A15509">
            <v>0</v>
          </cell>
          <cell r="B15509">
            <v>0</v>
          </cell>
          <cell r="C15509">
            <v>0</v>
          </cell>
          <cell r="D15509">
            <v>0</v>
          </cell>
        </row>
        <row r="15510">
          <cell r="A15510">
            <v>0</v>
          </cell>
          <cell r="B15510">
            <v>0</v>
          </cell>
          <cell r="C15510">
            <v>0</v>
          </cell>
          <cell r="D15510">
            <v>0</v>
          </cell>
        </row>
        <row r="15511">
          <cell r="A15511">
            <v>0</v>
          </cell>
          <cell r="B15511">
            <v>0</v>
          </cell>
          <cell r="C15511">
            <v>0</v>
          </cell>
          <cell r="D15511">
            <v>0</v>
          </cell>
        </row>
        <row r="15512">
          <cell r="A15512">
            <v>0</v>
          </cell>
          <cell r="B15512">
            <v>0</v>
          </cell>
          <cell r="C15512">
            <v>0</v>
          </cell>
          <cell r="D15512">
            <v>0</v>
          </cell>
        </row>
        <row r="15513">
          <cell r="A15513">
            <v>0</v>
          </cell>
          <cell r="B15513">
            <v>0</v>
          </cell>
          <cell r="C15513">
            <v>0</v>
          </cell>
          <cell r="D15513">
            <v>0</v>
          </cell>
        </row>
        <row r="15514">
          <cell r="A15514">
            <v>0</v>
          </cell>
          <cell r="B15514">
            <v>0</v>
          </cell>
          <cell r="C15514">
            <v>0</v>
          </cell>
          <cell r="D15514">
            <v>0</v>
          </cell>
        </row>
        <row r="15515">
          <cell r="A15515">
            <v>0</v>
          </cell>
          <cell r="B15515">
            <v>0</v>
          </cell>
          <cell r="C15515">
            <v>0</v>
          </cell>
          <cell r="D15515">
            <v>0</v>
          </cell>
        </row>
        <row r="15516">
          <cell r="A15516">
            <v>0</v>
          </cell>
          <cell r="B15516">
            <v>0</v>
          </cell>
          <cell r="C15516">
            <v>0</v>
          </cell>
          <cell r="D15516">
            <v>0</v>
          </cell>
        </row>
        <row r="15517">
          <cell r="A15517">
            <v>0</v>
          </cell>
          <cell r="B15517">
            <v>0</v>
          </cell>
          <cell r="C15517">
            <v>0</v>
          </cell>
          <cell r="D15517">
            <v>0</v>
          </cell>
        </row>
        <row r="15518">
          <cell r="A15518">
            <v>0</v>
          </cell>
          <cell r="B15518">
            <v>0</v>
          </cell>
          <cell r="C15518">
            <v>0</v>
          </cell>
          <cell r="D15518">
            <v>0</v>
          </cell>
        </row>
        <row r="15519">
          <cell r="A15519">
            <v>0</v>
          </cell>
          <cell r="B15519">
            <v>0</v>
          </cell>
          <cell r="C15519">
            <v>0</v>
          </cell>
          <cell r="D15519">
            <v>0</v>
          </cell>
        </row>
        <row r="15520">
          <cell r="A15520">
            <v>0</v>
          </cell>
          <cell r="B15520">
            <v>0</v>
          </cell>
          <cell r="C15520">
            <v>0</v>
          </cell>
          <cell r="D15520">
            <v>0</v>
          </cell>
        </row>
        <row r="15521">
          <cell r="A15521">
            <v>0</v>
          </cell>
          <cell r="B15521">
            <v>0</v>
          </cell>
          <cell r="C15521">
            <v>0</v>
          </cell>
          <cell r="D15521">
            <v>0</v>
          </cell>
        </row>
        <row r="15522">
          <cell r="A15522">
            <v>0</v>
          </cell>
          <cell r="B15522">
            <v>0</v>
          </cell>
          <cell r="C15522">
            <v>0</v>
          </cell>
          <cell r="D15522">
            <v>0</v>
          </cell>
        </row>
        <row r="15523">
          <cell r="A15523">
            <v>0</v>
          </cell>
          <cell r="B15523">
            <v>0</v>
          </cell>
          <cell r="C15523">
            <v>0</v>
          </cell>
          <cell r="D15523">
            <v>0</v>
          </cell>
        </row>
        <row r="15524">
          <cell r="A15524">
            <v>0</v>
          </cell>
          <cell r="B15524">
            <v>0</v>
          </cell>
          <cell r="C15524">
            <v>0</v>
          </cell>
          <cell r="D15524">
            <v>0</v>
          </cell>
        </row>
        <row r="15525">
          <cell r="A15525">
            <v>0</v>
          </cell>
          <cell r="B15525">
            <v>0</v>
          </cell>
          <cell r="C15525">
            <v>0</v>
          </cell>
          <cell r="D15525">
            <v>0</v>
          </cell>
        </row>
        <row r="15526">
          <cell r="A15526">
            <v>0</v>
          </cell>
          <cell r="B15526">
            <v>0</v>
          </cell>
          <cell r="C15526">
            <v>0</v>
          </cell>
          <cell r="D15526">
            <v>0</v>
          </cell>
        </row>
        <row r="15527">
          <cell r="A15527">
            <v>0</v>
          </cell>
          <cell r="B15527">
            <v>0</v>
          </cell>
          <cell r="C15527">
            <v>0</v>
          </cell>
          <cell r="D15527">
            <v>0</v>
          </cell>
        </row>
        <row r="15528">
          <cell r="A15528">
            <v>0</v>
          </cell>
          <cell r="B15528">
            <v>0</v>
          </cell>
          <cell r="C15528">
            <v>0</v>
          </cell>
          <cell r="D15528">
            <v>0</v>
          </cell>
        </row>
        <row r="15529">
          <cell r="A15529">
            <v>0</v>
          </cell>
          <cell r="B15529">
            <v>0</v>
          </cell>
          <cell r="C15529">
            <v>0</v>
          </cell>
          <cell r="D15529">
            <v>0</v>
          </cell>
        </row>
        <row r="15530">
          <cell r="A15530">
            <v>0</v>
          </cell>
          <cell r="B15530">
            <v>0</v>
          </cell>
          <cell r="C15530">
            <v>0</v>
          </cell>
          <cell r="D15530">
            <v>0</v>
          </cell>
        </row>
        <row r="15531">
          <cell r="A15531">
            <v>0</v>
          </cell>
          <cell r="B15531">
            <v>0</v>
          </cell>
          <cell r="C15531">
            <v>0</v>
          </cell>
          <cell r="D15531">
            <v>0</v>
          </cell>
        </row>
        <row r="15532">
          <cell r="A15532">
            <v>0</v>
          </cell>
          <cell r="B15532">
            <v>0</v>
          </cell>
          <cell r="C15532">
            <v>0</v>
          </cell>
          <cell r="D15532">
            <v>0</v>
          </cell>
        </row>
        <row r="15533">
          <cell r="A15533">
            <v>0</v>
          </cell>
          <cell r="B15533">
            <v>0</v>
          </cell>
          <cell r="C15533">
            <v>0</v>
          </cell>
          <cell r="D15533">
            <v>0</v>
          </cell>
        </row>
        <row r="15534">
          <cell r="A15534">
            <v>0</v>
          </cell>
          <cell r="B15534">
            <v>0</v>
          </cell>
          <cell r="C15534">
            <v>0</v>
          </cell>
          <cell r="D15534">
            <v>0</v>
          </cell>
        </row>
        <row r="15535">
          <cell r="A15535">
            <v>0</v>
          </cell>
          <cell r="B15535">
            <v>0</v>
          </cell>
          <cell r="C15535">
            <v>0</v>
          </cell>
          <cell r="D15535">
            <v>0</v>
          </cell>
        </row>
        <row r="15536">
          <cell r="A15536">
            <v>0</v>
          </cell>
          <cell r="B15536">
            <v>0</v>
          </cell>
          <cell r="C15536">
            <v>0</v>
          </cell>
          <cell r="D15536">
            <v>0</v>
          </cell>
        </row>
        <row r="15537">
          <cell r="A15537">
            <v>0</v>
          </cell>
          <cell r="B15537">
            <v>0</v>
          </cell>
          <cell r="C15537">
            <v>0</v>
          </cell>
          <cell r="D15537">
            <v>0</v>
          </cell>
        </row>
        <row r="15538">
          <cell r="A15538">
            <v>0</v>
          </cell>
          <cell r="B15538">
            <v>0</v>
          </cell>
          <cell r="C15538">
            <v>0</v>
          </cell>
          <cell r="D15538">
            <v>0</v>
          </cell>
        </row>
        <row r="15539">
          <cell r="A15539">
            <v>0</v>
          </cell>
          <cell r="B15539">
            <v>0</v>
          </cell>
          <cell r="C15539">
            <v>0</v>
          </cell>
          <cell r="D15539">
            <v>0</v>
          </cell>
        </row>
        <row r="15540">
          <cell r="A15540">
            <v>0</v>
          </cell>
          <cell r="B15540">
            <v>0</v>
          </cell>
          <cell r="C15540">
            <v>0</v>
          </cell>
          <cell r="D15540">
            <v>0</v>
          </cell>
        </row>
        <row r="15541">
          <cell r="A15541">
            <v>0</v>
          </cell>
          <cell r="B15541">
            <v>0</v>
          </cell>
          <cell r="C15541">
            <v>0</v>
          </cell>
          <cell r="D15541">
            <v>0</v>
          </cell>
        </row>
        <row r="15542">
          <cell r="A15542">
            <v>0</v>
          </cell>
          <cell r="B15542">
            <v>0</v>
          </cell>
          <cell r="C15542">
            <v>0</v>
          </cell>
          <cell r="D15542">
            <v>0</v>
          </cell>
        </row>
        <row r="15543">
          <cell r="A15543">
            <v>0</v>
          </cell>
          <cell r="B15543">
            <v>0</v>
          </cell>
          <cell r="C15543">
            <v>0</v>
          </cell>
          <cell r="D15543">
            <v>0</v>
          </cell>
        </row>
        <row r="15544">
          <cell r="A15544">
            <v>0</v>
          </cell>
          <cell r="B15544">
            <v>0</v>
          </cell>
          <cell r="C15544">
            <v>0</v>
          </cell>
          <cell r="D15544">
            <v>0</v>
          </cell>
        </row>
        <row r="15545">
          <cell r="A15545">
            <v>0</v>
          </cell>
          <cell r="B15545">
            <v>0</v>
          </cell>
          <cell r="C15545">
            <v>0</v>
          </cell>
          <cell r="D15545">
            <v>0</v>
          </cell>
        </row>
        <row r="15546">
          <cell r="A15546">
            <v>0</v>
          </cell>
          <cell r="B15546">
            <v>0</v>
          </cell>
          <cell r="C15546">
            <v>0</v>
          </cell>
          <cell r="D15546">
            <v>0</v>
          </cell>
        </row>
        <row r="15547">
          <cell r="A15547">
            <v>0</v>
          </cell>
          <cell r="B15547">
            <v>0</v>
          </cell>
          <cell r="C15547">
            <v>0</v>
          </cell>
          <cell r="D15547">
            <v>0</v>
          </cell>
        </row>
        <row r="15548">
          <cell r="A15548">
            <v>0</v>
          </cell>
          <cell r="B15548">
            <v>0</v>
          </cell>
          <cell r="C15548">
            <v>0</v>
          </cell>
          <cell r="D15548">
            <v>0</v>
          </cell>
        </row>
        <row r="15549">
          <cell r="A15549">
            <v>0</v>
          </cell>
          <cell r="B15549">
            <v>0</v>
          </cell>
          <cell r="C15549">
            <v>0</v>
          </cell>
          <cell r="D15549">
            <v>0</v>
          </cell>
        </row>
        <row r="15550">
          <cell r="A15550">
            <v>0</v>
          </cell>
          <cell r="B15550">
            <v>0</v>
          </cell>
          <cell r="C15550">
            <v>0</v>
          </cell>
          <cell r="D15550">
            <v>0</v>
          </cell>
        </row>
        <row r="15551">
          <cell r="A15551">
            <v>0</v>
          </cell>
          <cell r="B15551">
            <v>0</v>
          </cell>
          <cell r="C15551">
            <v>0</v>
          </cell>
          <cell r="D15551">
            <v>0</v>
          </cell>
        </row>
        <row r="15552">
          <cell r="A15552">
            <v>0</v>
          </cell>
          <cell r="B15552">
            <v>0</v>
          </cell>
          <cell r="C15552">
            <v>0</v>
          </cell>
          <cell r="D15552">
            <v>0</v>
          </cell>
        </row>
        <row r="15553">
          <cell r="A15553">
            <v>0</v>
          </cell>
          <cell r="B15553">
            <v>0</v>
          </cell>
          <cell r="C15553">
            <v>0</v>
          </cell>
          <cell r="D15553">
            <v>0</v>
          </cell>
        </row>
        <row r="15554">
          <cell r="A15554">
            <v>0</v>
          </cell>
          <cell r="B15554">
            <v>0</v>
          </cell>
          <cell r="C15554">
            <v>0</v>
          </cell>
          <cell r="D15554">
            <v>0</v>
          </cell>
        </row>
        <row r="15555">
          <cell r="A15555">
            <v>0</v>
          </cell>
          <cell r="B15555">
            <v>0</v>
          </cell>
          <cell r="C15555">
            <v>0</v>
          </cell>
          <cell r="D15555">
            <v>0</v>
          </cell>
        </row>
        <row r="15556">
          <cell r="A15556">
            <v>0</v>
          </cell>
          <cell r="B15556">
            <v>0</v>
          </cell>
          <cell r="C15556">
            <v>0</v>
          </cell>
          <cell r="D15556">
            <v>0</v>
          </cell>
        </row>
        <row r="15557">
          <cell r="A15557">
            <v>0</v>
          </cell>
          <cell r="B15557">
            <v>0</v>
          </cell>
          <cell r="C15557">
            <v>0</v>
          </cell>
          <cell r="D15557">
            <v>0</v>
          </cell>
        </row>
        <row r="15558">
          <cell r="A15558">
            <v>0</v>
          </cell>
          <cell r="B15558">
            <v>0</v>
          </cell>
          <cell r="C15558">
            <v>0</v>
          </cell>
          <cell r="D15558">
            <v>0</v>
          </cell>
        </row>
        <row r="15559">
          <cell r="A15559">
            <v>0</v>
          </cell>
          <cell r="B15559">
            <v>0</v>
          </cell>
          <cell r="C15559">
            <v>0</v>
          </cell>
          <cell r="D15559">
            <v>0</v>
          </cell>
        </row>
        <row r="15560">
          <cell r="A15560">
            <v>0</v>
          </cell>
          <cell r="B15560">
            <v>0</v>
          </cell>
          <cell r="C15560">
            <v>0</v>
          </cell>
          <cell r="D15560">
            <v>0</v>
          </cell>
        </row>
        <row r="15561">
          <cell r="A15561">
            <v>0</v>
          </cell>
          <cell r="B15561">
            <v>0</v>
          </cell>
          <cell r="C15561">
            <v>0</v>
          </cell>
          <cell r="D15561">
            <v>0</v>
          </cell>
        </row>
        <row r="15562">
          <cell r="A15562">
            <v>0</v>
          </cell>
          <cell r="B15562">
            <v>0</v>
          </cell>
          <cell r="C15562">
            <v>0</v>
          </cell>
          <cell r="D15562">
            <v>0</v>
          </cell>
        </row>
        <row r="15563">
          <cell r="A15563">
            <v>0</v>
          </cell>
          <cell r="B15563">
            <v>0</v>
          </cell>
          <cell r="C15563">
            <v>0</v>
          </cell>
          <cell r="D15563">
            <v>0</v>
          </cell>
        </row>
        <row r="15564">
          <cell r="A15564">
            <v>0</v>
          </cell>
          <cell r="B15564">
            <v>0</v>
          </cell>
          <cell r="C15564">
            <v>0</v>
          </cell>
          <cell r="D15564">
            <v>0</v>
          </cell>
        </row>
        <row r="15565">
          <cell r="A15565">
            <v>0</v>
          </cell>
          <cell r="B15565">
            <v>0</v>
          </cell>
          <cell r="C15565">
            <v>0</v>
          </cell>
          <cell r="D15565">
            <v>0</v>
          </cell>
        </row>
        <row r="15566">
          <cell r="A15566">
            <v>0</v>
          </cell>
          <cell r="B15566">
            <v>0</v>
          </cell>
          <cell r="C15566">
            <v>0</v>
          </cell>
          <cell r="D15566">
            <v>0</v>
          </cell>
        </row>
        <row r="15567">
          <cell r="A15567">
            <v>0</v>
          </cell>
          <cell r="B15567">
            <v>0</v>
          </cell>
          <cell r="C15567">
            <v>0</v>
          </cell>
          <cell r="D15567">
            <v>0</v>
          </cell>
        </row>
        <row r="15568">
          <cell r="A15568">
            <v>0</v>
          </cell>
          <cell r="B15568">
            <v>0</v>
          </cell>
          <cell r="C15568">
            <v>0</v>
          </cell>
          <cell r="D15568">
            <v>0</v>
          </cell>
        </row>
        <row r="15569">
          <cell r="A15569">
            <v>0</v>
          </cell>
          <cell r="B15569">
            <v>0</v>
          </cell>
          <cell r="C15569">
            <v>0</v>
          </cell>
          <cell r="D15569">
            <v>0</v>
          </cell>
        </row>
        <row r="15570">
          <cell r="A15570">
            <v>0</v>
          </cell>
          <cell r="B15570">
            <v>0</v>
          </cell>
          <cell r="C15570">
            <v>0</v>
          </cell>
          <cell r="D15570">
            <v>0</v>
          </cell>
        </row>
        <row r="15571">
          <cell r="A15571">
            <v>0</v>
          </cell>
          <cell r="B15571">
            <v>0</v>
          </cell>
          <cell r="C15571">
            <v>0</v>
          </cell>
          <cell r="D15571">
            <v>0</v>
          </cell>
        </row>
        <row r="15572">
          <cell r="A15572">
            <v>0</v>
          </cell>
          <cell r="B15572">
            <v>0</v>
          </cell>
          <cell r="C15572">
            <v>0</v>
          </cell>
          <cell r="D15572">
            <v>0</v>
          </cell>
        </row>
        <row r="15573">
          <cell r="A15573">
            <v>0</v>
          </cell>
          <cell r="B15573">
            <v>0</v>
          </cell>
          <cell r="C15573">
            <v>0</v>
          </cell>
          <cell r="D15573">
            <v>0</v>
          </cell>
        </row>
        <row r="15574">
          <cell r="A15574">
            <v>0</v>
          </cell>
          <cell r="B15574">
            <v>0</v>
          </cell>
          <cell r="C15574">
            <v>0</v>
          </cell>
          <cell r="D15574">
            <v>0</v>
          </cell>
        </row>
        <row r="15575">
          <cell r="A15575">
            <v>0</v>
          </cell>
          <cell r="B15575">
            <v>0</v>
          </cell>
          <cell r="C15575">
            <v>0</v>
          </cell>
          <cell r="D15575">
            <v>0</v>
          </cell>
        </row>
        <row r="15576">
          <cell r="A15576">
            <v>0</v>
          </cell>
          <cell r="B15576">
            <v>0</v>
          </cell>
          <cell r="C15576">
            <v>0</v>
          </cell>
          <cell r="D15576">
            <v>0</v>
          </cell>
        </row>
        <row r="15577">
          <cell r="A15577">
            <v>0</v>
          </cell>
          <cell r="B15577">
            <v>0</v>
          </cell>
          <cell r="C15577">
            <v>0</v>
          </cell>
          <cell r="D15577">
            <v>0</v>
          </cell>
        </row>
        <row r="15578">
          <cell r="A15578">
            <v>0</v>
          </cell>
          <cell r="B15578">
            <v>0</v>
          </cell>
          <cell r="C15578">
            <v>0</v>
          </cell>
          <cell r="D15578">
            <v>0</v>
          </cell>
        </row>
        <row r="15579">
          <cell r="A15579">
            <v>0</v>
          </cell>
          <cell r="B15579">
            <v>0</v>
          </cell>
          <cell r="C15579">
            <v>0</v>
          </cell>
          <cell r="D15579">
            <v>0</v>
          </cell>
        </row>
        <row r="15580">
          <cell r="A15580">
            <v>0</v>
          </cell>
          <cell r="B15580">
            <v>0</v>
          </cell>
          <cell r="C15580">
            <v>0</v>
          </cell>
          <cell r="D15580">
            <v>0</v>
          </cell>
        </row>
        <row r="15581">
          <cell r="A15581">
            <v>0</v>
          </cell>
          <cell r="B15581">
            <v>0</v>
          </cell>
          <cell r="C15581">
            <v>0</v>
          </cell>
          <cell r="D15581">
            <v>0</v>
          </cell>
        </row>
        <row r="15582">
          <cell r="A15582">
            <v>0</v>
          </cell>
          <cell r="B15582">
            <v>0</v>
          </cell>
          <cell r="C15582">
            <v>0</v>
          </cell>
          <cell r="D15582">
            <v>0</v>
          </cell>
        </row>
        <row r="15583">
          <cell r="A15583">
            <v>0</v>
          </cell>
          <cell r="B15583">
            <v>0</v>
          </cell>
          <cell r="C15583">
            <v>0</v>
          </cell>
          <cell r="D15583">
            <v>0</v>
          </cell>
        </row>
        <row r="15584">
          <cell r="A15584">
            <v>0</v>
          </cell>
          <cell r="B15584">
            <v>0</v>
          </cell>
          <cell r="C15584">
            <v>0</v>
          </cell>
          <cell r="D15584">
            <v>0</v>
          </cell>
        </row>
        <row r="15585">
          <cell r="A15585">
            <v>0</v>
          </cell>
          <cell r="B15585">
            <v>0</v>
          </cell>
          <cell r="C15585">
            <v>0</v>
          </cell>
          <cell r="D15585">
            <v>0</v>
          </cell>
        </row>
        <row r="15586">
          <cell r="A15586">
            <v>0</v>
          </cell>
          <cell r="B15586">
            <v>0</v>
          </cell>
          <cell r="C15586">
            <v>0</v>
          </cell>
          <cell r="D15586">
            <v>0</v>
          </cell>
        </row>
        <row r="15587">
          <cell r="A15587">
            <v>0</v>
          </cell>
          <cell r="B15587">
            <v>0</v>
          </cell>
          <cell r="C15587">
            <v>0</v>
          </cell>
          <cell r="D15587">
            <v>0</v>
          </cell>
        </row>
        <row r="15588">
          <cell r="A15588">
            <v>0</v>
          </cell>
          <cell r="B15588">
            <v>0</v>
          </cell>
          <cell r="C15588">
            <v>0</v>
          </cell>
          <cell r="D15588">
            <v>0</v>
          </cell>
        </row>
        <row r="15589">
          <cell r="A15589">
            <v>0</v>
          </cell>
          <cell r="B15589">
            <v>0</v>
          </cell>
          <cell r="C15589">
            <v>0</v>
          </cell>
          <cell r="D15589">
            <v>0</v>
          </cell>
        </row>
        <row r="15590">
          <cell r="A15590">
            <v>0</v>
          </cell>
          <cell r="B15590">
            <v>0</v>
          </cell>
          <cell r="C15590">
            <v>0</v>
          </cell>
          <cell r="D15590">
            <v>0</v>
          </cell>
        </row>
        <row r="15591">
          <cell r="A15591">
            <v>0</v>
          </cell>
          <cell r="B15591">
            <v>0</v>
          </cell>
          <cell r="C15591">
            <v>0</v>
          </cell>
          <cell r="D15591">
            <v>0</v>
          </cell>
        </row>
        <row r="15592">
          <cell r="A15592">
            <v>0</v>
          </cell>
          <cell r="B15592">
            <v>0</v>
          </cell>
          <cell r="C15592">
            <v>0</v>
          </cell>
          <cell r="D15592">
            <v>0</v>
          </cell>
        </row>
        <row r="15593">
          <cell r="A15593">
            <v>0</v>
          </cell>
          <cell r="B15593">
            <v>0</v>
          </cell>
          <cell r="C15593">
            <v>0</v>
          </cell>
          <cell r="D15593">
            <v>0</v>
          </cell>
        </row>
        <row r="15594">
          <cell r="A15594">
            <v>0</v>
          </cell>
          <cell r="B15594">
            <v>0</v>
          </cell>
          <cell r="C15594">
            <v>0</v>
          </cell>
          <cell r="D15594">
            <v>0</v>
          </cell>
        </row>
        <row r="15595">
          <cell r="A15595">
            <v>0</v>
          </cell>
          <cell r="B15595">
            <v>0</v>
          </cell>
          <cell r="C15595">
            <v>0</v>
          </cell>
          <cell r="D15595">
            <v>0</v>
          </cell>
        </row>
        <row r="15596">
          <cell r="A15596">
            <v>0</v>
          </cell>
          <cell r="B15596">
            <v>0</v>
          </cell>
          <cell r="C15596">
            <v>0</v>
          </cell>
          <cell r="D15596">
            <v>0</v>
          </cell>
        </row>
        <row r="15597">
          <cell r="A15597">
            <v>0</v>
          </cell>
          <cell r="B15597">
            <v>0</v>
          </cell>
          <cell r="C15597">
            <v>0</v>
          </cell>
          <cell r="D15597">
            <v>0</v>
          </cell>
        </row>
        <row r="15598">
          <cell r="A15598">
            <v>0</v>
          </cell>
          <cell r="B15598">
            <v>0</v>
          </cell>
          <cell r="C15598">
            <v>0</v>
          </cell>
          <cell r="D15598">
            <v>0</v>
          </cell>
        </row>
        <row r="15599">
          <cell r="A15599">
            <v>0</v>
          </cell>
          <cell r="B15599">
            <v>0</v>
          </cell>
          <cell r="C15599">
            <v>0</v>
          </cell>
          <cell r="D15599">
            <v>0</v>
          </cell>
        </row>
        <row r="15600">
          <cell r="A15600">
            <v>0</v>
          </cell>
          <cell r="B15600">
            <v>0</v>
          </cell>
          <cell r="C15600">
            <v>0</v>
          </cell>
          <cell r="D15600">
            <v>0</v>
          </cell>
        </row>
        <row r="15601">
          <cell r="A15601">
            <v>0</v>
          </cell>
          <cell r="B15601">
            <v>0</v>
          </cell>
          <cell r="C15601">
            <v>0</v>
          </cell>
          <cell r="D15601">
            <v>0</v>
          </cell>
        </row>
        <row r="15602">
          <cell r="A15602">
            <v>0</v>
          </cell>
          <cell r="B15602">
            <v>0</v>
          </cell>
          <cell r="C15602">
            <v>0</v>
          </cell>
          <cell r="D15602">
            <v>0</v>
          </cell>
        </row>
        <row r="15603">
          <cell r="A15603">
            <v>0</v>
          </cell>
          <cell r="B15603">
            <v>0</v>
          </cell>
          <cell r="C15603">
            <v>0</v>
          </cell>
          <cell r="D15603">
            <v>0</v>
          </cell>
        </row>
        <row r="15604">
          <cell r="A15604">
            <v>0</v>
          </cell>
          <cell r="B15604">
            <v>0</v>
          </cell>
          <cell r="C15604">
            <v>0</v>
          </cell>
          <cell r="D15604">
            <v>0</v>
          </cell>
        </row>
        <row r="15605">
          <cell r="A15605">
            <v>0</v>
          </cell>
          <cell r="B15605">
            <v>0</v>
          </cell>
          <cell r="C15605">
            <v>0</v>
          </cell>
          <cell r="D15605">
            <v>0</v>
          </cell>
        </row>
        <row r="15606">
          <cell r="A15606">
            <v>0</v>
          </cell>
          <cell r="B15606">
            <v>0</v>
          </cell>
          <cell r="C15606">
            <v>0</v>
          </cell>
          <cell r="D15606">
            <v>0</v>
          </cell>
        </row>
        <row r="15607">
          <cell r="A15607">
            <v>0</v>
          </cell>
          <cell r="B15607">
            <v>0</v>
          </cell>
          <cell r="C15607">
            <v>0</v>
          </cell>
          <cell r="D15607">
            <v>0</v>
          </cell>
        </row>
        <row r="15608">
          <cell r="A15608">
            <v>0</v>
          </cell>
          <cell r="B15608">
            <v>0</v>
          </cell>
          <cell r="C15608">
            <v>0</v>
          </cell>
          <cell r="D15608">
            <v>0</v>
          </cell>
        </row>
        <row r="15609">
          <cell r="A15609">
            <v>0</v>
          </cell>
          <cell r="B15609">
            <v>0</v>
          </cell>
          <cell r="C15609">
            <v>0</v>
          </cell>
          <cell r="D15609">
            <v>0</v>
          </cell>
        </row>
        <row r="15610">
          <cell r="A15610">
            <v>0</v>
          </cell>
          <cell r="B15610">
            <v>0</v>
          </cell>
          <cell r="C15610">
            <v>0</v>
          </cell>
          <cell r="D15610">
            <v>0</v>
          </cell>
        </row>
        <row r="15611">
          <cell r="A15611">
            <v>0</v>
          </cell>
          <cell r="B15611">
            <v>0</v>
          </cell>
          <cell r="C15611">
            <v>0</v>
          </cell>
          <cell r="D15611">
            <v>0</v>
          </cell>
        </row>
        <row r="15612">
          <cell r="A15612">
            <v>0</v>
          </cell>
          <cell r="B15612">
            <v>0</v>
          </cell>
          <cell r="C15612">
            <v>0</v>
          </cell>
          <cell r="D15612">
            <v>0</v>
          </cell>
        </row>
        <row r="15613">
          <cell r="A15613">
            <v>0</v>
          </cell>
          <cell r="B15613">
            <v>0</v>
          </cell>
          <cell r="C15613">
            <v>0</v>
          </cell>
          <cell r="D15613">
            <v>0</v>
          </cell>
        </row>
        <row r="15614">
          <cell r="A15614">
            <v>0</v>
          </cell>
          <cell r="B15614">
            <v>0</v>
          </cell>
          <cell r="C15614">
            <v>0</v>
          </cell>
          <cell r="D15614">
            <v>0</v>
          </cell>
        </row>
        <row r="15615">
          <cell r="A15615">
            <v>0</v>
          </cell>
          <cell r="B15615">
            <v>0</v>
          </cell>
          <cell r="C15615">
            <v>0</v>
          </cell>
          <cell r="D15615">
            <v>0</v>
          </cell>
        </row>
        <row r="15616">
          <cell r="A15616">
            <v>0</v>
          </cell>
          <cell r="B15616">
            <v>0</v>
          </cell>
          <cell r="C15616">
            <v>0</v>
          </cell>
          <cell r="D15616">
            <v>0</v>
          </cell>
        </row>
        <row r="15617">
          <cell r="A15617">
            <v>0</v>
          </cell>
          <cell r="B15617">
            <v>0</v>
          </cell>
          <cell r="C15617">
            <v>0</v>
          </cell>
          <cell r="D15617">
            <v>0</v>
          </cell>
        </row>
        <row r="15618">
          <cell r="A15618">
            <v>0</v>
          </cell>
          <cell r="B15618">
            <v>0</v>
          </cell>
          <cell r="C15618">
            <v>0</v>
          </cell>
          <cell r="D15618">
            <v>0</v>
          </cell>
        </row>
        <row r="15619">
          <cell r="A15619">
            <v>0</v>
          </cell>
          <cell r="B15619">
            <v>0</v>
          </cell>
          <cell r="C15619">
            <v>0</v>
          </cell>
          <cell r="D15619">
            <v>0</v>
          </cell>
        </row>
        <row r="15620">
          <cell r="A15620">
            <v>0</v>
          </cell>
          <cell r="B15620">
            <v>0</v>
          </cell>
          <cell r="C15620">
            <v>0</v>
          </cell>
          <cell r="D15620">
            <v>0</v>
          </cell>
        </row>
        <row r="15621">
          <cell r="A15621">
            <v>0</v>
          </cell>
          <cell r="B15621">
            <v>0</v>
          </cell>
          <cell r="C15621">
            <v>0</v>
          </cell>
          <cell r="D15621">
            <v>0</v>
          </cell>
        </row>
        <row r="15622">
          <cell r="A15622">
            <v>0</v>
          </cell>
          <cell r="B15622">
            <v>0</v>
          </cell>
          <cell r="C15622">
            <v>0</v>
          </cell>
          <cell r="D15622">
            <v>0</v>
          </cell>
        </row>
        <row r="15623">
          <cell r="A15623">
            <v>0</v>
          </cell>
          <cell r="B15623">
            <v>0</v>
          </cell>
          <cell r="C15623">
            <v>0</v>
          </cell>
          <cell r="D15623">
            <v>0</v>
          </cell>
        </row>
        <row r="15624">
          <cell r="A15624">
            <v>0</v>
          </cell>
          <cell r="B15624">
            <v>0</v>
          </cell>
          <cell r="C15624">
            <v>0</v>
          </cell>
          <cell r="D15624">
            <v>0</v>
          </cell>
        </row>
        <row r="15625">
          <cell r="A15625">
            <v>0</v>
          </cell>
          <cell r="B15625">
            <v>0</v>
          </cell>
          <cell r="C15625">
            <v>0</v>
          </cell>
          <cell r="D15625">
            <v>0</v>
          </cell>
        </row>
        <row r="15626">
          <cell r="A15626">
            <v>0</v>
          </cell>
          <cell r="B15626">
            <v>0</v>
          </cell>
          <cell r="C15626">
            <v>0</v>
          </cell>
          <cell r="D15626">
            <v>0</v>
          </cell>
        </row>
        <row r="15627">
          <cell r="A15627">
            <v>0</v>
          </cell>
          <cell r="B15627">
            <v>0</v>
          </cell>
          <cell r="C15627">
            <v>0</v>
          </cell>
          <cell r="D15627">
            <v>0</v>
          </cell>
        </row>
        <row r="15628">
          <cell r="A15628">
            <v>0</v>
          </cell>
          <cell r="B15628">
            <v>0</v>
          </cell>
          <cell r="C15628">
            <v>0</v>
          </cell>
          <cell r="D15628">
            <v>0</v>
          </cell>
        </row>
        <row r="15629">
          <cell r="A15629">
            <v>0</v>
          </cell>
          <cell r="B15629">
            <v>0</v>
          </cell>
          <cell r="C15629">
            <v>0</v>
          </cell>
          <cell r="D15629">
            <v>0</v>
          </cell>
        </row>
        <row r="15630">
          <cell r="A15630">
            <v>0</v>
          </cell>
          <cell r="B15630">
            <v>0</v>
          </cell>
          <cell r="C15630">
            <v>0</v>
          </cell>
          <cell r="D15630">
            <v>0</v>
          </cell>
        </row>
        <row r="15631">
          <cell r="A15631">
            <v>0</v>
          </cell>
          <cell r="B15631">
            <v>0</v>
          </cell>
          <cell r="C15631">
            <v>0</v>
          </cell>
          <cell r="D15631">
            <v>0</v>
          </cell>
        </row>
        <row r="15632">
          <cell r="A15632">
            <v>0</v>
          </cell>
          <cell r="B15632">
            <v>0</v>
          </cell>
          <cell r="C15632">
            <v>0</v>
          </cell>
          <cell r="D15632">
            <v>0</v>
          </cell>
        </row>
        <row r="15633">
          <cell r="A15633">
            <v>0</v>
          </cell>
          <cell r="B15633">
            <v>0</v>
          </cell>
          <cell r="C15633">
            <v>0</v>
          </cell>
          <cell r="D15633">
            <v>0</v>
          </cell>
        </row>
        <row r="15634">
          <cell r="A15634">
            <v>0</v>
          </cell>
          <cell r="B15634">
            <v>0</v>
          </cell>
          <cell r="C15634">
            <v>0</v>
          </cell>
          <cell r="D15634">
            <v>0</v>
          </cell>
        </row>
        <row r="15635">
          <cell r="A15635">
            <v>0</v>
          </cell>
          <cell r="B15635">
            <v>0</v>
          </cell>
          <cell r="C15635">
            <v>0</v>
          </cell>
          <cell r="D15635">
            <v>0</v>
          </cell>
        </row>
        <row r="15636">
          <cell r="A15636">
            <v>0</v>
          </cell>
          <cell r="B15636">
            <v>0</v>
          </cell>
          <cell r="C15636">
            <v>0</v>
          </cell>
          <cell r="D15636">
            <v>0</v>
          </cell>
        </row>
        <row r="15637">
          <cell r="A15637">
            <v>0</v>
          </cell>
          <cell r="B15637">
            <v>0</v>
          </cell>
          <cell r="C15637">
            <v>0</v>
          </cell>
          <cell r="D15637">
            <v>0</v>
          </cell>
        </row>
        <row r="15638">
          <cell r="A15638">
            <v>0</v>
          </cell>
          <cell r="B15638">
            <v>0</v>
          </cell>
          <cell r="C15638">
            <v>0</v>
          </cell>
          <cell r="D15638">
            <v>0</v>
          </cell>
        </row>
        <row r="15639">
          <cell r="A15639">
            <v>0</v>
          </cell>
          <cell r="B15639">
            <v>0</v>
          </cell>
          <cell r="C15639">
            <v>0</v>
          </cell>
          <cell r="D15639">
            <v>0</v>
          </cell>
        </row>
        <row r="15640">
          <cell r="A15640">
            <v>0</v>
          </cell>
          <cell r="B15640">
            <v>0</v>
          </cell>
          <cell r="C15640">
            <v>0</v>
          </cell>
          <cell r="D15640">
            <v>0</v>
          </cell>
        </row>
        <row r="15641">
          <cell r="A15641">
            <v>0</v>
          </cell>
          <cell r="B15641">
            <v>0</v>
          </cell>
          <cell r="C15641">
            <v>0</v>
          </cell>
          <cell r="D15641">
            <v>0</v>
          </cell>
        </row>
        <row r="15642">
          <cell r="A15642">
            <v>0</v>
          </cell>
          <cell r="B15642">
            <v>0</v>
          </cell>
          <cell r="C15642">
            <v>0</v>
          </cell>
          <cell r="D15642">
            <v>0</v>
          </cell>
        </row>
        <row r="15643">
          <cell r="A15643">
            <v>0</v>
          </cell>
          <cell r="B15643">
            <v>0</v>
          </cell>
          <cell r="C15643">
            <v>0</v>
          </cell>
          <cell r="D15643">
            <v>0</v>
          </cell>
        </row>
        <row r="15644">
          <cell r="A15644">
            <v>0</v>
          </cell>
          <cell r="B15644">
            <v>0</v>
          </cell>
          <cell r="C15644">
            <v>0</v>
          </cell>
          <cell r="D15644">
            <v>0</v>
          </cell>
        </row>
        <row r="15645">
          <cell r="A15645">
            <v>0</v>
          </cell>
          <cell r="B15645">
            <v>0</v>
          </cell>
          <cell r="C15645">
            <v>0</v>
          </cell>
          <cell r="D15645">
            <v>0</v>
          </cell>
        </row>
        <row r="15646">
          <cell r="A15646">
            <v>0</v>
          </cell>
          <cell r="B15646">
            <v>0</v>
          </cell>
          <cell r="C15646">
            <v>0</v>
          </cell>
          <cell r="D15646">
            <v>0</v>
          </cell>
        </row>
        <row r="15647">
          <cell r="A15647">
            <v>0</v>
          </cell>
          <cell r="B15647">
            <v>0</v>
          </cell>
          <cell r="C15647">
            <v>0</v>
          </cell>
          <cell r="D15647">
            <v>0</v>
          </cell>
        </row>
        <row r="15648">
          <cell r="A15648">
            <v>0</v>
          </cell>
          <cell r="B15648">
            <v>0</v>
          </cell>
          <cell r="C15648">
            <v>0</v>
          </cell>
          <cell r="D15648">
            <v>0</v>
          </cell>
        </row>
        <row r="15649">
          <cell r="A15649">
            <v>0</v>
          </cell>
          <cell r="B15649">
            <v>0</v>
          </cell>
          <cell r="C15649">
            <v>0</v>
          </cell>
          <cell r="D15649">
            <v>0</v>
          </cell>
        </row>
        <row r="15650">
          <cell r="A15650">
            <v>0</v>
          </cell>
          <cell r="B15650">
            <v>0</v>
          </cell>
          <cell r="C15650">
            <v>0</v>
          </cell>
          <cell r="D15650">
            <v>0</v>
          </cell>
        </row>
        <row r="15651">
          <cell r="A15651">
            <v>0</v>
          </cell>
          <cell r="B15651">
            <v>0</v>
          </cell>
          <cell r="C15651">
            <v>0</v>
          </cell>
          <cell r="D15651">
            <v>0</v>
          </cell>
        </row>
        <row r="15652">
          <cell r="A15652">
            <v>0</v>
          </cell>
          <cell r="B15652">
            <v>0</v>
          </cell>
          <cell r="C15652">
            <v>0</v>
          </cell>
          <cell r="D15652">
            <v>0</v>
          </cell>
        </row>
        <row r="15653">
          <cell r="A15653">
            <v>0</v>
          </cell>
          <cell r="B15653">
            <v>0</v>
          </cell>
          <cell r="C15653">
            <v>0</v>
          </cell>
          <cell r="D15653">
            <v>0</v>
          </cell>
        </row>
        <row r="15654">
          <cell r="A15654">
            <v>0</v>
          </cell>
          <cell r="B15654">
            <v>0</v>
          </cell>
          <cell r="C15654">
            <v>0</v>
          </cell>
          <cell r="D15654">
            <v>0</v>
          </cell>
        </row>
        <row r="15655">
          <cell r="A15655">
            <v>0</v>
          </cell>
          <cell r="B15655">
            <v>0</v>
          </cell>
          <cell r="C15655">
            <v>0</v>
          </cell>
          <cell r="D15655">
            <v>0</v>
          </cell>
        </row>
        <row r="15656">
          <cell r="A15656">
            <v>0</v>
          </cell>
          <cell r="B15656">
            <v>0</v>
          </cell>
          <cell r="C15656">
            <v>0</v>
          </cell>
          <cell r="D15656">
            <v>0</v>
          </cell>
        </row>
        <row r="15657">
          <cell r="A15657">
            <v>0</v>
          </cell>
          <cell r="B15657">
            <v>0</v>
          </cell>
          <cell r="C15657">
            <v>0</v>
          </cell>
          <cell r="D15657">
            <v>0</v>
          </cell>
        </row>
        <row r="15658">
          <cell r="A15658">
            <v>0</v>
          </cell>
          <cell r="B15658">
            <v>0</v>
          </cell>
          <cell r="C15658">
            <v>0</v>
          </cell>
          <cell r="D15658">
            <v>0</v>
          </cell>
        </row>
        <row r="15659">
          <cell r="A15659">
            <v>0</v>
          </cell>
          <cell r="B15659">
            <v>0</v>
          </cell>
          <cell r="C15659">
            <v>0</v>
          </cell>
          <cell r="D15659">
            <v>0</v>
          </cell>
        </row>
        <row r="15660">
          <cell r="A15660">
            <v>0</v>
          </cell>
          <cell r="B15660">
            <v>0</v>
          </cell>
          <cell r="C15660">
            <v>0</v>
          </cell>
          <cell r="D15660">
            <v>0</v>
          </cell>
        </row>
        <row r="15661">
          <cell r="A15661">
            <v>0</v>
          </cell>
          <cell r="B15661">
            <v>0</v>
          </cell>
          <cell r="C15661">
            <v>0</v>
          </cell>
          <cell r="D15661">
            <v>0</v>
          </cell>
        </row>
        <row r="15662">
          <cell r="A15662">
            <v>0</v>
          </cell>
          <cell r="B15662">
            <v>0</v>
          </cell>
          <cell r="C15662">
            <v>0</v>
          </cell>
          <cell r="D15662">
            <v>0</v>
          </cell>
        </row>
        <row r="15663">
          <cell r="A15663">
            <v>0</v>
          </cell>
          <cell r="B15663">
            <v>0</v>
          </cell>
          <cell r="C15663">
            <v>0</v>
          </cell>
          <cell r="D15663">
            <v>0</v>
          </cell>
        </row>
        <row r="15664">
          <cell r="A15664">
            <v>0</v>
          </cell>
          <cell r="B15664">
            <v>0</v>
          </cell>
          <cell r="C15664">
            <v>0</v>
          </cell>
          <cell r="D15664">
            <v>0</v>
          </cell>
        </row>
        <row r="15665">
          <cell r="A15665">
            <v>0</v>
          </cell>
          <cell r="B15665">
            <v>0</v>
          </cell>
          <cell r="C15665">
            <v>0</v>
          </cell>
          <cell r="D15665">
            <v>0</v>
          </cell>
        </row>
        <row r="15666">
          <cell r="A15666">
            <v>0</v>
          </cell>
          <cell r="B15666">
            <v>0</v>
          </cell>
          <cell r="C15666">
            <v>0</v>
          </cell>
          <cell r="D15666">
            <v>0</v>
          </cell>
        </row>
        <row r="15667">
          <cell r="A15667">
            <v>0</v>
          </cell>
          <cell r="B15667">
            <v>0</v>
          </cell>
          <cell r="C15667">
            <v>0</v>
          </cell>
          <cell r="D15667">
            <v>0</v>
          </cell>
        </row>
        <row r="15668">
          <cell r="A15668">
            <v>0</v>
          </cell>
          <cell r="B15668">
            <v>0</v>
          </cell>
          <cell r="C15668">
            <v>0</v>
          </cell>
          <cell r="D15668">
            <v>0</v>
          </cell>
        </row>
        <row r="15669">
          <cell r="A15669">
            <v>0</v>
          </cell>
          <cell r="B15669">
            <v>0</v>
          </cell>
          <cell r="C15669">
            <v>0</v>
          </cell>
          <cell r="D15669">
            <v>0</v>
          </cell>
        </row>
        <row r="15670">
          <cell r="A15670">
            <v>0</v>
          </cell>
          <cell r="B15670">
            <v>0</v>
          </cell>
          <cell r="C15670">
            <v>0</v>
          </cell>
          <cell r="D15670">
            <v>0</v>
          </cell>
        </row>
        <row r="15671">
          <cell r="A15671">
            <v>0</v>
          </cell>
          <cell r="B15671">
            <v>0</v>
          </cell>
          <cell r="C15671">
            <v>0</v>
          </cell>
          <cell r="D15671">
            <v>0</v>
          </cell>
        </row>
        <row r="15672">
          <cell r="A15672">
            <v>0</v>
          </cell>
          <cell r="B15672">
            <v>0</v>
          </cell>
          <cell r="C15672">
            <v>0</v>
          </cell>
          <cell r="D15672">
            <v>0</v>
          </cell>
        </row>
        <row r="15673">
          <cell r="A15673">
            <v>0</v>
          </cell>
          <cell r="B15673">
            <v>0</v>
          </cell>
          <cell r="C15673">
            <v>0</v>
          </cell>
          <cell r="D15673">
            <v>0</v>
          </cell>
        </row>
        <row r="15674">
          <cell r="A15674">
            <v>0</v>
          </cell>
          <cell r="B15674">
            <v>0</v>
          </cell>
          <cell r="C15674">
            <v>0</v>
          </cell>
          <cell r="D15674">
            <v>0</v>
          </cell>
        </row>
        <row r="15675">
          <cell r="A15675">
            <v>0</v>
          </cell>
          <cell r="B15675">
            <v>0</v>
          </cell>
          <cell r="C15675">
            <v>0</v>
          </cell>
          <cell r="D15675">
            <v>0</v>
          </cell>
        </row>
        <row r="15676">
          <cell r="A15676">
            <v>0</v>
          </cell>
          <cell r="B15676">
            <v>0</v>
          </cell>
          <cell r="C15676">
            <v>0</v>
          </cell>
          <cell r="D15676">
            <v>0</v>
          </cell>
        </row>
        <row r="15677">
          <cell r="A15677">
            <v>0</v>
          </cell>
          <cell r="B15677">
            <v>0</v>
          </cell>
          <cell r="C15677">
            <v>0</v>
          </cell>
          <cell r="D15677">
            <v>0</v>
          </cell>
        </row>
        <row r="15678">
          <cell r="A15678">
            <v>0</v>
          </cell>
          <cell r="B15678">
            <v>0</v>
          </cell>
          <cell r="C15678">
            <v>0</v>
          </cell>
          <cell r="D15678">
            <v>0</v>
          </cell>
        </row>
        <row r="15679">
          <cell r="A15679">
            <v>0</v>
          </cell>
          <cell r="B15679">
            <v>0</v>
          </cell>
          <cell r="C15679">
            <v>0</v>
          </cell>
          <cell r="D15679">
            <v>0</v>
          </cell>
        </row>
        <row r="15680">
          <cell r="A15680">
            <v>0</v>
          </cell>
          <cell r="B15680">
            <v>0</v>
          </cell>
          <cell r="C15680">
            <v>0</v>
          </cell>
          <cell r="D15680">
            <v>0</v>
          </cell>
        </row>
        <row r="15681">
          <cell r="A15681">
            <v>0</v>
          </cell>
          <cell r="B15681">
            <v>0</v>
          </cell>
          <cell r="C15681">
            <v>0</v>
          </cell>
          <cell r="D15681">
            <v>0</v>
          </cell>
        </row>
        <row r="15682">
          <cell r="A15682">
            <v>0</v>
          </cell>
          <cell r="B15682">
            <v>0</v>
          </cell>
          <cell r="C15682">
            <v>0</v>
          </cell>
          <cell r="D15682">
            <v>0</v>
          </cell>
        </row>
        <row r="15683">
          <cell r="A15683">
            <v>0</v>
          </cell>
          <cell r="B15683">
            <v>0</v>
          </cell>
          <cell r="C15683">
            <v>0</v>
          </cell>
          <cell r="D15683">
            <v>0</v>
          </cell>
        </row>
        <row r="15684">
          <cell r="A15684">
            <v>0</v>
          </cell>
          <cell r="B15684">
            <v>0</v>
          </cell>
          <cell r="C15684">
            <v>0</v>
          </cell>
          <cell r="D15684">
            <v>0</v>
          </cell>
        </row>
        <row r="15685">
          <cell r="A15685">
            <v>0</v>
          </cell>
          <cell r="B15685">
            <v>0</v>
          </cell>
          <cell r="C15685">
            <v>0</v>
          </cell>
          <cell r="D15685">
            <v>0</v>
          </cell>
        </row>
        <row r="15686">
          <cell r="A15686">
            <v>0</v>
          </cell>
          <cell r="B15686">
            <v>0</v>
          </cell>
          <cell r="C15686">
            <v>0</v>
          </cell>
          <cell r="D15686">
            <v>0</v>
          </cell>
        </row>
        <row r="15687">
          <cell r="A15687">
            <v>0</v>
          </cell>
          <cell r="B15687">
            <v>0</v>
          </cell>
          <cell r="C15687">
            <v>0</v>
          </cell>
          <cell r="D15687">
            <v>0</v>
          </cell>
        </row>
        <row r="15688">
          <cell r="A15688">
            <v>0</v>
          </cell>
          <cell r="B15688">
            <v>0</v>
          </cell>
          <cell r="C15688">
            <v>0</v>
          </cell>
          <cell r="D15688">
            <v>0</v>
          </cell>
        </row>
        <row r="15689">
          <cell r="A15689">
            <v>0</v>
          </cell>
          <cell r="B15689">
            <v>0</v>
          </cell>
          <cell r="C15689">
            <v>0</v>
          </cell>
          <cell r="D15689">
            <v>0</v>
          </cell>
        </row>
        <row r="15690">
          <cell r="A15690">
            <v>0</v>
          </cell>
          <cell r="B15690">
            <v>0</v>
          </cell>
          <cell r="C15690">
            <v>0</v>
          </cell>
          <cell r="D15690">
            <v>0</v>
          </cell>
        </row>
        <row r="15691">
          <cell r="A15691">
            <v>0</v>
          </cell>
          <cell r="B15691">
            <v>0</v>
          </cell>
          <cell r="C15691">
            <v>0</v>
          </cell>
          <cell r="D15691">
            <v>0</v>
          </cell>
        </row>
        <row r="15692">
          <cell r="A15692">
            <v>0</v>
          </cell>
          <cell r="B15692">
            <v>0</v>
          </cell>
          <cell r="C15692">
            <v>0</v>
          </cell>
          <cell r="D15692">
            <v>0</v>
          </cell>
        </row>
        <row r="15693">
          <cell r="A15693">
            <v>0</v>
          </cell>
          <cell r="B15693">
            <v>0</v>
          </cell>
          <cell r="C15693">
            <v>0</v>
          </cell>
          <cell r="D15693">
            <v>0</v>
          </cell>
        </row>
        <row r="15694">
          <cell r="A15694">
            <v>0</v>
          </cell>
          <cell r="B15694">
            <v>0</v>
          </cell>
          <cell r="C15694">
            <v>0</v>
          </cell>
          <cell r="D15694">
            <v>0</v>
          </cell>
        </row>
        <row r="15695">
          <cell r="A15695">
            <v>0</v>
          </cell>
          <cell r="B15695">
            <v>0</v>
          </cell>
          <cell r="C15695">
            <v>0</v>
          </cell>
          <cell r="D15695">
            <v>0</v>
          </cell>
        </row>
        <row r="15696">
          <cell r="A15696">
            <v>0</v>
          </cell>
          <cell r="B15696">
            <v>0</v>
          </cell>
          <cell r="C15696">
            <v>0</v>
          </cell>
          <cell r="D15696">
            <v>0</v>
          </cell>
        </row>
        <row r="15697">
          <cell r="A15697">
            <v>0</v>
          </cell>
          <cell r="B15697">
            <v>0</v>
          </cell>
          <cell r="C15697">
            <v>0</v>
          </cell>
          <cell r="D15697">
            <v>0</v>
          </cell>
        </row>
        <row r="15698">
          <cell r="A15698">
            <v>0</v>
          </cell>
          <cell r="B15698">
            <v>0</v>
          </cell>
          <cell r="C15698">
            <v>0</v>
          </cell>
          <cell r="D15698">
            <v>0</v>
          </cell>
        </row>
        <row r="15699">
          <cell r="A15699">
            <v>0</v>
          </cell>
          <cell r="B15699">
            <v>0</v>
          </cell>
          <cell r="C15699">
            <v>0</v>
          </cell>
          <cell r="D15699">
            <v>0</v>
          </cell>
        </row>
        <row r="15700">
          <cell r="A15700">
            <v>0</v>
          </cell>
          <cell r="B15700">
            <v>0</v>
          </cell>
          <cell r="C15700">
            <v>0</v>
          </cell>
          <cell r="D15700">
            <v>0</v>
          </cell>
        </row>
        <row r="15701">
          <cell r="A15701">
            <v>0</v>
          </cell>
          <cell r="B15701">
            <v>0</v>
          </cell>
          <cell r="C15701">
            <v>0</v>
          </cell>
          <cell r="D15701">
            <v>0</v>
          </cell>
        </row>
        <row r="15702">
          <cell r="A15702">
            <v>0</v>
          </cell>
          <cell r="B15702">
            <v>0</v>
          </cell>
          <cell r="C15702">
            <v>0</v>
          </cell>
          <cell r="D15702">
            <v>0</v>
          </cell>
        </row>
        <row r="15703">
          <cell r="A15703">
            <v>0</v>
          </cell>
          <cell r="B15703">
            <v>0</v>
          </cell>
          <cell r="C15703">
            <v>0</v>
          </cell>
          <cell r="D15703">
            <v>0</v>
          </cell>
        </row>
        <row r="15704">
          <cell r="A15704">
            <v>0</v>
          </cell>
          <cell r="B15704">
            <v>0</v>
          </cell>
          <cell r="C15704">
            <v>0</v>
          </cell>
          <cell r="D15704">
            <v>0</v>
          </cell>
        </row>
        <row r="15705">
          <cell r="A15705">
            <v>0</v>
          </cell>
          <cell r="B15705">
            <v>0</v>
          </cell>
          <cell r="C15705">
            <v>0</v>
          </cell>
          <cell r="D15705">
            <v>0</v>
          </cell>
        </row>
        <row r="15706">
          <cell r="A15706">
            <v>0</v>
          </cell>
          <cell r="B15706">
            <v>0</v>
          </cell>
          <cell r="C15706">
            <v>0</v>
          </cell>
          <cell r="D15706">
            <v>0</v>
          </cell>
        </row>
        <row r="15707">
          <cell r="A15707">
            <v>0</v>
          </cell>
          <cell r="B15707">
            <v>0</v>
          </cell>
          <cell r="C15707">
            <v>0</v>
          </cell>
          <cell r="D15707">
            <v>0</v>
          </cell>
        </row>
        <row r="15708">
          <cell r="A15708">
            <v>0</v>
          </cell>
          <cell r="B15708">
            <v>0</v>
          </cell>
          <cell r="C15708">
            <v>0</v>
          </cell>
          <cell r="D15708">
            <v>0</v>
          </cell>
        </row>
        <row r="15709">
          <cell r="A15709">
            <v>0</v>
          </cell>
          <cell r="B15709">
            <v>0</v>
          </cell>
          <cell r="C15709">
            <v>0</v>
          </cell>
          <cell r="D15709">
            <v>0</v>
          </cell>
        </row>
        <row r="15710">
          <cell r="A15710">
            <v>0</v>
          </cell>
          <cell r="B15710">
            <v>0</v>
          </cell>
          <cell r="C15710">
            <v>0</v>
          </cell>
          <cell r="D15710">
            <v>0</v>
          </cell>
        </row>
        <row r="15711">
          <cell r="A15711">
            <v>0</v>
          </cell>
          <cell r="B15711">
            <v>0</v>
          </cell>
          <cell r="C15711">
            <v>0</v>
          </cell>
          <cell r="D15711">
            <v>0</v>
          </cell>
        </row>
        <row r="15712">
          <cell r="A15712">
            <v>0</v>
          </cell>
          <cell r="B15712">
            <v>0</v>
          </cell>
          <cell r="C15712">
            <v>0</v>
          </cell>
          <cell r="D15712">
            <v>0</v>
          </cell>
        </row>
        <row r="15713">
          <cell r="A15713">
            <v>0</v>
          </cell>
          <cell r="B15713">
            <v>0</v>
          </cell>
          <cell r="C15713">
            <v>0</v>
          </cell>
          <cell r="D15713">
            <v>0</v>
          </cell>
        </row>
        <row r="15714">
          <cell r="A15714">
            <v>0</v>
          </cell>
          <cell r="B15714">
            <v>0</v>
          </cell>
          <cell r="C15714">
            <v>0</v>
          </cell>
          <cell r="D15714">
            <v>0</v>
          </cell>
        </row>
        <row r="15715">
          <cell r="A15715">
            <v>0</v>
          </cell>
          <cell r="B15715">
            <v>0</v>
          </cell>
          <cell r="C15715">
            <v>0</v>
          </cell>
          <cell r="D15715">
            <v>0</v>
          </cell>
        </row>
        <row r="15716">
          <cell r="A15716">
            <v>0</v>
          </cell>
          <cell r="B15716">
            <v>0</v>
          </cell>
          <cell r="C15716">
            <v>0</v>
          </cell>
          <cell r="D15716">
            <v>0</v>
          </cell>
        </row>
        <row r="15717">
          <cell r="A15717">
            <v>0</v>
          </cell>
          <cell r="B15717">
            <v>0</v>
          </cell>
          <cell r="C15717">
            <v>0</v>
          </cell>
          <cell r="D15717">
            <v>0</v>
          </cell>
        </row>
        <row r="15718">
          <cell r="A15718">
            <v>0</v>
          </cell>
          <cell r="B15718">
            <v>0</v>
          </cell>
          <cell r="C15718">
            <v>0</v>
          </cell>
          <cell r="D15718">
            <v>0</v>
          </cell>
        </row>
        <row r="15719">
          <cell r="A15719">
            <v>0</v>
          </cell>
          <cell r="B15719">
            <v>0</v>
          </cell>
          <cell r="C15719">
            <v>0</v>
          </cell>
          <cell r="D15719">
            <v>0</v>
          </cell>
        </row>
        <row r="15720">
          <cell r="A15720">
            <v>0</v>
          </cell>
          <cell r="B15720">
            <v>0</v>
          </cell>
          <cell r="C15720">
            <v>0</v>
          </cell>
          <cell r="D15720">
            <v>0</v>
          </cell>
        </row>
        <row r="15721">
          <cell r="A15721">
            <v>0</v>
          </cell>
          <cell r="B15721">
            <v>0</v>
          </cell>
          <cell r="C15721">
            <v>0</v>
          </cell>
          <cell r="D15721">
            <v>0</v>
          </cell>
        </row>
        <row r="15722">
          <cell r="A15722">
            <v>0</v>
          </cell>
          <cell r="B15722">
            <v>0</v>
          </cell>
          <cell r="C15722">
            <v>0</v>
          </cell>
          <cell r="D15722">
            <v>0</v>
          </cell>
        </row>
        <row r="15723">
          <cell r="A15723">
            <v>0</v>
          </cell>
          <cell r="B15723">
            <v>0</v>
          </cell>
          <cell r="C15723">
            <v>0</v>
          </cell>
          <cell r="D15723">
            <v>0</v>
          </cell>
        </row>
        <row r="15724">
          <cell r="A15724">
            <v>0</v>
          </cell>
          <cell r="B15724">
            <v>0</v>
          </cell>
          <cell r="C15724">
            <v>0</v>
          </cell>
          <cell r="D15724">
            <v>0</v>
          </cell>
        </row>
        <row r="15725">
          <cell r="A15725">
            <v>0</v>
          </cell>
          <cell r="B15725">
            <v>0</v>
          </cell>
          <cell r="C15725">
            <v>0</v>
          </cell>
          <cell r="D15725">
            <v>0</v>
          </cell>
        </row>
        <row r="15726">
          <cell r="A15726">
            <v>0</v>
          </cell>
          <cell r="B15726">
            <v>0</v>
          </cell>
          <cell r="C15726">
            <v>0</v>
          </cell>
          <cell r="D15726">
            <v>0</v>
          </cell>
        </row>
        <row r="15727">
          <cell r="A15727">
            <v>0</v>
          </cell>
          <cell r="B15727">
            <v>0</v>
          </cell>
          <cell r="C15727">
            <v>0</v>
          </cell>
          <cell r="D15727">
            <v>0</v>
          </cell>
        </row>
        <row r="15728">
          <cell r="A15728">
            <v>0</v>
          </cell>
          <cell r="B15728">
            <v>0</v>
          </cell>
          <cell r="C15728">
            <v>0</v>
          </cell>
          <cell r="D15728">
            <v>0</v>
          </cell>
        </row>
        <row r="15729">
          <cell r="A15729">
            <v>0</v>
          </cell>
          <cell r="B15729">
            <v>0</v>
          </cell>
          <cell r="C15729">
            <v>0</v>
          </cell>
          <cell r="D15729">
            <v>0</v>
          </cell>
        </row>
        <row r="15730">
          <cell r="A15730">
            <v>0</v>
          </cell>
          <cell r="B15730">
            <v>0</v>
          </cell>
          <cell r="C15730">
            <v>0</v>
          </cell>
          <cell r="D15730">
            <v>0</v>
          </cell>
        </row>
        <row r="15731">
          <cell r="A15731">
            <v>0</v>
          </cell>
          <cell r="B15731">
            <v>0</v>
          </cell>
          <cell r="C15731">
            <v>0</v>
          </cell>
          <cell r="D15731">
            <v>0</v>
          </cell>
        </row>
        <row r="15732">
          <cell r="A15732">
            <v>0</v>
          </cell>
          <cell r="B15732">
            <v>0</v>
          </cell>
          <cell r="C15732">
            <v>0</v>
          </cell>
          <cell r="D15732">
            <v>0</v>
          </cell>
        </row>
        <row r="15733">
          <cell r="A15733">
            <v>0</v>
          </cell>
          <cell r="B15733">
            <v>0</v>
          </cell>
          <cell r="C15733">
            <v>0</v>
          </cell>
          <cell r="D15733">
            <v>0</v>
          </cell>
        </row>
        <row r="15734">
          <cell r="A15734">
            <v>0</v>
          </cell>
          <cell r="B15734">
            <v>0</v>
          </cell>
          <cell r="C15734">
            <v>0</v>
          </cell>
          <cell r="D15734">
            <v>0</v>
          </cell>
        </row>
        <row r="15735">
          <cell r="A15735">
            <v>0</v>
          </cell>
          <cell r="B15735">
            <v>0</v>
          </cell>
          <cell r="C15735">
            <v>0</v>
          </cell>
          <cell r="D15735">
            <v>0</v>
          </cell>
        </row>
        <row r="15736">
          <cell r="A15736">
            <v>0</v>
          </cell>
          <cell r="B15736">
            <v>0</v>
          </cell>
          <cell r="C15736">
            <v>0</v>
          </cell>
          <cell r="D15736">
            <v>0</v>
          </cell>
        </row>
        <row r="15737">
          <cell r="A15737">
            <v>0</v>
          </cell>
          <cell r="B15737">
            <v>0</v>
          </cell>
          <cell r="C15737">
            <v>0</v>
          </cell>
          <cell r="D15737">
            <v>0</v>
          </cell>
        </row>
        <row r="15738">
          <cell r="A15738">
            <v>0</v>
          </cell>
          <cell r="B15738">
            <v>0</v>
          </cell>
          <cell r="C15738">
            <v>0</v>
          </cell>
          <cell r="D15738">
            <v>0</v>
          </cell>
        </row>
        <row r="15739">
          <cell r="A15739">
            <v>0</v>
          </cell>
          <cell r="B15739">
            <v>0</v>
          </cell>
          <cell r="C15739">
            <v>0</v>
          </cell>
          <cell r="D15739">
            <v>0</v>
          </cell>
        </row>
        <row r="15740">
          <cell r="A15740">
            <v>0</v>
          </cell>
          <cell r="B15740">
            <v>0</v>
          </cell>
          <cell r="C15740">
            <v>0</v>
          </cell>
          <cell r="D15740">
            <v>0</v>
          </cell>
        </row>
        <row r="15741">
          <cell r="A15741">
            <v>0</v>
          </cell>
          <cell r="B15741">
            <v>0</v>
          </cell>
          <cell r="C15741">
            <v>0</v>
          </cell>
          <cell r="D15741">
            <v>0</v>
          </cell>
        </row>
        <row r="15742">
          <cell r="A15742">
            <v>0</v>
          </cell>
          <cell r="B15742">
            <v>0</v>
          </cell>
          <cell r="C15742">
            <v>0</v>
          </cell>
          <cell r="D15742">
            <v>0</v>
          </cell>
        </row>
        <row r="15743">
          <cell r="A15743">
            <v>0</v>
          </cell>
          <cell r="B15743">
            <v>0</v>
          </cell>
          <cell r="C15743">
            <v>0</v>
          </cell>
          <cell r="D15743">
            <v>0</v>
          </cell>
        </row>
        <row r="15744">
          <cell r="A15744">
            <v>0</v>
          </cell>
          <cell r="B15744">
            <v>0</v>
          </cell>
          <cell r="C15744">
            <v>0</v>
          </cell>
          <cell r="D15744">
            <v>0</v>
          </cell>
        </row>
        <row r="15745">
          <cell r="A15745">
            <v>0</v>
          </cell>
          <cell r="B15745">
            <v>0</v>
          </cell>
          <cell r="C15745">
            <v>0</v>
          </cell>
          <cell r="D15745">
            <v>0</v>
          </cell>
        </row>
        <row r="15746">
          <cell r="A15746">
            <v>0</v>
          </cell>
          <cell r="B15746">
            <v>0</v>
          </cell>
          <cell r="C15746">
            <v>0</v>
          </cell>
          <cell r="D15746">
            <v>0</v>
          </cell>
        </row>
        <row r="15747">
          <cell r="A15747">
            <v>0</v>
          </cell>
          <cell r="B15747">
            <v>0</v>
          </cell>
          <cell r="C15747">
            <v>0</v>
          </cell>
          <cell r="D15747">
            <v>0</v>
          </cell>
        </row>
        <row r="15748">
          <cell r="A15748">
            <v>0</v>
          </cell>
          <cell r="B15748">
            <v>0</v>
          </cell>
          <cell r="C15748">
            <v>0</v>
          </cell>
          <cell r="D15748">
            <v>0</v>
          </cell>
        </row>
        <row r="15749">
          <cell r="A15749">
            <v>0</v>
          </cell>
          <cell r="B15749">
            <v>0</v>
          </cell>
          <cell r="C15749">
            <v>0</v>
          </cell>
          <cell r="D15749">
            <v>0</v>
          </cell>
        </row>
        <row r="15750">
          <cell r="A15750">
            <v>0</v>
          </cell>
          <cell r="B15750">
            <v>0</v>
          </cell>
          <cell r="C15750">
            <v>0</v>
          </cell>
          <cell r="D15750">
            <v>0</v>
          </cell>
        </row>
        <row r="15751">
          <cell r="A15751">
            <v>0</v>
          </cell>
          <cell r="B15751">
            <v>0</v>
          </cell>
          <cell r="C15751">
            <v>0</v>
          </cell>
          <cell r="D15751">
            <v>0</v>
          </cell>
        </row>
        <row r="15752">
          <cell r="A15752">
            <v>0</v>
          </cell>
          <cell r="B15752">
            <v>0</v>
          </cell>
          <cell r="C15752">
            <v>0</v>
          </cell>
          <cell r="D15752">
            <v>0</v>
          </cell>
        </row>
        <row r="15753">
          <cell r="A15753">
            <v>0</v>
          </cell>
          <cell r="B15753">
            <v>0</v>
          </cell>
          <cell r="C15753">
            <v>0</v>
          </cell>
          <cell r="D15753">
            <v>0</v>
          </cell>
        </row>
        <row r="15754">
          <cell r="A15754">
            <v>0</v>
          </cell>
          <cell r="B15754">
            <v>0</v>
          </cell>
          <cell r="C15754">
            <v>0</v>
          </cell>
          <cell r="D15754">
            <v>0</v>
          </cell>
        </row>
        <row r="15755">
          <cell r="A15755">
            <v>0</v>
          </cell>
          <cell r="B15755">
            <v>0</v>
          </cell>
          <cell r="C15755">
            <v>0</v>
          </cell>
          <cell r="D15755">
            <v>0</v>
          </cell>
        </row>
        <row r="15756">
          <cell r="A15756">
            <v>0</v>
          </cell>
          <cell r="B15756">
            <v>0</v>
          </cell>
          <cell r="C15756">
            <v>0</v>
          </cell>
          <cell r="D15756">
            <v>0</v>
          </cell>
        </row>
        <row r="15757">
          <cell r="A15757">
            <v>0</v>
          </cell>
          <cell r="B15757">
            <v>0</v>
          </cell>
          <cell r="C15757">
            <v>0</v>
          </cell>
          <cell r="D15757">
            <v>0</v>
          </cell>
        </row>
        <row r="15758">
          <cell r="A15758">
            <v>0</v>
          </cell>
          <cell r="B15758">
            <v>0</v>
          </cell>
          <cell r="C15758">
            <v>0</v>
          </cell>
          <cell r="D15758">
            <v>0</v>
          </cell>
        </row>
        <row r="15759">
          <cell r="A15759">
            <v>0</v>
          </cell>
          <cell r="B15759">
            <v>0</v>
          </cell>
          <cell r="C15759">
            <v>0</v>
          </cell>
          <cell r="D15759">
            <v>0</v>
          </cell>
        </row>
        <row r="15760">
          <cell r="A15760">
            <v>0</v>
          </cell>
          <cell r="B15760">
            <v>0</v>
          </cell>
          <cell r="C15760">
            <v>0</v>
          </cell>
          <cell r="D15760">
            <v>0</v>
          </cell>
        </row>
        <row r="15761">
          <cell r="A15761">
            <v>0</v>
          </cell>
          <cell r="B15761">
            <v>0</v>
          </cell>
          <cell r="C15761">
            <v>0</v>
          </cell>
          <cell r="D15761">
            <v>0</v>
          </cell>
        </row>
        <row r="15762">
          <cell r="A15762">
            <v>0</v>
          </cell>
          <cell r="B15762">
            <v>0</v>
          </cell>
          <cell r="C15762">
            <v>0</v>
          </cell>
          <cell r="D15762">
            <v>0</v>
          </cell>
        </row>
        <row r="15763">
          <cell r="A15763">
            <v>0</v>
          </cell>
          <cell r="B15763">
            <v>0</v>
          </cell>
          <cell r="C15763">
            <v>0</v>
          </cell>
          <cell r="D15763">
            <v>0</v>
          </cell>
        </row>
        <row r="15764">
          <cell r="A15764">
            <v>0</v>
          </cell>
          <cell r="B15764">
            <v>0</v>
          </cell>
          <cell r="C15764">
            <v>0</v>
          </cell>
          <cell r="D15764">
            <v>0</v>
          </cell>
        </row>
        <row r="15765">
          <cell r="A15765">
            <v>0</v>
          </cell>
          <cell r="B15765">
            <v>0</v>
          </cell>
          <cell r="C15765">
            <v>0</v>
          </cell>
          <cell r="D15765">
            <v>0</v>
          </cell>
        </row>
        <row r="15766">
          <cell r="A15766">
            <v>0</v>
          </cell>
          <cell r="B15766">
            <v>0</v>
          </cell>
          <cell r="C15766">
            <v>0</v>
          </cell>
          <cell r="D15766">
            <v>0</v>
          </cell>
        </row>
        <row r="15767">
          <cell r="A15767">
            <v>0</v>
          </cell>
          <cell r="B15767">
            <v>0</v>
          </cell>
          <cell r="C15767">
            <v>0</v>
          </cell>
          <cell r="D15767">
            <v>0</v>
          </cell>
        </row>
        <row r="15768">
          <cell r="A15768">
            <v>0</v>
          </cell>
          <cell r="B15768">
            <v>0</v>
          </cell>
          <cell r="C15768">
            <v>0</v>
          </cell>
          <cell r="D15768">
            <v>0</v>
          </cell>
        </row>
        <row r="15769">
          <cell r="A15769">
            <v>0</v>
          </cell>
          <cell r="B15769">
            <v>0</v>
          </cell>
          <cell r="C15769">
            <v>0</v>
          </cell>
          <cell r="D15769">
            <v>0</v>
          </cell>
        </row>
        <row r="15770">
          <cell r="A15770">
            <v>0</v>
          </cell>
          <cell r="B15770">
            <v>0</v>
          </cell>
          <cell r="C15770">
            <v>0</v>
          </cell>
          <cell r="D15770">
            <v>0</v>
          </cell>
        </row>
        <row r="15771">
          <cell r="A15771">
            <v>0</v>
          </cell>
          <cell r="B15771">
            <v>0</v>
          </cell>
          <cell r="C15771">
            <v>0</v>
          </cell>
          <cell r="D15771">
            <v>0</v>
          </cell>
        </row>
        <row r="15772">
          <cell r="A15772">
            <v>0</v>
          </cell>
          <cell r="B15772">
            <v>0</v>
          </cell>
          <cell r="C15772">
            <v>0</v>
          </cell>
          <cell r="D15772">
            <v>0</v>
          </cell>
        </row>
        <row r="15773">
          <cell r="A15773">
            <v>0</v>
          </cell>
          <cell r="B15773">
            <v>0</v>
          </cell>
          <cell r="C15773">
            <v>0</v>
          </cell>
          <cell r="D15773">
            <v>0</v>
          </cell>
        </row>
        <row r="15774">
          <cell r="A15774">
            <v>0</v>
          </cell>
          <cell r="B15774">
            <v>0</v>
          </cell>
          <cell r="C15774">
            <v>0</v>
          </cell>
          <cell r="D15774">
            <v>0</v>
          </cell>
        </row>
        <row r="15775">
          <cell r="A15775">
            <v>0</v>
          </cell>
          <cell r="B15775">
            <v>0</v>
          </cell>
          <cell r="C15775">
            <v>0</v>
          </cell>
          <cell r="D15775">
            <v>0</v>
          </cell>
        </row>
        <row r="15776">
          <cell r="A15776">
            <v>0</v>
          </cell>
          <cell r="B15776">
            <v>0</v>
          </cell>
          <cell r="C15776">
            <v>0</v>
          </cell>
          <cell r="D15776">
            <v>0</v>
          </cell>
        </row>
        <row r="15777">
          <cell r="A15777">
            <v>0</v>
          </cell>
          <cell r="B15777">
            <v>0</v>
          </cell>
          <cell r="C15777">
            <v>0</v>
          </cell>
          <cell r="D15777">
            <v>0</v>
          </cell>
        </row>
        <row r="15778">
          <cell r="A15778">
            <v>0</v>
          </cell>
          <cell r="B15778">
            <v>0</v>
          </cell>
          <cell r="C15778">
            <v>0</v>
          </cell>
          <cell r="D15778">
            <v>0</v>
          </cell>
        </row>
        <row r="15779">
          <cell r="A15779">
            <v>0</v>
          </cell>
          <cell r="B15779">
            <v>0</v>
          </cell>
          <cell r="C15779">
            <v>0</v>
          </cell>
          <cell r="D15779">
            <v>0</v>
          </cell>
        </row>
        <row r="15780">
          <cell r="A15780">
            <v>0</v>
          </cell>
          <cell r="B15780">
            <v>0</v>
          </cell>
          <cell r="C15780">
            <v>0</v>
          </cell>
          <cell r="D15780">
            <v>0</v>
          </cell>
        </row>
        <row r="15781">
          <cell r="A15781">
            <v>0</v>
          </cell>
          <cell r="B15781">
            <v>0</v>
          </cell>
          <cell r="C15781">
            <v>0</v>
          </cell>
          <cell r="D15781">
            <v>0</v>
          </cell>
        </row>
        <row r="15782">
          <cell r="A15782">
            <v>0</v>
          </cell>
          <cell r="B15782">
            <v>0</v>
          </cell>
          <cell r="C15782">
            <v>0</v>
          </cell>
          <cell r="D15782">
            <v>0</v>
          </cell>
        </row>
        <row r="15783">
          <cell r="A15783">
            <v>0</v>
          </cell>
          <cell r="B15783">
            <v>0</v>
          </cell>
          <cell r="C15783">
            <v>0</v>
          </cell>
          <cell r="D15783">
            <v>0</v>
          </cell>
        </row>
        <row r="15784">
          <cell r="A15784">
            <v>0</v>
          </cell>
          <cell r="B15784">
            <v>0</v>
          </cell>
          <cell r="C15784">
            <v>0</v>
          </cell>
          <cell r="D15784">
            <v>0</v>
          </cell>
        </row>
        <row r="15785">
          <cell r="A15785">
            <v>0</v>
          </cell>
          <cell r="B15785">
            <v>0</v>
          </cell>
          <cell r="C15785">
            <v>0</v>
          </cell>
          <cell r="D15785">
            <v>0</v>
          </cell>
        </row>
        <row r="15786">
          <cell r="A15786">
            <v>0</v>
          </cell>
          <cell r="B15786">
            <v>0</v>
          </cell>
          <cell r="C15786">
            <v>0</v>
          </cell>
          <cell r="D15786">
            <v>0</v>
          </cell>
        </row>
        <row r="15787">
          <cell r="A15787">
            <v>0</v>
          </cell>
          <cell r="B15787">
            <v>0</v>
          </cell>
          <cell r="C15787">
            <v>0</v>
          </cell>
          <cell r="D15787">
            <v>0</v>
          </cell>
        </row>
        <row r="15788">
          <cell r="A15788">
            <v>0</v>
          </cell>
          <cell r="B15788">
            <v>0</v>
          </cell>
          <cell r="C15788">
            <v>0</v>
          </cell>
          <cell r="D15788">
            <v>0</v>
          </cell>
        </row>
        <row r="15789">
          <cell r="A15789">
            <v>0</v>
          </cell>
          <cell r="B15789">
            <v>0</v>
          </cell>
          <cell r="C15789">
            <v>0</v>
          </cell>
          <cell r="D15789">
            <v>0</v>
          </cell>
        </row>
        <row r="15790">
          <cell r="A15790">
            <v>0</v>
          </cell>
          <cell r="B15790">
            <v>0</v>
          </cell>
          <cell r="C15790">
            <v>0</v>
          </cell>
          <cell r="D15790">
            <v>0</v>
          </cell>
        </row>
        <row r="15791">
          <cell r="A15791">
            <v>0</v>
          </cell>
          <cell r="B15791">
            <v>0</v>
          </cell>
          <cell r="C15791">
            <v>0</v>
          </cell>
          <cell r="D15791">
            <v>0</v>
          </cell>
        </row>
        <row r="15792">
          <cell r="A15792">
            <v>0</v>
          </cell>
          <cell r="B15792">
            <v>0</v>
          </cell>
          <cell r="C15792">
            <v>0</v>
          </cell>
          <cell r="D15792">
            <v>0</v>
          </cell>
        </row>
        <row r="15793">
          <cell r="A15793">
            <v>0</v>
          </cell>
          <cell r="B15793">
            <v>0</v>
          </cell>
          <cell r="C15793">
            <v>0</v>
          </cell>
          <cell r="D15793">
            <v>0</v>
          </cell>
        </row>
        <row r="15794">
          <cell r="A15794">
            <v>0</v>
          </cell>
          <cell r="B15794">
            <v>0</v>
          </cell>
          <cell r="C15794">
            <v>0</v>
          </cell>
          <cell r="D15794">
            <v>0</v>
          </cell>
        </row>
        <row r="15795">
          <cell r="A15795">
            <v>0</v>
          </cell>
          <cell r="B15795">
            <v>0</v>
          </cell>
          <cell r="C15795">
            <v>0</v>
          </cell>
          <cell r="D15795">
            <v>0</v>
          </cell>
        </row>
        <row r="15796">
          <cell r="A15796">
            <v>0</v>
          </cell>
          <cell r="B15796">
            <v>0</v>
          </cell>
          <cell r="C15796">
            <v>0</v>
          </cell>
          <cell r="D15796">
            <v>0</v>
          </cell>
        </row>
        <row r="15797">
          <cell r="A15797">
            <v>0</v>
          </cell>
          <cell r="B15797">
            <v>0</v>
          </cell>
          <cell r="C15797">
            <v>0</v>
          </cell>
          <cell r="D15797">
            <v>0</v>
          </cell>
        </row>
        <row r="15798">
          <cell r="A15798">
            <v>0</v>
          </cell>
          <cell r="B15798">
            <v>0</v>
          </cell>
          <cell r="C15798">
            <v>0</v>
          </cell>
          <cell r="D15798">
            <v>0</v>
          </cell>
        </row>
        <row r="15799">
          <cell r="A15799">
            <v>0</v>
          </cell>
          <cell r="B15799">
            <v>0</v>
          </cell>
          <cell r="C15799">
            <v>0</v>
          </cell>
          <cell r="D15799">
            <v>0</v>
          </cell>
        </row>
        <row r="15800">
          <cell r="A15800">
            <v>0</v>
          </cell>
          <cell r="B15800">
            <v>0</v>
          </cell>
          <cell r="C15800">
            <v>0</v>
          </cell>
          <cell r="D15800">
            <v>0</v>
          </cell>
        </row>
        <row r="15801">
          <cell r="A15801">
            <v>0</v>
          </cell>
          <cell r="B15801">
            <v>0</v>
          </cell>
          <cell r="C15801">
            <v>0</v>
          </cell>
          <cell r="D15801">
            <v>0</v>
          </cell>
        </row>
        <row r="15802">
          <cell r="A15802">
            <v>0</v>
          </cell>
          <cell r="B15802">
            <v>0</v>
          </cell>
          <cell r="C15802">
            <v>0</v>
          </cell>
          <cell r="D15802">
            <v>0</v>
          </cell>
        </row>
        <row r="15803">
          <cell r="A15803">
            <v>0</v>
          </cell>
          <cell r="B15803">
            <v>0</v>
          </cell>
          <cell r="C15803">
            <v>0</v>
          </cell>
          <cell r="D15803">
            <v>0</v>
          </cell>
        </row>
        <row r="15804">
          <cell r="A15804">
            <v>0</v>
          </cell>
          <cell r="B15804">
            <v>0</v>
          </cell>
          <cell r="C15804">
            <v>0</v>
          </cell>
          <cell r="D15804">
            <v>0</v>
          </cell>
        </row>
        <row r="15805">
          <cell r="A15805">
            <v>0</v>
          </cell>
          <cell r="B15805">
            <v>0</v>
          </cell>
          <cell r="C15805">
            <v>0</v>
          </cell>
          <cell r="D15805">
            <v>0</v>
          </cell>
        </row>
        <row r="15806">
          <cell r="A15806">
            <v>0</v>
          </cell>
          <cell r="B15806">
            <v>0</v>
          </cell>
          <cell r="C15806">
            <v>0</v>
          </cell>
          <cell r="D15806">
            <v>0</v>
          </cell>
        </row>
        <row r="15807">
          <cell r="A15807">
            <v>0</v>
          </cell>
          <cell r="B15807">
            <v>0</v>
          </cell>
          <cell r="C15807">
            <v>0</v>
          </cell>
          <cell r="D15807">
            <v>0</v>
          </cell>
        </row>
        <row r="15808">
          <cell r="A15808">
            <v>0</v>
          </cell>
          <cell r="B15808">
            <v>0</v>
          </cell>
          <cell r="C15808">
            <v>0</v>
          </cell>
          <cell r="D15808">
            <v>0</v>
          </cell>
        </row>
        <row r="15809">
          <cell r="A15809">
            <v>0</v>
          </cell>
          <cell r="B15809">
            <v>0</v>
          </cell>
          <cell r="C15809">
            <v>0</v>
          </cell>
          <cell r="D15809">
            <v>0</v>
          </cell>
        </row>
        <row r="15810">
          <cell r="A15810">
            <v>0</v>
          </cell>
          <cell r="B15810">
            <v>0</v>
          </cell>
          <cell r="C15810">
            <v>0</v>
          </cell>
          <cell r="D15810">
            <v>0</v>
          </cell>
        </row>
        <row r="15811">
          <cell r="A15811">
            <v>0</v>
          </cell>
          <cell r="B15811">
            <v>0</v>
          </cell>
          <cell r="C15811">
            <v>0</v>
          </cell>
          <cell r="D15811">
            <v>0</v>
          </cell>
        </row>
        <row r="15812">
          <cell r="A15812">
            <v>0</v>
          </cell>
          <cell r="B15812">
            <v>0</v>
          </cell>
          <cell r="C15812">
            <v>0</v>
          </cell>
          <cell r="D15812">
            <v>0</v>
          </cell>
        </row>
        <row r="15813">
          <cell r="A15813">
            <v>0</v>
          </cell>
          <cell r="B15813">
            <v>0</v>
          </cell>
          <cell r="C15813">
            <v>0</v>
          </cell>
          <cell r="D15813">
            <v>0</v>
          </cell>
        </row>
        <row r="15814">
          <cell r="A15814">
            <v>0</v>
          </cell>
          <cell r="B15814">
            <v>0</v>
          </cell>
          <cell r="C15814">
            <v>0</v>
          </cell>
          <cell r="D15814">
            <v>0</v>
          </cell>
        </row>
        <row r="15815">
          <cell r="A15815">
            <v>0</v>
          </cell>
          <cell r="B15815">
            <v>0</v>
          </cell>
          <cell r="C15815">
            <v>0</v>
          </cell>
          <cell r="D15815">
            <v>0</v>
          </cell>
        </row>
        <row r="15816">
          <cell r="A15816">
            <v>0</v>
          </cell>
          <cell r="B15816">
            <v>0</v>
          </cell>
          <cell r="C15816">
            <v>0</v>
          </cell>
          <cell r="D15816">
            <v>0</v>
          </cell>
        </row>
        <row r="15817">
          <cell r="A15817">
            <v>0</v>
          </cell>
          <cell r="B15817">
            <v>0</v>
          </cell>
          <cell r="C15817">
            <v>0</v>
          </cell>
          <cell r="D15817">
            <v>0</v>
          </cell>
        </row>
        <row r="15818">
          <cell r="A15818">
            <v>0</v>
          </cell>
          <cell r="B15818">
            <v>0</v>
          </cell>
          <cell r="C15818">
            <v>0</v>
          </cell>
          <cell r="D15818">
            <v>0</v>
          </cell>
        </row>
        <row r="15819">
          <cell r="A15819">
            <v>0</v>
          </cell>
          <cell r="B15819">
            <v>0</v>
          </cell>
          <cell r="C15819">
            <v>0</v>
          </cell>
          <cell r="D15819">
            <v>0</v>
          </cell>
        </row>
        <row r="15820">
          <cell r="A15820">
            <v>0</v>
          </cell>
          <cell r="B15820">
            <v>0</v>
          </cell>
          <cell r="C15820">
            <v>0</v>
          </cell>
          <cell r="D15820">
            <v>0</v>
          </cell>
        </row>
        <row r="15821">
          <cell r="A15821">
            <v>0</v>
          </cell>
          <cell r="B15821">
            <v>0</v>
          </cell>
          <cell r="C15821">
            <v>0</v>
          </cell>
          <cell r="D15821">
            <v>0</v>
          </cell>
        </row>
        <row r="15822">
          <cell r="A15822">
            <v>0</v>
          </cell>
          <cell r="B15822">
            <v>0</v>
          </cell>
          <cell r="C15822">
            <v>0</v>
          </cell>
          <cell r="D15822">
            <v>0</v>
          </cell>
        </row>
        <row r="15823">
          <cell r="A15823">
            <v>0</v>
          </cell>
          <cell r="B15823">
            <v>0</v>
          </cell>
          <cell r="C15823">
            <v>0</v>
          </cell>
          <cell r="D15823">
            <v>0</v>
          </cell>
        </row>
        <row r="15824">
          <cell r="A15824">
            <v>0</v>
          </cell>
          <cell r="B15824">
            <v>0</v>
          </cell>
          <cell r="C15824">
            <v>0</v>
          </cell>
          <cell r="D15824">
            <v>0</v>
          </cell>
        </row>
        <row r="15825">
          <cell r="A15825">
            <v>0</v>
          </cell>
          <cell r="B15825">
            <v>0</v>
          </cell>
          <cell r="C15825">
            <v>0</v>
          </cell>
          <cell r="D15825">
            <v>0</v>
          </cell>
        </row>
        <row r="15826">
          <cell r="A15826">
            <v>0</v>
          </cell>
          <cell r="B15826">
            <v>0</v>
          </cell>
          <cell r="C15826">
            <v>0</v>
          </cell>
          <cell r="D15826">
            <v>0</v>
          </cell>
        </row>
        <row r="15827">
          <cell r="A15827">
            <v>0</v>
          </cell>
          <cell r="B15827">
            <v>0</v>
          </cell>
          <cell r="C15827">
            <v>0</v>
          </cell>
          <cell r="D15827">
            <v>0</v>
          </cell>
        </row>
        <row r="15828">
          <cell r="A15828">
            <v>0</v>
          </cell>
          <cell r="B15828">
            <v>0</v>
          </cell>
          <cell r="C15828">
            <v>0</v>
          </cell>
          <cell r="D15828">
            <v>0</v>
          </cell>
        </row>
        <row r="15829">
          <cell r="A15829">
            <v>0</v>
          </cell>
          <cell r="B15829">
            <v>0</v>
          </cell>
          <cell r="C15829">
            <v>0</v>
          </cell>
          <cell r="D15829">
            <v>0</v>
          </cell>
        </row>
        <row r="15830">
          <cell r="A15830">
            <v>0</v>
          </cell>
          <cell r="B15830">
            <v>0</v>
          </cell>
          <cell r="C15830">
            <v>0</v>
          </cell>
          <cell r="D15830">
            <v>0</v>
          </cell>
        </row>
        <row r="15831">
          <cell r="A15831">
            <v>0</v>
          </cell>
          <cell r="B15831">
            <v>0</v>
          </cell>
          <cell r="C15831">
            <v>0</v>
          </cell>
          <cell r="D15831">
            <v>0</v>
          </cell>
        </row>
        <row r="15832">
          <cell r="A15832">
            <v>0</v>
          </cell>
          <cell r="B15832">
            <v>0</v>
          </cell>
          <cell r="C15832">
            <v>0</v>
          </cell>
          <cell r="D15832">
            <v>0</v>
          </cell>
        </row>
        <row r="15833">
          <cell r="A15833">
            <v>0</v>
          </cell>
          <cell r="B15833">
            <v>0</v>
          </cell>
          <cell r="C15833">
            <v>0</v>
          </cell>
          <cell r="D15833">
            <v>0</v>
          </cell>
        </row>
        <row r="15834">
          <cell r="A15834">
            <v>0</v>
          </cell>
          <cell r="B15834">
            <v>0</v>
          </cell>
          <cell r="C15834">
            <v>0</v>
          </cell>
          <cell r="D15834">
            <v>0</v>
          </cell>
        </row>
        <row r="15835">
          <cell r="A15835">
            <v>0</v>
          </cell>
          <cell r="B15835">
            <v>0</v>
          </cell>
          <cell r="C15835">
            <v>0</v>
          </cell>
          <cell r="D15835">
            <v>0</v>
          </cell>
        </row>
        <row r="15836">
          <cell r="A15836">
            <v>0</v>
          </cell>
          <cell r="B15836">
            <v>0</v>
          </cell>
          <cell r="C15836">
            <v>0</v>
          </cell>
          <cell r="D15836">
            <v>0</v>
          </cell>
        </row>
        <row r="15837">
          <cell r="A15837">
            <v>0</v>
          </cell>
          <cell r="B15837">
            <v>0</v>
          </cell>
          <cell r="C15837">
            <v>0</v>
          </cell>
          <cell r="D15837">
            <v>0</v>
          </cell>
        </row>
        <row r="15838">
          <cell r="A15838">
            <v>0</v>
          </cell>
          <cell r="B15838">
            <v>0</v>
          </cell>
          <cell r="C15838">
            <v>0</v>
          </cell>
          <cell r="D15838">
            <v>0</v>
          </cell>
        </row>
        <row r="15839">
          <cell r="A15839">
            <v>0</v>
          </cell>
          <cell r="B15839">
            <v>0</v>
          </cell>
          <cell r="C15839">
            <v>0</v>
          </cell>
          <cell r="D15839">
            <v>0</v>
          </cell>
        </row>
        <row r="15840">
          <cell r="A15840">
            <v>0</v>
          </cell>
          <cell r="B15840">
            <v>0</v>
          </cell>
          <cell r="C15840">
            <v>0</v>
          </cell>
          <cell r="D15840">
            <v>0</v>
          </cell>
        </row>
        <row r="15841">
          <cell r="A15841">
            <v>0</v>
          </cell>
          <cell r="B15841">
            <v>0</v>
          </cell>
          <cell r="C15841">
            <v>0</v>
          </cell>
          <cell r="D15841">
            <v>0</v>
          </cell>
        </row>
        <row r="15842">
          <cell r="A15842">
            <v>0</v>
          </cell>
          <cell r="B15842">
            <v>0</v>
          </cell>
          <cell r="C15842">
            <v>0</v>
          </cell>
          <cell r="D15842">
            <v>0</v>
          </cell>
        </row>
        <row r="15843">
          <cell r="A15843">
            <v>0</v>
          </cell>
          <cell r="B15843">
            <v>0</v>
          </cell>
          <cell r="C15843">
            <v>0</v>
          </cell>
          <cell r="D15843">
            <v>0</v>
          </cell>
        </row>
        <row r="15844">
          <cell r="A15844">
            <v>0</v>
          </cell>
          <cell r="B15844">
            <v>0</v>
          </cell>
          <cell r="C15844">
            <v>0</v>
          </cell>
          <cell r="D15844">
            <v>0</v>
          </cell>
        </row>
        <row r="15845">
          <cell r="A15845">
            <v>0</v>
          </cell>
          <cell r="B15845">
            <v>0</v>
          </cell>
          <cell r="C15845">
            <v>0</v>
          </cell>
          <cell r="D15845">
            <v>0</v>
          </cell>
        </row>
        <row r="15846">
          <cell r="A15846">
            <v>0</v>
          </cell>
          <cell r="B15846">
            <v>0</v>
          </cell>
          <cell r="C15846">
            <v>0</v>
          </cell>
          <cell r="D15846">
            <v>0</v>
          </cell>
        </row>
        <row r="15847">
          <cell r="A15847">
            <v>0</v>
          </cell>
          <cell r="B15847">
            <v>0</v>
          </cell>
          <cell r="C15847">
            <v>0</v>
          </cell>
          <cell r="D15847">
            <v>0</v>
          </cell>
        </row>
        <row r="15848">
          <cell r="A15848">
            <v>0</v>
          </cell>
          <cell r="B15848">
            <v>0</v>
          </cell>
          <cell r="C15848">
            <v>0</v>
          </cell>
          <cell r="D15848">
            <v>0</v>
          </cell>
        </row>
        <row r="15849">
          <cell r="A15849">
            <v>0</v>
          </cell>
          <cell r="B15849">
            <v>0</v>
          </cell>
          <cell r="C15849">
            <v>0</v>
          </cell>
          <cell r="D15849">
            <v>0</v>
          </cell>
        </row>
        <row r="15850">
          <cell r="A15850">
            <v>0</v>
          </cell>
          <cell r="B15850">
            <v>0</v>
          </cell>
          <cell r="C15850">
            <v>0</v>
          </cell>
          <cell r="D15850">
            <v>0</v>
          </cell>
        </row>
        <row r="15851">
          <cell r="A15851">
            <v>0</v>
          </cell>
          <cell r="B15851">
            <v>0</v>
          </cell>
          <cell r="C15851">
            <v>0</v>
          </cell>
          <cell r="D15851">
            <v>0</v>
          </cell>
        </row>
        <row r="15852">
          <cell r="A15852">
            <v>0</v>
          </cell>
          <cell r="B15852">
            <v>0</v>
          </cell>
          <cell r="C15852">
            <v>0</v>
          </cell>
          <cell r="D15852">
            <v>0</v>
          </cell>
        </row>
        <row r="15853">
          <cell r="A15853">
            <v>0</v>
          </cell>
          <cell r="B15853">
            <v>0</v>
          </cell>
          <cell r="C15853">
            <v>0</v>
          </cell>
          <cell r="D15853">
            <v>0</v>
          </cell>
        </row>
        <row r="15854">
          <cell r="A15854">
            <v>0</v>
          </cell>
          <cell r="B15854">
            <v>0</v>
          </cell>
          <cell r="C15854">
            <v>0</v>
          </cell>
          <cell r="D15854">
            <v>0</v>
          </cell>
        </row>
        <row r="15855">
          <cell r="A15855">
            <v>0</v>
          </cell>
          <cell r="B15855">
            <v>0</v>
          </cell>
          <cell r="C15855">
            <v>0</v>
          </cell>
          <cell r="D15855">
            <v>0</v>
          </cell>
        </row>
        <row r="15856">
          <cell r="A15856">
            <v>0</v>
          </cell>
          <cell r="B15856">
            <v>0</v>
          </cell>
          <cell r="C15856">
            <v>0</v>
          </cell>
          <cell r="D15856">
            <v>0</v>
          </cell>
        </row>
        <row r="15857">
          <cell r="A15857">
            <v>0</v>
          </cell>
          <cell r="B15857">
            <v>0</v>
          </cell>
          <cell r="C15857">
            <v>0</v>
          </cell>
          <cell r="D15857">
            <v>0</v>
          </cell>
        </row>
        <row r="15858">
          <cell r="A15858">
            <v>0</v>
          </cell>
          <cell r="B15858">
            <v>0</v>
          </cell>
          <cell r="C15858">
            <v>0</v>
          </cell>
          <cell r="D15858">
            <v>0</v>
          </cell>
        </row>
        <row r="15859">
          <cell r="A15859">
            <v>0</v>
          </cell>
          <cell r="B15859">
            <v>0</v>
          </cell>
          <cell r="C15859">
            <v>0</v>
          </cell>
          <cell r="D15859">
            <v>0</v>
          </cell>
        </row>
        <row r="15860">
          <cell r="A15860">
            <v>0</v>
          </cell>
          <cell r="B15860">
            <v>0</v>
          </cell>
          <cell r="C15860">
            <v>0</v>
          </cell>
          <cell r="D15860">
            <v>0</v>
          </cell>
        </row>
        <row r="15861">
          <cell r="A15861">
            <v>0</v>
          </cell>
          <cell r="B15861">
            <v>0</v>
          </cell>
          <cell r="C15861">
            <v>0</v>
          </cell>
          <cell r="D15861">
            <v>0</v>
          </cell>
        </row>
        <row r="15862">
          <cell r="A15862">
            <v>0</v>
          </cell>
          <cell r="B15862">
            <v>0</v>
          </cell>
          <cell r="C15862">
            <v>0</v>
          </cell>
          <cell r="D15862">
            <v>0</v>
          </cell>
        </row>
        <row r="15863">
          <cell r="A15863">
            <v>0</v>
          </cell>
          <cell r="B15863">
            <v>0</v>
          </cell>
          <cell r="C15863">
            <v>0</v>
          </cell>
          <cell r="D15863">
            <v>0</v>
          </cell>
        </row>
        <row r="15864">
          <cell r="A15864">
            <v>0</v>
          </cell>
          <cell r="B15864">
            <v>0</v>
          </cell>
          <cell r="C15864">
            <v>0</v>
          </cell>
          <cell r="D15864">
            <v>0</v>
          </cell>
        </row>
        <row r="15865">
          <cell r="A15865">
            <v>0</v>
          </cell>
          <cell r="B15865">
            <v>0</v>
          </cell>
          <cell r="C15865">
            <v>0</v>
          </cell>
          <cell r="D15865">
            <v>0</v>
          </cell>
        </row>
        <row r="15866">
          <cell r="A15866">
            <v>0</v>
          </cell>
          <cell r="B15866">
            <v>0</v>
          </cell>
          <cell r="C15866">
            <v>0</v>
          </cell>
          <cell r="D15866">
            <v>0</v>
          </cell>
        </row>
        <row r="15867">
          <cell r="A15867">
            <v>0</v>
          </cell>
          <cell r="B15867">
            <v>0</v>
          </cell>
          <cell r="C15867">
            <v>0</v>
          </cell>
          <cell r="D15867">
            <v>0</v>
          </cell>
        </row>
        <row r="15868">
          <cell r="A15868">
            <v>0</v>
          </cell>
          <cell r="B15868">
            <v>0</v>
          </cell>
          <cell r="C15868">
            <v>0</v>
          </cell>
          <cell r="D15868">
            <v>0</v>
          </cell>
        </row>
        <row r="15869">
          <cell r="A15869">
            <v>0</v>
          </cell>
          <cell r="B15869">
            <v>0</v>
          </cell>
          <cell r="C15869">
            <v>0</v>
          </cell>
          <cell r="D15869">
            <v>0</v>
          </cell>
        </row>
        <row r="15870">
          <cell r="A15870">
            <v>0</v>
          </cell>
          <cell r="B15870">
            <v>0</v>
          </cell>
          <cell r="C15870">
            <v>0</v>
          </cell>
          <cell r="D15870">
            <v>0</v>
          </cell>
        </row>
        <row r="15871">
          <cell r="A15871">
            <v>0</v>
          </cell>
          <cell r="B15871">
            <v>0</v>
          </cell>
          <cell r="C15871">
            <v>0</v>
          </cell>
          <cell r="D15871">
            <v>0</v>
          </cell>
        </row>
        <row r="15872">
          <cell r="A15872">
            <v>0</v>
          </cell>
          <cell r="B15872">
            <v>0</v>
          </cell>
          <cell r="C15872">
            <v>0</v>
          </cell>
          <cell r="D15872">
            <v>0</v>
          </cell>
        </row>
        <row r="15873">
          <cell r="A15873">
            <v>0</v>
          </cell>
          <cell r="B15873">
            <v>0</v>
          </cell>
          <cell r="C15873">
            <v>0</v>
          </cell>
          <cell r="D15873">
            <v>0</v>
          </cell>
        </row>
        <row r="15874">
          <cell r="A15874">
            <v>0</v>
          </cell>
          <cell r="B15874">
            <v>0</v>
          </cell>
          <cell r="C15874">
            <v>0</v>
          </cell>
          <cell r="D15874">
            <v>0</v>
          </cell>
        </row>
        <row r="15875">
          <cell r="A15875">
            <v>0</v>
          </cell>
          <cell r="B15875">
            <v>0</v>
          </cell>
          <cell r="C15875">
            <v>0</v>
          </cell>
          <cell r="D15875">
            <v>0</v>
          </cell>
        </row>
        <row r="15876">
          <cell r="A15876">
            <v>0</v>
          </cell>
          <cell r="B15876">
            <v>0</v>
          </cell>
          <cell r="C15876">
            <v>0</v>
          </cell>
          <cell r="D15876">
            <v>0</v>
          </cell>
        </row>
        <row r="15877">
          <cell r="A15877">
            <v>0</v>
          </cell>
          <cell r="B15877">
            <v>0</v>
          </cell>
          <cell r="C15877">
            <v>0</v>
          </cell>
          <cell r="D15877">
            <v>0</v>
          </cell>
        </row>
        <row r="15878">
          <cell r="A15878">
            <v>0</v>
          </cell>
          <cell r="B15878">
            <v>0</v>
          </cell>
          <cell r="C15878">
            <v>0</v>
          </cell>
          <cell r="D15878">
            <v>0</v>
          </cell>
        </row>
        <row r="15879">
          <cell r="A15879">
            <v>0</v>
          </cell>
          <cell r="B15879">
            <v>0</v>
          </cell>
          <cell r="C15879">
            <v>0</v>
          </cell>
          <cell r="D15879">
            <v>0</v>
          </cell>
        </row>
        <row r="15880">
          <cell r="A15880">
            <v>0</v>
          </cell>
          <cell r="B15880">
            <v>0</v>
          </cell>
          <cell r="C15880">
            <v>0</v>
          </cell>
          <cell r="D15880">
            <v>0</v>
          </cell>
        </row>
        <row r="15881">
          <cell r="A15881">
            <v>0</v>
          </cell>
          <cell r="B15881">
            <v>0</v>
          </cell>
          <cell r="C15881">
            <v>0</v>
          </cell>
          <cell r="D15881">
            <v>0</v>
          </cell>
        </row>
        <row r="15882">
          <cell r="A15882">
            <v>0</v>
          </cell>
          <cell r="B15882">
            <v>0</v>
          </cell>
          <cell r="C15882">
            <v>0</v>
          </cell>
          <cell r="D15882">
            <v>0</v>
          </cell>
        </row>
        <row r="15883">
          <cell r="A15883">
            <v>0</v>
          </cell>
          <cell r="B15883">
            <v>0</v>
          </cell>
          <cell r="C15883">
            <v>0</v>
          </cell>
          <cell r="D15883">
            <v>0</v>
          </cell>
        </row>
        <row r="15884">
          <cell r="A15884">
            <v>0</v>
          </cell>
          <cell r="B15884">
            <v>0</v>
          </cell>
          <cell r="C15884">
            <v>0</v>
          </cell>
          <cell r="D15884">
            <v>0</v>
          </cell>
        </row>
        <row r="15885">
          <cell r="A15885">
            <v>0</v>
          </cell>
          <cell r="B15885">
            <v>0</v>
          </cell>
          <cell r="C15885">
            <v>0</v>
          </cell>
          <cell r="D15885">
            <v>0</v>
          </cell>
        </row>
        <row r="15886">
          <cell r="A15886">
            <v>0</v>
          </cell>
          <cell r="B15886">
            <v>0</v>
          </cell>
          <cell r="C15886">
            <v>0</v>
          </cell>
          <cell r="D15886">
            <v>0</v>
          </cell>
        </row>
        <row r="15887">
          <cell r="A15887">
            <v>0</v>
          </cell>
          <cell r="B15887">
            <v>0</v>
          </cell>
          <cell r="C15887">
            <v>0</v>
          </cell>
          <cell r="D15887">
            <v>0</v>
          </cell>
        </row>
        <row r="15888">
          <cell r="A15888">
            <v>0</v>
          </cell>
          <cell r="B15888">
            <v>0</v>
          </cell>
          <cell r="C15888">
            <v>0</v>
          </cell>
          <cell r="D15888">
            <v>0</v>
          </cell>
        </row>
        <row r="15889">
          <cell r="A15889">
            <v>0</v>
          </cell>
          <cell r="B15889">
            <v>0</v>
          </cell>
          <cell r="C15889">
            <v>0</v>
          </cell>
          <cell r="D15889">
            <v>0</v>
          </cell>
        </row>
        <row r="15890">
          <cell r="A15890">
            <v>0</v>
          </cell>
          <cell r="B15890">
            <v>0</v>
          </cell>
          <cell r="C15890">
            <v>0</v>
          </cell>
          <cell r="D15890">
            <v>0</v>
          </cell>
        </row>
        <row r="15891">
          <cell r="A15891">
            <v>0</v>
          </cell>
          <cell r="B15891">
            <v>0</v>
          </cell>
          <cell r="C15891">
            <v>0</v>
          </cell>
          <cell r="D15891">
            <v>0</v>
          </cell>
        </row>
        <row r="15892">
          <cell r="A15892">
            <v>0</v>
          </cell>
          <cell r="B15892">
            <v>0</v>
          </cell>
          <cell r="C15892">
            <v>0</v>
          </cell>
          <cell r="D15892">
            <v>0</v>
          </cell>
        </row>
        <row r="15893">
          <cell r="A15893">
            <v>0</v>
          </cell>
          <cell r="B15893">
            <v>0</v>
          </cell>
          <cell r="C15893">
            <v>0</v>
          </cell>
          <cell r="D15893">
            <v>0</v>
          </cell>
        </row>
        <row r="15894">
          <cell r="A15894">
            <v>0</v>
          </cell>
          <cell r="B15894">
            <v>0</v>
          </cell>
          <cell r="C15894">
            <v>0</v>
          </cell>
          <cell r="D15894">
            <v>0</v>
          </cell>
        </row>
        <row r="15895">
          <cell r="A15895">
            <v>0</v>
          </cell>
          <cell r="B15895">
            <v>0</v>
          </cell>
          <cell r="C15895">
            <v>0</v>
          </cell>
          <cell r="D15895">
            <v>0</v>
          </cell>
        </row>
        <row r="15896">
          <cell r="A15896">
            <v>0</v>
          </cell>
          <cell r="B15896">
            <v>0</v>
          </cell>
          <cell r="C15896">
            <v>0</v>
          </cell>
          <cell r="D15896">
            <v>0</v>
          </cell>
        </row>
        <row r="15897">
          <cell r="A15897">
            <v>0</v>
          </cell>
          <cell r="B15897">
            <v>0</v>
          </cell>
          <cell r="C15897">
            <v>0</v>
          </cell>
          <cell r="D15897">
            <v>0</v>
          </cell>
        </row>
        <row r="15898">
          <cell r="A15898">
            <v>0</v>
          </cell>
          <cell r="B15898">
            <v>0</v>
          </cell>
          <cell r="C15898">
            <v>0</v>
          </cell>
          <cell r="D15898">
            <v>0</v>
          </cell>
        </row>
        <row r="15899">
          <cell r="A15899">
            <v>0</v>
          </cell>
          <cell r="B15899">
            <v>0</v>
          </cell>
          <cell r="C15899">
            <v>0</v>
          </cell>
          <cell r="D15899">
            <v>0</v>
          </cell>
        </row>
        <row r="15900">
          <cell r="A15900">
            <v>0</v>
          </cell>
          <cell r="B15900">
            <v>0</v>
          </cell>
          <cell r="C15900">
            <v>0</v>
          </cell>
          <cell r="D15900">
            <v>0</v>
          </cell>
        </row>
        <row r="15901">
          <cell r="A15901">
            <v>0</v>
          </cell>
          <cell r="B15901">
            <v>0</v>
          </cell>
          <cell r="C15901">
            <v>0</v>
          </cell>
          <cell r="D15901">
            <v>0</v>
          </cell>
        </row>
        <row r="15902">
          <cell r="A15902">
            <v>0</v>
          </cell>
          <cell r="B15902">
            <v>0</v>
          </cell>
          <cell r="C15902">
            <v>0</v>
          </cell>
          <cell r="D15902">
            <v>0</v>
          </cell>
        </row>
        <row r="15903">
          <cell r="A15903">
            <v>0</v>
          </cell>
          <cell r="B15903">
            <v>0</v>
          </cell>
          <cell r="C15903">
            <v>0</v>
          </cell>
          <cell r="D15903">
            <v>0</v>
          </cell>
        </row>
        <row r="15904">
          <cell r="A15904">
            <v>0</v>
          </cell>
          <cell r="B15904">
            <v>0</v>
          </cell>
          <cell r="C15904">
            <v>0</v>
          </cell>
          <cell r="D15904">
            <v>0</v>
          </cell>
        </row>
        <row r="15905">
          <cell r="A15905">
            <v>0</v>
          </cell>
          <cell r="B15905">
            <v>0</v>
          </cell>
          <cell r="C15905">
            <v>0</v>
          </cell>
          <cell r="D15905">
            <v>0</v>
          </cell>
        </row>
        <row r="15906">
          <cell r="A15906">
            <v>0</v>
          </cell>
          <cell r="B15906">
            <v>0</v>
          </cell>
          <cell r="C15906">
            <v>0</v>
          </cell>
          <cell r="D15906">
            <v>0</v>
          </cell>
        </row>
        <row r="15907">
          <cell r="A15907">
            <v>0</v>
          </cell>
          <cell r="B15907">
            <v>0</v>
          </cell>
          <cell r="C15907">
            <v>0</v>
          </cell>
          <cell r="D15907">
            <v>0</v>
          </cell>
        </row>
        <row r="15908">
          <cell r="A15908">
            <v>0</v>
          </cell>
          <cell r="B15908">
            <v>0</v>
          </cell>
          <cell r="C15908">
            <v>0</v>
          </cell>
          <cell r="D15908">
            <v>0</v>
          </cell>
        </row>
        <row r="15909">
          <cell r="A15909">
            <v>0</v>
          </cell>
          <cell r="B15909">
            <v>0</v>
          </cell>
          <cell r="C15909">
            <v>0</v>
          </cell>
          <cell r="D15909">
            <v>0</v>
          </cell>
        </row>
        <row r="15910">
          <cell r="A15910">
            <v>0</v>
          </cell>
          <cell r="B15910">
            <v>0</v>
          </cell>
          <cell r="C15910">
            <v>0</v>
          </cell>
          <cell r="D15910">
            <v>0</v>
          </cell>
        </row>
        <row r="15911">
          <cell r="A15911">
            <v>0</v>
          </cell>
          <cell r="B15911">
            <v>0</v>
          </cell>
          <cell r="C15911">
            <v>0</v>
          </cell>
          <cell r="D15911">
            <v>0</v>
          </cell>
        </row>
        <row r="15912">
          <cell r="A15912">
            <v>0</v>
          </cell>
          <cell r="B15912">
            <v>0</v>
          </cell>
          <cell r="C15912">
            <v>0</v>
          </cell>
          <cell r="D15912">
            <v>0</v>
          </cell>
        </row>
        <row r="15913">
          <cell r="A15913">
            <v>0</v>
          </cell>
          <cell r="B15913">
            <v>0</v>
          </cell>
          <cell r="C15913">
            <v>0</v>
          </cell>
          <cell r="D15913">
            <v>0</v>
          </cell>
        </row>
        <row r="15914">
          <cell r="A15914">
            <v>0</v>
          </cell>
          <cell r="B15914">
            <v>0</v>
          </cell>
          <cell r="C15914">
            <v>0</v>
          </cell>
          <cell r="D15914">
            <v>0</v>
          </cell>
        </row>
        <row r="15915">
          <cell r="A15915">
            <v>0</v>
          </cell>
          <cell r="B15915">
            <v>0</v>
          </cell>
          <cell r="C15915">
            <v>0</v>
          </cell>
          <cell r="D15915">
            <v>0</v>
          </cell>
        </row>
        <row r="15916">
          <cell r="A15916">
            <v>0</v>
          </cell>
          <cell r="B15916">
            <v>0</v>
          </cell>
          <cell r="C15916">
            <v>0</v>
          </cell>
          <cell r="D15916">
            <v>0</v>
          </cell>
        </row>
        <row r="15917">
          <cell r="A15917">
            <v>0</v>
          </cell>
          <cell r="B15917">
            <v>0</v>
          </cell>
          <cell r="C15917">
            <v>0</v>
          </cell>
          <cell r="D15917">
            <v>0</v>
          </cell>
        </row>
        <row r="15918">
          <cell r="A15918">
            <v>0</v>
          </cell>
          <cell r="B15918">
            <v>0</v>
          </cell>
          <cell r="C15918">
            <v>0</v>
          </cell>
          <cell r="D15918">
            <v>0</v>
          </cell>
        </row>
        <row r="15919">
          <cell r="A15919">
            <v>0</v>
          </cell>
          <cell r="B15919">
            <v>0</v>
          </cell>
          <cell r="C15919">
            <v>0</v>
          </cell>
          <cell r="D15919">
            <v>0</v>
          </cell>
        </row>
        <row r="15920">
          <cell r="A15920">
            <v>0</v>
          </cell>
          <cell r="B15920">
            <v>0</v>
          </cell>
          <cell r="C15920">
            <v>0</v>
          </cell>
          <cell r="D15920">
            <v>0</v>
          </cell>
        </row>
        <row r="15921">
          <cell r="A15921">
            <v>0</v>
          </cell>
          <cell r="B15921">
            <v>0</v>
          </cell>
          <cell r="C15921">
            <v>0</v>
          </cell>
          <cell r="D15921">
            <v>0</v>
          </cell>
        </row>
        <row r="15922">
          <cell r="A15922">
            <v>0</v>
          </cell>
          <cell r="B15922">
            <v>0</v>
          </cell>
          <cell r="C15922">
            <v>0</v>
          </cell>
          <cell r="D15922">
            <v>0</v>
          </cell>
        </row>
        <row r="15923">
          <cell r="A15923">
            <v>0</v>
          </cell>
          <cell r="B15923">
            <v>0</v>
          </cell>
          <cell r="C15923">
            <v>0</v>
          </cell>
          <cell r="D15923">
            <v>0</v>
          </cell>
        </row>
        <row r="15924">
          <cell r="A15924">
            <v>0</v>
          </cell>
          <cell r="B15924">
            <v>0</v>
          </cell>
          <cell r="C15924">
            <v>0</v>
          </cell>
          <cell r="D15924">
            <v>0</v>
          </cell>
        </row>
        <row r="15925">
          <cell r="A15925">
            <v>0</v>
          </cell>
          <cell r="B15925">
            <v>0</v>
          </cell>
          <cell r="C15925">
            <v>0</v>
          </cell>
          <cell r="D15925">
            <v>0</v>
          </cell>
        </row>
        <row r="15926">
          <cell r="A15926">
            <v>0</v>
          </cell>
          <cell r="B15926">
            <v>0</v>
          </cell>
          <cell r="C15926">
            <v>0</v>
          </cell>
          <cell r="D15926">
            <v>0</v>
          </cell>
        </row>
        <row r="15927">
          <cell r="A15927">
            <v>0</v>
          </cell>
          <cell r="B15927">
            <v>0</v>
          </cell>
          <cell r="C15927">
            <v>0</v>
          </cell>
          <cell r="D15927">
            <v>0</v>
          </cell>
        </row>
        <row r="15928">
          <cell r="A15928">
            <v>0</v>
          </cell>
          <cell r="B15928">
            <v>0</v>
          </cell>
          <cell r="C15928">
            <v>0</v>
          </cell>
          <cell r="D15928">
            <v>0</v>
          </cell>
        </row>
        <row r="15929">
          <cell r="A15929">
            <v>0</v>
          </cell>
          <cell r="B15929">
            <v>0</v>
          </cell>
          <cell r="C15929">
            <v>0</v>
          </cell>
          <cell r="D15929">
            <v>0</v>
          </cell>
        </row>
        <row r="15930">
          <cell r="A15930">
            <v>0</v>
          </cell>
          <cell r="B15930">
            <v>0</v>
          </cell>
          <cell r="C15930">
            <v>0</v>
          </cell>
          <cell r="D15930">
            <v>0</v>
          </cell>
        </row>
        <row r="15931">
          <cell r="A15931">
            <v>0</v>
          </cell>
          <cell r="B15931">
            <v>0</v>
          </cell>
          <cell r="C15931">
            <v>0</v>
          </cell>
          <cell r="D15931">
            <v>0</v>
          </cell>
        </row>
        <row r="15932">
          <cell r="A15932">
            <v>0</v>
          </cell>
          <cell r="B15932">
            <v>0</v>
          </cell>
          <cell r="C15932">
            <v>0</v>
          </cell>
          <cell r="D15932">
            <v>0</v>
          </cell>
        </row>
        <row r="15933">
          <cell r="A15933">
            <v>0</v>
          </cell>
          <cell r="B15933">
            <v>0</v>
          </cell>
          <cell r="C15933">
            <v>0</v>
          </cell>
          <cell r="D15933">
            <v>0</v>
          </cell>
        </row>
        <row r="15934">
          <cell r="A15934">
            <v>0</v>
          </cell>
          <cell r="B15934">
            <v>0</v>
          </cell>
          <cell r="C15934">
            <v>0</v>
          </cell>
          <cell r="D15934">
            <v>0</v>
          </cell>
        </row>
        <row r="15935">
          <cell r="A15935">
            <v>0</v>
          </cell>
          <cell r="B15935">
            <v>0</v>
          </cell>
          <cell r="C15935">
            <v>0</v>
          </cell>
          <cell r="D15935">
            <v>0</v>
          </cell>
        </row>
        <row r="15936">
          <cell r="A15936">
            <v>0</v>
          </cell>
          <cell r="B15936">
            <v>0</v>
          </cell>
          <cell r="C15936">
            <v>0</v>
          </cell>
          <cell r="D15936">
            <v>0</v>
          </cell>
        </row>
        <row r="15937">
          <cell r="A15937">
            <v>0</v>
          </cell>
          <cell r="B15937">
            <v>0</v>
          </cell>
          <cell r="C15937">
            <v>0</v>
          </cell>
          <cell r="D15937">
            <v>0</v>
          </cell>
        </row>
        <row r="15938">
          <cell r="A15938">
            <v>0</v>
          </cell>
          <cell r="B15938">
            <v>0</v>
          </cell>
          <cell r="C15938">
            <v>0</v>
          </cell>
          <cell r="D15938">
            <v>0</v>
          </cell>
        </row>
        <row r="15939">
          <cell r="A15939">
            <v>0</v>
          </cell>
          <cell r="B15939">
            <v>0</v>
          </cell>
          <cell r="C15939">
            <v>0</v>
          </cell>
          <cell r="D15939">
            <v>0</v>
          </cell>
        </row>
        <row r="15940">
          <cell r="A15940">
            <v>0</v>
          </cell>
          <cell r="B15940">
            <v>0</v>
          </cell>
          <cell r="C15940">
            <v>0</v>
          </cell>
          <cell r="D15940">
            <v>0</v>
          </cell>
        </row>
        <row r="15941">
          <cell r="A15941">
            <v>0</v>
          </cell>
          <cell r="B15941">
            <v>0</v>
          </cell>
          <cell r="C15941">
            <v>0</v>
          </cell>
          <cell r="D15941">
            <v>0</v>
          </cell>
        </row>
        <row r="15942">
          <cell r="A15942">
            <v>0</v>
          </cell>
          <cell r="B15942">
            <v>0</v>
          </cell>
          <cell r="C15942">
            <v>0</v>
          </cell>
          <cell r="D15942">
            <v>0</v>
          </cell>
        </row>
        <row r="15943">
          <cell r="A15943">
            <v>0</v>
          </cell>
          <cell r="B15943">
            <v>0</v>
          </cell>
          <cell r="C15943">
            <v>0</v>
          </cell>
          <cell r="D15943">
            <v>0</v>
          </cell>
        </row>
        <row r="15944">
          <cell r="A15944">
            <v>0</v>
          </cell>
          <cell r="B15944">
            <v>0</v>
          </cell>
          <cell r="C15944">
            <v>0</v>
          </cell>
          <cell r="D15944">
            <v>0</v>
          </cell>
        </row>
        <row r="15945">
          <cell r="A15945">
            <v>0</v>
          </cell>
          <cell r="B15945">
            <v>0</v>
          </cell>
          <cell r="C15945">
            <v>0</v>
          </cell>
          <cell r="D15945">
            <v>0</v>
          </cell>
        </row>
        <row r="15946">
          <cell r="A15946">
            <v>0</v>
          </cell>
          <cell r="B15946">
            <v>0</v>
          </cell>
          <cell r="C15946">
            <v>0</v>
          </cell>
          <cell r="D15946">
            <v>0</v>
          </cell>
        </row>
        <row r="15947">
          <cell r="A15947">
            <v>0</v>
          </cell>
          <cell r="B15947">
            <v>0</v>
          </cell>
          <cell r="C15947">
            <v>0</v>
          </cell>
          <cell r="D15947">
            <v>0</v>
          </cell>
        </row>
        <row r="15948">
          <cell r="A15948">
            <v>0</v>
          </cell>
          <cell r="B15948">
            <v>0</v>
          </cell>
          <cell r="C15948">
            <v>0</v>
          </cell>
          <cell r="D15948">
            <v>0</v>
          </cell>
        </row>
        <row r="15949">
          <cell r="A15949">
            <v>0</v>
          </cell>
          <cell r="B15949">
            <v>0</v>
          </cell>
          <cell r="C15949">
            <v>0</v>
          </cell>
          <cell r="D15949">
            <v>0</v>
          </cell>
        </row>
        <row r="15950">
          <cell r="A15950">
            <v>0</v>
          </cell>
          <cell r="B15950">
            <v>0</v>
          </cell>
          <cell r="C15950">
            <v>0</v>
          </cell>
          <cell r="D15950">
            <v>0</v>
          </cell>
        </row>
        <row r="15951">
          <cell r="A15951">
            <v>0</v>
          </cell>
          <cell r="B15951">
            <v>0</v>
          </cell>
          <cell r="C15951">
            <v>0</v>
          </cell>
          <cell r="D15951">
            <v>0</v>
          </cell>
        </row>
        <row r="15952">
          <cell r="A15952">
            <v>0</v>
          </cell>
          <cell r="B15952">
            <v>0</v>
          </cell>
          <cell r="C15952">
            <v>0</v>
          </cell>
          <cell r="D15952">
            <v>0</v>
          </cell>
        </row>
        <row r="15953">
          <cell r="A15953">
            <v>0</v>
          </cell>
          <cell r="B15953">
            <v>0</v>
          </cell>
          <cell r="C15953">
            <v>0</v>
          </cell>
          <cell r="D15953">
            <v>0</v>
          </cell>
        </row>
        <row r="15954">
          <cell r="A15954">
            <v>0</v>
          </cell>
          <cell r="B15954">
            <v>0</v>
          </cell>
          <cell r="C15954">
            <v>0</v>
          </cell>
          <cell r="D15954">
            <v>0</v>
          </cell>
        </row>
        <row r="15955">
          <cell r="A15955">
            <v>0</v>
          </cell>
          <cell r="B15955">
            <v>0</v>
          </cell>
          <cell r="C15955">
            <v>0</v>
          </cell>
          <cell r="D15955">
            <v>0</v>
          </cell>
        </row>
        <row r="15956">
          <cell r="A15956">
            <v>0</v>
          </cell>
          <cell r="B15956">
            <v>0</v>
          </cell>
          <cell r="C15956">
            <v>0</v>
          </cell>
          <cell r="D15956">
            <v>0</v>
          </cell>
        </row>
        <row r="15957">
          <cell r="A15957">
            <v>0</v>
          </cell>
          <cell r="B15957">
            <v>0</v>
          </cell>
          <cell r="C15957">
            <v>0</v>
          </cell>
          <cell r="D15957">
            <v>0</v>
          </cell>
        </row>
        <row r="15958">
          <cell r="A15958">
            <v>0</v>
          </cell>
          <cell r="B15958">
            <v>0</v>
          </cell>
          <cell r="C15958">
            <v>0</v>
          </cell>
          <cell r="D15958">
            <v>0</v>
          </cell>
        </row>
        <row r="15959">
          <cell r="A15959">
            <v>0</v>
          </cell>
          <cell r="B15959">
            <v>0</v>
          </cell>
          <cell r="C15959">
            <v>0</v>
          </cell>
          <cell r="D15959">
            <v>0</v>
          </cell>
        </row>
        <row r="15960">
          <cell r="A15960">
            <v>0</v>
          </cell>
          <cell r="B15960">
            <v>0</v>
          </cell>
          <cell r="C15960">
            <v>0</v>
          </cell>
          <cell r="D15960">
            <v>0</v>
          </cell>
        </row>
        <row r="15961">
          <cell r="A15961">
            <v>0</v>
          </cell>
          <cell r="B15961">
            <v>0</v>
          </cell>
          <cell r="C15961">
            <v>0</v>
          </cell>
          <cell r="D15961">
            <v>0</v>
          </cell>
        </row>
        <row r="15962">
          <cell r="A15962">
            <v>0</v>
          </cell>
          <cell r="B15962">
            <v>0</v>
          </cell>
          <cell r="C15962">
            <v>0</v>
          </cell>
          <cell r="D15962">
            <v>0</v>
          </cell>
        </row>
        <row r="15963">
          <cell r="A15963">
            <v>0</v>
          </cell>
          <cell r="B15963">
            <v>0</v>
          </cell>
          <cell r="C15963">
            <v>0</v>
          </cell>
          <cell r="D15963">
            <v>0</v>
          </cell>
        </row>
        <row r="15964">
          <cell r="A15964">
            <v>0</v>
          </cell>
          <cell r="B15964">
            <v>0</v>
          </cell>
          <cell r="C15964">
            <v>0</v>
          </cell>
          <cell r="D15964">
            <v>0</v>
          </cell>
        </row>
        <row r="15965">
          <cell r="A15965">
            <v>0</v>
          </cell>
          <cell r="B15965">
            <v>0</v>
          </cell>
          <cell r="C15965">
            <v>0</v>
          </cell>
          <cell r="D15965">
            <v>0</v>
          </cell>
        </row>
        <row r="15966">
          <cell r="A15966">
            <v>0</v>
          </cell>
          <cell r="B15966">
            <v>0</v>
          </cell>
          <cell r="C15966">
            <v>0</v>
          </cell>
          <cell r="D15966">
            <v>0</v>
          </cell>
        </row>
        <row r="15967">
          <cell r="A15967">
            <v>0</v>
          </cell>
          <cell r="B15967">
            <v>0</v>
          </cell>
          <cell r="C15967">
            <v>0</v>
          </cell>
          <cell r="D15967">
            <v>0</v>
          </cell>
        </row>
        <row r="15968">
          <cell r="A15968">
            <v>0</v>
          </cell>
          <cell r="B15968">
            <v>0</v>
          </cell>
          <cell r="C15968">
            <v>0</v>
          </cell>
          <cell r="D15968">
            <v>0</v>
          </cell>
        </row>
        <row r="15969">
          <cell r="A15969">
            <v>0</v>
          </cell>
          <cell r="B15969">
            <v>0</v>
          </cell>
          <cell r="C15969">
            <v>0</v>
          </cell>
          <cell r="D15969">
            <v>0</v>
          </cell>
        </row>
        <row r="15970">
          <cell r="A15970">
            <v>0</v>
          </cell>
          <cell r="B15970">
            <v>0</v>
          </cell>
          <cell r="C15970">
            <v>0</v>
          </cell>
          <cell r="D15970">
            <v>0</v>
          </cell>
        </row>
        <row r="15971">
          <cell r="A15971">
            <v>0</v>
          </cell>
          <cell r="B15971">
            <v>0</v>
          </cell>
          <cell r="C15971">
            <v>0</v>
          </cell>
          <cell r="D15971">
            <v>0</v>
          </cell>
        </row>
        <row r="15972">
          <cell r="A15972">
            <v>0</v>
          </cell>
          <cell r="B15972">
            <v>0</v>
          </cell>
          <cell r="C15972">
            <v>0</v>
          </cell>
          <cell r="D15972">
            <v>0</v>
          </cell>
        </row>
        <row r="15973">
          <cell r="A15973">
            <v>0</v>
          </cell>
          <cell r="B15973">
            <v>0</v>
          </cell>
          <cell r="C15973">
            <v>0</v>
          </cell>
          <cell r="D15973">
            <v>0</v>
          </cell>
        </row>
        <row r="15974">
          <cell r="A15974">
            <v>0</v>
          </cell>
          <cell r="B15974">
            <v>0</v>
          </cell>
          <cell r="C15974">
            <v>0</v>
          </cell>
          <cell r="D15974">
            <v>0</v>
          </cell>
        </row>
        <row r="15975">
          <cell r="A15975">
            <v>0</v>
          </cell>
          <cell r="B15975">
            <v>0</v>
          </cell>
          <cell r="C15975">
            <v>0</v>
          </cell>
          <cell r="D15975">
            <v>0</v>
          </cell>
        </row>
        <row r="15976">
          <cell r="A15976">
            <v>0</v>
          </cell>
          <cell r="B15976">
            <v>0</v>
          </cell>
          <cell r="C15976">
            <v>0</v>
          </cell>
          <cell r="D15976">
            <v>0</v>
          </cell>
        </row>
        <row r="15977">
          <cell r="A15977">
            <v>0</v>
          </cell>
          <cell r="B15977">
            <v>0</v>
          </cell>
          <cell r="C15977">
            <v>0</v>
          </cell>
          <cell r="D15977">
            <v>0</v>
          </cell>
        </row>
        <row r="15978">
          <cell r="A15978">
            <v>0</v>
          </cell>
          <cell r="B15978">
            <v>0</v>
          </cell>
          <cell r="C15978">
            <v>0</v>
          </cell>
          <cell r="D15978">
            <v>0</v>
          </cell>
        </row>
        <row r="15979">
          <cell r="A15979">
            <v>0</v>
          </cell>
          <cell r="B15979">
            <v>0</v>
          </cell>
          <cell r="C15979">
            <v>0</v>
          </cell>
          <cell r="D15979">
            <v>0</v>
          </cell>
        </row>
        <row r="15980">
          <cell r="A15980">
            <v>0</v>
          </cell>
          <cell r="B15980">
            <v>0</v>
          </cell>
          <cell r="C15980">
            <v>0</v>
          </cell>
          <cell r="D15980">
            <v>0</v>
          </cell>
        </row>
        <row r="15981">
          <cell r="A15981">
            <v>0</v>
          </cell>
          <cell r="B15981">
            <v>0</v>
          </cell>
          <cell r="C15981">
            <v>0</v>
          </cell>
          <cell r="D15981">
            <v>0</v>
          </cell>
        </row>
        <row r="15982">
          <cell r="A15982">
            <v>0</v>
          </cell>
          <cell r="B15982">
            <v>0</v>
          </cell>
          <cell r="C15982">
            <v>0</v>
          </cell>
          <cell r="D15982">
            <v>0</v>
          </cell>
        </row>
        <row r="15983">
          <cell r="A15983">
            <v>0</v>
          </cell>
          <cell r="B15983">
            <v>0</v>
          </cell>
          <cell r="C15983">
            <v>0</v>
          </cell>
          <cell r="D15983">
            <v>0</v>
          </cell>
        </row>
        <row r="15984">
          <cell r="A15984">
            <v>0</v>
          </cell>
          <cell r="B15984">
            <v>0</v>
          </cell>
          <cell r="C15984">
            <v>0</v>
          </cell>
          <cell r="D15984">
            <v>0</v>
          </cell>
        </row>
        <row r="15985">
          <cell r="A15985">
            <v>0</v>
          </cell>
          <cell r="B15985">
            <v>0</v>
          </cell>
          <cell r="C15985">
            <v>0</v>
          </cell>
          <cell r="D15985">
            <v>0</v>
          </cell>
        </row>
        <row r="15986">
          <cell r="A15986">
            <v>0</v>
          </cell>
          <cell r="B15986">
            <v>0</v>
          </cell>
          <cell r="C15986">
            <v>0</v>
          </cell>
          <cell r="D15986">
            <v>0</v>
          </cell>
        </row>
        <row r="15987">
          <cell r="A15987">
            <v>0</v>
          </cell>
          <cell r="B15987">
            <v>0</v>
          </cell>
          <cell r="C15987">
            <v>0</v>
          </cell>
          <cell r="D15987">
            <v>0</v>
          </cell>
        </row>
        <row r="15988">
          <cell r="A15988">
            <v>0</v>
          </cell>
          <cell r="B15988">
            <v>0</v>
          </cell>
          <cell r="C15988">
            <v>0</v>
          </cell>
          <cell r="D15988">
            <v>0</v>
          </cell>
        </row>
        <row r="15989">
          <cell r="A15989">
            <v>0</v>
          </cell>
          <cell r="B15989">
            <v>0</v>
          </cell>
          <cell r="C15989">
            <v>0</v>
          </cell>
          <cell r="D15989">
            <v>0</v>
          </cell>
        </row>
        <row r="15990">
          <cell r="A15990">
            <v>0</v>
          </cell>
          <cell r="B15990">
            <v>0</v>
          </cell>
          <cell r="C15990">
            <v>0</v>
          </cell>
          <cell r="D15990">
            <v>0</v>
          </cell>
        </row>
        <row r="15991">
          <cell r="A15991">
            <v>0</v>
          </cell>
          <cell r="B15991">
            <v>0</v>
          </cell>
          <cell r="C15991">
            <v>0</v>
          </cell>
          <cell r="D15991">
            <v>0</v>
          </cell>
        </row>
        <row r="15992">
          <cell r="A15992">
            <v>0</v>
          </cell>
          <cell r="B15992">
            <v>0</v>
          </cell>
          <cell r="C15992">
            <v>0</v>
          </cell>
          <cell r="D15992">
            <v>0</v>
          </cell>
        </row>
        <row r="15993">
          <cell r="A15993">
            <v>0</v>
          </cell>
          <cell r="B15993">
            <v>0</v>
          </cell>
          <cell r="C15993">
            <v>0</v>
          </cell>
          <cell r="D15993">
            <v>0</v>
          </cell>
        </row>
        <row r="15994">
          <cell r="A15994">
            <v>0</v>
          </cell>
          <cell r="B15994">
            <v>0</v>
          </cell>
          <cell r="C15994">
            <v>0</v>
          </cell>
          <cell r="D15994">
            <v>0</v>
          </cell>
        </row>
        <row r="15995">
          <cell r="A15995">
            <v>0</v>
          </cell>
          <cell r="B15995">
            <v>0</v>
          </cell>
          <cell r="C15995">
            <v>0</v>
          </cell>
          <cell r="D15995">
            <v>0</v>
          </cell>
        </row>
        <row r="15996">
          <cell r="A15996">
            <v>0</v>
          </cell>
          <cell r="B15996">
            <v>0</v>
          </cell>
          <cell r="C15996">
            <v>0</v>
          </cell>
          <cell r="D15996">
            <v>0</v>
          </cell>
        </row>
        <row r="15997">
          <cell r="A15997">
            <v>0</v>
          </cell>
          <cell r="B15997">
            <v>0</v>
          </cell>
          <cell r="C15997">
            <v>0</v>
          </cell>
          <cell r="D15997">
            <v>0</v>
          </cell>
        </row>
        <row r="15998">
          <cell r="A15998">
            <v>0</v>
          </cell>
          <cell r="B15998">
            <v>0</v>
          </cell>
          <cell r="C15998">
            <v>0</v>
          </cell>
          <cell r="D15998">
            <v>0</v>
          </cell>
        </row>
        <row r="15999">
          <cell r="A15999">
            <v>0</v>
          </cell>
          <cell r="B15999">
            <v>0</v>
          </cell>
          <cell r="C15999">
            <v>0</v>
          </cell>
          <cell r="D15999">
            <v>0</v>
          </cell>
        </row>
        <row r="16000">
          <cell r="A16000">
            <v>0</v>
          </cell>
          <cell r="B16000">
            <v>0</v>
          </cell>
          <cell r="C16000">
            <v>0</v>
          </cell>
          <cell r="D16000">
            <v>0</v>
          </cell>
        </row>
        <row r="16001">
          <cell r="A16001">
            <v>0</v>
          </cell>
          <cell r="B16001">
            <v>0</v>
          </cell>
          <cell r="C16001">
            <v>0</v>
          </cell>
          <cell r="D16001">
            <v>0</v>
          </cell>
        </row>
        <row r="16002">
          <cell r="A16002">
            <v>0</v>
          </cell>
          <cell r="B16002">
            <v>0</v>
          </cell>
          <cell r="C16002">
            <v>0</v>
          </cell>
          <cell r="D16002">
            <v>0</v>
          </cell>
        </row>
        <row r="16003">
          <cell r="A16003">
            <v>0</v>
          </cell>
          <cell r="B16003">
            <v>0</v>
          </cell>
          <cell r="C16003">
            <v>0</v>
          </cell>
          <cell r="D16003">
            <v>0</v>
          </cell>
        </row>
        <row r="16004">
          <cell r="A16004">
            <v>0</v>
          </cell>
          <cell r="B16004">
            <v>0</v>
          </cell>
          <cell r="C16004">
            <v>0</v>
          </cell>
          <cell r="D16004">
            <v>0</v>
          </cell>
        </row>
        <row r="16005">
          <cell r="A16005">
            <v>0</v>
          </cell>
          <cell r="B16005">
            <v>0</v>
          </cell>
          <cell r="C16005">
            <v>0</v>
          </cell>
          <cell r="D16005">
            <v>0</v>
          </cell>
        </row>
        <row r="16006">
          <cell r="A16006">
            <v>0</v>
          </cell>
          <cell r="B16006">
            <v>0</v>
          </cell>
          <cell r="C16006">
            <v>0</v>
          </cell>
          <cell r="D16006">
            <v>0</v>
          </cell>
        </row>
        <row r="16007">
          <cell r="A16007">
            <v>0</v>
          </cell>
          <cell r="B16007">
            <v>0</v>
          </cell>
          <cell r="C16007">
            <v>0</v>
          </cell>
          <cell r="D16007">
            <v>0</v>
          </cell>
        </row>
        <row r="16008">
          <cell r="A16008">
            <v>0</v>
          </cell>
          <cell r="B16008">
            <v>0</v>
          </cell>
          <cell r="C16008">
            <v>0</v>
          </cell>
          <cell r="D16008">
            <v>0</v>
          </cell>
        </row>
        <row r="16009">
          <cell r="A16009">
            <v>0</v>
          </cell>
          <cell r="B16009">
            <v>0</v>
          </cell>
          <cell r="C16009">
            <v>0</v>
          </cell>
          <cell r="D16009">
            <v>0</v>
          </cell>
        </row>
        <row r="16010">
          <cell r="A16010">
            <v>0</v>
          </cell>
          <cell r="B16010">
            <v>0</v>
          </cell>
          <cell r="C16010">
            <v>0</v>
          </cell>
          <cell r="D16010">
            <v>0</v>
          </cell>
        </row>
        <row r="16011">
          <cell r="A16011">
            <v>0</v>
          </cell>
          <cell r="B16011">
            <v>0</v>
          </cell>
          <cell r="C16011">
            <v>0</v>
          </cell>
          <cell r="D16011">
            <v>0</v>
          </cell>
        </row>
        <row r="16012">
          <cell r="A16012">
            <v>0</v>
          </cell>
          <cell r="B16012">
            <v>0</v>
          </cell>
          <cell r="C16012">
            <v>0</v>
          </cell>
          <cell r="D16012">
            <v>0</v>
          </cell>
        </row>
        <row r="16013">
          <cell r="A16013">
            <v>0</v>
          </cell>
          <cell r="B16013">
            <v>0</v>
          </cell>
          <cell r="C16013">
            <v>0</v>
          </cell>
          <cell r="D16013">
            <v>0</v>
          </cell>
        </row>
        <row r="16014">
          <cell r="A16014">
            <v>0</v>
          </cell>
          <cell r="B16014">
            <v>0</v>
          </cell>
          <cell r="C16014">
            <v>0</v>
          </cell>
          <cell r="D16014">
            <v>0</v>
          </cell>
        </row>
        <row r="16015">
          <cell r="A16015">
            <v>0</v>
          </cell>
          <cell r="B16015">
            <v>0</v>
          </cell>
          <cell r="C16015">
            <v>0</v>
          </cell>
          <cell r="D16015">
            <v>0</v>
          </cell>
        </row>
        <row r="16016">
          <cell r="A16016">
            <v>0</v>
          </cell>
          <cell r="B16016">
            <v>0</v>
          </cell>
          <cell r="C16016">
            <v>0</v>
          </cell>
          <cell r="D16016">
            <v>0</v>
          </cell>
        </row>
        <row r="16017">
          <cell r="A16017">
            <v>0</v>
          </cell>
          <cell r="B16017">
            <v>0</v>
          </cell>
          <cell r="C16017">
            <v>0</v>
          </cell>
          <cell r="D16017">
            <v>0</v>
          </cell>
        </row>
        <row r="16018">
          <cell r="A16018">
            <v>0</v>
          </cell>
          <cell r="B16018">
            <v>0</v>
          </cell>
          <cell r="C16018">
            <v>0</v>
          </cell>
          <cell r="D16018">
            <v>0</v>
          </cell>
        </row>
        <row r="16019">
          <cell r="A16019">
            <v>0</v>
          </cell>
          <cell r="B16019">
            <v>0</v>
          </cell>
          <cell r="C16019">
            <v>0</v>
          </cell>
          <cell r="D16019">
            <v>0</v>
          </cell>
        </row>
        <row r="16020">
          <cell r="A16020">
            <v>0</v>
          </cell>
          <cell r="B16020">
            <v>0</v>
          </cell>
          <cell r="C16020">
            <v>0</v>
          </cell>
          <cell r="D16020">
            <v>0</v>
          </cell>
        </row>
        <row r="16021">
          <cell r="A16021">
            <v>0</v>
          </cell>
          <cell r="B16021">
            <v>0</v>
          </cell>
          <cell r="C16021">
            <v>0</v>
          </cell>
          <cell r="D16021">
            <v>0</v>
          </cell>
        </row>
        <row r="16022">
          <cell r="A16022">
            <v>0</v>
          </cell>
          <cell r="B16022">
            <v>0</v>
          </cell>
          <cell r="C16022">
            <v>0</v>
          </cell>
          <cell r="D16022">
            <v>0</v>
          </cell>
        </row>
        <row r="16023">
          <cell r="A16023">
            <v>0</v>
          </cell>
          <cell r="B16023">
            <v>0</v>
          </cell>
          <cell r="C16023">
            <v>0</v>
          </cell>
          <cell r="D16023">
            <v>0</v>
          </cell>
        </row>
        <row r="16024">
          <cell r="A16024">
            <v>0</v>
          </cell>
          <cell r="B16024">
            <v>0</v>
          </cell>
          <cell r="C16024">
            <v>0</v>
          </cell>
          <cell r="D16024">
            <v>0</v>
          </cell>
        </row>
        <row r="16025">
          <cell r="A16025">
            <v>0</v>
          </cell>
          <cell r="B16025">
            <v>0</v>
          </cell>
          <cell r="C16025">
            <v>0</v>
          </cell>
          <cell r="D16025">
            <v>0</v>
          </cell>
        </row>
        <row r="16026">
          <cell r="A16026">
            <v>0</v>
          </cell>
          <cell r="B16026">
            <v>0</v>
          </cell>
          <cell r="C16026">
            <v>0</v>
          </cell>
          <cell r="D16026">
            <v>0</v>
          </cell>
        </row>
        <row r="16027">
          <cell r="A16027">
            <v>0</v>
          </cell>
          <cell r="B16027">
            <v>0</v>
          </cell>
          <cell r="C16027">
            <v>0</v>
          </cell>
          <cell r="D16027">
            <v>0</v>
          </cell>
        </row>
        <row r="16028">
          <cell r="A16028">
            <v>0</v>
          </cell>
          <cell r="B16028">
            <v>0</v>
          </cell>
          <cell r="C16028">
            <v>0</v>
          </cell>
          <cell r="D16028">
            <v>0</v>
          </cell>
        </row>
        <row r="16029">
          <cell r="A16029">
            <v>0</v>
          </cell>
          <cell r="B16029">
            <v>0</v>
          </cell>
          <cell r="C16029">
            <v>0</v>
          </cell>
          <cell r="D16029">
            <v>0</v>
          </cell>
        </row>
        <row r="16030">
          <cell r="A16030">
            <v>0</v>
          </cell>
          <cell r="B16030">
            <v>0</v>
          </cell>
          <cell r="C16030">
            <v>0</v>
          </cell>
          <cell r="D16030">
            <v>0</v>
          </cell>
        </row>
        <row r="16031">
          <cell r="A16031">
            <v>0</v>
          </cell>
          <cell r="B16031">
            <v>0</v>
          </cell>
          <cell r="C16031">
            <v>0</v>
          </cell>
          <cell r="D16031">
            <v>0</v>
          </cell>
        </row>
        <row r="16032">
          <cell r="A16032">
            <v>0</v>
          </cell>
          <cell r="B16032">
            <v>0</v>
          </cell>
          <cell r="C16032">
            <v>0</v>
          </cell>
          <cell r="D16032">
            <v>0</v>
          </cell>
        </row>
        <row r="16033">
          <cell r="A16033">
            <v>0</v>
          </cell>
          <cell r="B16033">
            <v>0</v>
          </cell>
          <cell r="C16033">
            <v>0</v>
          </cell>
          <cell r="D16033">
            <v>0</v>
          </cell>
        </row>
        <row r="16034">
          <cell r="A16034">
            <v>0</v>
          </cell>
          <cell r="B16034">
            <v>0</v>
          </cell>
          <cell r="C16034">
            <v>0</v>
          </cell>
          <cell r="D16034">
            <v>0</v>
          </cell>
        </row>
        <row r="16035">
          <cell r="A16035">
            <v>0</v>
          </cell>
          <cell r="B16035">
            <v>0</v>
          </cell>
          <cell r="C16035">
            <v>0</v>
          </cell>
          <cell r="D16035">
            <v>0</v>
          </cell>
        </row>
        <row r="16036">
          <cell r="A16036">
            <v>0</v>
          </cell>
          <cell r="B16036">
            <v>0</v>
          </cell>
          <cell r="C16036">
            <v>0</v>
          </cell>
          <cell r="D16036">
            <v>0</v>
          </cell>
        </row>
        <row r="16037">
          <cell r="A16037">
            <v>0</v>
          </cell>
          <cell r="B16037">
            <v>0</v>
          </cell>
          <cell r="C16037">
            <v>0</v>
          </cell>
          <cell r="D16037">
            <v>0</v>
          </cell>
        </row>
        <row r="16038">
          <cell r="A16038">
            <v>0</v>
          </cell>
          <cell r="B16038">
            <v>0</v>
          </cell>
          <cell r="C16038">
            <v>0</v>
          </cell>
          <cell r="D16038">
            <v>0</v>
          </cell>
        </row>
        <row r="16039">
          <cell r="A16039">
            <v>0</v>
          </cell>
          <cell r="B16039">
            <v>0</v>
          </cell>
          <cell r="C16039">
            <v>0</v>
          </cell>
          <cell r="D16039">
            <v>0</v>
          </cell>
        </row>
        <row r="16040">
          <cell r="A16040">
            <v>0</v>
          </cell>
          <cell r="B16040">
            <v>0</v>
          </cell>
          <cell r="C16040">
            <v>0</v>
          </cell>
          <cell r="D16040">
            <v>0</v>
          </cell>
        </row>
        <row r="16041">
          <cell r="A16041">
            <v>0</v>
          </cell>
          <cell r="B16041">
            <v>0</v>
          </cell>
          <cell r="C16041">
            <v>0</v>
          </cell>
          <cell r="D16041">
            <v>0</v>
          </cell>
        </row>
        <row r="16042">
          <cell r="A16042">
            <v>0</v>
          </cell>
          <cell r="B16042">
            <v>0</v>
          </cell>
          <cell r="C16042">
            <v>0</v>
          </cell>
          <cell r="D16042">
            <v>0</v>
          </cell>
        </row>
        <row r="16043">
          <cell r="A16043">
            <v>0</v>
          </cell>
          <cell r="B16043">
            <v>0</v>
          </cell>
          <cell r="C16043">
            <v>0</v>
          </cell>
          <cell r="D16043">
            <v>0</v>
          </cell>
        </row>
        <row r="16044">
          <cell r="A16044">
            <v>0</v>
          </cell>
          <cell r="B16044">
            <v>0</v>
          </cell>
          <cell r="C16044">
            <v>0</v>
          </cell>
          <cell r="D16044">
            <v>0</v>
          </cell>
        </row>
        <row r="16045">
          <cell r="A16045">
            <v>0</v>
          </cell>
          <cell r="B16045">
            <v>0</v>
          </cell>
          <cell r="C16045">
            <v>0</v>
          </cell>
          <cell r="D16045">
            <v>0</v>
          </cell>
        </row>
        <row r="16046">
          <cell r="A16046">
            <v>0</v>
          </cell>
          <cell r="B16046">
            <v>0</v>
          </cell>
          <cell r="C16046">
            <v>0</v>
          </cell>
          <cell r="D16046">
            <v>0</v>
          </cell>
        </row>
        <row r="16047">
          <cell r="A16047">
            <v>0</v>
          </cell>
          <cell r="B16047">
            <v>0</v>
          </cell>
          <cell r="C16047">
            <v>0</v>
          </cell>
          <cell r="D16047">
            <v>0</v>
          </cell>
        </row>
        <row r="16048">
          <cell r="A16048">
            <v>0</v>
          </cell>
          <cell r="B16048">
            <v>0</v>
          </cell>
          <cell r="C16048">
            <v>0</v>
          </cell>
          <cell r="D16048">
            <v>0</v>
          </cell>
        </row>
        <row r="16049">
          <cell r="A16049">
            <v>0</v>
          </cell>
          <cell r="B16049">
            <v>0</v>
          </cell>
          <cell r="C16049">
            <v>0</v>
          </cell>
          <cell r="D16049">
            <v>0</v>
          </cell>
        </row>
        <row r="16050">
          <cell r="A16050">
            <v>0</v>
          </cell>
          <cell r="B16050">
            <v>0</v>
          </cell>
          <cell r="C16050">
            <v>0</v>
          </cell>
          <cell r="D16050">
            <v>0</v>
          </cell>
        </row>
        <row r="16051">
          <cell r="A16051">
            <v>0</v>
          </cell>
          <cell r="B16051">
            <v>0</v>
          </cell>
          <cell r="C16051">
            <v>0</v>
          </cell>
          <cell r="D16051">
            <v>0</v>
          </cell>
        </row>
        <row r="16052">
          <cell r="A16052">
            <v>0</v>
          </cell>
          <cell r="B16052">
            <v>0</v>
          </cell>
          <cell r="C16052">
            <v>0</v>
          </cell>
          <cell r="D16052">
            <v>0</v>
          </cell>
        </row>
        <row r="16053">
          <cell r="A16053">
            <v>0</v>
          </cell>
          <cell r="B16053">
            <v>0</v>
          </cell>
          <cell r="C16053">
            <v>0</v>
          </cell>
          <cell r="D16053">
            <v>0</v>
          </cell>
        </row>
        <row r="16054">
          <cell r="A16054">
            <v>0</v>
          </cell>
          <cell r="B16054">
            <v>0</v>
          </cell>
          <cell r="C16054">
            <v>0</v>
          </cell>
          <cell r="D16054">
            <v>0</v>
          </cell>
        </row>
        <row r="16055">
          <cell r="A16055">
            <v>0</v>
          </cell>
          <cell r="B16055">
            <v>0</v>
          </cell>
          <cell r="C16055">
            <v>0</v>
          </cell>
          <cell r="D16055">
            <v>0</v>
          </cell>
        </row>
        <row r="16056">
          <cell r="A16056">
            <v>0</v>
          </cell>
          <cell r="B16056">
            <v>0</v>
          </cell>
          <cell r="C16056">
            <v>0</v>
          </cell>
          <cell r="D16056">
            <v>0</v>
          </cell>
        </row>
        <row r="16057">
          <cell r="A16057">
            <v>0</v>
          </cell>
          <cell r="B16057">
            <v>0</v>
          </cell>
          <cell r="C16057">
            <v>0</v>
          </cell>
          <cell r="D16057">
            <v>0</v>
          </cell>
        </row>
        <row r="16058">
          <cell r="A16058">
            <v>0</v>
          </cell>
          <cell r="B16058">
            <v>0</v>
          </cell>
          <cell r="C16058">
            <v>0</v>
          </cell>
          <cell r="D16058">
            <v>0</v>
          </cell>
        </row>
        <row r="16059">
          <cell r="A16059">
            <v>0</v>
          </cell>
          <cell r="B16059">
            <v>0</v>
          </cell>
          <cell r="C16059">
            <v>0</v>
          </cell>
          <cell r="D16059">
            <v>0</v>
          </cell>
        </row>
        <row r="16060">
          <cell r="A16060">
            <v>0</v>
          </cell>
          <cell r="B16060">
            <v>0</v>
          </cell>
          <cell r="C16060">
            <v>0</v>
          </cell>
          <cell r="D16060">
            <v>0</v>
          </cell>
        </row>
        <row r="16061">
          <cell r="A16061">
            <v>0</v>
          </cell>
          <cell r="B16061">
            <v>0</v>
          </cell>
          <cell r="C16061">
            <v>0</v>
          </cell>
          <cell r="D16061">
            <v>0</v>
          </cell>
        </row>
        <row r="16062">
          <cell r="A16062">
            <v>0</v>
          </cell>
          <cell r="B16062">
            <v>0</v>
          </cell>
          <cell r="C16062">
            <v>0</v>
          </cell>
          <cell r="D16062">
            <v>0</v>
          </cell>
        </row>
        <row r="16063">
          <cell r="A16063">
            <v>0</v>
          </cell>
          <cell r="B16063">
            <v>0</v>
          </cell>
          <cell r="C16063">
            <v>0</v>
          </cell>
          <cell r="D16063">
            <v>0</v>
          </cell>
        </row>
        <row r="16064">
          <cell r="A16064">
            <v>0</v>
          </cell>
          <cell r="B16064">
            <v>0</v>
          </cell>
          <cell r="C16064">
            <v>0</v>
          </cell>
          <cell r="D16064">
            <v>0</v>
          </cell>
        </row>
        <row r="16065">
          <cell r="A16065">
            <v>0</v>
          </cell>
          <cell r="B16065">
            <v>0</v>
          </cell>
          <cell r="C16065">
            <v>0</v>
          </cell>
          <cell r="D16065">
            <v>0</v>
          </cell>
        </row>
        <row r="16066">
          <cell r="A16066">
            <v>0</v>
          </cell>
          <cell r="B16066">
            <v>0</v>
          </cell>
          <cell r="C16066">
            <v>0</v>
          </cell>
          <cell r="D16066">
            <v>0</v>
          </cell>
        </row>
        <row r="16067">
          <cell r="A16067">
            <v>0</v>
          </cell>
          <cell r="B16067">
            <v>0</v>
          </cell>
          <cell r="C16067">
            <v>0</v>
          </cell>
          <cell r="D16067">
            <v>0</v>
          </cell>
        </row>
        <row r="16068">
          <cell r="A16068">
            <v>0</v>
          </cell>
          <cell r="B16068">
            <v>0</v>
          </cell>
          <cell r="C16068">
            <v>0</v>
          </cell>
          <cell r="D16068">
            <v>0</v>
          </cell>
        </row>
        <row r="16069">
          <cell r="A16069">
            <v>0</v>
          </cell>
          <cell r="B16069">
            <v>0</v>
          </cell>
          <cell r="C16069">
            <v>0</v>
          </cell>
          <cell r="D16069">
            <v>0</v>
          </cell>
        </row>
        <row r="16070">
          <cell r="A16070">
            <v>0</v>
          </cell>
          <cell r="B16070">
            <v>0</v>
          </cell>
          <cell r="C16070">
            <v>0</v>
          </cell>
          <cell r="D16070">
            <v>0</v>
          </cell>
        </row>
        <row r="16071">
          <cell r="A16071">
            <v>0</v>
          </cell>
          <cell r="B16071">
            <v>0</v>
          </cell>
          <cell r="C16071">
            <v>0</v>
          </cell>
          <cell r="D16071">
            <v>0</v>
          </cell>
        </row>
        <row r="16072">
          <cell r="A16072">
            <v>0</v>
          </cell>
          <cell r="B16072">
            <v>0</v>
          </cell>
          <cell r="C16072">
            <v>0</v>
          </cell>
          <cell r="D16072">
            <v>0</v>
          </cell>
        </row>
        <row r="16073">
          <cell r="A16073">
            <v>0</v>
          </cell>
          <cell r="B16073">
            <v>0</v>
          </cell>
          <cell r="C16073">
            <v>0</v>
          </cell>
          <cell r="D16073">
            <v>0</v>
          </cell>
        </row>
        <row r="16074">
          <cell r="A16074">
            <v>0</v>
          </cell>
          <cell r="B16074">
            <v>0</v>
          </cell>
          <cell r="C16074">
            <v>0</v>
          </cell>
          <cell r="D16074">
            <v>0</v>
          </cell>
        </row>
        <row r="16075">
          <cell r="A16075">
            <v>0</v>
          </cell>
          <cell r="B16075">
            <v>0</v>
          </cell>
          <cell r="C16075">
            <v>0</v>
          </cell>
          <cell r="D16075">
            <v>0</v>
          </cell>
        </row>
        <row r="16076">
          <cell r="A16076">
            <v>0</v>
          </cell>
          <cell r="B16076">
            <v>0</v>
          </cell>
          <cell r="C16076">
            <v>0</v>
          </cell>
          <cell r="D16076">
            <v>0</v>
          </cell>
        </row>
        <row r="16077">
          <cell r="A16077">
            <v>0</v>
          </cell>
          <cell r="B16077">
            <v>0</v>
          </cell>
          <cell r="C16077">
            <v>0</v>
          </cell>
          <cell r="D16077">
            <v>0</v>
          </cell>
        </row>
        <row r="16078">
          <cell r="A16078">
            <v>0</v>
          </cell>
          <cell r="B16078">
            <v>0</v>
          </cell>
          <cell r="C16078">
            <v>0</v>
          </cell>
          <cell r="D16078">
            <v>0</v>
          </cell>
        </row>
        <row r="16079">
          <cell r="A16079">
            <v>0</v>
          </cell>
          <cell r="B16079">
            <v>0</v>
          </cell>
          <cell r="C16079">
            <v>0</v>
          </cell>
          <cell r="D16079">
            <v>0</v>
          </cell>
        </row>
        <row r="16080">
          <cell r="A16080">
            <v>0</v>
          </cell>
          <cell r="B16080">
            <v>0</v>
          </cell>
          <cell r="C16080">
            <v>0</v>
          </cell>
          <cell r="D16080">
            <v>0</v>
          </cell>
        </row>
        <row r="16081">
          <cell r="A16081">
            <v>0</v>
          </cell>
          <cell r="B16081">
            <v>0</v>
          </cell>
          <cell r="C16081">
            <v>0</v>
          </cell>
          <cell r="D16081">
            <v>0</v>
          </cell>
        </row>
        <row r="16082">
          <cell r="A16082">
            <v>0</v>
          </cell>
          <cell r="B16082">
            <v>0</v>
          </cell>
          <cell r="C16082">
            <v>0</v>
          </cell>
          <cell r="D16082">
            <v>0</v>
          </cell>
        </row>
        <row r="16083">
          <cell r="A16083">
            <v>0</v>
          </cell>
          <cell r="B16083">
            <v>0</v>
          </cell>
          <cell r="C16083">
            <v>0</v>
          </cell>
          <cell r="D16083">
            <v>0</v>
          </cell>
        </row>
        <row r="16084">
          <cell r="A16084">
            <v>0</v>
          </cell>
          <cell r="B16084">
            <v>0</v>
          </cell>
          <cell r="C16084">
            <v>0</v>
          </cell>
          <cell r="D16084">
            <v>0</v>
          </cell>
        </row>
        <row r="16085">
          <cell r="A16085">
            <v>0</v>
          </cell>
          <cell r="B16085">
            <v>0</v>
          </cell>
          <cell r="C16085">
            <v>0</v>
          </cell>
          <cell r="D16085">
            <v>0</v>
          </cell>
        </row>
        <row r="16086">
          <cell r="A16086">
            <v>0</v>
          </cell>
          <cell r="B16086">
            <v>0</v>
          </cell>
          <cell r="C16086">
            <v>0</v>
          </cell>
          <cell r="D16086">
            <v>0</v>
          </cell>
        </row>
        <row r="16087">
          <cell r="A16087">
            <v>0</v>
          </cell>
          <cell r="B16087">
            <v>0</v>
          </cell>
          <cell r="C16087">
            <v>0</v>
          </cell>
          <cell r="D16087">
            <v>0</v>
          </cell>
        </row>
        <row r="16088">
          <cell r="A16088">
            <v>0</v>
          </cell>
          <cell r="B16088">
            <v>0</v>
          </cell>
          <cell r="C16088">
            <v>0</v>
          </cell>
          <cell r="D16088">
            <v>0</v>
          </cell>
        </row>
        <row r="16089">
          <cell r="A16089">
            <v>0</v>
          </cell>
          <cell r="B16089">
            <v>0</v>
          </cell>
          <cell r="C16089">
            <v>0</v>
          </cell>
          <cell r="D16089">
            <v>0</v>
          </cell>
        </row>
        <row r="16090">
          <cell r="A16090">
            <v>0</v>
          </cell>
          <cell r="B16090">
            <v>0</v>
          </cell>
          <cell r="C16090">
            <v>0</v>
          </cell>
          <cell r="D16090">
            <v>0</v>
          </cell>
        </row>
        <row r="16091">
          <cell r="A16091">
            <v>0</v>
          </cell>
          <cell r="B16091">
            <v>0</v>
          </cell>
          <cell r="C16091">
            <v>0</v>
          </cell>
          <cell r="D16091">
            <v>0</v>
          </cell>
        </row>
        <row r="16092">
          <cell r="A16092">
            <v>0</v>
          </cell>
          <cell r="B16092">
            <v>0</v>
          </cell>
          <cell r="C16092">
            <v>0</v>
          </cell>
          <cell r="D16092">
            <v>0</v>
          </cell>
        </row>
        <row r="16093">
          <cell r="A16093">
            <v>0</v>
          </cell>
          <cell r="B16093">
            <v>0</v>
          </cell>
          <cell r="C16093">
            <v>0</v>
          </cell>
          <cell r="D16093">
            <v>0</v>
          </cell>
        </row>
        <row r="16094">
          <cell r="A16094">
            <v>0</v>
          </cell>
          <cell r="B16094">
            <v>0</v>
          </cell>
          <cell r="C16094">
            <v>0</v>
          </cell>
          <cell r="D16094">
            <v>0</v>
          </cell>
        </row>
        <row r="16095">
          <cell r="A16095">
            <v>0</v>
          </cell>
          <cell r="B16095">
            <v>0</v>
          </cell>
          <cell r="C16095">
            <v>0</v>
          </cell>
          <cell r="D16095">
            <v>0</v>
          </cell>
        </row>
        <row r="16096">
          <cell r="A16096">
            <v>0</v>
          </cell>
          <cell r="B16096">
            <v>0</v>
          </cell>
          <cell r="C16096">
            <v>0</v>
          </cell>
          <cell r="D16096">
            <v>0</v>
          </cell>
        </row>
        <row r="16097">
          <cell r="A16097">
            <v>0</v>
          </cell>
          <cell r="B16097">
            <v>0</v>
          </cell>
          <cell r="C16097">
            <v>0</v>
          </cell>
          <cell r="D16097">
            <v>0</v>
          </cell>
        </row>
        <row r="16098">
          <cell r="A16098">
            <v>0</v>
          </cell>
          <cell r="B16098">
            <v>0</v>
          </cell>
          <cell r="C16098">
            <v>0</v>
          </cell>
          <cell r="D16098">
            <v>0</v>
          </cell>
        </row>
        <row r="16099">
          <cell r="A16099">
            <v>0</v>
          </cell>
          <cell r="B16099">
            <v>0</v>
          </cell>
          <cell r="C16099">
            <v>0</v>
          </cell>
          <cell r="D16099">
            <v>0</v>
          </cell>
        </row>
        <row r="16100">
          <cell r="A16100">
            <v>0</v>
          </cell>
          <cell r="B16100">
            <v>0</v>
          </cell>
          <cell r="C16100">
            <v>0</v>
          </cell>
          <cell r="D16100">
            <v>0</v>
          </cell>
        </row>
        <row r="16101">
          <cell r="A16101">
            <v>0</v>
          </cell>
          <cell r="B16101">
            <v>0</v>
          </cell>
          <cell r="C16101">
            <v>0</v>
          </cell>
          <cell r="D16101">
            <v>0</v>
          </cell>
        </row>
        <row r="16102">
          <cell r="A16102">
            <v>0</v>
          </cell>
          <cell r="B16102">
            <v>0</v>
          </cell>
          <cell r="C16102">
            <v>0</v>
          </cell>
          <cell r="D16102">
            <v>0</v>
          </cell>
        </row>
        <row r="16103">
          <cell r="A16103">
            <v>0</v>
          </cell>
          <cell r="B16103">
            <v>0</v>
          </cell>
          <cell r="C16103">
            <v>0</v>
          </cell>
          <cell r="D16103">
            <v>0</v>
          </cell>
        </row>
        <row r="16104">
          <cell r="A16104">
            <v>0</v>
          </cell>
          <cell r="B16104">
            <v>0</v>
          </cell>
          <cell r="C16104">
            <v>0</v>
          </cell>
          <cell r="D16104">
            <v>0</v>
          </cell>
        </row>
        <row r="16105">
          <cell r="A16105">
            <v>0</v>
          </cell>
          <cell r="B16105">
            <v>0</v>
          </cell>
          <cell r="C16105">
            <v>0</v>
          </cell>
          <cell r="D16105">
            <v>0</v>
          </cell>
        </row>
        <row r="16106">
          <cell r="A16106">
            <v>0</v>
          </cell>
          <cell r="B16106">
            <v>0</v>
          </cell>
          <cell r="C16106">
            <v>0</v>
          </cell>
          <cell r="D16106">
            <v>0</v>
          </cell>
        </row>
        <row r="16107">
          <cell r="A16107">
            <v>0</v>
          </cell>
          <cell r="B16107">
            <v>0</v>
          </cell>
          <cell r="C16107">
            <v>0</v>
          </cell>
          <cell r="D16107">
            <v>0</v>
          </cell>
        </row>
        <row r="16108">
          <cell r="A16108">
            <v>0</v>
          </cell>
          <cell r="B16108">
            <v>0</v>
          </cell>
          <cell r="C16108">
            <v>0</v>
          </cell>
          <cell r="D16108">
            <v>0</v>
          </cell>
        </row>
        <row r="16109">
          <cell r="A16109">
            <v>0</v>
          </cell>
          <cell r="B16109">
            <v>0</v>
          </cell>
          <cell r="C16109">
            <v>0</v>
          </cell>
          <cell r="D16109">
            <v>0</v>
          </cell>
        </row>
        <row r="16110">
          <cell r="A16110">
            <v>0</v>
          </cell>
          <cell r="B16110">
            <v>0</v>
          </cell>
          <cell r="C16110">
            <v>0</v>
          </cell>
          <cell r="D16110">
            <v>0</v>
          </cell>
        </row>
        <row r="16111">
          <cell r="A16111">
            <v>0</v>
          </cell>
          <cell r="B16111">
            <v>0</v>
          </cell>
          <cell r="C16111">
            <v>0</v>
          </cell>
          <cell r="D16111">
            <v>0</v>
          </cell>
        </row>
        <row r="16112">
          <cell r="A16112">
            <v>0</v>
          </cell>
          <cell r="B16112">
            <v>0</v>
          </cell>
          <cell r="C16112">
            <v>0</v>
          </cell>
          <cell r="D16112">
            <v>0</v>
          </cell>
        </row>
        <row r="16113">
          <cell r="A16113">
            <v>0</v>
          </cell>
          <cell r="B16113">
            <v>0</v>
          </cell>
          <cell r="C16113">
            <v>0</v>
          </cell>
          <cell r="D16113">
            <v>0</v>
          </cell>
        </row>
        <row r="16114">
          <cell r="A16114">
            <v>0</v>
          </cell>
          <cell r="B16114">
            <v>0</v>
          </cell>
          <cell r="C16114">
            <v>0</v>
          </cell>
          <cell r="D16114">
            <v>0</v>
          </cell>
        </row>
        <row r="16115">
          <cell r="A16115">
            <v>0</v>
          </cell>
          <cell r="B16115">
            <v>0</v>
          </cell>
          <cell r="C16115">
            <v>0</v>
          </cell>
          <cell r="D16115">
            <v>0</v>
          </cell>
        </row>
        <row r="16116">
          <cell r="A16116">
            <v>0</v>
          </cell>
          <cell r="B16116">
            <v>0</v>
          </cell>
          <cell r="C16116">
            <v>0</v>
          </cell>
          <cell r="D16116">
            <v>0</v>
          </cell>
        </row>
        <row r="16117">
          <cell r="A16117">
            <v>0</v>
          </cell>
          <cell r="B16117">
            <v>0</v>
          </cell>
          <cell r="C16117">
            <v>0</v>
          </cell>
          <cell r="D16117">
            <v>0</v>
          </cell>
        </row>
        <row r="16118">
          <cell r="A16118">
            <v>0</v>
          </cell>
          <cell r="B16118">
            <v>0</v>
          </cell>
          <cell r="C16118">
            <v>0</v>
          </cell>
          <cell r="D16118">
            <v>0</v>
          </cell>
        </row>
        <row r="16119">
          <cell r="A16119">
            <v>0</v>
          </cell>
          <cell r="B16119">
            <v>0</v>
          </cell>
          <cell r="C16119">
            <v>0</v>
          </cell>
          <cell r="D16119">
            <v>0</v>
          </cell>
        </row>
        <row r="16120">
          <cell r="A16120">
            <v>0</v>
          </cell>
          <cell r="B16120">
            <v>0</v>
          </cell>
          <cell r="C16120">
            <v>0</v>
          </cell>
          <cell r="D16120">
            <v>0</v>
          </cell>
        </row>
        <row r="16121">
          <cell r="A16121">
            <v>0</v>
          </cell>
          <cell r="B16121">
            <v>0</v>
          </cell>
          <cell r="C16121">
            <v>0</v>
          </cell>
          <cell r="D16121">
            <v>0</v>
          </cell>
        </row>
        <row r="16122">
          <cell r="A16122">
            <v>0</v>
          </cell>
          <cell r="B16122">
            <v>0</v>
          </cell>
          <cell r="C16122">
            <v>0</v>
          </cell>
          <cell r="D16122">
            <v>0</v>
          </cell>
        </row>
        <row r="16123">
          <cell r="A16123">
            <v>0</v>
          </cell>
          <cell r="B16123">
            <v>0</v>
          </cell>
          <cell r="C16123">
            <v>0</v>
          </cell>
          <cell r="D16123">
            <v>0</v>
          </cell>
        </row>
        <row r="16124">
          <cell r="A16124">
            <v>0</v>
          </cell>
          <cell r="B16124">
            <v>0</v>
          </cell>
          <cell r="C16124">
            <v>0</v>
          </cell>
          <cell r="D16124">
            <v>0</v>
          </cell>
        </row>
        <row r="16125">
          <cell r="A16125">
            <v>0</v>
          </cell>
          <cell r="B16125">
            <v>0</v>
          </cell>
          <cell r="C16125">
            <v>0</v>
          </cell>
          <cell r="D16125">
            <v>0</v>
          </cell>
        </row>
        <row r="16126">
          <cell r="A16126">
            <v>0</v>
          </cell>
          <cell r="B16126">
            <v>0</v>
          </cell>
          <cell r="C16126">
            <v>0</v>
          </cell>
          <cell r="D16126">
            <v>0</v>
          </cell>
        </row>
        <row r="16127">
          <cell r="A16127">
            <v>0</v>
          </cell>
          <cell r="B16127">
            <v>0</v>
          </cell>
          <cell r="C16127">
            <v>0</v>
          </cell>
          <cell r="D16127">
            <v>0</v>
          </cell>
        </row>
        <row r="16128">
          <cell r="A16128">
            <v>0</v>
          </cell>
          <cell r="B16128">
            <v>0</v>
          </cell>
          <cell r="C16128">
            <v>0</v>
          </cell>
          <cell r="D16128">
            <v>0</v>
          </cell>
        </row>
        <row r="16129">
          <cell r="A16129">
            <v>0</v>
          </cell>
          <cell r="B16129">
            <v>0</v>
          </cell>
          <cell r="C16129">
            <v>0</v>
          </cell>
          <cell r="D16129">
            <v>0</v>
          </cell>
        </row>
        <row r="16130">
          <cell r="A16130">
            <v>0</v>
          </cell>
          <cell r="B16130">
            <v>0</v>
          </cell>
          <cell r="C16130">
            <v>0</v>
          </cell>
          <cell r="D16130">
            <v>0</v>
          </cell>
        </row>
        <row r="16131">
          <cell r="A16131">
            <v>0</v>
          </cell>
          <cell r="B16131">
            <v>0</v>
          </cell>
          <cell r="C16131">
            <v>0</v>
          </cell>
          <cell r="D16131">
            <v>0</v>
          </cell>
        </row>
        <row r="16132">
          <cell r="A16132">
            <v>0</v>
          </cell>
          <cell r="B16132">
            <v>0</v>
          </cell>
          <cell r="C16132">
            <v>0</v>
          </cell>
          <cell r="D16132">
            <v>0</v>
          </cell>
        </row>
        <row r="16133">
          <cell r="A16133">
            <v>0</v>
          </cell>
          <cell r="B16133">
            <v>0</v>
          </cell>
          <cell r="C16133">
            <v>0</v>
          </cell>
          <cell r="D16133">
            <v>0</v>
          </cell>
        </row>
        <row r="16134">
          <cell r="A16134">
            <v>0</v>
          </cell>
          <cell r="B16134">
            <v>0</v>
          </cell>
          <cell r="C16134">
            <v>0</v>
          </cell>
          <cell r="D16134">
            <v>0</v>
          </cell>
        </row>
        <row r="16135">
          <cell r="A16135">
            <v>0</v>
          </cell>
          <cell r="B16135">
            <v>0</v>
          </cell>
          <cell r="C16135">
            <v>0</v>
          </cell>
          <cell r="D16135">
            <v>0</v>
          </cell>
        </row>
        <row r="16136">
          <cell r="A16136">
            <v>0</v>
          </cell>
          <cell r="B16136">
            <v>0</v>
          </cell>
          <cell r="C16136">
            <v>0</v>
          </cell>
          <cell r="D16136">
            <v>0</v>
          </cell>
        </row>
        <row r="16137">
          <cell r="A16137">
            <v>0</v>
          </cell>
          <cell r="B16137">
            <v>0</v>
          </cell>
          <cell r="C16137">
            <v>0</v>
          </cell>
          <cell r="D16137">
            <v>0</v>
          </cell>
        </row>
        <row r="16138">
          <cell r="A16138">
            <v>0</v>
          </cell>
          <cell r="B16138">
            <v>0</v>
          </cell>
          <cell r="C16138">
            <v>0</v>
          </cell>
          <cell r="D16138">
            <v>0</v>
          </cell>
        </row>
        <row r="16139">
          <cell r="A16139">
            <v>0</v>
          </cell>
          <cell r="B16139">
            <v>0</v>
          </cell>
          <cell r="C16139">
            <v>0</v>
          </cell>
          <cell r="D16139">
            <v>0</v>
          </cell>
        </row>
        <row r="16140">
          <cell r="A16140">
            <v>0</v>
          </cell>
          <cell r="B16140">
            <v>0</v>
          </cell>
          <cell r="C16140">
            <v>0</v>
          </cell>
          <cell r="D16140">
            <v>0</v>
          </cell>
        </row>
        <row r="16141">
          <cell r="A16141">
            <v>0</v>
          </cell>
          <cell r="B16141">
            <v>0</v>
          </cell>
          <cell r="C16141">
            <v>0</v>
          </cell>
          <cell r="D16141">
            <v>0</v>
          </cell>
        </row>
        <row r="16142">
          <cell r="A16142">
            <v>0</v>
          </cell>
          <cell r="B16142">
            <v>0</v>
          </cell>
          <cell r="C16142">
            <v>0</v>
          </cell>
          <cell r="D16142">
            <v>0</v>
          </cell>
        </row>
        <row r="16143">
          <cell r="A16143">
            <v>0</v>
          </cell>
          <cell r="B16143">
            <v>0</v>
          </cell>
          <cell r="C16143">
            <v>0</v>
          </cell>
          <cell r="D16143">
            <v>0</v>
          </cell>
        </row>
        <row r="16144">
          <cell r="A16144">
            <v>0</v>
          </cell>
          <cell r="B16144">
            <v>0</v>
          </cell>
          <cell r="C16144">
            <v>0</v>
          </cell>
          <cell r="D16144">
            <v>0</v>
          </cell>
        </row>
        <row r="16145">
          <cell r="A16145">
            <v>0</v>
          </cell>
          <cell r="B16145">
            <v>0</v>
          </cell>
          <cell r="C16145">
            <v>0</v>
          </cell>
          <cell r="D16145">
            <v>0</v>
          </cell>
        </row>
        <row r="16146">
          <cell r="A16146">
            <v>0</v>
          </cell>
          <cell r="B16146">
            <v>0</v>
          </cell>
          <cell r="C16146">
            <v>0</v>
          </cell>
          <cell r="D16146">
            <v>0</v>
          </cell>
        </row>
        <row r="16147">
          <cell r="A16147">
            <v>0</v>
          </cell>
          <cell r="B16147">
            <v>0</v>
          </cell>
          <cell r="C16147">
            <v>0</v>
          </cell>
          <cell r="D16147">
            <v>0</v>
          </cell>
        </row>
        <row r="16148">
          <cell r="A16148">
            <v>0</v>
          </cell>
          <cell r="B16148">
            <v>0</v>
          </cell>
          <cell r="C16148">
            <v>0</v>
          </cell>
          <cell r="D16148">
            <v>0</v>
          </cell>
        </row>
        <row r="16149">
          <cell r="A16149">
            <v>0</v>
          </cell>
          <cell r="B16149">
            <v>0</v>
          </cell>
          <cell r="C16149">
            <v>0</v>
          </cell>
          <cell r="D16149">
            <v>0</v>
          </cell>
        </row>
        <row r="16150">
          <cell r="A16150">
            <v>0</v>
          </cell>
          <cell r="B16150">
            <v>0</v>
          </cell>
          <cell r="C16150">
            <v>0</v>
          </cell>
          <cell r="D16150">
            <v>0</v>
          </cell>
        </row>
        <row r="16151">
          <cell r="A16151">
            <v>0</v>
          </cell>
          <cell r="B16151">
            <v>0</v>
          </cell>
          <cell r="C16151">
            <v>0</v>
          </cell>
          <cell r="D16151">
            <v>0</v>
          </cell>
        </row>
        <row r="16152">
          <cell r="A16152">
            <v>0</v>
          </cell>
          <cell r="B16152">
            <v>0</v>
          </cell>
          <cell r="C16152">
            <v>0</v>
          </cell>
          <cell r="D16152">
            <v>0</v>
          </cell>
        </row>
        <row r="16153">
          <cell r="A16153">
            <v>0</v>
          </cell>
          <cell r="B16153">
            <v>0</v>
          </cell>
          <cell r="C16153">
            <v>0</v>
          </cell>
          <cell r="D16153">
            <v>0</v>
          </cell>
        </row>
        <row r="16154">
          <cell r="A16154">
            <v>0</v>
          </cell>
          <cell r="B16154">
            <v>0</v>
          </cell>
          <cell r="C16154">
            <v>0</v>
          </cell>
          <cell r="D16154">
            <v>0</v>
          </cell>
        </row>
        <row r="16155">
          <cell r="A16155">
            <v>0</v>
          </cell>
          <cell r="B16155">
            <v>0</v>
          </cell>
          <cell r="C16155">
            <v>0</v>
          </cell>
          <cell r="D16155">
            <v>0</v>
          </cell>
        </row>
        <row r="16156">
          <cell r="A16156">
            <v>0</v>
          </cell>
          <cell r="B16156">
            <v>0</v>
          </cell>
          <cell r="C16156">
            <v>0</v>
          </cell>
          <cell r="D16156">
            <v>0</v>
          </cell>
        </row>
        <row r="16157">
          <cell r="A16157">
            <v>0</v>
          </cell>
          <cell r="B16157">
            <v>0</v>
          </cell>
          <cell r="C16157">
            <v>0</v>
          </cell>
          <cell r="D16157">
            <v>0</v>
          </cell>
        </row>
        <row r="16158">
          <cell r="A16158">
            <v>0</v>
          </cell>
          <cell r="B16158">
            <v>0</v>
          </cell>
          <cell r="C16158">
            <v>0</v>
          </cell>
          <cell r="D16158">
            <v>0</v>
          </cell>
        </row>
        <row r="16159">
          <cell r="A16159">
            <v>0</v>
          </cell>
          <cell r="B16159">
            <v>0</v>
          </cell>
          <cell r="C16159">
            <v>0</v>
          </cell>
          <cell r="D16159">
            <v>0</v>
          </cell>
        </row>
        <row r="16160">
          <cell r="A16160">
            <v>0</v>
          </cell>
          <cell r="B16160">
            <v>0</v>
          </cell>
          <cell r="C16160">
            <v>0</v>
          </cell>
          <cell r="D16160">
            <v>0</v>
          </cell>
        </row>
        <row r="16161">
          <cell r="A16161">
            <v>0</v>
          </cell>
          <cell r="B16161">
            <v>0</v>
          </cell>
          <cell r="C16161">
            <v>0</v>
          </cell>
          <cell r="D16161">
            <v>0</v>
          </cell>
        </row>
        <row r="16162">
          <cell r="A16162">
            <v>0</v>
          </cell>
          <cell r="B16162">
            <v>0</v>
          </cell>
          <cell r="C16162">
            <v>0</v>
          </cell>
          <cell r="D16162">
            <v>0</v>
          </cell>
        </row>
        <row r="16163">
          <cell r="A16163">
            <v>0</v>
          </cell>
          <cell r="B16163">
            <v>0</v>
          </cell>
          <cell r="C16163">
            <v>0</v>
          </cell>
          <cell r="D16163">
            <v>0</v>
          </cell>
        </row>
        <row r="16164">
          <cell r="A16164">
            <v>0</v>
          </cell>
          <cell r="B16164">
            <v>0</v>
          </cell>
          <cell r="C16164">
            <v>0</v>
          </cell>
          <cell r="D16164">
            <v>0</v>
          </cell>
        </row>
        <row r="16165">
          <cell r="A16165">
            <v>0</v>
          </cell>
          <cell r="B16165">
            <v>0</v>
          </cell>
          <cell r="C16165">
            <v>0</v>
          </cell>
          <cell r="D16165">
            <v>0</v>
          </cell>
        </row>
        <row r="16166">
          <cell r="A16166">
            <v>0</v>
          </cell>
          <cell r="B16166">
            <v>0</v>
          </cell>
          <cell r="C16166">
            <v>0</v>
          </cell>
          <cell r="D16166">
            <v>0</v>
          </cell>
        </row>
        <row r="16167">
          <cell r="A16167">
            <v>0</v>
          </cell>
          <cell r="B16167">
            <v>0</v>
          </cell>
          <cell r="C16167">
            <v>0</v>
          </cell>
          <cell r="D16167">
            <v>0</v>
          </cell>
        </row>
        <row r="16168">
          <cell r="A16168">
            <v>0</v>
          </cell>
          <cell r="B16168">
            <v>0</v>
          </cell>
          <cell r="C16168">
            <v>0</v>
          </cell>
          <cell r="D16168">
            <v>0</v>
          </cell>
        </row>
        <row r="16169">
          <cell r="A16169">
            <v>0</v>
          </cell>
          <cell r="B16169">
            <v>0</v>
          </cell>
          <cell r="C16169">
            <v>0</v>
          </cell>
          <cell r="D16169">
            <v>0</v>
          </cell>
        </row>
        <row r="16170">
          <cell r="A16170">
            <v>0</v>
          </cell>
          <cell r="B16170">
            <v>0</v>
          </cell>
          <cell r="C16170">
            <v>0</v>
          </cell>
          <cell r="D16170">
            <v>0</v>
          </cell>
        </row>
        <row r="16171">
          <cell r="A16171">
            <v>0</v>
          </cell>
          <cell r="B16171">
            <v>0</v>
          </cell>
          <cell r="C16171">
            <v>0</v>
          </cell>
          <cell r="D16171">
            <v>0</v>
          </cell>
        </row>
        <row r="16172">
          <cell r="A16172">
            <v>0</v>
          </cell>
          <cell r="B16172">
            <v>0</v>
          </cell>
          <cell r="C16172">
            <v>0</v>
          </cell>
          <cell r="D16172">
            <v>0</v>
          </cell>
        </row>
        <row r="16173">
          <cell r="A16173">
            <v>0</v>
          </cell>
          <cell r="B16173">
            <v>0</v>
          </cell>
          <cell r="C16173">
            <v>0</v>
          </cell>
          <cell r="D16173">
            <v>0</v>
          </cell>
        </row>
        <row r="16174">
          <cell r="A16174">
            <v>0</v>
          </cell>
          <cell r="B16174">
            <v>0</v>
          </cell>
          <cell r="C16174">
            <v>0</v>
          </cell>
          <cell r="D16174">
            <v>0</v>
          </cell>
        </row>
        <row r="16175">
          <cell r="A16175">
            <v>0</v>
          </cell>
          <cell r="B16175">
            <v>0</v>
          </cell>
          <cell r="C16175">
            <v>0</v>
          </cell>
          <cell r="D16175">
            <v>0</v>
          </cell>
        </row>
        <row r="16176">
          <cell r="A16176">
            <v>0</v>
          </cell>
          <cell r="B16176">
            <v>0</v>
          </cell>
          <cell r="C16176">
            <v>0</v>
          </cell>
          <cell r="D16176">
            <v>0</v>
          </cell>
        </row>
        <row r="16177">
          <cell r="A16177">
            <v>0</v>
          </cell>
          <cell r="B16177">
            <v>0</v>
          </cell>
          <cell r="C16177">
            <v>0</v>
          </cell>
          <cell r="D16177">
            <v>0</v>
          </cell>
        </row>
        <row r="16178">
          <cell r="A16178">
            <v>0</v>
          </cell>
          <cell r="B16178">
            <v>0</v>
          </cell>
          <cell r="C16178">
            <v>0</v>
          </cell>
          <cell r="D16178">
            <v>0</v>
          </cell>
        </row>
        <row r="16179">
          <cell r="A16179">
            <v>0</v>
          </cell>
          <cell r="B16179">
            <v>0</v>
          </cell>
          <cell r="C16179">
            <v>0</v>
          </cell>
          <cell r="D16179">
            <v>0</v>
          </cell>
        </row>
        <row r="16180">
          <cell r="A16180">
            <v>0</v>
          </cell>
          <cell r="B16180">
            <v>0</v>
          </cell>
          <cell r="C16180">
            <v>0</v>
          </cell>
          <cell r="D16180">
            <v>0</v>
          </cell>
        </row>
        <row r="16181">
          <cell r="A16181">
            <v>0</v>
          </cell>
          <cell r="B16181">
            <v>0</v>
          </cell>
          <cell r="C16181">
            <v>0</v>
          </cell>
          <cell r="D16181">
            <v>0</v>
          </cell>
        </row>
        <row r="16182">
          <cell r="A16182">
            <v>0</v>
          </cell>
          <cell r="B16182">
            <v>0</v>
          </cell>
          <cell r="C16182">
            <v>0</v>
          </cell>
          <cell r="D16182">
            <v>0</v>
          </cell>
        </row>
        <row r="16183">
          <cell r="A16183">
            <v>0</v>
          </cell>
          <cell r="B16183">
            <v>0</v>
          </cell>
          <cell r="C16183">
            <v>0</v>
          </cell>
          <cell r="D16183">
            <v>0</v>
          </cell>
        </row>
        <row r="16184">
          <cell r="A16184">
            <v>0</v>
          </cell>
          <cell r="B16184">
            <v>0</v>
          </cell>
          <cell r="C16184">
            <v>0</v>
          </cell>
          <cell r="D16184">
            <v>0</v>
          </cell>
        </row>
        <row r="16185">
          <cell r="A16185">
            <v>0</v>
          </cell>
          <cell r="B16185">
            <v>0</v>
          </cell>
          <cell r="C16185">
            <v>0</v>
          </cell>
          <cell r="D16185">
            <v>0</v>
          </cell>
        </row>
        <row r="16186">
          <cell r="A16186">
            <v>0</v>
          </cell>
          <cell r="B16186">
            <v>0</v>
          </cell>
          <cell r="C16186">
            <v>0</v>
          </cell>
          <cell r="D16186">
            <v>0</v>
          </cell>
        </row>
        <row r="16187">
          <cell r="A16187">
            <v>0</v>
          </cell>
          <cell r="B16187">
            <v>0</v>
          </cell>
          <cell r="C16187">
            <v>0</v>
          </cell>
          <cell r="D16187">
            <v>0</v>
          </cell>
        </row>
        <row r="16188">
          <cell r="A16188">
            <v>0</v>
          </cell>
          <cell r="B16188">
            <v>0</v>
          </cell>
          <cell r="C16188">
            <v>0</v>
          </cell>
          <cell r="D16188">
            <v>0</v>
          </cell>
        </row>
        <row r="16189">
          <cell r="A16189">
            <v>0</v>
          </cell>
          <cell r="B16189">
            <v>0</v>
          </cell>
          <cell r="C16189">
            <v>0</v>
          </cell>
          <cell r="D16189">
            <v>0</v>
          </cell>
        </row>
        <row r="16190">
          <cell r="A16190">
            <v>0</v>
          </cell>
          <cell r="B16190">
            <v>0</v>
          </cell>
          <cell r="C16190">
            <v>0</v>
          </cell>
          <cell r="D16190">
            <v>0</v>
          </cell>
        </row>
        <row r="16191">
          <cell r="A16191">
            <v>0</v>
          </cell>
          <cell r="B16191">
            <v>0</v>
          </cell>
          <cell r="C16191">
            <v>0</v>
          </cell>
          <cell r="D16191">
            <v>0</v>
          </cell>
        </row>
        <row r="16192">
          <cell r="A16192">
            <v>0</v>
          </cell>
          <cell r="B16192">
            <v>0</v>
          </cell>
          <cell r="C16192">
            <v>0</v>
          </cell>
          <cell r="D16192">
            <v>0</v>
          </cell>
        </row>
        <row r="16193">
          <cell r="A16193">
            <v>0</v>
          </cell>
          <cell r="B16193">
            <v>0</v>
          </cell>
          <cell r="C16193">
            <v>0</v>
          </cell>
          <cell r="D16193">
            <v>0</v>
          </cell>
        </row>
        <row r="16194">
          <cell r="A16194">
            <v>0</v>
          </cell>
          <cell r="B16194">
            <v>0</v>
          </cell>
          <cell r="C16194">
            <v>0</v>
          </cell>
          <cell r="D16194">
            <v>0</v>
          </cell>
        </row>
        <row r="16195">
          <cell r="A16195">
            <v>0</v>
          </cell>
          <cell r="B16195">
            <v>0</v>
          </cell>
          <cell r="C16195">
            <v>0</v>
          </cell>
          <cell r="D16195">
            <v>0</v>
          </cell>
        </row>
        <row r="16196">
          <cell r="A16196">
            <v>0</v>
          </cell>
          <cell r="B16196">
            <v>0</v>
          </cell>
          <cell r="C16196">
            <v>0</v>
          </cell>
          <cell r="D16196">
            <v>0</v>
          </cell>
        </row>
        <row r="16197">
          <cell r="A16197">
            <v>0</v>
          </cell>
          <cell r="B16197">
            <v>0</v>
          </cell>
          <cell r="C16197">
            <v>0</v>
          </cell>
          <cell r="D16197">
            <v>0</v>
          </cell>
        </row>
        <row r="16198">
          <cell r="A16198">
            <v>0</v>
          </cell>
          <cell r="B16198">
            <v>0</v>
          </cell>
          <cell r="C16198">
            <v>0</v>
          </cell>
          <cell r="D16198">
            <v>0</v>
          </cell>
        </row>
        <row r="16199">
          <cell r="A16199">
            <v>0</v>
          </cell>
          <cell r="B16199">
            <v>0</v>
          </cell>
          <cell r="C16199">
            <v>0</v>
          </cell>
          <cell r="D16199">
            <v>0</v>
          </cell>
        </row>
        <row r="16200">
          <cell r="A16200">
            <v>0</v>
          </cell>
          <cell r="B16200">
            <v>0</v>
          </cell>
          <cell r="C16200">
            <v>0</v>
          </cell>
          <cell r="D16200">
            <v>0</v>
          </cell>
        </row>
        <row r="16201">
          <cell r="A16201">
            <v>0</v>
          </cell>
          <cell r="B16201">
            <v>0</v>
          </cell>
          <cell r="C16201">
            <v>0</v>
          </cell>
          <cell r="D16201">
            <v>0</v>
          </cell>
        </row>
        <row r="16202">
          <cell r="A16202">
            <v>0</v>
          </cell>
          <cell r="B16202">
            <v>0</v>
          </cell>
          <cell r="C16202">
            <v>0</v>
          </cell>
          <cell r="D16202">
            <v>0</v>
          </cell>
        </row>
        <row r="16203">
          <cell r="A16203">
            <v>0</v>
          </cell>
          <cell r="B16203">
            <v>0</v>
          </cell>
          <cell r="C16203">
            <v>0</v>
          </cell>
          <cell r="D16203">
            <v>0</v>
          </cell>
        </row>
        <row r="16204">
          <cell r="A16204">
            <v>0</v>
          </cell>
          <cell r="B16204">
            <v>0</v>
          </cell>
          <cell r="C16204">
            <v>0</v>
          </cell>
          <cell r="D16204">
            <v>0</v>
          </cell>
        </row>
        <row r="16205">
          <cell r="A16205">
            <v>0</v>
          </cell>
          <cell r="B16205">
            <v>0</v>
          </cell>
          <cell r="C16205">
            <v>0</v>
          </cell>
          <cell r="D16205">
            <v>0</v>
          </cell>
        </row>
        <row r="16206">
          <cell r="A16206">
            <v>0</v>
          </cell>
          <cell r="B16206">
            <v>0</v>
          </cell>
          <cell r="C16206">
            <v>0</v>
          </cell>
          <cell r="D16206">
            <v>0</v>
          </cell>
        </row>
        <row r="16207">
          <cell r="A16207">
            <v>0</v>
          </cell>
          <cell r="B16207">
            <v>0</v>
          </cell>
          <cell r="C16207">
            <v>0</v>
          </cell>
          <cell r="D16207">
            <v>0</v>
          </cell>
        </row>
        <row r="16208">
          <cell r="A16208">
            <v>0</v>
          </cell>
          <cell r="B16208">
            <v>0</v>
          </cell>
          <cell r="C16208">
            <v>0</v>
          </cell>
          <cell r="D16208">
            <v>0</v>
          </cell>
        </row>
        <row r="16209">
          <cell r="A16209">
            <v>0</v>
          </cell>
          <cell r="B16209">
            <v>0</v>
          </cell>
          <cell r="C16209">
            <v>0</v>
          </cell>
          <cell r="D16209">
            <v>0</v>
          </cell>
        </row>
        <row r="16210">
          <cell r="A16210">
            <v>0</v>
          </cell>
          <cell r="B16210">
            <v>0</v>
          </cell>
          <cell r="C16210">
            <v>0</v>
          </cell>
          <cell r="D16210">
            <v>0</v>
          </cell>
        </row>
        <row r="16211">
          <cell r="A16211">
            <v>0</v>
          </cell>
          <cell r="B16211">
            <v>0</v>
          </cell>
          <cell r="C16211">
            <v>0</v>
          </cell>
          <cell r="D16211">
            <v>0</v>
          </cell>
        </row>
        <row r="16212">
          <cell r="A16212">
            <v>0</v>
          </cell>
          <cell r="B16212">
            <v>0</v>
          </cell>
          <cell r="C16212">
            <v>0</v>
          </cell>
          <cell r="D16212">
            <v>0</v>
          </cell>
        </row>
        <row r="16213">
          <cell r="A16213">
            <v>0</v>
          </cell>
          <cell r="B16213">
            <v>0</v>
          </cell>
          <cell r="C16213">
            <v>0</v>
          </cell>
          <cell r="D16213">
            <v>0</v>
          </cell>
        </row>
        <row r="16214">
          <cell r="A16214">
            <v>0</v>
          </cell>
          <cell r="B16214">
            <v>0</v>
          </cell>
          <cell r="C16214">
            <v>0</v>
          </cell>
          <cell r="D16214">
            <v>0</v>
          </cell>
        </row>
        <row r="16215">
          <cell r="A16215">
            <v>0</v>
          </cell>
          <cell r="B16215">
            <v>0</v>
          </cell>
          <cell r="C16215">
            <v>0</v>
          </cell>
          <cell r="D16215">
            <v>0</v>
          </cell>
        </row>
        <row r="16216">
          <cell r="A16216">
            <v>0</v>
          </cell>
          <cell r="B16216">
            <v>0</v>
          </cell>
          <cell r="C16216">
            <v>0</v>
          </cell>
          <cell r="D16216">
            <v>0</v>
          </cell>
        </row>
        <row r="16217">
          <cell r="A16217">
            <v>0</v>
          </cell>
          <cell r="B16217">
            <v>0</v>
          </cell>
          <cell r="C16217">
            <v>0</v>
          </cell>
          <cell r="D16217">
            <v>0</v>
          </cell>
        </row>
        <row r="16218">
          <cell r="A16218">
            <v>0</v>
          </cell>
          <cell r="B16218">
            <v>0</v>
          </cell>
          <cell r="C16218">
            <v>0</v>
          </cell>
          <cell r="D16218">
            <v>0</v>
          </cell>
        </row>
        <row r="16219">
          <cell r="A16219">
            <v>0</v>
          </cell>
          <cell r="B16219">
            <v>0</v>
          </cell>
          <cell r="C16219">
            <v>0</v>
          </cell>
          <cell r="D16219">
            <v>0</v>
          </cell>
        </row>
        <row r="16220">
          <cell r="A16220">
            <v>0</v>
          </cell>
          <cell r="B16220">
            <v>0</v>
          </cell>
          <cell r="C16220">
            <v>0</v>
          </cell>
          <cell r="D16220">
            <v>0</v>
          </cell>
        </row>
        <row r="16221">
          <cell r="A16221">
            <v>0</v>
          </cell>
          <cell r="B16221">
            <v>0</v>
          </cell>
          <cell r="C16221">
            <v>0</v>
          </cell>
          <cell r="D16221">
            <v>0</v>
          </cell>
        </row>
        <row r="16222">
          <cell r="A16222">
            <v>0</v>
          </cell>
          <cell r="B16222">
            <v>0</v>
          </cell>
          <cell r="C16222">
            <v>0</v>
          </cell>
          <cell r="D16222">
            <v>0</v>
          </cell>
        </row>
        <row r="16223">
          <cell r="A16223">
            <v>0</v>
          </cell>
          <cell r="B16223">
            <v>0</v>
          </cell>
          <cell r="C16223">
            <v>0</v>
          </cell>
          <cell r="D16223">
            <v>0</v>
          </cell>
        </row>
        <row r="16224">
          <cell r="A16224">
            <v>0</v>
          </cell>
          <cell r="B16224">
            <v>0</v>
          </cell>
          <cell r="C16224">
            <v>0</v>
          </cell>
          <cell r="D16224">
            <v>0</v>
          </cell>
        </row>
        <row r="16225">
          <cell r="A16225">
            <v>0</v>
          </cell>
          <cell r="B16225">
            <v>0</v>
          </cell>
          <cell r="C16225">
            <v>0</v>
          </cell>
          <cell r="D16225">
            <v>0</v>
          </cell>
        </row>
        <row r="16226">
          <cell r="A16226">
            <v>0</v>
          </cell>
          <cell r="B16226">
            <v>0</v>
          </cell>
          <cell r="C16226">
            <v>0</v>
          </cell>
          <cell r="D16226">
            <v>0</v>
          </cell>
        </row>
        <row r="16227">
          <cell r="A16227">
            <v>0</v>
          </cell>
          <cell r="B16227">
            <v>0</v>
          </cell>
          <cell r="C16227">
            <v>0</v>
          </cell>
          <cell r="D16227">
            <v>0</v>
          </cell>
        </row>
        <row r="16228">
          <cell r="A16228">
            <v>0</v>
          </cell>
          <cell r="B16228">
            <v>0</v>
          </cell>
          <cell r="C16228">
            <v>0</v>
          </cell>
          <cell r="D16228">
            <v>0</v>
          </cell>
        </row>
        <row r="16229">
          <cell r="A16229">
            <v>0</v>
          </cell>
          <cell r="B16229">
            <v>0</v>
          </cell>
          <cell r="C16229">
            <v>0</v>
          </cell>
          <cell r="D16229">
            <v>0</v>
          </cell>
        </row>
        <row r="16230">
          <cell r="A16230">
            <v>0</v>
          </cell>
          <cell r="B16230">
            <v>0</v>
          </cell>
          <cell r="C16230">
            <v>0</v>
          </cell>
          <cell r="D16230">
            <v>0</v>
          </cell>
        </row>
        <row r="16231">
          <cell r="A16231">
            <v>0</v>
          </cell>
          <cell r="B16231">
            <v>0</v>
          </cell>
          <cell r="C16231">
            <v>0</v>
          </cell>
          <cell r="D16231">
            <v>0</v>
          </cell>
        </row>
        <row r="16232">
          <cell r="A16232">
            <v>0</v>
          </cell>
          <cell r="B16232">
            <v>0</v>
          </cell>
          <cell r="C16232">
            <v>0</v>
          </cell>
          <cell r="D16232">
            <v>0</v>
          </cell>
        </row>
        <row r="16233">
          <cell r="A16233">
            <v>0</v>
          </cell>
          <cell r="B16233">
            <v>0</v>
          </cell>
          <cell r="C16233">
            <v>0</v>
          </cell>
          <cell r="D16233">
            <v>0</v>
          </cell>
        </row>
        <row r="16234">
          <cell r="A16234">
            <v>0</v>
          </cell>
          <cell r="B16234">
            <v>0</v>
          </cell>
          <cell r="C16234">
            <v>0</v>
          </cell>
          <cell r="D16234">
            <v>0</v>
          </cell>
        </row>
        <row r="16235">
          <cell r="A16235">
            <v>0</v>
          </cell>
          <cell r="B16235">
            <v>0</v>
          </cell>
          <cell r="C16235">
            <v>0</v>
          </cell>
          <cell r="D16235">
            <v>0</v>
          </cell>
        </row>
        <row r="16236">
          <cell r="A16236">
            <v>0</v>
          </cell>
          <cell r="B16236">
            <v>0</v>
          </cell>
          <cell r="C16236">
            <v>0</v>
          </cell>
          <cell r="D16236">
            <v>0</v>
          </cell>
        </row>
        <row r="16237">
          <cell r="A16237">
            <v>0</v>
          </cell>
          <cell r="B16237">
            <v>0</v>
          </cell>
          <cell r="C16237">
            <v>0</v>
          </cell>
          <cell r="D16237">
            <v>0</v>
          </cell>
        </row>
        <row r="16238">
          <cell r="A16238">
            <v>0</v>
          </cell>
          <cell r="B16238">
            <v>0</v>
          </cell>
          <cell r="C16238">
            <v>0</v>
          </cell>
          <cell r="D16238">
            <v>0</v>
          </cell>
        </row>
        <row r="16239">
          <cell r="A16239">
            <v>0</v>
          </cell>
          <cell r="B16239">
            <v>0</v>
          </cell>
          <cell r="C16239">
            <v>0</v>
          </cell>
          <cell r="D16239">
            <v>0</v>
          </cell>
        </row>
        <row r="16240">
          <cell r="A16240">
            <v>0</v>
          </cell>
          <cell r="B16240">
            <v>0</v>
          </cell>
          <cell r="C16240">
            <v>0</v>
          </cell>
          <cell r="D16240">
            <v>0</v>
          </cell>
        </row>
        <row r="16241">
          <cell r="A16241">
            <v>0</v>
          </cell>
          <cell r="B16241">
            <v>0</v>
          </cell>
          <cell r="C16241">
            <v>0</v>
          </cell>
          <cell r="D16241">
            <v>0</v>
          </cell>
        </row>
        <row r="16242">
          <cell r="A16242">
            <v>0</v>
          </cell>
          <cell r="B16242">
            <v>0</v>
          </cell>
          <cell r="C16242">
            <v>0</v>
          </cell>
          <cell r="D16242">
            <v>0</v>
          </cell>
        </row>
        <row r="16243">
          <cell r="A16243">
            <v>0</v>
          </cell>
          <cell r="B16243">
            <v>0</v>
          </cell>
          <cell r="C16243">
            <v>0</v>
          </cell>
          <cell r="D16243">
            <v>0</v>
          </cell>
        </row>
        <row r="16244">
          <cell r="A16244">
            <v>0</v>
          </cell>
          <cell r="B16244">
            <v>0</v>
          </cell>
          <cell r="C16244">
            <v>0</v>
          </cell>
          <cell r="D16244">
            <v>0</v>
          </cell>
        </row>
        <row r="16245">
          <cell r="A16245">
            <v>0</v>
          </cell>
          <cell r="B16245">
            <v>0</v>
          </cell>
          <cell r="C16245">
            <v>0</v>
          </cell>
          <cell r="D16245">
            <v>0</v>
          </cell>
        </row>
        <row r="16246">
          <cell r="A16246">
            <v>0</v>
          </cell>
          <cell r="B16246">
            <v>0</v>
          </cell>
          <cell r="C16246">
            <v>0</v>
          </cell>
          <cell r="D16246">
            <v>0</v>
          </cell>
        </row>
        <row r="16247">
          <cell r="A16247">
            <v>0</v>
          </cell>
          <cell r="B16247">
            <v>0</v>
          </cell>
          <cell r="C16247">
            <v>0</v>
          </cell>
          <cell r="D16247">
            <v>0</v>
          </cell>
        </row>
        <row r="16248">
          <cell r="A16248">
            <v>0</v>
          </cell>
          <cell r="B16248">
            <v>0</v>
          </cell>
          <cell r="C16248">
            <v>0</v>
          </cell>
          <cell r="D16248">
            <v>0</v>
          </cell>
        </row>
        <row r="16249">
          <cell r="A16249">
            <v>0</v>
          </cell>
          <cell r="B16249">
            <v>0</v>
          </cell>
          <cell r="C16249">
            <v>0</v>
          </cell>
          <cell r="D16249">
            <v>0</v>
          </cell>
        </row>
        <row r="16250">
          <cell r="A16250">
            <v>0</v>
          </cell>
          <cell r="B16250">
            <v>0</v>
          </cell>
          <cell r="C16250">
            <v>0</v>
          </cell>
          <cell r="D16250">
            <v>0</v>
          </cell>
        </row>
        <row r="16251">
          <cell r="A16251">
            <v>0</v>
          </cell>
          <cell r="B16251">
            <v>0</v>
          </cell>
          <cell r="C16251">
            <v>0</v>
          </cell>
          <cell r="D16251">
            <v>0</v>
          </cell>
        </row>
        <row r="16252">
          <cell r="A16252">
            <v>0</v>
          </cell>
          <cell r="B16252">
            <v>0</v>
          </cell>
          <cell r="C16252">
            <v>0</v>
          </cell>
          <cell r="D16252">
            <v>0</v>
          </cell>
        </row>
        <row r="16253">
          <cell r="A16253">
            <v>0</v>
          </cell>
          <cell r="B16253">
            <v>0</v>
          </cell>
          <cell r="C16253">
            <v>0</v>
          </cell>
          <cell r="D16253">
            <v>0</v>
          </cell>
        </row>
        <row r="16254">
          <cell r="A16254">
            <v>0</v>
          </cell>
          <cell r="B16254">
            <v>0</v>
          </cell>
          <cell r="C16254">
            <v>0</v>
          </cell>
          <cell r="D16254">
            <v>0</v>
          </cell>
        </row>
        <row r="16255">
          <cell r="A16255">
            <v>0</v>
          </cell>
          <cell r="B16255">
            <v>0</v>
          </cell>
          <cell r="C16255">
            <v>0</v>
          </cell>
          <cell r="D16255">
            <v>0</v>
          </cell>
        </row>
        <row r="16256">
          <cell r="A16256">
            <v>0</v>
          </cell>
          <cell r="B16256">
            <v>0</v>
          </cell>
          <cell r="C16256">
            <v>0</v>
          </cell>
          <cell r="D16256">
            <v>0</v>
          </cell>
        </row>
        <row r="16257">
          <cell r="A16257">
            <v>0</v>
          </cell>
          <cell r="B16257">
            <v>0</v>
          </cell>
          <cell r="C16257">
            <v>0</v>
          </cell>
          <cell r="D16257">
            <v>0</v>
          </cell>
        </row>
        <row r="16258">
          <cell r="A16258">
            <v>0</v>
          </cell>
          <cell r="B16258">
            <v>0</v>
          </cell>
          <cell r="C16258">
            <v>0</v>
          </cell>
          <cell r="D16258">
            <v>0</v>
          </cell>
        </row>
        <row r="16259">
          <cell r="A16259">
            <v>0</v>
          </cell>
          <cell r="B16259">
            <v>0</v>
          </cell>
          <cell r="C16259">
            <v>0</v>
          </cell>
          <cell r="D16259">
            <v>0</v>
          </cell>
        </row>
        <row r="16260">
          <cell r="A16260">
            <v>0</v>
          </cell>
          <cell r="B16260">
            <v>0</v>
          </cell>
          <cell r="C16260">
            <v>0</v>
          </cell>
          <cell r="D16260">
            <v>0</v>
          </cell>
        </row>
        <row r="16261">
          <cell r="A16261">
            <v>0</v>
          </cell>
          <cell r="B16261">
            <v>0</v>
          </cell>
          <cell r="C16261">
            <v>0</v>
          </cell>
          <cell r="D16261">
            <v>0</v>
          </cell>
        </row>
        <row r="16262">
          <cell r="A16262">
            <v>0</v>
          </cell>
          <cell r="B16262">
            <v>0</v>
          </cell>
          <cell r="C16262">
            <v>0</v>
          </cell>
          <cell r="D16262">
            <v>0</v>
          </cell>
        </row>
        <row r="16263">
          <cell r="A16263">
            <v>0</v>
          </cell>
          <cell r="B16263">
            <v>0</v>
          </cell>
          <cell r="C16263">
            <v>0</v>
          </cell>
          <cell r="D16263">
            <v>0</v>
          </cell>
        </row>
        <row r="16264">
          <cell r="A16264">
            <v>0</v>
          </cell>
          <cell r="B16264">
            <v>0</v>
          </cell>
          <cell r="C16264">
            <v>0</v>
          </cell>
          <cell r="D16264">
            <v>0</v>
          </cell>
        </row>
        <row r="16265">
          <cell r="A16265">
            <v>0</v>
          </cell>
          <cell r="B16265">
            <v>0</v>
          </cell>
          <cell r="C16265">
            <v>0</v>
          </cell>
          <cell r="D16265">
            <v>0</v>
          </cell>
        </row>
        <row r="16266">
          <cell r="A16266">
            <v>0</v>
          </cell>
          <cell r="B16266">
            <v>0</v>
          </cell>
          <cell r="C16266">
            <v>0</v>
          </cell>
          <cell r="D16266">
            <v>0</v>
          </cell>
        </row>
        <row r="16267">
          <cell r="A16267">
            <v>0</v>
          </cell>
          <cell r="B16267">
            <v>0</v>
          </cell>
          <cell r="C16267">
            <v>0</v>
          </cell>
          <cell r="D16267">
            <v>0</v>
          </cell>
        </row>
        <row r="16268">
          <cell r="A16268">
            <v>0</v>
          </cell>
          <cell r="B16268">
            <v>0</v>
          </cell>
          <cell r="C16268">
            <v>0</v>
          </cell>
          <cell r="D16268">
            <v>0</v>
          </cell>
        </row>
        <row r="16269">
          <cell r="A16269">
            <v>0</v>
          </cell>
          <cell r="B16269">
            <v>0</v>
          </cell>
          <cell r="C16269">
            <v>0</v>
          </cell>
          <cell r="D16269">
            <v>0</v>
          </cell>
        </row>
        <row r="16270">
          <cell r="A16270">
            <v>0</v>
          </cell>
          <cell r="B16270">
            <v>0</v>
          </cell>
          <cell r="C16270">
            <v>0</v>
          </cell>
          <cell r="D16270">
            <v>0</v>
          </cell>
        </row>
        <row r="16271">
          <cell r="A16271">
            <v>0</v>
          </cell>
          <cell r="B16271">
            <v>0</v>
          </cell>
          <cell r="C16271">
            <v>0</v>
          </cell>
          <cell r="D16271">
            <v>0</v>
          </cell>
        </row>
        <row r="16272">
          <cell r="A16272">
            <v>0</v>
          </cell>
          <cell r="B16272">
            <v>0</v>
          </cell>
          <cell r="C16272">
            <v>0</v>
          </cell>
          <cell r="D16272">
            <v>0</v>
          </cell>
        </row>
        <row r="16273">
          <cell r="A16273">
            <v>0</v>
          </cell>
          <cell r="B16273">
            <v>0</v>
          </cell>
          <cell r="C16273">
            <v>0</v>
          </cell>
          <cell r="D16273">
            <v>0</v>
          </cell>
        </row>
        <row r="16274">
          <cell r="A16274">
            <v>0</v>
          </cell>
          <cell r="B16274">
            <v>0</v>
          </cell>
          <cell r="C16274">
            <v>0</v>
          </cell>
          <cell r="D16274">
            <v>0</v>
          </cell>
        </row>
        <row r="16275">
          <cell r="A16275">
            <v>0</v>
          </cell>
          <cell r="B16275">
            <v>0</v>
          </cell>
          <cell r="C16275">
            <v>0</v>
          </cell>
          <cell r="D16275">
            <v>0</v>
          </cell>
        </row>
        <row r="16276">
          <cell r="A16276">
            <v>0</v>
          </cell>
          <cell r="B16276">
            <v>0</v>
          </cell>
          <cell r="C16276">
            <v>0</v>
          </cell>
          <cell r="D16276">
            <v>0</v>
          </cell>
        </row>
        <row r="16277">
          <cell r="A16277">
            <v>0</v>
          </cell>
          <cell r="B16277">
            <v>0</v>
          </cell>
          <cell r="C16277">
            <v>0</v>
          </cell>
          <cell r="D16277">
            <v>0</v>
          </cell>
        </row>
        <row r="16278">
          <cell r="A16278">
            <v>0</v>
          </cell>
          <cell r="B16278">
            <v>0</v>
          </cell>
          <cell r="C16278">
            <v>0</v>
          </cell>
          <cell r="D16278">
            <v>0</v>
          </cell>
        </row>
        <row r="16279">
          <cell r="A16279">
            <v>0</v>
          </cell>
          <cell r="B16279">
            <v>0</v>
          </cell>
          <cell r="C16279">
            <v>0</v>
          </cell>
          <cell r="D16279">
            <v>0</v>
          </cell>
        </row>
        <row r="16280">
          <cell r="A16280">
            <v>0</v>
          </cell>
          <cell r="B16280">
            <v>0</v>
          </cell>
          <cell r="C16280">
            <v>0</v>
          </cell>
          <cell r="D16280">
            <v>0</v>
          </cell>
        </row>
        <row r="16281">
          <cell r="A16281">
            <v>0</v>
          </cell>
          <cell r="B16281">
            <v>0</v>
          </cell>
          <cell r="C16281">
            <v>0</v>
          </cell>
          <cell r="D16281">
            <v>0</v>
          </cell>
        </row>
        <row r="16282">
          <cell r="A16282">
            <v>0</v>
          </cell>
          <cell r="B16282">
            <v>0</v>
          </cell>
          <cell r="C16282">
            <v>0</v>
          </cell>
          <cell r="D16282">
            <v>0</v>
          </cell>
        </row>
        <row r="16283">
          <cell r="A16283">
            <v>0</v>
          </cell>
          <cell r="B16283">
            <v>0</v>
          </cell>
          <cell r="C16283">
            <v>0</v>
          </cell>
          <cell r="D16283">
            <v>0</v>
          </cell>
        </row>
        <row r="16284">
          <cell r="A16284">
            <v>0</v>
          </cell>
          <cell r="B16284">
            <v>0</v>
          </cell>
          <cell r="C16284">
            <v>0</v>
          </cell>
          <cell r="D16284">
            <v>0</v>
          </cell>
        </row>
        <row r="16285">
          <cell r="A16285">
            <v>0</v>
          </cell>
          <cell r="B16285">
            <v>0</v>
          </cell>
          <cell r="C16285">
            <v>0</v>
          </cell>
          <cell r="D16285">
            <v>0</v>
          </cell>
        </row>
        <row r="16286">
          <cell r="A16286">
            <v>0</v>
          </cell>
          <cell r="B16286">
            <v>0</v>
          </cell>
          <cell r="C16286">
            <v>0</v>
          </cell>
          <cell r="D16286">
            <v>0</v>
          </cell>
        </row>
        <row r="16287">
          <cell r="A16287">
            <v>0</v>
          </cell>
          <cell r="B16287">
            <v>0</v>
          </cell>
          <cell r="C16287">
            <v>0</v>
          </cell>
          <cell r="D16287">
            <v>0</v>
          </cell>
        </row>
        <row r="16288">
          <cell r="A16288">
            <v>0</v>
          </cell>
          <cell r="B16288">
            <v>0</v>
          </cell>
          <cell r="C16288">
            <v>0</v>
          </cell>
          <cell r="D16288">
            <v>0</v>
          </cell>
        </row>
        <row r="16289">
          <cell r="A16289">
            <v>0</v>
          </cell>
          <cell r="B16289">
            <v>0</v>
          </cell>
          <cell r="C16289">
            <v>0</v>
          </cell>
          <cell r="D16289">
            <v>0</v>
          </cell>
        </row>
        <row r="16290">
          <cell r="A16290">
            <v>0</v>
          </cell>
          <cell r="B16290">
            <v>0</v>
          </cell>
          <cell r="C16290">
            <v>0</v>
          </cell>
          <cell r="D16290">
            <v>0</v>
          </cell>
        </row>
        <row r="16291">
          <cell r="A16291">
            <v>0</v>
          </cell>
          <cell r="B16291">
            <v>0</v>
          </cell>
          <cell r="C16291">
            <v>0</v>
          </cell>
          <cell r="D16291">
            <v>0</v>
          </cell>
        </row>
        <row r="16292">
          <cell r="A16292">
            <v>0</v>
          </cell>
          <cell r="B16292">
            <v>0</v>
          </cell>
          <cell r="C16292">
            <v>0</v>
          </cell>
          <cell r="D16292">
            <v>0</v>
          </cell>
        </row>
        <row r="16293">
          <cell r="A16293">
            <v>0</v>
          </cell>
          <cell r="B16293">
            <v>0</v>
          </cell>
          <cell r="C16293">
            <v>0</v>
          </cell>
          <cell r="D16293">
            <v>0</v>
          </cell>
        </row>
        <row r="16294">
          <cell r="A16294">
            <v>0</v>
          </cell>
          <cell r="B16294">
            <v>0</v>
          </cell>
          <cell r="C16294">
            <v>0</v>
          </cell>
          <cell r="D16294">
            <v>0</v>
          </cell>
        </row>
        <row r="16295">
          <cell r="A16295">
            <v>0</v>
          </cell>
          <cell r="B16295">
            <v>0</v>
          </cell>
          <cell r="C16295">
            <v>0</v>
          </cell>
          <cell r="D16295">
            <v>0</v>
          </cell>
        </row>
        <row r="16296">
          <cell r="A16296">
            <v>0</v>
          </cell>
          <cell r="B16296">
            <v>0</v>
          </cell>
          <cell r="C16296">
            <v>0</v>
          </cell>
          <cell r="D16296">
            <v>0</v>
          </cell>
        </row>
        <row r="16297">
          <cell r="A16297">
            <v>0</v>
          </cell>
          <cell r="B16297">
            <v>0</v>
          </cell>
          <cell r="C16297">
            <v>0</v>
          </cell>
          <cell r="D16297">
            <v>0</v>
          </cell>
        </row>
        <row r="16298">
          <cell r="A16298">
            <v>0</v>
          </cell>
          <cell r="B16298">
            <v>0</v>
          </cell>
          <cell r="C16298">
            <v>0</v>
          </cell>
          <cell r="D16298">
            <v>0</v>
          </cell>
        </row>
        <row r="16299">
          <cell r="A16299">
            <v>0</v>
          </cell>
          <cell r="B16299">
            <v>0</v>
          </cell>
          <cell r="C16299">
            <v>0</v>
          </cell>
          <cell r="D16299">
            <v>0</v>
          </cell>
        </row>
        <row r="16300">
          <cell r="A16300">
            <v>0</v>
          </cell>
          <cell r="B16300">
            <v>0</v>
          </cell>
          <cell r="C16300">
            <v>0</v>
          </cell>
          <cell r="D16300">
            <v>0</v>
          </cell>
        </row>
        <row r="16301">
          <cell r="A16301">
            <v>0</v>
          </cell>
          <cell r="B16301">
            <v>0</v>
          </cell>
          <cell r="C16301">
            <v>0</v>
          </cell>
          <cell r="D16301">
            <v>0</v>
          </cell>
        </row>
        <row r="16302">
          <cell r="A16302">
            <v>0</v>
          </cell>
          <cell r="B16302">
            <v>0</v>
          </cell>
          <cell r="C16302">
            <v>0</v>
          </cell>
          <cell r="D16302">
            <v>0</v>
          </cell>
        </row>
        <row r="16303">
          <cell r="A16303">
            <v>0</v>
          </cell>
          <cell r="B16303">
            <v>0</v>
          </cell>
          <cell r="C16303">
            <v>0</v>
          </cell>
          <cell r="D16303">
            <v>0</v>
          </cell>
        </row>
        <row r="16304">
          <cell r="A16304">
            <v>0</v>
          </cell>
          <cell r="B16304">
            <v>0</v>
          </cell>
          <cell r="C16304">
            <v>0</v>
          </cell>
          <cell r="D16304">
            <v>0</v>
          </cell>
        </row>
        <row r="16305">
          <cell r="A16305">
            <v>0</v>
          </cell>
          <cell r="B16305">
            <v>0</v>
          </cell>
          <cell r="C16305">
            <v>0</v>
          </cell>
          <cell r="D16305">
            <v>0</v>
          </cell>
        </row>
        <row r="16306">
          <cell r="A16306">
            <v>0</v>
          </cell>
          <cell r="B16306">
            <v>0</v>
          </cell>
          <cell r="C16306">
            <v>0</v>
          </cell>
          <cell r="D16306">
            <v>0</v>
          </cell>
        </row>
        <row r="16307">
          <cell r="A16307">
            <v>0</v>
          </cell>
          <cell r="B16307">
            <v>0</v>
          </cell>
          <cell r="C16307">
            <v>0</v>
          </cell>
          <cell r="D16307">
            <v>0</v>
          </cell>
        </row>
        <row r="16308">
          <cell r="A16308">
            <v>0</v>
          </cell>
          <cell r="B16308">
            <v>0</v>
          </cell>
          <cell r="C16308">
            <v>0</v>
          </cell>
          <cell r="D16308">
            <v>0</v>
          </cell>
        </row>
        <row r="16309">
          <cell r="A16309">
            <v>0</v>
          </cell>
          <cell r="B16309">
            <v>0</v>
          </cell>
          <cell r="C16309">
            <v>0</v>
          </cell>
          <cell r="D16309">
            <v>0</v>
          </cell>
        </row>
        <row r="16310">
          <cell r="A16310">
            <v>0</v>
          </cell>
          <cell r="B16310">
            <v>0</v>
          </cell>
          <cell r="C16310">
            <v>0</v>
          </cell>
          <cell r="D16310">
            <v>0</v>
          </cell>
        </row>
        <row r="16311">
          <cell r="A16311">
            <v>0</v>
          </cell>
          <cell r="B16311">
            <v>0</v>
          </cell>
          <cell r="C16311">
            <v>0</v>
          </cell>
          <cell r="D16311">
            <v>0</v>
          </cell>
        </row>
        <row r="16312">
          <cell r="A16312">
            <v>0</v>
          </cell>
          <cell r="B16312">
            <v>0</v>
          </cell>
          <cell r="C16312">
            <v>0</v>
          </cell>
          <cell r="D16312">
            <v>0</v>
          </cell>
        </row>
        <row r="16313">
          <cell r="A16313">
            <v>0</v>
          </cell>
          <cell r="B16313">
            <v>0</v>
          </cell>
          <cell r="C16313">
            <v>0</v>
          </cell>
          <cell r="D16313">
            <v>0</v>
          </cell>
        </row>
        <row r="16314">
          <cell r="A16314">
            <v>0</v>
          </cell>
          <cell r="B16314">
            <v>0</v>
          </cell>
          <cell r="C16314">
            <v>0</v>
          </cell>
          <cell r="D16314">
            <v>0</v>
          </cell>
        </row>
        <row r="16315">
          <cell r="A16315">
            <v>0</v>
          </cell>
          <cell r="B16315">
            <v>0</v>
          </cell>
          <cell r="C16315">
            <v>0</v>
          </cell>
          <cell r="D16315">
            <v>0</v>
          </cell>
        </row>
        <row r="16316">
          <cell r="A16316">
            <v>0</v>
          </cell>
          <cell r="B16316">
            <v>0</v>
          </cell>
          <cell r="C16316">
            <v>0</v>
          </cell>
          <cell r="D16316">
            <v>0</v>
          </cell>
        </row>
        <row r="16317">
          <cell r="A16317">
            <v>0</v>
          </cell>
          <cell r="B16317">
            <v>0</v>
          </cell>
          <cell r="C16317">
            <v>0</v>
          </cell>
          <cell r="D16317">
            <v>0</v>
          </cell>
        </row>
        <row r="16318">
          <cell r="A16318">
            <v>0</v>
          </cell>
          <cell r="B16318">
            <v>0</v>
          </cell>
          <cell r="C16318">
            <v>0</v>
          </cell>
          <cell r="D16318">
            <v>0</v>
          </cell>
        </row>
        <row r="16319">
          <cell r="A16319">
            <v>0</v>
          </cell>
          <cell r="B16319">
            <v>0</v>
          </cell>
          <cell r="C16319">
            <v>0</v>
          </cell>
          <cell r="D16319">
            <v>0</v>
          </cell>
        </row>
        <row r="16320">
          <cell r="A16320">
            <v>0</v>
          </cell>
          <cell r="B16320">
            <v>0</v>
          </cell>
          <cell r="C16320">
            <v>0</v>
          </cell>
          <cell r="D16320">
            <v>0</v>
          </cell>
        </row>
        <row r="16321">
          <cell r="A16321">
            <v>0</v>
          </cell>
          <cell r="B16321">
            <v>0</v>
          </cell>
          <cell r="C16321">
            <v>0</v>
          </cell>
          <cell r="D16321">
            <v>0</v>
          </cell>
        </row>
        <row r="16322">
          <cell r="A16322">
            <v>0</v>
          </cell>
          <cell r="B16322">
            <v>0</v>
          </cell>
          <cell r="C16322">
            <v>0</v>
          </cell>
          <cell r="D16322">
            <v>0</v>
          </cell>
        </row>
        <row r="16323">
          <cell r="A16323">
            <v>0</v>
          </cell>
          <cell r="B16323">
            <v>0</v>
          </cell>
          <cell r="C16323">
            <v>0</v>
          </cell>
          <cell r="D16323">
            <v>0</v>
          </cell>
        </row>
        <row r="16324">
          <cell r="A16324">
            <v>0</v>
          </cell>
          <cell r="B16324">
            <v>0</v>
          </cell>
          <cell r="C16324">
            <v>0</v>
          </cell>
          <cell r="D16324">
            <v>0</v>
          </cell>
        </row>
        <row r="16325">
          <cell r="A16325">
            <v>0</v>
          </cell>
          <cell r="B16325">
            <v>0</v>
          </cell>
          <cell r="C16325">
            <v>0</v>
          </cell>
          <cell r="D16325">
            <v>0</v>
          </cell>
        </row>
        <row r="16326">
          <cell r="A16326">
            <v>0</v>
          </cell>
          <cell r="B16326">
            <v>0</v>
          </cell>
          <cell r="C16326">
            <v>0</v>
          </cell>
          <cell r="D16326">
            <v>0</v>
          </cell>
        </row>
        <row r="16327">
          <cell r="A16327">
            <v>0</v>
          </cell>
          <cell r="B16327">
            <v>0</v>
          </cell>
          <cell r="C16327">
            <v>0</v>
          </cell>
          <cell r="D16327">
            <v>0</v>
          </cell>
        </row>
        <row r="16328">
          <cell r="A16328">
            <v>0</v>
          </cell>
          <cell r="B16328">
            <v>0</v>
          </cell>
          <cell r="C16328">
            <v>0</v>
          </cell>
          <cell r="D16328">
            <v>0</v>
          </cell>
        </row>
        <row r="16329">
          <cell r="A16329">
            <v>0</v>
          </cell>
          <cell r="B16329">
            <v>0</v>
          </cell>
          <cell r="C16329">
            <v>0</v>
          </cell>
          <cell r="D16329">
            <v>0</v>
          </cell>
        </row>
        <row r="16330">
          <cell r="A16330">
            <v>0</v>
          </cell>
          <cell r="B16330">
            <v>0</v>
          </cell>
          <cell r="C16330">
            <v>0</v>
          </cell>
          <cell r="D16330">
            <v>0</v>
          </cell>
        </row>
        <row r="16331">
          <cell r="A16331">
            <v>0</v>
          </cell>
          <cell r="B16331">
            <v>0</v>
          </cell>
          <cell r="C16331">
            <v>0</v>
          </cell>
          <cell r="D16331">
            <v>0</v>
          </cell>
        </row>
        <row r="16332">
          <cell r="A16332">
            <v>0</v>
          </cell>
          <cell r="B16332">
            <v>0</v>
          </cell>
          <cell r="C16332">
            <v>0</v>
          </cell>
          <cell r="D16332">
            <v>0</v>
          </cell>
        </row>
        <row r="16333">
          <cell r="A16333">
            <v>0</v>
          </cell>
          <cell r="B16333">
            <v>0</v>
          </cell>
          <cell r="C16333">
            <v>0</v>
          </cell>
          <cell r="D16333">
            <v>0</v>
          </cell>
        </row>
        <row r="16334">
          <cell r="A16334">
            <v>0</v>
          </cell>
          <cell r="B16334">
            <v>0</v>
          </cell>
          <cell r="C16334">
            <v>0</v>
          </cell>
          <cell r="D16334">
            <v>0</v>
          </cell>
        </row>
        <row r="16335">
          <cell r="A16335">
            <v>0</v>
          </cell>
          <cell r="B16335">
            <v>0</v>
          </cell>
          <cell r="C16335">
            <v>0</v>
          </cell>
          <cell r="D16335">
            <v>0</v>
          </cell>
        </row>
        <row r="16336">
          <cell r="A16336">
            <v>0</v>
          </cell>
          <cell r="B16336">
            <v>0</v>
          </cell>
          <cell r="C16336">
            <v>0</v>
          </cell>
          <cell r="D16336">
            <v>0</v>
          </cell>
        </row>
        <row r="16337">
          <cell r="A16337">
            <v>0</v>
          </cell>
          <cell r="B16337">
            <v>0</v>
          </cell>
          <cell r="C16337">
            <v>0</v>
          </cell>
          <cell r="D16337">
            <v>0</v>
          </cell>
        </row>
        <row r="16338">
          <cell r="A16338">
            <v>0</v>
          </cell>
          <cell r="B16338">
            <v>0</v>
          </cell>
          <cell r="C16338">
            <v>0</v>
          </cell>
          <cell r="D16338">
            <v>0</v>
          </cell>
        </row>
        <row r="16339">
          <cell r="A16339">
            <v>0</v>
          </cell>
          <cell r="B16339">
            <v>0</v>
          </cell>
          <cell r="C16339">
            <v>0</v>
          </cell>
          <cell r="D16339">
            <v>0</v>
          </cell>
        </row>
        <row r="16340">
          <cell r="A16340">
            <v>0</v>
          </cell>
          <cell r="B16340">
            <v>0</v>
          </cell>
          <cell r="C16340">
            <v>0</v>
          </cell>
          <cell r="D16340">
            <v>0</v>
          </cell>
        </row>
        <row r="16341">
          <cell r="A16341">
            <v>0</v>
          </cell>
          <cell r="B16341">
            <v>0</v>
          </cell>
          <cell r="C16341">
            <v>0</v>
          </cell>
          <cell r="D16341">
            <v>0</v>
          </cell>
        </row>
        <row r="16342">
          <cell r="A16342">
            <v>0</v>
          </cell>
          <cell r="B16342">
            <v>0</v>
          </cell>
          <cell r="C16342">
            <v>0</v>
          </cell>
          <cell r="D16342">
            <v>0</v>
          </cell>
        </row>
        <row r="16343">
          <cell r="A16343">
            <v>0</v>
          </cell>
          <cell r="B16343">
            <v>0</v>
          </cell>
          <cell r="C16343">
            <v>0</v>
          </cell>
          <cell r="D16343">
            <v>0</v>
          </cell>
        </row>
        <row r="16344">
          <cell r="A16344">
            <v>0</v>
          </cell>
          <cell r="B16344">
            <v>0</v>
          </cell>
          <cell r="C16344">
            <v>0</v>
          </cell>
          <cell r="D16344">
            <v>0</v>
          </cell>
        </row>
        <row r="16345">
          <cell r="A16345">
            <v>0</v>
          </cell>
          <cell r="B16345">
            <v>0</v>
          </cell>
          <cell r="C16345">
            <v>0</v>
          </cell>
          <cell r="D16345">
            <v>0</v>
          </cell>
        </row>
        <row r="16346">
          <cell r="A16346">
            <v>0</v>
          </cell>
          <cell r="B16346">
            <v>0</v>
          </cell>
          <cell r="C16346">
            <v>0</v>
          </cell>
          <cell r="D16346">
            <v>0</v>
          </cell>
        </row>
        <row r="16347">
          <cell r="A16347">
            <v>0</v>
          </cell>
          <cell r="B16347">
            <v>0</v>
          </cell>
          <cell r="C16347">
            <v>0</v>
          </cell>
          <cell r="D16347">
            <v>0</v>
          </cell>
        </row>
        <row r="16348">
          <cell r="A16348">
            <v>0</v>
          </cell>
          <cell r="B16348">
            <v>0</v>
          </cell>
          <cell r="C16348">
            <v>0</v>
          </cell>
          <cell r="D16348">
            <v>0</v>
          </cell>
        </row>
        <row r="16349">
          <cell r="A16349">
            <v>0</v>
          </cell>
          <cell r="B16349">
            <v>0</v>
          </cell>
          <cell r="C16349">
            <v>0</v>
          </cell>
          <cell r="D16349">
            <v>0</v>
          </cell>
        </row>
        <row r="16350">
          <cell r="A16350">
            <v>0</v>
          </cell>
          <cell r="B16350">
            <v>0</v>
          </cell>
          <cell r="C16350">
            <v>0</v>
          </cell>
          <cell r="D16350">
            <v>0</v>
          </cell>
        </row>
        <row r="16351">
          <cell r="A16351">
            <v>0</v>
          </cell>
          <cell r="B16351">
            <v>0</v>
          </cell>
          <cell r="C16351">
            <v>0</v>
          </cell>
          <cell r="D16351">
            <v>0</v>
          </cell>
        </row>
        <row r="16352">
          <cell r="A16352">
            <v>0</v>
          </cell>
          <cell r="B16352">
            <v>0</v>
          </cell>
          <cell r="C16352">
            <v>0</v>
          </cell>
          <cell r="D16352">
            <v>0</v>
          </cell>
        </row>
        <row r="16353">
          <cell r="A16353">
            <v>0</v>
          </cell>
          <cell r="B16353">
            <v>0</v>
          </cell>
          <cell r="C16353">
            <v>0</v>
          </cell>
          <cell r="D16353">
            <v>0</v>
          </cell>
        </row>
        <row r="16354">
          <cell r="A16354">
            <v>0</v>
          </cell>
          <cell r="B16354">
            <v>0</v>
          </cell>
          <cell r="C16354">
            <v>0</v>
          </cell>
          <cell r="D16354">
            <v>0</v>
          </cell>
        </row>
        <row r="16355">
          <cell r="A16355">
            <v>0</v>
          </cell>
          <cell r="B16355">
            <v>0</v>
          </cell>
          <cell r="C16355">
            <v>0</v>
          </cell>
          <cell r="D16355">
            <v>0</v>
          </cell>
        </row>
        <row r="16356">
          <cell r="A16356">
            <v>0</v>
          </cell>
          <cell r="B16356">
            <v>0</v>
          </cell>
          <cell r="C16356">
            <v>0</v>
          </cell>
          <cell r="D16356">
            <v>0</v>
          </cell>
        </row>
        <row r="16357">
          <cell r="A16357">
            <v>0</v>
          </cell>
          <cell r="B16357">
            <v>0</v>
          </cell>
          <cell r="C16357">
            <v>0</v>
          </cell>
          <cell r="D16357">
            <v>0</v>
          </cell>
        </row>
        <row r="16358">
          <cell r="A16358">
            <v>0</v>
          </cell>
          <cell r="B16358">
            <v>0</v>
          </cell>
          <cell r="C16358">
            <v>0</v>
          </cell>
          <cell r="D16358">
            <v>0</v>
          </cell>
        </row>
        <row r="16359">
          <cell r="A16359">
            <v>0</v>
          </cell>
          <cell r="B16359">
            <v>0</v>
          </cell>
          <cell r="C16359">
            <v>0</v>
          </cell>
          <cell r="D16359">
            <v>0</v>
          </cell>
        </row>
        <row r="16360">
          <cell r="A16360">
            <v>0</v>
          </cell>
          <cell r="B16360">
            <v>0</v>
          </cell>
          <cell r="C16360">
            <v>0</v>
          </cell>
          <cell r="D16360">
            <v>0</v>
          </cell>
        </row>
        <row r="16361">
          <cell r="A16361">
            <v>0</v>
          </cell>
          <cell r="B16361">
            <v>0</v>
          </cell>
          <cell r="C16361">
            <v>0</v>
          </cell>
          <cell r="D16361">
            <v>0</v>
          </cell>
        </row>
        <row r="16362">
          <cell r="A16362">
            <v>0</v>
          </cell>
          <cell r="B16362">
            <v>0</v>
          </cell>
          <cell r="C16362">
            <v>0</v>
          </cell>
          <cell r="D16362">
            <v>0</v>
          </cell>
        </row>
        <row r="16363">
          <cell r="A16363">
            <v>0</v>
          </cell>
          <cell r="B16363">
            <v>0</v>
          </cell>
          <cell r="C16363">
            <v>0</v>
          </cell>
          <cell r="D16363">
            <v>0</v>
          </cell>
        </row>
        <row r="16364">
          <cell r="A16364">
            <v>0</v>
          </cell>
          <cell r="B16364">
            <v>0</v>
          </cell>
          <cell r="C16364">
            <v>0</v>
          </cell>
          <cell r="D16364">
            <v>0</v>
          </cell>
        </row>
        <row r="16365">
          <cell r="A16365">
            <v>0</v>
          </cell>
          <cell r="B16365">
            <v>0</v>
          </cell>
          <cell r="C16365">
            <v>0</v>
          </cell>
          <cell r="D16365">
            <v>0</v>
          </cell>
        </row>
        <row r="16366">
          <cell r="A16366">
            <v>0</v>
          </cell>
          <cell r="B16366">
            <v>0</v>
          </cell>
          <cell r="C16366">
            <v>0</v>
          </cell>
          <cell r="D16366">
            <v>0</v>
          </cell>
        </row>
        <row r="16367">
          <cell r="A16367">
            <v>0</v>
          </cell>
          <cell r="B16367">
            <v>0</v>
          </cell>
          <cell r="C16367">
            <v>0</v>
          </cell>
          <cell r="D16367">
            <v>0</v>
          </cell>
        </row>
        <row r="16368">
          <cell r="A16368">
            <v>0</v>
          </cell>
          <cell r="B16368">
            <v>0</v>
          </cell>
          <cell r="C16368">
            <v>0</v>
          </cell>
          <cell r="D16368">
            <v>0</v>
          </cell>
        </row>
        <row r="16369">
          <cell r="A16369">
            <v>0</v>
          </cell>
          <cell r="B16369">
            <v>0</v>
          </cell>
          <cell r="C16369">
            <v>0</v>
          </cell>
          <cell r="D16369">
            <v>0</v>
          </cell>
        </row>
        <row r="16370">
          <cell r="A16370">
            <v>0</v>
          </cell>
          <cell r="B16370">
            <v>0</v>
          </cell>
          <cell r="C16370">
            <v>0</v>
          </cell>
          <cell r="D16370">
            <v>0</v>
          </cell>
        </row>
        <row r="16371">
          <cell r="A16371">
            <v>0</v>
          </cell>
          <cell r="B16371">
            <v>0</v>
          </cell>
          <cell r="C16371">
            <v>0</v>
          </cell>
          <cell r="D16371">
            <v>0</v>
          </cell>
        </row>
        <row r="16372">
          <cell r="A16372">
            <v>0</v>
          </cell>
          <cell r="B16372">
            <v>0</v>
          </cell>
          <cell r="C16372">
            <v>0</v>
          </cell>
          <cell r="D16372">
            <v>0</v>
          </cell>
        </row>
        <row r="16373">
          <cell r="A16373">
            <v>0</v>
          </cell>
          <cell r="B16373">
            <v>0</v>
          </cell>
          <cell r="C16373">
            <v>0</v>
          </cell>
          <cell r="D16373">
            <v>0</v>
          </cell>
        </row>
        <row r="16374">
          <cell r="A16374">
            <v>0</v>
          </cell>
          <cell r="B16374">
            <v>0</v>
          </cell>
          <cell r="C16374">
            <v>0</v>
          </cell>
          <cell r="D16374">
            <v>0</v>
          </cell>
        </row>
        <row r="16375">
          <cell r="A16375">
            <v>0</v>
          </cell>
          <cell r="B16375">
            <v>0</v>
          </cell>
          <cell r="C16375">
            <v>0</v>
          </cell>
          <cell r="D16375">
            <v>0</v>
          </cell>
        </row>
        <row r="16376">
          <cell r="A16376">
            <v>0</v>
          </cell>
          <cell r="B16376">
            <v>0</v>
          </cell>
          <cell r="C16376">
            <v>0</v>
          </cell>
          <cell r="D16376">
            <v>0</v>
          </cell>
        </row>
        <row r="16377">
          <cell r="A16377">
            <v>0</v>
          </cell>
          <cell r="B16377">
            <v>0</v>
          </cell>
          <cell r="C16377">
            <v>0</v>
          </cell>
          <cell r="D16377">
            <v>0</v>
          </cell>
        </row>
        <row r="16378">
          <cell r="A16378">
            <v>0</v>
          </cell>
          <cell r="B16378">
            <v>0</v>
          </cell>
          <cell r="C16378">
            <v>0</v>
          </cell>
          <cell r="D16378">
            <v>0</v>
          </cell>
        </row>
        <row r="16379">
          <cell r="A16379">
            <v>0</v>
          </cell>
          <cell r="B16379">
            <v>0</v>
          </cell>
          <cell r="C16379">
            <v>0</v>
          </cell>
          <cell r="D16379">
            <v>0</v>
          </cell>
        </row>
        <row r="16380">
          <cell r="A16380">
            <v>0</v>
          </cell>
          <cell r="B16380">
            <v>0</v>
          </cell>
          <cell r="C16380">
            <v>0</v>
          </cell>
          <cell r="D16380">
            <v>0</v>
          </cell>
        </row>
        <row r="16381">
          <cell r="A16381">
            <v>0</v>
          </cell>
          <cell r="B16381">
            <v>0</v>
          </cell>
          <cell r="C16381">
            <v>0</v>
          </cell>
          <cell r="D16381">
            <v>0</v>
          </cell>
        </row>
        <row r="16382">
          <cell r="A16382">
            <v>0</v>
          </cell>
          <cell r="B16382">
            <v>0</v>
          </cell>
          <cell r="C16382">
            <v>0</v>
          </cell>
          <cell r="D16382">
            <v>0</v>
          </cell>
        </row>
        <row r="16383">
          <cell r="A16383">
            <v>0</v>
          </cell>
          <cell r="B16383">
            <v>0</v>
          </cell>
          <cell r="C16383">
            <v>0</v>
          </cell>
          <cell r="D16383">
            <v>0</v>
          </cell>
        </row>
        <row r="16384">
          <cell r="A16384">
            <v>0</v>
          </cell>
          <cell r="B16384">
            <v>0</v>
          </cell>
          <cell r="C16384">
            <v>0</v>
          </cell>
          <cell r="D16384">
            <v>0</v>
          </cell>
        </row>
        <row r="16385">
          <cell r="A16385">
            <v>0</v>
          </cell>
          <cell r="B16385">
            <v>0</v>
          </cell>
          <cell r="C16385">
            <v>0</v>
          </cell>
          <cell r="D16385">
            <v>0</v>
          </cell>
        </row>
        <row r="16386">
          <cell r="A16386">
            <v>0</v>
          </cell>
          <cell r="B16386">
            <v>0</v>
          </cell>
          <cell r="C16386">
            <v>0</v>
          </cell>
          <cell r="D16386">
            <v>0</v>
          </cell>
        </row>
        <row r="16387">
          <cell r="A16387">
            <v>0</v>
          </cell>
          <cell r="B16387">
            <v>0</v>
          </cell>
          <cell r="C16387">
            <v>0</v>
          </cell>
          <cell r="D16387">
            <v>0</v>
          </cell>
        </row>
        <row r="16388">
          <cell r="A16388">
            <v>0</v>
          </cell>
          <cell r="B16388">
            <v>0</v>
          </cell>
          <cell r="C16388">
            <v>0</v>
          </cell>
          <cell r="D16388">
            <v>0</v>
          </cell>
        </row>
        <row r="16389">
          <cell r="A16389">
            <v>0</v>
          </cell>
          <cell r="B16389">
            <v>0</v>
          </cell>
          <cell r="C16389">
            <v>0</v>
          </cell>
          <cell r="D16389">
            <v>0</v>
          </cell>
        </row>
        <row r="16390">
          <cell r="A16390">
            <v>0</v>
          </cell>
          <cell r="B16390">
            <v>0</v>
          </cell>
          <cell r="C16390">
            <v>0</v>
          </cell>
          <cell r="D16390">
            <v>0</v>
          </cell>
        </row>
        <row r="16391">
          <cell r="A16391">
            <v>0</v>
          </cell>
          <cell r="B16391">
            <v>0</v>
          </cell>
          <cell r="C16391">
            <v>0</v>
          </cell>
          <cell r="D16391">
            <v>0</v>
          </cell>
        </row>
        <row r="16392">
          <cell r="A16392">
            <v>0</v>
          </cell>
          <cell r="B16392">
            <v>0</v>
          </cell>
          <cell r="C16392">
            <v>0</v>
          </cell>
          <cell r="D16392">
            <v>0</v>
          </cell>
        </row>
        <row r="16393">
          <cell r="A16393">
            <v>0</v>
          </cell>
          <cell r="B16393">
            <v>0</v>
          </cell>
          <cell r="C16393">
            <v>0</v>
          </cell>
          <cell r="D16393">
            <v>0</v>
          </cell>
        </row>
        <row r="16394">
          <cell r="A16394">
            <v>0</v>
          </cell>
          <cell r="B16394">
            <v>0</v>
          </cell>
          <cell r="C16394">
            <v>0</v>
          </cell>
          <cell r="D16394">
            <v>0</v>
          </cell>
        </row>
        <row r="16395">
          <cell r="A16395">
            <v>0</v>
          </cell>
          <cell r="B16395">
            <v>0</v>
          </cell>
          <cell r="C16395">
            <v>0</v>
          </cell>
          <cell r="D16395">
            <v>0</v>
          </cell>
        </row>
        <row r="16396">
          <cell r="A16396">
            <v>0</v>
          </cell>
          <cell r="B16396">
            <v>0</v>
          </cell>
          <cell r="C16396">
            <v>0</v>
          </cell>
          <cell r="D16396">
            <v>0</v>
          </cell>
        </row>
        <row r="16397">
          <cell r="A16397">
            <v>0</v>
          </cell>
          <cell r="B16397">
            <v>0</v>
          </cell>
          <cell r="C16397">
            <v>0</v>
          </cell>
          <cell r="D16397">
            <v>0</v>
          </cell>
        </row>
        <row r="16398">
          <cell r="A16398">
            <v>0</v>
          </cell>
          <cell r="B16398">
            <v>0</v>
          </cell>
          <cell r="C16398">
            <v>0</v>
          </cell>
          <cell r="D16398">
            <v>0</v>
          </cell>
        </row>
        <row r="16399">
          <cell r="A16399">
            <v>0</v>
          </cell>
          <cell r="B16399">
            <v>0</v>
          </cell>
          <cell r="C16399">
            <v>0</v>
          </cell>
          <cell r="D16399">
            <v>0</v>
          </cell>
        </row>
        <row r="16400">
          <cell r="A16400">
            <v>0</v>
          </cell>
          <cell r="B16400">
            <v>0</v>
          </cell>
          <cell r="C16400">
            <v>0</v>
          </cell>
          <cell r="D16400">
            <v>0</v>
          </cell>
        </row>
        <row r="16401">
          <cell r="A16401">
            <v>0</v>
          </cell>
          <cell r="B16401">
            <v>0</v>
          </cell>
          <cell r="C16401">
            <v>0</v>
          </cell>
          <cell r="D16401">
            <v>0</v>
          </cell>
        </row>
        <row r="16402">
          <cell r="A16402">
            <v>0</v>
          </cell>
          <cell r="B16402">
            <v>0</v>
          </cell>
          <cell r="C16402">
            <v>0</v>
          </cell>
          <cell r="D16402">
            <v>0</v>
          </cell>
        </row>
        <row r="16403">
          <cell r="A16403">
            <v>0</v>
          </cell>
          <cell r="B16403">
            <v>0</v>
          </cell>
          <cell r="C16403">
            <v>0</v>
          </cell>
          <cell r="D16403">
            <v>0</v>
          </cell>
        </row>
        <row r="16404">
          <cell r="A16404">
            <v>0</v>
          </cell>
          <cell r="B16404">
            <v>0</v>
          </cell>
          <cell r="C16404">
            <v>0</v>
          </cell>
          <cell r="D16404">
            <v>0</v>
          </cell>
        </row>
        <row r="16405">
          <cell r="A16405">
            <v>0</v>
          </cell>
          <cell r="B16405">
            <v>0</v>
          </cell>
          <cell r="C16405">
            <v>0</v>
          </cell>
          <cell r="D16405">
            <v>0</v>
          </cell>
        </row>
        <row r="16406">
          <cell r="A16406">
            <v>0</v>
          </cell>
          <cell r="B16406">
            <v>0</v>
          </cell>
          <cell r="C16406">
            <v>0</v>
          </cell>
          <cell r="D16406">
            <v>0</v>
          </cell>
        </row>
        <row r="16407">
          <cell r="A16407">
            <v>0</v>
          </cell>
          <cell r="B16407">
            <v>0</v>
          </cell>
          <cell r="C16407">
            <v>0</v>
          </cell>
          <cell r="D16407">
            <v>0</v>
          </cell>
        </row>
        <row r="16408">
          <cell r="A16408">
            <v>0</v>
          </cell>
          <cell r="B16408">
            <v>0</v>
          </cell>
          <cell r="C16408">
            <v>0</v>
          </cell>
          <cell r="D16408">
            <v>0</v>
          </cell>
        </row>
        <row r="16409">
          <cell r="A16409">
            <v>0</v>
          </cell>
          <cell r="B16409">
            <v>0</v>
          </cell>
          <cell r="C16409">
            <v>0</v>
          </cell>
          <cell r="D16409">
            <v>0</v>
          </cell>
        </row>
        <row r="16410">
          <cell r="A16410">
            <v>0</v>
          </cell>
          <cell r="B16410">
            <v>0</v>
          </cell>
          <cell r="C16410">
            <v>0</v>
          </cell>
          <cell r="D16410">
            <v>0</v>
          </cell>
        </row>
        <row r="16411">
          <cell r="A16411">
            <v>0</v>
          </cell>
          <cell r="B16411">
            <v>0</v>
          </cell>
          <cell r="C16411">
            <v>0</v>
          </cell>
          <cell r="D16411">
            <v>0</v>
          </cell>
        </row>
        <row r="16412">
          <cell r="A16412">
            <v>0</v>
          </cell>
          <cell r="B16412">
            <v>0</v>
          </cell>
          <cell r="C16412">
            <v>0</v>
          </cell>
          <cell r="D16412">
            <v>0</v>
          </cell>
        </row>
        <row r="16413">
          <cell r="A16413">
            <v>0</v>
          </cell>
          <cell r="B16413">
            <v>0</v>
          </cell>
          <cell r="C16413">
            <v>0</v>
          </cell>
          <cell r="D16413">
            <v>0</v>
          </cell>
        </row>
        <row r="16414">
          <cell r="A16414">
            <v>0</v>
          </cell>
          <cell r="B16414">
            <v>0</v>
          </cell>
          <cell r="C16414">
            <v>0</v>
          </cell>
          <cell r="D16414">
            <v>0</v>
          </cell>
        </row>
        <row r="16415">
          <cell r="A16415">
            <v>0</v>
          </cell>
          <cell r="B16415">
            <v>0</v>
          </cell>
          <cell r="C16415">
            <v>0</v>
          </cell>
          <cell r="D16415">
            <v>0</v>
          </cell>
        </row>
        <row r="16416">
          <cell r="A16416">
            <v>0</v>
          </cell>
          <cell r="B16416">
            <v>0</v>
          </cell>
          <cell r="C16416">
            <v>0</v>
          </cell>
          <cell r="D16416">
            <v>0</v>
          </cell>
        </row>
        <row r="16417">
          <cell r="A16417">
            <v>0</v>
          </cell>
          <cell r="B16417">
            <v>0</v>
          </cell>
          <cell r="C16417">
            <v>0</v>
          </cell>
          <cell r="D16417">
            <v>0</v>
          </cell>
        </row>
        <row r="16418">
          <cell r="A16418">
            <v>0</v>
          </cell>
          <cell r="B16418">
            <v>0</v>
          </cell>
          <cell r="C16418">
            <v>0</v>
          </cell>
          <cell r="D16418">
            <v>0</v>
          </cell>
        </row>
        <row r="16419">
          <cell r="A16419">
            <v>0</v>
          </cell>
          <cell r="B16419">
            <v>0</v>
          </cell>
          <cell r="C16419">
            <v>0</v>
          </cell>
          <cell r="D16419">
            <v>0</v>
          </cell>
        </row>
        <row r="16420">
          <cell r="A16420">
            <v>0</v>
          </cell>
          <cell r="B16420">
            <v>0</v>
          </cell>
          <cell r="C16420">
            <v>0</v>
          </cell>
          <cell r="D16420">
            <v>0</v>
          </cell>
        </row>
        <row r="16421">
          <cell r="A16421">
            <v>0</v>
          </cell>
          <cell r="B16421">
            <v>0</v>
          </cell>
          <cell r="C16421">
            <v>0</v>
          </cell>
          <cell r="D16421">
            <v>0</v>
          </cell>
        </row>
        <row r="16422">
          <cell r="A16422">
            <v>0</v>
          </cell>
          <cell r="B16422">
            <v>0</v>
          </cell>
          <cell r="C16422">
            <v>0</v>
          </cell>
          <cell r="D16422">
            <v>0</v>
          </cell>
        </row>
        <row r="16423">
          <cell r="A16423">
            <v>0</v>
          </cell>
          <cell r="B16423">
            <v>0</v>
          </cell>
          <cell r="C16423">
            <v>0</v>
          </cell>
          <cell r="D16423">
            <v>0</v>
          </cell>
        </row>
        <row r="16424">
          <cell r="A16424">
            <v>0</v>
          </cell>
          <cell r="B16424">
            <v>0</v>
          </cell>
          <cell r="C16424">
            <v>0</v>
          </cell>
          <cell r="D16424">
            <v>0</v>
          </cell>
        </row>
        <row r="16425">
          <cell r="A16425">
            <v>0</v>
          </cell>
          <cell r="B16425">
            <v>0</v>
          </cell>
          <cell r="C16425">
            <v>0</v>
          </cell>
          <cell r="D16425">
            <v>0</v>
          </cell>
        </row>
        <row r="16426">
          <cell r="A16426">
            <v>0</v>
          </cell>
          <cell r="B16426">
            <v>0</v>
          </cell>
          <cell r="C16426">
            <v>0</v>
          </cell>
          <cell r="D16426">
            <v>0</v>
          </cell>
        </row>
        <row r="16427">
          <cell r="A16427">
            <v>0</v>
          </cell>
          <cell r="B16427">
            <v>0</v>
          </cell>
          <cell r="C16427">
            <v>0</v>
          </cell>
          <cell r="D16427">
            <v>0</v>
          </cell>
        </row>
        <row r="16428">
          <cell r="A16428">
            <v>0</v>
          </cell>
          <cell r="B16428">
            <v>0</v>
          </cell>
          <cell r="C16428">
            <v>0</v>
          </cell>
          <cell r="D16428">
            <v>0</v>
          </cell>
        </row>
        <row r="16429">
          <cell r="A16429">
            <v>0</v>
          </cell>
          <cell r="B16429">
            <v>0</v>
          </cell>
          <cell r="C16429">
            <v>0</v>
          </cell>
          <cell r="D16429">
            <v>0</v>
          </cell>
        </row>
        <row r="16430">
          <cell r="A16430">
            <v>0</v>
          </cell>
          <cell r="B16430">
            <v>0</v>
          </cell>
          <cell r="C16430">
            <v>0</v>
          </cell>
          <cell r="D16430">
            <v>0</v>
          </cell>
        </row>
        <row r="16431">
          <cell r="A16431">
            <v>0</v>
          </cell>
          <cell r="B16431">
            <v>0</v>
          </cell>
          <cell r="C16431">
            <v>0</v>
          </cell>
          <cell r="D16431">
            <v>0</v>
          </cell>
        </row>
        <row r="16432">
          <cell r="A16432">
            <v>0</v>
          </cell>
          <cell r="B16432">
            <v>0</v>
          </cell>
          <cell r="C16432">
            <v>0</v>
          </cell>
          <cell r="D16432">
            <v>0</v>
          </cell>
        </row>
        <row r="16433">
          <cell r="A16433">
            <v>0</v>
          </cell>
          <cell r="B16433">
            <v>0</v>
          </cell>
          <cell r="C16433">
            <v>0</v>
          </cell>
          <cell r="D16433">
            <v>0</v>
          </cell>
        </row>
        <row r="16434">
          <cell r="A16434">
            <v>0</v>
          </cell>
          <cell r="B16434">
            <v>0</v>
          </cell>
          <cell r="C16434">
            <v>0</v>
          </cell>
          <cell r="D16434">
            <v>0</v>
          </cell>
        </row>
        <row r="16435">
          <cell r="A16435">
            <v>0</v>
          </cell>
          <cell r="B16435">
            <v>0</v>
          </cell>
          <cell r="C16435">
            <v>0</v>
          </cell>
          <cell r="D16435">
            <v>0</v>
          </cell>
        </row>
        <row r="16436">
          <cell r="A16436">
            <v>0</v>
          </cell>
          <cell r="B16436">
            <v>0</v>
          </cell>
          <cell r="C16436">
            <v>0</v>
          </cell>
          <cell r="D16436">
            <v>0</v>
          </cell>
        </row>
        <row r="16437">
          <cell r="A16437">
            <v>0</v>
          </cell>
          <cell r="B16437">
            <v>0</v>
          </cell>
          <cell r="C16437">
            <v>0</v>
          </cell>
          <cell r="D16437">
            <v>0</v>
          </cell>
        </row>
        <row r="16438">
          <cell r="A16438">
            <v>0</v>
          </cell>
          <cell r="B16438">
            <v>0</v>
          </cell>
          <cell r="C16438">
            <v>0</v>
          </cell>
          <cell r="D16438">
            <v>0</v>
          </cell>
        </row>
        <row r="16439">
          <cell r="A16439">
            <v>0</v>
          </cell>
          <cell r="B16439">
            <v>0</v>
          </cell>
          <cell r="C16439">
            <v>0</v>
          </cell>
          <cell r="D16439">
            <v>0</v>
          </cell>
        </row>
        <row r="16440">
          <cell r="A16440">
            <v>0</v>
          </cell>
          <cell r="B16440">
            <v>0</v>
          </cell>
          <cell r="C16440">
            <v>0</v>
          </cell>
          <cell r="D16440">
            <v>0</v>
          </cell>
        </row>
        <row r="16441">
          <cell r="A16441">
            <v>0</v>
          </cell>
          <cell r="B16441">
            <v>0</v>
          </cell>
          <cell r="C16441">
            <v>0</v>
          </cell>
          <cell r="D16441">
            <v>0</v>
          </cell>
        </row>
        <row r="16442">
          <cell r="A16442">
            <v>0</v>
          </cell>
          <cell r="B16442">
            <v>0</v>
          </cell>
          <cell r="C16442">
            <v>0</v>
          </cell>
          <cell r="D16442">
            <v>0</v>
          </cell>
        </row>
        <row r="16443">
          <cell r="A16443">
            <v>0</v>
          </cell>
          <cell r="B16443">
            <v>0</v>
          </cell>
          <cell r="C16443">
            <v>0</v>
          </cell>
          <cell r="D16443">
            <v>0</v>
          </cell>
        </row>
        <row r="16444">
          <cell r="A16444">
            <v>0</v>
          </cell>
          <cell r="B16444">
            <v>0</v>
          </cell>
          <cell r="C16444">
            <v>0</v>
          </cell>
          <cell r="D16444">
            <v>0</v>
          </cell>
        </row>
        <row r="16445">
          <cell r="A16445">
            <v>0</v>
          </cell>
          <cell r="B16445">
            <v>0</v>
          </cell>
          <cell r="C16445">
            <v>0</v>
          </cell>
          <cell r="D16445">
            <v>0</v>
          </cell>
        </row>
        <row r="16446">
          <cell r="A16446">
            <v>0</v>
          </cell>
          <cell r="B16446">
            <v>0</v>
          </cell>
          <cell r="C16446">
            <v>0</v>
          </cell>
          <cell r="D16446">
            <v>0</v>
          </cell>
        </row>
        <row r="16447">
          <cell r="A16447">
            <v>0</v>
          </cell>
          <cell r="B16447">
            <v>0</v>
          </cell>
          <cell r="C16447">
            <v>0</v>
          </cell>
          <cell r="D16447">
            <v>0</v>
          </cell>
        </row>
        <row r="16448">
          <cell r="A16448">
            <v>0</v>
          </cell>
          <cell r="B16448">
            <v>0</v>
          </cell>
          <cell r="C16448">
            <v>0</v>
          </cell>
          <cell r="D16448">
            <v>0</v>
          </cell>
        </row>
        <row r="16449">
          <cell r="A16449">
            <v>0</v>
          </cell>
          <cell r="B16449">
            <v>0</v>
          </cell>
          <cell r="C16449">
            <v>0</v>
          </cell>
          <cell r="D16449">
            <v>0</v>
          </cell>
        </row>
        <row r="16450">
          <cell r="A16450">
            <v>0</v>
          </cell>
          <cell r="B16450">
            <v>0</v>
          </cell>
          <cell r="C16450">
            <v>0</v>
          </cell>
          <cell r="D16450">
            <v>0</v>
          </cell>
        </row>
        <row r="16451">
          <cell r="A16451">
            <v>0</v>
          </cell>
          <cell r="B16451">
            <v>0</v>
          </cell>
          <cell r="C16451">
            <v>0</v>
          </cell>
          <cell r="D16451">
            <v>0</v>
          </cell>
        </row>
        <row r="16452">
          <cell r="A16452">
            <v>0</v>
          </cell>
          <cell r="B16452">
            <v>0</v>
          </cell>
          <cell r="C16452">
            <v>0</v>
          </cell>
          <cell r="D16452">
            <v>0</v>
          </cell>
        </row>
        <row r="16453">
          <cell r="A16453">
            <v>0</v>
          </cell>
          <cell r="B16453">
            <v>0</v>
          </cell>
          <cell r="C16453">
            <v>0</v>
          </cell>
          <cell r="D16453">
            <v>0</v>
          </cell>
        </row>
        <row r="16454">
          <cell r="A16454">
            <v>0</v>
          </cell>
          <cell r="B16454">
            <v>0</v>
          </cell>
          <cell r="C16454">
            <v>0</v>
          </cell>
          <cell r="D16454">
            <v>0</v>
          </cell>
        </row>
        <row r="16455">
          <cell r="A16455">
            <v>0</v>
          </cell>
          <cell r="B16455">
            <v>0</v>
          </cell>
          <cell r="C16455">
            <v>0</v>
          </cell>
          <cell r="D16455">
            <v>0</v>
          </cell>
        </row>
        <row r="16456">
          <cell r="A16456">
            <v>0</v>
          </cell>
          <cell r="B16456">
            <v>0</v>
          </cell>
          <cell r="C16456">
            <v>0</v>
          </cell>
          <cell r="D16456">
            <v>0</v>
          </cell>
        </row>
        <row r="16457">
          <cell r="A16457">
            <v>0</v>
          </cell>
          <cell r="B16457">
            <v>0</v>
          </cell>
          <cell r="C16457">
            <v>0</v>
          </cell>
          <cell r="D16457">
            <v>0</v>
          </cell>
        </row>
        <row r="16458">
          <cell r="A16458">
            <v>0</v>
          </cell>
          <cell r="B16458">
            <v>0</v>
          </cell>
          <cell r="C16458">
            <v>0</v>
          </cell>
          <cell r="D16458">
            <v>0</v>
          </cell>
        </row>
        <row r="16459">
          <cell r="A16459">
            <v>0</v>
          </cell>
          <cell r="B16459">
            <v>0</v>
          </cell>
          <cell r="C16459">
            <v>0</v>
          </cell>
          <cell r="D16459">
            <v>0</v>
          </cell>
        </row>
        <row r="16460">
          <cell r="A16460">
            <v>0</v>
          </cell>
          <cell r="B16460">
            <v>0</v>
          </cell>
          <cell r="C16460">
            <v>0</v>
          </cell>
          <cell r="D16460">
            <v>0</v>
          </cell>
        </row>
        <row r="16461">
          <cell r="A16461">
            <v>0</v>
          </cell>
          <cell r="B16461">
            <v>0</v>
          </cell>
          <cell r="C16461">
            <v>0</v>
          </cell>
          <cell r="D16461">
            <v>0</v>
          </cell>
        </row>
        <row r="16462">
          <cell r="A16462">
            <v>0</v>
          </cell>
          <cell r="B16462">
            <v>0</v>
          </cell>
          <cell r="C16462">
            <v>0</v>
          </cell>
          <cell r="D16462">
            <v>0</v>
          </cell>
        </row>
        <row r="16463">
          <cell r="A16463">
            <v>0</v>
          </cell>
          <cell r="B16463">
            <v>0</v>
          </cell>
          <cell r="C16463">
            <v>0</v>
          </cell>
          <cell r="D16463">
            <v>0</v>
          </cell>
        </row>
        <row r="16464">
          <cell r="A16464">
            <v>0</v>
          </cell>
          <cell r="B16464">
            <v>0</v>
          </cell>
          <cell r="C16464">
            <v>0</v>
          </cell>
          <cell r="D16464">
            <v>0</v>
          </cell>
        </row>
        <row r="16465">
          <cell r="A16465">
            <v>0</v>
          </cell>
          <cell r="B16465">
            <v>0</v>
          </cell>
          <cell r="C16465">
            <v>0</v>
          </cell>
          <cell r="D16465">
            <v>0</v>
          </cell>
        </row>
        <row r="16466">
          <cell r="A16466">
            <v>0</v>
          </cell>
          <cell r="B16466">
            <v>0</v>
          </cell>
          <cell r="C16466">
            <v>0</v>
          </cell>
          <cell r="D16466">
            <v>0</v>
          </cell>
        </row>
        <row r="16467">
          <cell r="A16467">
            <v>0</v>
          </cell>
          <cell r="B16467">
            <v>0</v>
          </cell>
          <cell r="C16467">
            <v>0</v>
          </cell>
          <cell r="D16467">
            <v>0</v>
          </cell>
        </row>
        <row r="16468">
          <cell r="A16468">
            <v>0</v>
          </cell>
          <cell r="B16468">
            <v>0</v>
          </cell>
          <cell r="C16468">
            <v>0</v>
          </cell>
          <cell r="D16468">
            <v>0</v>
          </cell>
        </row>
        <row r="16469">
          <cell r="A16469">
            <v>0</v>
          </cell>
          <cell r="B16469">
            <v>0</v>
          </cell>
          <cell r="C16469">
            <v>0</v>
          </cell>
          <cell r="D16469">
            <v>0</v>
          </cell>
        </row>
        <row r="16470">
          <cell r="A16470">
            <v>0</v>
          </cell>
          <cell r="B16470">
            <v>0</v>
          </cell>
          <cell r="C16470">
            <v>0</v>
          </cell>
          <cell r="D16470">
            <v>0</v>
          </cell>
        </row>
        <row r="16471">
          <cell r="A16471">
            <v>0</v>
          </cell>
          <cell r="B16471">
            <v>0</v>
          </cell>
          <cell r="C16471">
            <v>0</v>
          </cell>
          <cell r="D16471">
            <v>0</v>
          </cell>
        </row>
        <row r="16472">
          <cell r="A16472">
            <v>0</v>
          </cell>
          <cell r="B16472">
            <v>0</v>
          </cell>
          <cell r="C16472">
            <v>0</v>
          </cell>
          <cell r="D16472">
            <v>0</v>
          </cell>
        </row>
        <row r="16473">
          <cell r="A16473">
            <v>0</v>
          </cell>
          <cell r="B16473">
            <v>0</v>
          </cell>
          <cell r="C16473">
            <v>0</v>
          </cell>
          <cell r="D16473">
            <v>0</v>
          </cell>
        </row>
        <row r="16474">
          <cell r="A16474">
            <v>0</v>
          </cell>
          <cell r="B16474">
            <v>0</v>
          </cell>
          <cell r="C16474">
            <v>0</v>
          </cell>
          <cell r="D16474">
            <v>0</v>
          </cell>
        </row>
        <row r="16475">
          <cell r="A16475">
            <v>0</v>
          </cell>
          <cell r="B16475">
            <v>0</v>
          </cell>
          <cell r="C16475">
            <v>0</v>
          </cell>
          <cell r="D16475">
            <v>0</v>
          </cell>
        </row>
        <row r="16476">
          <cell r="A16476">
            <v>0</v>
          </cell>
          <cell r="B16476">
            <v>0</v>
          </cell>
          <cell r="C16476">
            <v>0</v>
          </cell>
          <cell r="D16476">
            <v>0</v>
          </cell>
        </row>
        <row r="16477">
          <cell r="A16477">
            <v>0</v>
          </cell>
          <cell r="B16477">
            <v>0</v>
          </cell>
          <cell r="C16477">
            <v>0</v>
          </cell>
          <cell r="D16477">
            <v>0</v>
          </cell>
        </row>
        <row r="16478">
          <cell r="A16478">
            <v>0</v>
          </cell>
          <cell r="B16478">
            <v>0</v>
          </cell>
          <cell r="C16478">
            <v>0</v>
          </cell>
          <cell r="D16478">
            <v>0</v>
          </cell>
        </row>
        <row r="16479">
          <cell r="A16479">
            <v>0</v>
          </cell>
          <cell r="B16479">
            <v>0</v>
          </cell>
          <cell r="C16479">
            <v>0</v>
          </cell>
          <cell r="D16479">
            <v>0</v>
          </cell>
        </row>
        <row r="16480">
          <cell r="A16480">
            <v>0</v>
          </cell>
          <cell r="B16480">
            <v>0</v>
          </cell>
          <cell r="C16480">
            <v>0</v>
          </cell>
          <cell r="D16480">
            <v>0</v>
          </cell>
        </row>
        <row r="16481">
          <cell r="A16481">
            <v>0</v>
          </cell>
          <cell r="B16481">
            <v>0</v>
          </cell>
          <cell r="C16481">
            <v>0</v>
          </cell>
          <cell r="D16481">
            <v>0</v>
          </cell>
        </row>
        <row r="16482">
          <cell r="A16482">
            <v>0</v>
          </cell>
          <cell r="B16482">
            <v>0</v>
          </cell>
          <cell r="C16482">
            <v>0</v>
          </cell>
          <cell r="D16482">
            <v>0</v>
          </cell>
        </row>
        <row r="16483">
          <cell r="A16483">
            <v>0</v>
          </cell>
          <cell r="B16483">
            <v>0</v>
          </cell>
          <cell r="C16483">
            <v>0</v>
          </cell>
          <cell r="D16483">
            <v>0</v>
          </cell>
        </row>
        <row r="16484">
          <cell r="A16484">
            <v>0</v>
          </cell>
          <cell r="B16484">
            <v>0</v>
          </cell>
          <cell r="C16484">
            <v>0</v>
          </cell>
          <cell r="D16484">
            <v>0</v>
          </cell>
        </row>
        <row r="16485">
          <cell r="A16485">
            <v>0</v>
          </cell>
          <cell r="B16485">
            <v>0</v>
          </cell>
          <cell r="C16485">
            <v>0</v>
          </cell>
          <cell r="D16485">
            <v>0</v>
          </cell>
        </row>
        <row r="16486">
          <cell r="A16486">
            <v>0</v>
          </cell>
          <cell r="B16486">
            <v>0</v>
          </cell>
          <cell r="C16486">
            <v>0</v>
          </cell>
          <cell r="D16486">
            <v>0</v>
          </cell>
        </row>
        <row r="16487">
          <cell r="A16487">
            <v>0</v>
          </cell>
          <cell r="B16487">
            <v>0</v>
          </cell>
          <cell r="C16487">
            <v>0</v>
          </cell>
          <cell r="D16487">
            <v>0</v>
          </cell>
        </row>
        <row r="16488">
          <cell r="A16488">
            <v>0</v>
          </cell>
          <cell r="B16488">
            <v>0</v>
          </cell>
          <cell r="C16488">
            <v>0</v>
          </cell>
          <cell r="D16488">
            <v>0</v>
          </cell>
        </row>
        <row r="16489">
          <cell r="A16489">
            <v>0</v>
          </cell>
          <cell r="B16489">
            <v>0</v>
          </cell>
          <cell r="C16489">
            <v>0</v>
          </cell>
          <cell r="D16489">
            <v>0</v>
          </cell>
        </row>
        <row r="16490">
          <cell r="A16490">
            <v>0</v>
          </cell>
          <cell r="B16490">
            <v>0</v>
          </cell>
          <cell r="C16490">
            <v>0</v>
          </cell>
          <cell r="D16490">
            <v>0</v>
          </cell>
        </row>
        <row r="16491">
          <cell r="A16491">
            <v>0</v>
          </cell>
          <cell r="B16491">
            <v>0</v>
          </cell>
          <cell r="C16491">
            <v>0</v>
          </cell>
          <cell r="D16491">
            <v>0</v>
          </cell>
        </row>
        <row r="16492">
          <cell r="A16492">
            <v>0</v>
          </cell>
          <cell r="B16492">
            <v>0</v>
          </cell>
          <cell r="C16492">
            <v>0</v>
          </cell>
          <cell r="D16492">
            <v>0</v>
          </cell>
        </row>
        <row r="16493">
          <cell r="A16493">
            <v>0</v>
          </cell>
          <cell r="B16493">
            <v>0</v>
          </cell>
          <cell r="C16493">
            <v>0</v>
          </cell>
          <cell r="D16493">
            <v>0</v>
          </cell>
        </row>
        <row r="16494">
          <cell r="A16494">
            <v>0</v>
          </cell>
          <cell r="B16494">
            <v>0</v>
          </cell>
          <cell r="C16494">
            <v>0</v>
          </cell>
          <cell r="D16494">
            <v>0</v>
          </cell>
        </row>
        <row r="16495">
          <cell r="A16495">
            <v>0</v>
          </cell>
          <cell r="B16495">
            <v>0</v>
          </cell>
          <cell r="C16495">
            <v>0</v>
          </cell>
          <cell r="D16495">
            <v>0</v>
          </cell>
        </row>
        <row r="16496">
          <cell r="A16496">
            <v>0</v>
          </cell>
          <cell r="B16496">
            <v>0</v>
          </cell>
          <cell r="C16496">
            <v>0</v>
          </cell>
          <cell r="D16496">
            <v>0</v>
          </cell>
        </row>
        <row r="16497">
          <cell r="A16497">
            <v>0</v>
          </cell>
          <cell r="B16497">
            <v>0</v>
          </cell>
          <cell r="C16497">
            <v>0</v>
          </cell>
          <cell r="D16497">
            <v>0</v>
          </cell>
        </row>
        <row r="16498">
          <cell r="A16498">
            <v>0</v>
          </cell>
          <cell r="B16498">
            <v>0</v>
          </cell>
          <cell r="C16498">
            <v>0</v>
          </cell>
          <cell r="D16498">
            <v>0</v>
          </cell>
        </row>
        <row r="16499">
          <cell r="A16499">
            <v>0</v>
          </cell>
          <cell r="B16499">
            <v>0</v>
          </cell>
          <cell r="C16499">
            <v>0</v>
          </cell>
          <cell r="D16499">
            <v>0</v>
          </cell>
        </row>
        <row r="16500">
          <cell r="A16500">
            <v>0</v>
          </cell>
          <cell r="B16500">
            <v>0</v>
          </cell>
          <cell r="C16500">
            <v>0</v>
          </cell>
          <cell r="D16500">
            <v>0</v>
          </cell>
        </row>
        <row r="16501">
          <cell r="A16501">
            <v>0</v>
          </cell>
          <cell r="B16501">
            <v>0</v>
          </cell>
          <cell r="C16501">
            <v>0</v>
          </cell>
          <cell r="D16501">
            <v>0</v>
          </cell>
        </row>
        <row r="16502">
          <cell r="A16502">
            <v>0</v>
          </cell>
          <cell r="B16502">
            <v>0</v>
          </cell>
          <cell r="C16502">
            <v>0</v>
          </cell>
          <cell r="D16502">
            <v>0</v>
          </cell>
        </row>
        <row r="16503">
          <cell r="A16503">
            <v>0</v>
          </cell>
          <cell r="B16503">
            <v>0</v>
          </cell>
          <cell r="C16503">
            <v>0</v>
          </cell>
          <cell r="D16503">
            <v>0</v>
          </cell>
        </row>
        <row r="16504">
          <cell r="A16504">
            <v>0</v>
          </cell>
          <cell r="B16504">
            <v>0</v>
          </cell>
          <cell r="C16504">
            <v>0</v>
          </cell>
          <cell r="D16504">
            <v>0</v>
          </cell>
        </row>
        <row r="16505">
          <cell r="A16505">
            <v>0</v>
          </cell>
          <cell r="B16505">
            <v>0</v>
          </cell>
          <cell r="C16505">
            <v>0</v>
          </cell>
          <cell r="D16505">
            <v>0</v>
          </cell>
        </row>
        <row r="16506">
          <cell r="A16506">
            <v>0</v>
          </cell>
          <cell r="B16506">
            <v>0</v>
          </cell>
          <cell r="C16506">
            <v>0</v>
          </cell>
          <cell r="D16506">
            <v>0</v>
          </cell>
        </row>
        <row r="16507">
          <cell r="A16507">
            <v>0</v>
          </cell>
          <cell r="B16507">
            <v>0</v>
          </cell>
          <cell r="C16507">
            <v>0</v>
          </cell>
          <cell r="D16507">
            <v>0</v>
          </cell>
        </row>
        <row r="16508">
          <cell r="A16508">
            <v>0</v>
          </cell>
          <cell r="B16508">
            <v>0</v>
          </cell>
          <cell r="C16508">
            <v>0</v>
          </cell>
          <cell r="D16508">
            <v>0</v>
          </cell>
        </row>
        <row r="16509">
          <cell r="A16509">
            <v>0</v>
          </cell>
          <cell r="B16509">
            <v>0</v>
          </cell>
          <cell r="C16509">
            <v>0</v>
          </cell>
          <cell r="D16509">
            <v>0</v>
          </cell>
        </row>
        <row r="16510">
          <cell r="A16510">
            <v>0</v>
          </cell>
          <cell r="B16510">
            <v>0</v>
          </cell>
          <cell r="C16510">
            <v>0</v>
          </cell>
          <cell r="D16510">
            <v>0</v>
          </cell>
        </row>
        <row r="16511">
          <cell r="A16511">
            <v>0</v>
          </cell>
          <cell r="B16511">
            <v>0</v>
          </cell>
          <cell r="C16511">
            <v>0</v>
          </cell>
          <cell r="D16511">
            <v>0</v>
          </cell>
        </row>
        <row r="16512">
          <cell r="A16512">
            <v>0</v>
          </cell>
          <cell r="B16512">
            <v>0</v>
          </cell>
          <cell r="C16512">
            <v>0</v>
          </cell>
          <cell r="D16512">
            <v>0</v>
          </cell>
        </row>
        <row r="16513">
          <cell r="A16513">
            <v>0</v>
          </cell>
          <cell r="B16513">
            <v>0</v>
          </cell>
          <cell r="C16513">
            <v>0</v>
          </cell>
          <cell r="D16513">
            <v>0</v>
          </cell>
        </row>
        <row r="16514">
          <cell r="A16514">
            <v>0</v>
          </cell>
          <cell r="B16514">
            <v>0</v>
          </cell>
          <cell r="C16514">
            <v>0</v>
          </cell>
          <cell r="D16514">
            <v>0</v>
          </cell>
        </row>
        <row r="16515">
          <cell r="A16515">
            <v>0</v>
          </cell>
          <cell r="B16515">
            <v>0</v>
          </cell>
          <cell r="C16515">
            <v>0</v>
          </cell>
          <cell r="D16515">
            <v>0</v>
          </cell>
        </row>
        <row r="16516">
          <cell r="A16516">
            <v>0</v>
          </cell>
          <cell r="B16516">
            <v>0</v>
          </cell>
          <cell r="C16516">
            <v>0</v>
          </cell>
          <cell r="D16516">
            <v>0</v>
          </cell>
        </row>
        <row r="16517">
          <cell r="A16517">
            <v>0</v>
          </cell>
          <cell r="B16517">
            <v>0</v>
          </cell>
          <cell r="C16517">
            <v>0</v>
          </cell>
          <cell r="D16517">
            <v>0</v>
          </cell>
        </row>
        <row r="16518">
          <cell r="A16518">
            <v>0</v>
          </cell>
          <cell r="B16518">
            <v>0</v>
          </cell>
          <cell r="C16518">
            <v>0</v>
          </cell>
          <cell r="D16518">
            <v>0</v>
          </cell>
        </row>
        <row r="16519">
          <cell r="A16519">
            <v>0</v>
          </cell>
          <cell r="B16519">
            <v>0</v>
          </cell>
          <cell r="C16519">
            <v>0</v>
          </cell>
          <cell r="D16519">
            <v>0</v>
          </cell>
        </row>
        <row r="16520">
          <cell r="A16520">
            <v>0</v>
          </cell>
          <cell r="B16520">
            <v>0</v>
          </cell>
          <cell r="C16520">
            <v>0</v>
          </cell>
          <cell r="D16520">
            <v>0</v>
          </cell>
        </row>
        <row r="16521">
          <cell r="A16521">
            <v>0</v>
          </cell>
          <cell r="B16521">
            <v>0</v>
          </cell>
          <cell r="C16521">
            <v>0</v>
          </cell>
          <cell r="D16521">
            <v>0</v>
          </cell>
        </row>
        <row r="16522">
          <cell r="A16522">
            <v>0</v>
          </cell>
          <cell r="B16522">
            <v>0</v>
          </cell>
          <cell r="C16522">
            <v>0</v>
          </cell>
          <cell r="D16522">
            <v>0</v>
          </cell>
        </row>
        <row r="16523">
          <cell r="A16523">
            <v>0</v>
          </cell>
          <cell r="B16523">
            <v>0</v>
          </cell>
          <cell r="C16523">
            <v>0</v>
          </cell>
          <cell r="D16523">
            <v>0</v>
          </cell>
        </row>
        <row r="16524">
          <cell r="A16524">
            <v>0</v>
          </cell>
          <cell r="B16524">
            <v>0</v>
          </cell>
          <cell r="C16524">
            <v>0</v>
          </cell>
          <cell r="D16524">
            <v>0</v>
          </cell>
        </row>
        <row r="16525">
          <cell r="A16525">
            <v>0</v>
          </cell>
          <cell r="B16525">
            <v>0</v>
          </cell>
          <cell r="C16525">
            <v>0</v>
          </cell>
          <cell r="D16525">
            <v>0</v>
          </cell>
        </row>
        <row r="16526">
          <cell r="A16526">
            <v>0</v>
          </cell>
          <cell r="B16526">
            <v>0</v>
          </cell>
          <cell r="C16526">
            <v>0</v>
          </cell>
          <cell r="D16526">
            <v>0</v>
          </cell>
        </row>
        <row r="16527">
          <cell r="A16527">
            <v>0</v>
          </cell>
          <cell r="B16527">
            <v>0</v>
          </cell>
          <cell r="C16527">
            <v>0</v>
          </cell>
          <cell r="D16527">
            <v>0</v>
          </cell>
        </row>
        <row r="16528">
          <cell r="A16528">
            <v>0</v>
          </cell>
          <cell r="B16528">
            <v>0</v>
          </cell>
          <cell r="C16528">
            <v>0</v>
          </cell>
          <cell r="D16528">
            <v>0</v>
          </cell>
        </row>
        <row r="16529">
          <cell r="A16529">
            <v>0</v>
          </cell>
          <cell r="B16529">
            <v>0</v>
          </cell>
          <cell r="C16529">
            <v>0</v>
          </cell>
          <cell r="D16529">
            <v>0</v>
          </cell>
        </row>
        <row r="16530">
          <cell r="A16530">
            <v>0</v>
          </cell>
          <cell r="B16530">
            <v>0</v>
          </cell>
          <cell r="C16530">
            <v>0</v>
          </cell>
          <cell r="D16530">
            <v>0</v>
          </cell>
        </row>
        <row r="16531">
          <cell r="A16531">
            <v>0</v>
          </cell>
          <cell r="B16531">
            <v>0</v>
          </cell>
          <cell r="C16531">
            <v>0</v>
          </cell>
          <cell r="D16531">
            <v>0</v>
          </cell>
        </row>
        <row r="16532">
          <cell r="A16532">
            <v>0</v>
          </cell>
          <cell r="B16532">
            <v>0</v>
          </cell>
          <cell r="C16532">
            <v>0</v>
          </cell>
          <cell r="D16532">
            <v>0</v>
          </cell>
        </row>
        <row r="16533">
          <cell r="A16533">
            <v>0</v>
          </cell>
          <cell r="B16533">
            <v>0</v>
          </cell>
          <cell r="C16533">
            <v>0</v>
          </cell>
          <cell r="D16533">
            <v>0</v>
          </cell>
        </row>
        <row r="16534">
          <cell r="A16534">
            <v>0</v>
          </cell>
          <cell r="B16534">
            <v>0</v>
          </cell>
          <cell r="C16534">
            <v>0</v>
          </cell>
          <cell r="D16534">
            <v>0</v>
          </cell>
        </row>
        <row r="16535">
          <cell r="A16535">
            <v>0</v>
          </cell>
          <cell r="B16535">
            <v>0</v>
          </cell>
          <cell r="C16535">
            <v>0</v>
          </cell>
          <cell r="D16535">
            <v>0</v>
          </cell>
        </row>
        <row r="16536">
          <cell r="A16536">
            <v>0</v>
          </cell>
          <cell r="B16536">
            <v>0</v>
          </cell>
          <cell r="C16536">
            <v>0</v>
          </cell>
          <cell r="D16536">
            <v>0</v>
          </cell>
        </row>
        <row r="16537">
          <cell r="A16537">
            <v>0</v>
          </cell>
          <cell r="B16537">
            <v>0</v>
          </cell>
          <cell r="C16537">
            <v>0</v>
          </cell>
          <cell r="D16537">
            <v>0</v>
          </cell>
        </row>
        <row r="16538">
          <cell r="A16538">
            <v>0</v>
          </cell>
          <cell r="B16538">
            <v>0</v>
          </cell>
          <cell r="C16538">
            <v>0</v>
          </cell>
          <cell r="D16538">
            <v>0</v>
          </cell>
        </row>
        <row r="16539">
          <cell r="A16539">
            <v>0</v>
          </cell>
          <cell r="B16539">
            <v>0</v>
          </cell>
          <cell r="C16539">
            <v>0</v>
          </cell>
          <cell r="D16539">
            <v>0</v>
          </cell>
        </row>
        <row r="16540">
          <cell r="A16540">
            <v>0</v>
          </cell>
          <cell r="B16540">
            <v>0</v>
          </cell>
          <cell r="C16540">
            <v>0</v>
          </cell>
          <cell r="D16540">
            <v>0</v>
          </cell>
        </row>
        <row r="16541">
          <cell r="A16541">
            <v>0</v>
          </cell>
          <cell r="B16541">
            <v>0</v>
          </cell>
          <cell r="C16541">
            <v>0</v>
          </cell>
          <cell r="D16541">
            <v>0</v>
          </cell>
        </row>
        <row r="16542">
          <cell r="A16542">
            <v>0</v>
          </cell>
          <cell r="B16542">
            <v>0</v>
          </cell>
          <cell r="C16542">
            <v>0</v>
          </cell>
          <cell r="D16542">
            <v>0</v>
          </cell>
        </row>
        <row r="16543">
          <cell r="A16543">
            <v>0</v>
          </cell>
          <cell r="B16543">
            <v>0</v>
          </cell>
          <cell r="C16543">
            <v>0</v>
          </cell>
          <cell r="D16543">
            <v>0</v>
          </cell>
        </row>
        <row r="16544">
          <cell r="A16544">
            <v>0</v>
          </cell>
          <cell r="B16544">
            <v>0</v>
          </cell>
          <cell r="C16544">
            <v>0</v>
          </cell>
          <cell r="D16544">
            <v>0</v>
          </cell>
        </row>
        <row r="16545">
          <cell r="A16545">
            <v>0</v>
          </cell>
          <cell r="B16545">
            <v>0</v>
          </cell>
          <cell r="C16545">
            <v>0</v>
          </cell>
          <cell r="D16545">
            <v>0</v>
          </cell>
        </row>
        <row r="16546">
          <cell r="A16546">
            <v>0</v>
          </cell>
          <cell r="B16546">
            <v>0</v>
          </cell>
          <cell r="C16546">
            <v>0</v>
          </cell>
          <cell r="D16546">
            <v>0</v>
          </cell>
        </row>
        <row r="16547">
          <cell r="A16547">
            <v>0</v>
          </cell>
          <cell r="B16547">
            <v>0</v>
          </cell>
          <cell r="C16547">
            <v>0</v>
          </cell>
          <cell r="D16547">
            <v>0</v>
          </cell>
        </row>
        <row r="16548">
          <cell r="A16548">
            <v>0</v>
          </cell>
          <cell r="B16548">
            <v>0</v>
          </cell>
          <cell r="C16548">
            <v>0</v>
          </cell>
          <cell r="D16548">
            <v>0</v>
          </cell>
        </row>
        <row r="16549">
          <cell r="A16549">
            <v>0</v>
          </cell>
          <cell r="B16549">
            <v>0</v>
          </cell>
          <cell r="C16549">
            <v>0</v>
          </cell>
          <cell r="D16549">
            <v>0</v>
          </cell>
        </row>
        <row r="16550">
          <cell r="A16550">
            <v>0</v>
          </cell>
          <cell r="B16550">
            <v>0</v>
          </cell>
          <cell r="C16550">
            <v>0</v>
          </cell>
          <cell r="D16550">
            <v>0</v>
          </cell>
        </row>
        <row r="16551">
          <cell r="A16551">
            <v>0</v>
          </cell>
          <cell r="B16551">
            <v>0</v>
          </cell>
          <cell r="C16551">
            <v>0</v>
          </cell>
          <cell r="D16551">
            <v>0</v>
          </cell>
        </row>
        <row r="16552">
          <cell r="A16552">
            <v>0</v>
          </cell>
          <cell r="B16552">
            <v>0</v>
          </cell>
          <cell r="C16552">
            <v>0</v>
          </cell>
          <cell r="D16552">
            <v>0</v>
          </cell>
        </row>
        <row r="16553">
          <cell r="A16553">
            <v>0</v>
          </cell>
          <cell r="B16553">
            <v>0</v>
          </cell>
          <cell r="C16553">
            <v>0</v>
          </cell>
          <cell r="D16553">
            <v>0</v>
          </cell>
        </row>
        <row r="16554">
          <cell r="A16554">
            <v>0</v>
          </cell>
          <cell r="B16554">
            <v>0</v>
          </cell>
          <cell r="C16554">
            <v>0</v>
          </cell>
          <cell r="D16554">
            <v>0</v>
          </cell>
        </row>
        <row r="16555">
          <cell r="A16555">
            <v>0</v>
          </cell>
          <cell r="B16555">
            <v>0</v>
          </cell>
          <cell r="C16555">
            <v>0</v>
          </cell>
          <cell r="D16555">
            <v>0</v>
          </cell>
        </row>
        <row r="16556">
          <cell r="A16556">
            <v>0</v>
          </cell>
          <cell r="B16556">
            <v>0</v>
          </cell>
          <cell r="C16556">
            <v>0</v>
          </cell>
          <cell r="D16556">
            <v>0</v>
          </cell>
        </row>
        <row r="16557">
          <cell r="A16557">
            <v>0</v>
          </cell>
          <cell r="B16557">
            <v>0</v>
          </cell>
          <cell r="C16557">
            <v>0</v>
          </cell>
          <cell r="D16557">
            <v>0</v>
          </cell>
        </row>
        <row r="16558">
          <cell r="A16558">
            <v>0</v>
          </cell>
          <cell r="B16558">
            <v>0</v>
          </cell>
          <cell r="C16558">
            <v>0</v>
          </cell>
          <cell r="D16558">
            <v>0</v>
          </cell>
        </row>
        <row r="16559">
          <cell r="A16559">
            <v>0</v>
          </cell>
          <cell r="B16559">
            <v>0</v>
          </cell>
          <cell r="C16559">
            <v>0</v>
          </cell>
          <cell r="D16559">
            <v>0</v>
          </cell>
        </row>
        <row r="16560">
          <cell r="A16560">
            <v>0</v>
          </cell>
          <cell r="B16560">
            <v>0</v>
          </cell>
          <cell r="C16560">
            <v>0</v>
          </cell>
          <cell r="D16560">
            <v>0</v>
          </cell>
        </row>
        <row r="16561">
          <cell r="A16561">
            <v>0</v>
          </cell>
          <cell r="B16561">
            <v>0</v>
          </cell>
          <cell r="C16561">
            <v>0</v>
          </cell>
          <cell r="D16561">
            <v>0</v>
          </cell>
        </row>
        <row r="16562">
          <cell r="A16562">
            <v>0</v>
          </cell>
          <cell r="B16562">
            <v>0</v>
          </cell>
          <cell r="C16562">
            <v>0</v>
          </cell>
          <cell r="D16562">
            <v>0</v>
          </cell>
        </row>
        <row r="16563">
          <cell r="A16563">
            <v>0</v>
          </cell>
          <cell r="B16563">
            <v>0</v>
          </cell>
          <cell r="C16563">
            <v>0</v>
          </cell>
          <cell r="D16563">
            <v>0</v>
          </cell>
        </row>
        <row r="16564">
          <cell r="A16564">
            <v>0</v>
          </cell>
          <cell r="B16564">
            <v>0</v>
          </cell>
          <cell r="C16564">
            <v>0</v>
          </cell>
          <cell r="D16564">
            <v>0</v>
          </cell>
        </row>
        <row r="16565">
          <cell r="A16565">
            <v>0</v>
          </cell>
          <cell r="B16565">
            <v>0</v>
          </cell>
          <cell r="C16565">
            <v>0</v>
          </cell>
          <cell r="D16565">
            <v>0</v>
          </cell>
        </row>
        <row r="16566">
          <cell r="A16566">
            <v>0</v>
          </cell>
          <cell r="B16566">
            <v>0</v>
          </cell>
          <cell r="C16566">
            <v>0</v>
          </cell>
          <cell r="D16566">
            <v>0</v>
          </cell>
        </row>
        <row r="16567">
          <cell r="A16567">
            <v>0</v>
          </cell>
          <cell r="B16567">
            <v>0</v>
          </cell>
          <cell r="C16567">
            <v>0</v>
          </cell>
          <cell r="D16567">
            <v>0</v>
          </cell>
        </row>
        <row r="16568">
          <cell r="A16568">
            <v>0</v>
          </cell>
          <cell r="B16568">
            <v>0</v>
          </cell>
          <cell r="C16568">
            <v>0</v>
          </cell>
          <cell r="D16568">
            <v>0</v>
          </cell>
        </row>
        <row r="16569">
          <cell r="A16569">
            <v>0</v>
          </cell>
          <cell r="B16569">
            <v>0</v>
          </cell>
          <cell r="C16569">
            <v>0</v>
          </cell>
          <cell r="D16569">
            <v>0</v>
          </cell>
        </row>
        <row r="16570">
          <cell r="A16570">
            <v>0</v>
          </cell>
          <cell r="B16570">
            <v>0</v>
          </cell>
          <cell r="C16570">
            <v>0</v>
          </cell>
          <cell r="D16570">
            <v>0</v>
          </cell>
        </row>
        <row r="16571">
          <cell r="A16571">
            <v>0</v>
          </cell>
          <cell r="B16571">
            <v>0</v>
          </cell>
          <cell r="C16571">
            <v>0</v>
          </cell>
          <cell r="D16571">
            <v>0</v>
          </cell>
        </row>
        <row r="16572">
          <cell r="A16572">
            <v>0</v>
          </cell>
          <cell r="B16572">
            <v>0</v>
          </cell>
          <cell r="C16572">
            <v>0</v>
          </cell>
          <cell r="D16572">
            <v>0</v>
          </cell>
        </row>
        <row r="16573">
          <cell r="A16573">
            <v>0</v>
          </cell>
          <cell r="B16573">
            <v>0</v>
          </cell>
          <cell r="C16573">
            <v>0</v>
          </cell>
          <cell r="D16573">
            <v>0</v>
          </cell>
        </row>
        <row r="16574">
          <cell r="A16574">
            <v>0</v>
          </cell>
          <cell r="B16574">
            <v>0</v>
          </cell>
          <cell r="C16574">
            <v>0</v>
          </cell>
          <cell r="D16574">
            <v>0</v>
          </cell>
        </row>
        <row r="16575">
          <cell r="A16575">
            <v>0</v>
          </cell>
          <cell r="B16575">
            <v>0</v>
          </cell>
          <cell r="C16575">
            <v>0</v>
          </cell>
          <cell r="D16575">
            <v>0</v>
          </cell>
        </row>
        <row r="16576">
          <cell r="A16576">
            <v>0</v>
          </cell>
          <cell r="B16576">
            <v>0</v>
          </cell>
          <cell r="C16576">
            <v>0</v>
          </cell>
          <cell r="D16576">
            <v>0</v>
          </cell>
        </row>
        <row r="16577">
          <cell r="A16577">
            <v>0</v>
          </cell>
          <cell r="B16577">
            <v>0</v>
          </cell>
          <cell r="C16577">
            <v>0</v>
          </cell>
          <cell r="D16577">
            <v>0</v>
          </cell>
        </row>
        <row r="16578">
          <cell r="A16578">
            <v>0</v>
          </cell>
          <cell r="B16578">
            <v>0</v>
          </cell>
          <cell r="C16578">
            <v>0</v>
          </cell>
          <cell r="D16578">
            <v>0</v>
          </cell>
        </row>
        <row r="16579">
          <cell r="A16579">
            <v>0</v>
          </cell>
          <cell r="B16579">
            <v>0</v>
          </cell>
          <cell r="C16579">
            <v>0</v>
          </cell>
          <cell r="D16579">
            <v>0</v>
          </cell>
        </row>
        <row r="16580">
          <cell r="A16580">
            <v>0</v>
          </cell>
          <cell r="B16580">
            <v>0</v>
          </cell>
          <cell r="C16580">
            <v>0</v>
          </cell>
          <cell r="D16580">
            <v>0</v>
          </cell>
        </row>
        <row r="16581">
          <cell r="A16581">
            <v>0</v>
          </cell>
          <cell r="B16581">
            <v>0</v>
          </cell>
          <cell r="C16581">
            <v>0</v>
          </cell>
          <cell r="D16581">
            <v>0</v>
          </cell>
        </row>
        <row r="16582">
          <cell r="A16582">
            <v>0</v>
          </cell>
          <cell r="B16582">
            <v>0</v>
          </cell>
          <cell r="C16582">
            <v>0</v>
          </cell>
          <cell r="D16582">
            <v>0</v>
          </cell>
        </row>
        <row r="16583">
          <cell r="A16583">
            <v>0</v>
          </cell>
          <cell r="B16583">
            <v>0</v>
          </cell>
          <cell r="C16583">
            <v>0</v>
          </cell>
          <cell r="D16583">
            <v>0</v>
          </cell>
        </row>
        <row r="16584">
          <cell r="A16584">
            <v>0</v>
          </cell>
          <cell r="B16584">
            <v>0</v>
          </cell>
          <cell r="C16584">
            <v>0</v>
          </cell>
          <cell r="D16584">
            <v>0</v>
          </cell>
        </row>
        <row r="16585">
          <cell r="A16585">
            <v>0</v>
          </cell>
          <cell r="B16585">
            <v>0</v>
          </cell>
          <cell r="C16585">
            <v>0</v>
          </cell>
          <cell r="D16585">
            <v>0</v>
          </cell>
        </row>
        <row r="16586">
          <cell r="A16586">
            <v>0</v>
          </cell>
          <cell r="B16586">
            <v>0</v>
          </cell>
          <cell r="C16586">
            <v>0</v>
          </cell>
          <cell r="D16586">
            <v>0</v>
          </cell>
        </row>
        <row r="16587">
          <cell r="A16587">
            <v>0</v>
          </cell>
          <cell r="B16587">
            <v>0</v>
          </cell>
          <cell r="C16587">
            <v>0</v>
          </cell>
          <cell r="D16587">
            <v>0</v>
          </cell>
        </row>
        <row r="16588">
          <cell r="A16588">
            <v>0</v>
          </cell>
          <cell r="B16588">
            <v>0</v>
          </cell>
          <cell r="C16588">
            <v>0</v>
          </cell>
          <cell r="D16588">
            <v>0</v>
          </cell>
        </row>
        <row r="16589">
          <cell r="A16589">
            <v>0</v>
          </cell>
          <cell r="B16589">
            <v>0</v>
          </cell>
          <cell r="C16589">
            <v>0</v>
          </cell>
          <cell r="D16589">
            <v>0</v>
          </cell>
        </row>
        <row r="16590">
          <cell r="A16590">
            <v>0</v>
          </cell>
          <cell r="B16590">
            <v>0</v>
          </cell>
          <cell r="C16590">
            <v>0</v>
          </cell>
          <cell r="D16590">
            <v>0</v>
          </cell>
        </row>
        <row r="16591">
          <cell r="A16591">
            <v>0</v>
          </cell>
          <cell r="B16591">
            <v>0</v>
          </cell>
          <cell r="C16591">
            <v>0</v>
          </cell>
          <cell r="D16591">
            <v>0</v>
          </cell>
        </row>
        <row r="16592">
          <cell r="A16592">
            <v>0</v>
          </cell>
          <cell r="B16592">
            <v>0</v>
          </cell>
          <cell r="C16592">
            <v>0</v>
          </cell>
          <cell r="D16592">
            <v>0</v>
          </cell>
        </row>
        <row r="16593">
          <cell r="A16593">
            <v>0</v>
          </cell>
          <cell r="B16593">
            <v>0</v>
          </cell>
          <cell r="C16593">
            <v>0</v>
          </cell>
          <cell r="D16593">
            <v>0</v>
          </cell>
        </row>
        <row r="16594">
          <cell r="A16594">
            <v>0</v>
          </cell>
          <cell r="B16594">
            <v>0</v>
          </cell>
          <cell r="C16594">
            <v>0</v>
          </cell>
          <cell r="D16594">
            <v>0</v>
          </cell>
        </row>
        <row r="16595">
          <cell r="A16595">
            <v>0</v>
          </cell>
          <cell r="B16595">
            <v>0</v>
          </cell>
          <cell r="C16595">
            <v>0</v>
          </cell>
          <cell r="D16595">
            <v>0</v>
          </cell>
        </row>
        <row r="16596">
          <cell r="A16596">
            <v>0</v>
          </cell>
          <cell r="B16596">
            <v>0</v>
          </cell>
          <cell r="C16596">
            <v>0</v>
          </cell>
          <cell r="D16596">
            <v>0</v>
          </cell>
        </row>
        <row r="16597">
          <cell r="A16597">
            <v>0</v>
          </cell>
          <cell r="B16597">
            <v>0</v>
          </cell>
          <cell r="C16597">
            <v>0</v>
          </cell>
          <cell r="D16597">
            <v>0</v>
          </cell>
        </row>
        <row r="16598">
          <cell r="A16598">
            <v>0</v>
          </cell>
          <cell r="B16598">
            <v>0</v>
          </cell>
          <cell r="C16598">
            <v>0</v>
          </cell>
          <cell r="D16598">
            <v>0</v>
          </cell>
        </row>
        <row r="16599">
          <cell r="A16599">
            <v>0</v>
          </cell>
          <cell r="B16599">
            <v>0</v>
          </cell>
          <cell r="C16599">
            <v>0</v>
          </cell>
          <cell r="D16599">
            <v>0</v>
          </cell>
        </row>
        <row r="16600">
          <cell r="A16600">
            <v>0</v>
          </cell>
          <cell r="B16600">
            <v>0</v>
          </cell>
          <cell r="C16600">
            <v>0</v>
          </cell>
          <cell r="D16600">
            <v>0</v>
          </cell>
        </row>
        <row r="16601">
          <cell r="A16601">
            <v>0</v>
          </cell>
          <cell r="B16601">
            <v>0</v>
          </cell>
          <cell r="C16601">
            <v>0</v>
          </cell>
          <cell r="D16601">
            <v>0</v>
          </cell>
        </row>
        <row r="16602">
          <cell r="A16602">
            <v>0</v>
          </cell>
          <cell r="B16602">
            <v>0</v>
          </cell>
          <cell r="C16602">
            <v>0</v>
          </cell>
          <cell r="D16602">
            <v>0</v>
          </cell>
        </row>
        <row r="16603">
          <cell r="A16603">
            <v>0</v>
          </cell>
          <cell r="B16603">
            <v>0</v>
          </cell>
          <cell r="C16603">
            <v>0</v>
          </cell>
          <cell r="D16603">
            <v>0</v>
          </cell>
        </row>
        <row r="16604">
          <cell r="A16604">
            <v>0</v>
          </cell>
          <cell r="B16604">
            <v>0</v>
          </cell>
          <cell r="C16604">
            <v>0</v>
          </cell>
          <cell r="D16604">
            <v>0</v>
          </cell>
        </row>
        <row r="16605">
          <cell r="A16605">
            <v>0</v>
          </cell>
          <cell r="B16605">
            <v>0</v>
          </cell>
          <cell r="C16605">
            <v>0</v>
          </cell>
          <cell r="D16605">
            <v>0</v>
          </cell>
        </row>
        <row r="16606">
          <cell r="A16606">
            <v>0</v>
          </cell>
          <cell r="B16606">
            <v>0</v>
          </cell>
          <cell r="C16606">
            <v>0</v>
          </cell>
          <cell r="D16606">
            <v>0</v>
          </cell>
        </row>
        <row r="16607">
          <cell r="A16607">
            <v>0</v>
          </cell>
          <cell r="B16607">
            <v>0</v>
          </cell>
          <cell r="C16607">
            <v>0</v>
          </cell>
          <cell r="D16607">
            <v>0</v>
          </cell>
        </row>
        <row r="16608">
          <cell r="A16608">
            <v>0</v>
          </cell>
          <cell r="B16608">
            <v>0</v>
          </cell>
          <cell r="C16608">
            <v>0</v>
          </cell>
          <cell r="D16608">
            <v>0</v>
          </cell>
        </row>
        <row r="16609">
          <cell r="A16609">
            <v>0</v>
          </cell>
          <cell r="B16609">
            <v>0</v>
          </cell>
          <cell r="C16609">
            <v>0</v>
          </cell>
          <cell r="D16609">
            <v>0</v>
          </cell>
        </row>
        <row r="16610">
          <cell r="A16610">
            <v>0</v>
          </cell>
          <cell r="B16610">
            <v>0</v>
          </cell>
          <cell r="C16610">
            <v>0</v>
          </cell>
          <cell r="D16610">
            <v>0</v>
          </cell>
        </row>
        <row r="16611">
          <cell r="A16611">
            <v>0</v>
          </cell>
          <cell r="B16611">
            <v>0</v>
          </cell>
          <cell r="C16611">
            <v>0</v>
          </cell>
          <cell r="D16611">
            <v>0</v>
          </cell>
        </row>
        <row r="16612">
          <cell r="A16612">
            <v>0</v>
          </cell>
          <cell r="B16612">
            <v>0</v>
          </cell>
          <cell r="C16612">
            <v>0</v>
          </cell>
          <cell r="D16612">
            <v>0</v>
          </cell>
        </row>
        <row r="16613">
          <cell r="A16613">
            <v>0</v>
          </cell>
          <cell r="B16613">
            <v>0</v>
          </cell>
          <cell r="C16613">
            <v>0</v>
          </cell>
          <cell r="D16613">
            <v>0</v>
          </cell>
        </row>
        <row r="16614">
          <cell r="A16614">
            <v>0</v>
          </cell>
          <cell r="B16614">
            <v>0</v>
          </cell>
          <cell r="C16614">
            <v>0</v>
          </cell>
          <cell r="D16614">
            <v>0</v>
          </cell>
        </row>
        <row r="16615">
          <cell r="A16615">
            <v>0</v>
          </cell>
          <cell r="B16615">
            <v>0</v>
          </cell>
          <cell r="C16615">
            <v>0</v>
          </cell>
          <cell r="D16615">
            <v>0</v>
          </cell>
        </row>
        <row r="16616">
          <cell r="A16616">
            <v>0</v>
          </cell>
          <cell r="B16616">
            <v>0</v>
          </cell>
          <cell r="C16616">
            <v>0</v>
          </cell>
          <cell r="D16616">
            <v>0</v>
          </cell>
        </row>
        <row r="16617">
          <cell r="A16617">
            <v>0</v>
          </cell>
          <cell r="B16617">
            <v>0</v>
          </cell>
          <cell r="C16617">
            <v>0</v>
          </cell>
          <cell r="D16617">
            <v>0</v>
          </cell>
        </row>
        <row r="16618">
          <cell r="A16618">
            <v>0</v>
          </cell>
          <cell r="B16618">
            <v>0</v>
          </cell>
          <cell r="C16618">
            <v>0</v>
          </cell>
          <cell r="D16618">
            <v>0</v>
          </cell>
        </row>
        <row r="16619">
          <cell r="A16619">
            <v>0</v>
          </cell>
          <cell r="B16619">
            <v>0</v>
          </cell>
          <cell r="C16619">
            <v>0</v>
          </cell>
          <cell r="D16619">
            <v>0</v>
          </cell>
        </row>
        <row r="16620">
          <cell r="A16620">
            <v>0</v>
          </cell>
          <cell r="B16620">
            <v>0</v>
          </cell>
          <cell r="C16620">
            <v>0</v>
          </cell>
          <cell r="D16620">
            <v>0</v>
          </cell>
        </row>
        <row r="16621">
          <cell r="A16621">
            <v>0</v>
          </cell>
          <cell r="B16621">
            <v>0</v>
          </cell>
          <cell r="C16621">
            <v>0</v>
          </cell>
          <cell r="D16621">
            <v>0</v>
          </cell>
        </row>
        <row r="16622">
          <cell r="A16622">
            <v>0</v>
          </cell>
          <cell r="B16622">
            <v>0</v>
          </cell>
          <cell r="C16622">
            <v>0</v>
          </cell>
          <cell r="D16622">
            <v>0</v>
          </cell>
        </row>
        <row r="16623">
          <cell r="A16623">
            <v>0</v>
          </cell>
          <cell r="B16623">
            <v>0</v>
          </cell>
          <cell r="C16623">
            <v>0</v>
          </cell>
          <cell r="D16623">
            <v>0</v>
          </cell>
        </row>
        <row r="16624">
          <cell r="A16624">
            <v>0</v>
          </cell>
          <cell r="B16624">
            <v>0</v>
          </cell>
          <cell r="C16624">
            <v>0</v>
          </cell>
          <cell r="D16624">
            <v>0</v>
          </cell>
        </row>
        <row r="16625">
          <cell r="A16625">
            <v>0</v>
          </cell>
          <cell r="B16625">
            <v>0</v>
          </cell>
          <cell r="C16625">
            <v>0</v>
          </cell>
          <cell r="D16625">
            <v>0</v>
          </cell>
        </row>
        <row r="16626">
          <cell r="A16626">
            <v>0</v>
          </cell>
          <cell r="B16626">
            <v>0</v>
          </cell>
          <cell r="C16626">
            <v>0</v>
          </cell>
          <cell r="D16626">
            <v>0</v>
          </cell>
        </row>
        <row r="16627">
          <cell r="A16627">
            <v>0</v>
          </cell>
          <cell r="B16627">
            <v>0</v>
          </cell>
          <cell r="C16627">
            <v>0</v>
          </cell>
          <cell r="D16627">
            <v>0</v>
          </cell>
        </row>
        <row r="16628">
          <cell r="A16628">
            <v>0</v>
          </cell>
          <cell r="B16628">
            <v>0</v>
          </cell>
          <cell r="C16628">
            <v>0</v>
          </cell>
          <cell r="D16628">
            <v>0</v>
          </cell>
        </row>
        <row r="16629">
          <cell r="A16629">
            <v>0</v>
          </cell>
          <cell r="B16629">
            <v>0</v>
          </cell>
          <cell r="C16629">
            <v>0</v>
          </cell>
          <cell r="D16629">
            <v>0</v>
          </cell>
        </row>
        <row r="16630">
          <cell r="A16630">
            <v>0</v>
          </cell>
          <cell r="B16630">
            <v>0</v>
          </cell>
          <cell r="C16630">
            <v>0</v>
          </cell>
          <cell r="D16630">
            <v>0</v>
          </cell>
        </row>
        <row r="16631">
          <cell r="A16631">
            <v>0</v>
          </cell>
          <cell r="B16631">
            <v>0</v>
          </cell>
          <cell r="C16631">
            <v>0</v>
          </cell>
          <cell r="D16631">
            <v>0</v>
          </cell>
        </row>
        <row r="16632">
          <cell r="A16632">
            <v>0</v>
          </cell>
          <cell r="B16632">
            <v>0</v>
          </cell>
          <cell r="C16632">
            <v>0</v>
          </cell>
          <cell r="D16632">
            <v>0</v>
          </cell>
        </row>
        <row r="16633">
          <cell r="A16633">
            <v>0</v>
          </cell>
          <cell r="B16633">
            <v>0</v>
          </cell>
          <cell r="C16633">
            <v>0</v>
          </cell>
          <cell r="D16633">
            <v>0</v>
          </cell>
        </row>
        <row r="16634">
          <cell r="A16634">
            <v>0</v>
          </cell>
          <cell r="B16634">
            <v>0</v>
          </cell>
          <cell r="C16634">
            <v>0</v>
          </cell>
          <cell r="D16634">
            <v>0</v>
          </cell>
        </row>
        <row r="16635">
          <cell r="A16635">
            <v>0</v>
          </cell>
          <cell r="B16635">
            <v>0</v>
          </cell>
          <cell r="C16635">
            <v>0</v>
          </cell>
          <cell r="D16635">
            <v>0</v>
          </cell>
        </row>
        <row r="16636">
          <cell r="A16636">
            <v>0</v>
          </cell>
          <cell r="B16636">
            <v>0</v>
          </cell>
          <cell r="C16636">
            <v>0</v>
          </cell>
          <cell r="D16636">
            <v>0</v>
          </cell>
        </row>
        <row r="16637">
          <cell r="A16637">
            <v>0</v>
          </cell>
          <cell r="B16637">
            <v>0</v>
          </cell>
          <cell r="C16637">
            <v>0</v>
          </cell>
          <cell r="D16637">
            <v>0</v>
          </cell>
        </row>
        <row r="16638">
          <cell r="A16638">
            <v>0</v>
          </cell>
          <cell r="B16638">
            <v>0</v>
          </cell>
          <cell r="C16638">
            <v>0</v>
          </cell>
          <cell r="D16638">
            <v>0</v>
          </cell>
        </row>
        <row r="16639">
          <cell r="A16639">
            <v>0</v>
          </cell>
          <cell r="B16639">
            <v>0</v>
          </cell>
          <cell r="C16639">
            <v>0</v>
          </cell>
          <cell r="D16639">
            <v>0</v>
          </cell>
        </row>
        <row r="16640">
          <cell r="A16640">
            <v>0</v>
          </cell>
          <cell r="B16640">
            <v>0</v>
          </cell>
          <cell r="C16640">
            <v>0</v>
          </cell>
          <cell r="D16640">
            <v>0</v>
          </cell>
        </row>
        <row r="16641">
          <cell r="A16641">
            <v>0</v>
          </cell>
          <cell r="B16641">
            <v>0</v>
          </cell>
          <cell r="C16641">
            <v>0</v>
          </cell>
          <cell r="D16641">
            <v>0</v>
          </cell>
        </row>
        <row r="16642">
          <cell r="A16642">
            <v>0</v>
          </cell>
          <cell r="B16642">
            <v>0</v>
          </cell>
          <cell r="C16642">
            <v>0</v>
          </cell>
          <cell r="D16642">
            <v>0</v>
          </cell>
        </row>
        <row r="16643">
          <cell r="A16643">
            <v>0</v>
          </cell>
          <cell r="B16643">
            <v>0</v>
          </cell>
          <cell r="C16643">
            <v>0</v>
          </cell>
          <cell r="D16643">
            <v>0</v>
          </cell>
        </row>
        <row r="16644">
          <cell r="A16644">
            <v>0</v>
          </cell>
          <cell r="B16644">
            <v>0</v>
          </cell>
          <cell r="C16644">
            <v>0</v>
          </cell>
          <cell r="D16644">
            <v>0</v>
          </cell>
        </row>
        <row r="16645">
          <cell r="A16645">
            <v>0</v>
          </cell>
          <cell r="B16645">
            <v>0</v>
          </cell>
          <cell r="C16645">
            <v>0</v>
          </cell>
          <cell r="D16645">
            <v>0</v>
          </cell>
        </row>
        <row r="16646">
          <cell r="A16646">
            <v>0</v>
          </cell>
          <cell r="B16646">
            <v>0</v>
          </cell>
          <cell r="C16646">
            <v>0</v>
          </cell>
          <cell r="D16646">
            <v>0</v>
          </cell>
        </row>
        <row r="16647">
          <cell r="A16647">
            <v>0</v>
          </cell>
          <cell r="B16647">
            <v>0</v>
          </cell>
          <cell r="C16647">
            <v>0</v>
          </cell>
          <cell r="D16647">
            <v>0</v>
          </cell>
        </row>
        <row r="16648">
          <cell r="A16648">
            <v>0</v>
          </cell>
          <cell r="B16648">
            <v>0</v>
          </cell>
          <cell r="C16648">
            <v>0</v>
          </cell>
          <cell r="D16648">
            <v>0</v>
          </cell>
        </row>
        <row r="16649">
          <cell r="A16649">
            <v>0</v>
          </cell>
          <cell r="B16649">
            <v>0</v>
          </cell>
          <cell r="C16649">
            <v>0</v>
          </cell>
          <cell r="D16649">
            <v>0</v>
          </cell>
        </row>
        <row r="16650">
          <cell r="A16650">
            <v>0</v>
          </cell>
          <cell r="B16650">
            <v>0</v>
          </cell>
          <cell r="C16650">
            <v>0</v>
          </cell>
          <cell r="D16650">
            <v>0</v>
          </cell>
        </row>
        <row r="16651">
          <cell r="A16651">
            <v>0</v>
          </cell>
          <cell r="B16651">
            <v>0</v>
          </cell>
          <cell r="C16651">
            <v>0</v>
          </cell>
          <cell r="D16651">
            <v>0</v>
          </cell>
        </row>
        <row r="16652">
          <cell r="A16652">
            <v>0</v>
          </cell>
          <cell r="B16652">
            <v>0</v>
          </cell>
          <cell r="C16652">
            <v>0</v>
          </cell>
          <cell r="D16652">
            <v>0</v>
          </cell>
        </row>
        <row r="16653">
          <cell r="A16653">
            <v>0</v>
          </cell>
          <cell r="B16653">
            <v>0</v>
          </cell>
          <cell r="C16653">
            <v>0</v>
          </cell>
          <cell r="D16653">
            <v>0</v>
          </cell>
        </row>
        <row r="16654">
          <cell r="A16654">
            <v>0</v>
          </cell>
          <cell r="B16654">
            <v>0</v>
          </cell>
          <cell r="C16654">
            <v>0</v>
          </cell>
          <cell r="D16654">
            <v>0</v>
          </cell>
        </row>
        <row r="16655">
          <cell r="A16655">
            <v>0</v>
          </cell>
          <cell r="B16655">
            <v>0</v>
          </cell>
          <cell r="C16655">
            <v>0</v>
          </cell>
          <cell r="D16655">
            <v>0</v>
          </cell>
        </row>
        <row r="16656">
          <cell r="A16656">
            <v>0</v>
          </cell>
          <cell r="B16656">
            <v>0</v>
          </cell>
          <cell r="C16656">
            <v>0</v>
          </cell>
          <cell r="D16656">
            <v>0</v>
          </cell>
        </row>
        <row r="16657">
          <cell r="A16657">
            <v>0</v>
          </cell>
          <cell r="B16657">
            <v>0</v>
          </cell>
          <cell r="C16657">
            <v>0</v>
          </cell>
          <cell r="D16657">
            <v>0</v>
          </cell>
        </row>
        <row r="16658">
          <cell r="A16658">
            <v>0</v>
          </cell>
          <cell r="B16658">
            <v>0</v>
          </cell>
          <cell r="C16658">
            <v>0</v>
          </cell>
          <cell r="D16658">
            <v>0</v>
          </cell>
        </row>
        <row r="16659">
          <cell r="A16659">
            <v>0</v>
          </cell>
          <cell r="B16659">
            <v>0</v>
          </cell>
          <cell r="C16659">
            <v>0</v>
          </cell>
          <cell r="D16659">
            <v>0</v>
          </cell>
        </row>
        <row r="16660">
          <cell r="A16660">
            <v>0</v>
          </cell>
          <cell r="B16660">
            <v>0</v>
          </cell>
          <cell r="C16660">
            <v>0</v>
          </cell>
          <cell r="D16660">
            <v>0</v>
          </cell>
        </row>
        <row r="16661">
          <cell r="A16661">
            <v>0</v>
          </cell>
          <cell r="B16661">
            <v>0</v>
          </cell>
          <cell r="C16661">
            <v>0</v>
          </cell>
          <cell r="D16661">
            <v>0</v>
          </cell>
        </row>
        <row r="16662">
          <cell r="A16662">
            <v>0</v>
          </cell>
          <cell r="B16662">
            <v>0</v>
          </cell>
          <cell r="C16662">
            <v>0</v>
          </cell>
          <cell r="D16662">
            <v>0</v>
          </cell>
        </row>
        <row r="16663">
          <cell r="A16663">
            <v>0</v>
          </cell>
          <cell r="B16663">
            <v>0</v>
          </cell>
          <cell r="C16663">
            <v>0</v>
          </cell>
          <cell r="D16663">
            <v>0</v>
          </cell>
        </row>
        <row r="16664">
          <cell r="A16664">
            <v>0</v>
          </cell>
          <cell r="B16664">
            <v>0</v>
          </cell>
          <cell r="C16664">
            <v>0</v>
          </cell>
          <cell r="D16664">
            <v>0</v>
          </cell>
        </row>
        <row r="16665">
          <cell r="A16665">
            <v>0</v>
          </cell>
          <cell r="B16665">
            <v>0</v>
          </cell>
          <cell r="C16665">
            <v>0</v>
          </cell>
          <cell r="D16665">
            <v>0</v>
          </cell>
        </row>
        <row r="16666">
          <cell r="A16666">
            <v>0</v>
          </cell>
          <cell r="B16666">
            <v>0</v>
          </cell>
          <cell r="C16666">
            <v>0</v>
          </cell>
          <cell r="D16666">
            <v>0</v>
          </cell>
        </row>
        <row r="16667">
          <cell r="A16667">
            <v>0</v>
          </cell>
          <cell r="B16667">
            <v>0</v>
          </cell>
          <cell r="C16667">
            <v>0</v>
          </cell>
          <cell r="D16667">
            <v>0</v>
          </cell>
        </row>
        <row r="16668">
          <cell r="A16668">
            <v>0</v>
          </cell>
          <cell r="B16668">
            <v>0</v>
          </cell>
          <cell r="C16668">
            <v>0</v>
          </cell>
          <cell r="D16668">
            <v>0</v>
          </cell>
        </row>
        <row r="16669">
          <cell r="A16669">
            <v>0</v>
          </cell>
          <cell r="B16669">
            <v>0</v>
          </cell>
          <cell r="C16669">
            <v>0</v>
          </cell>
          <cell r="D16669">
            <v>0</v>
          </cell>
        </row>
        <row r="16670">
          <cell r="A16670">
            <v>0</v>
          </cell>
          <cell r="B16670">
            <v>0</v>
          </cell>
          <cell r="C16670">
            <v>0</v>
          </cell>
          <cell r="D16670">
            <v>0</v>
          </cell>
        </row>
        <row r="16671">
          <cell r="A16671">
            <v>0</v>
          </cell>
          <cell r="B16671">
            <v>0</v>
          </cell>
          <cell r="C16671">
            <v>0</v>
          </cell>
          <cell r="D16671">
            <v>0</v>
          </cell>
        </row>
        <row r="16672">
          <cell r="A16672">
            <v>0</v>
          </cell>
          <cell r="B16672">
            <v>0</v>
          </cell>
          <cell r="C16672">
            <v>0</v>
          </cell>
          <cell r="D16672">
            <v>0</v>
          </cell>
        </row>
        <row r="16673">
          <cell r="A16673">
            <v>0</v>
          </cell>
          <cell r="B16673">
            <v>0</v>
          </cell>
          <cell r="C16673">
            <v>0</v>
          </cell>
          <cell r="D16673">
            <v>0</v>
          </cell>
        </row>
        <row r="16674">
          <cell r="A16674">
            <v>0</v>
          </cell>
          <cell r="B16674">
            <v>0</v>
          </cell>
          <cell r="C16674">
            <v>0</v>
          </cell>
          <cell r="D16674">
            <v>0</v>
          </cell>
        </row>
        <row r="16675">
          <cell r="A16675">
            <v>0</v>
          </cell>
          <cell r="B16675">
            <v>0</v>
          </cell>
          <cell r="C16675">
            <v>0</v>
          </cell>
          <cell r="D16675">
            <v>0</v>
          </cell>
        </row>
        <row r="16676">
          <cell r="A16676">
            <v>0</v>
          </cell>
          <cell r="B16676">
            <v>0</v>
          </cell>
          <cell r="C16676">
            <v>0</v>
          </cell>
          <cell r="D16676">
            <v>0</v>
          </cell>
        </row>
        <row r="16677">
          <cell r="A16677">
            <v>0</v>
          </cell>
          <cell r="B16677">
            <v>0</v>
          </cell>
          <cell r="C16677">
            <v>0</v>
          </cell>
          <cell r="D16677">
            <v>0</v>
          </cell>
        </row>
        <row r="16678">
          <cell r="A16678">
            <v>0</v>
          </cell>
          <cell r="B16678">
            <v>0</v>
          </cell>
          <cell r="C16678">
            <v>0</v>
          </cell>
          <cell r="D16678">
            <v>0</v>
          </cell>
        </row>
        <row r="16679">
          <cell r="A16679">
            <v>0</v>
          </cell>
          <cell r="B16679">
            <v>0</v>
          </cell>
          <cell r="C16679">
            <v>0</v>
          </cell>
          <cell r="D16679">
            <v>0</v>
          </cell>
        </row>
        <row r="16680">
          <cell r="A16680">
            <v>0</v>
          </cell>
          <cell r="B16680">
            <v>0</v>
          </cell>
          <cell r="C16680">
            <v>0</v>
          </cell>
          <cell r="D16680">
            <v>0</v>
          </cell>
        </row>
        <row r="16681">
          <cell r="A16681">
            <v>0</v>
          </cell>
          <cell r="B16681">
            <v>0</v>
          </cell>
          <cell r="C16681">
            <v>0</v>
          </cell>
          <cell r="D16681">
            <v>0</v>
          </cell>
        </row>
        <row r="16682">
          <cell r="A16682">
            <v>0</v>
          </cell>
          <cell r="B16682">
            <v>0</v>
          </cell>
          <cell r="C16682">
            <v>0</v>
          </cell>
          <cell r="D16682">
            <v>0</v>
          </cell>
        </row>
        <row r="16683">
          <cell r="A16683">
            <v>0</v>
          </cell>
          <cell r="B16683">
            <v>0</v>
          </cell>
          <cell r="C16683">
            <v>0</v>
          </cell>
          <cell r="D16683">
            <v>0</v>
          </cell>
        </row>
        <row r="16684">
          <cell r="A16684">
            <v>0</v>
          </cell>
          <cell r="B16684">
            <v>0</v>
          </cell>
          <cell r="C16684">
            <v>0</v>
          </cell>
          <cell r="D16684">
            <v>0</v>
          </cell>
        </row>
        <row r="16685">
          <cell r="A16685">
            <v>0</v>
          </cell>
          <cell r="B16685">
            <v>0</v>
          </cell>
          <cell r="C16685">
            <v>0</v>
          </cell>
          <cell r="D16685">
            <v>0</v>
          </cell>
        </row>
        <row r="16686">
          <cell r="A16686">
            <v>0</v>
          </cell>
          <cell r="B16686">
            <v>0</v>
          </cell>
          <cell r="C16686">
            <v>0</v>
          </cell>
          <cell r="D16686">
            <v>0</v>
          </cell>
        </row>
        <row r="16687">
          <cell r="A16687">
            <v>0</v>
          </cell>
          <cell r="B16687">
            <v>0</v>
          </cell>
          <cell r="C16687">
            <v>0</v>
          </cell>
          <cell r="D16687">
            <v>0</v>
          </cell>
        </row>
        <row r="16688">
          <cell r="A16688">
            <v>0</v>
          </cell>
          <cell r="B16688">
            <v>0</v>
          </cell>
          <cell r="C16688">
            <v>0</v>
          </cell>
          <cell r="D16688">
            <v>0</v>
          </cell>
        </row>
        <row r="16689">
          <cell r="A16689">
            <v>0</v>
          </cell>
          <cell r="B16689">
            <v>0</v>
          </cell>
          <cell r="C16689">
            <v>0</v>
          </cell>
          <cell r="D16689">
            <v>0</v>
          </cell>
        </row>
        <row r="16690">
          <cell r="A16690">
            <v>0</v>
          </cell>
          <cell r="B16690">
            <v>0</v>
          </cell>
          <cell r="C16690">
            <v>0</v>
          </cell>
          <cell r="D16690">
            <v>0</v>
          </cell>
        </row>
        <row r="16691">
          <cell r="A16691">
            <v>0</v>
          </cell>
          <cell r="B16691">
            <v>0</v>
          </cell>
          <cell r="C16691">
            <v>0</v>
          </cell>
          <cell r="D16691">
            <v>0</v>
          </cell>
        </row>
        <row r="16692">
          <cell r="A16692">
            <v>0</v>
          </cell>
          <cell r="B16692">
            <v>0</v>
          </cell>
          <cell r="C16692">
            <v>0</v>
          </cell>
          <cell r="D16692">
            <v>0</v>
          </cell>
        </row>
        <row r="16693">
          <cell r="A16693">
            <v>0</v>
          </cell>
          <cell r="B16693">
            <v>0</v>
          </cell>
          <cell r="C16693">
            <v>0</v>
          </cell>
          <cell r="D16693">
            <v>0</v>
          </cell>
        </row>
        <row r="16694">
          <cell r="A16694">
            <v>0</v>
          </cell>
          <cell r="B16694">
            <v>0</v>
          </cell>
          <cell r="C16694">
            <v>0</v>
          </cell>
          <cell r="D16694">
            <v>0</v>
          </cell>
        </row>
        <row r="16695">
          <cell r="A16695">
            <v>0</v>
          </cell>
          <cell r="B16695">
            <v>0</v>
          </cell>
          <cell r="C16695">
            <v>0</v>
          </cell>
          <cell r="D16695">
            <v>0</v>
          </cell>
        </row>
        <row r="16696">
          <cell r="A16696">
            <v>0</v>
          </cell>
          <cell r="B16696">
            <v>0</v>
          </cell>
          <cell r="C16696">
            <v>0</v>
          </cell>
          <cell r="D16696">
            <v>0</v>
          </cell>
        </row>
        <row r="16697">
          <cell r="A16697">
            <v>0</v>
          </cell>
          <cell r="B16697">
            <v>0</v>
          </cell>
          <cell r="C16697">
            <v>0</v>
          </cell>
          <cell r="D16697">
            <v>0</v>
          </cell>
        </row>
        <row r="16698">
          <cell r="A16698">
            <v>0</v>
          </cell>
          <cell r="B16698">
            <v>0</v>
          </cell>
          <cell r="C16698">
            <v>0</v>
          </cell>
          <cell r="D16698">
            <v>0</v>
          </cell>
        </row>
        <row r="16699">
          <cell r="A16699">
            <v>0</v>
          </cell>
          <cell r="B16699">
            <v>0</v>
          </cell>
          <cell r="C16699">
            <v>0</v>
          </cell>
          <cell r="D16699">
            <v>0</v>
          </cell>
        </row>
        <row r="16700">
          <cell r="A16700">
            <v>0</v>
          </cell>
          <cell r="B16700">
            <v>0</v>
          </cell>
          <cell r="C16700">
            <v>0</v>
          </cell>
          <cell r="D16700">
            <v>0</v>
          </cell>
        </row>
        <row r="16701">
          <cell r="A16701">
            <v>0</v>
          </cell>
          <cell r="B16701">
            <v>0</v>
          </cell>
          <cell r="C16701">
            <v>0</v>
          </cell>
          <cell r="D16701">
            <v>0</v>
          </cell>
        </row>
        <row r="16702">
          <cell r="A16702">
            <v>0</v>
          </cell>
          <cell r="B16702">
            <v>0</v>
          </cell>
          <cell r="C16702">
            <v>0</v>
          </cell>
          <cell r="D16702">
            <v>0</v>
          </cell>
        </row>
        <row r="16703">
          <cell r="A16703">
            <v>0</v>
          </cell>
          <cell r="B16703">
            <v>0</v>
          </cell>
          <cell r="C16703">
            <v>0</v>
          </cell>
          <cell r="D16703">
            <v>0</v>
          </cell>
        </row>
        <row r="16704">
          <cell r="A16704">
            <v>0</v>
          </cell>
          <cell r="B16704">
            <v>0</v>
          </cell>
          <cell r="C16704">
            <v>0</v>
          </cell>
          <cell r="D16704">
            <v>0</v>
          </cell>
        </row>
        <row r="16705">
          <cell r="A16705">
            <v>0</v>
          </cell>
          <cell r="B16705">
            <v>0</v>
          </cell>
          <cell r="C16705">
            <v>0</v>
          </cell>
          <cell r="D16705">
            <v>0</v>
          </cell>
        </row>
        <row r="16706">
          <cell r="A16706">
            <v>0</v>
          </cell>
          <cell r="B16706">
            <v>0</v>
          </cell>
          <cell r="C16706">
            <v>0</v>
          </cell>
          <cell r="D16706">
            <v>0</v>
          </cell>
        </row>
        <row r="16707">
          <cell r="A16707">
            <v>0</v>
          </cell>
          <cell r="B16707">
            <v>0</v>
          </cell>
          <cell r="C16707">
            <v>0</v>
          </cell>
          <cell r="D16707">
            <v>0</v>
          </cell>
        </row>
        <row r="16708">
          <cell r="A16708">
            <v>0</v>
          </cell>
          <cell r="B16708">
            <v>0</v>
          </cell>
          <cell r="C16708">
            <v>0</v>
          </cell>
          <cell r="D16708">
            <v>0</v>
          </cell>
        </row>
        <row r="16709">
          <cell r="A16709">
            <v>0</v>
          </cell>
          <cell r="B16709">
            <v>0</v>
          </cell>
          <cell r="C16709">
            <v>0</v>
          </cell>
          <cell r="D16709">
            <v>0</v>
          </cell>
        </row>
        <row r="16710">
          <cell r="A16710">
            <v>0</v>
          </cell>
          <cell r="B16710">
            <v>0</v>
          </cell>
          <cell r="C16710">
            <v>0</v>
          </cell>
          <cell r="D16710">
            <v>0</v>
          </cell>
        </row>
        <row r="16711">
          <cell r="A16711">
            <v>0</v>
          </cell>
          <cell r="B16711">
            <v>0</v>
          </cell>
          <cell r="C16711">
            <v>0</v>
          </cell>
          <cell r="D16711">
            <v>0</v>
          </cell>
        </row>
        <row r="16712">
          <cell r="A16712">
            <v>0</v>
          </cell>
          <cell r="B16712">
            <v>0</v>
          </cell>
          <cell r="C16712">
            <v>0</v>
          </cell>
          <cell r="D16712">
            <v>0</v>
          </cell>
        </row>
        <row r="16713">
          <cell r="A16713">
            <v>0</v>
          </cell>
          <cell r="B16713">
            <v>0</v>
          </cell>
          <cell r="C16713">
            <v>0</v>
          </cell>
          <cell r="D16713">
            <v>0</v>
          </cell>
        </row>
        <row r="16714">
          <cell r="A16714">
            <v>0</v>
          </cell>
          <cell r="B16714">
            <v>0</v>
          </cell>
          <cell r="C16714">
            <v>0</v>
          </cell>
          <cell r="D16714">
            <v>0</v>
          </cell>
        </row>
        <row r="16715">
          <cell r="A16715">
            <v>0</v>
          </cell>
          <cell r="B16715">
            <v>0</v>
          </cell>
          <cell r="C16715">
            <v>0</v>
          </cell>
          <cell r="D16715">
            <v>0</v>
          </cell>
        </row>
        <row r="16716">
          <cell r="A16716">
            <v>0</v>
          </cell>
          <cell r="B16716">
            <v>0</v>
          </cell>
          <cell r="C16716">
            <v>0</v>
          </cell>
          <cell r="D16716">
            <v>0</v>
          </cell>
        </row>
        <row r="16717">
          <cell r="A16717">
            <v>0</v>
          </cell>
          <cell r="B16717">
            <v>0</v>
          </cell>
          <cell r="C16717">
            <v>0</v>
          </cell>
          <cell r="D16717">
            <v>0</v>
          </cell>
        </row>
        <row r="16718">
          <cell r="A16718">
            <v>0</v>
          </cell>
          <cell r="B16718">
            <v>0</v>
          </cell>
          <cell r="C16718">
            <v>0</v>
          </cell>
          <cell r="D16718">
            <v>0</v>
          </cell>
        </row>
        <row r="16719">
          <cell r="A16719">
            <v>0</v>
          </cell>
          <cell r="B16719">
            <v>0</v>
          </cell>
          <cell r="C16719">
            <v>0</v>
          </cell>
          <cell r="D16719">
            <v>0</v>
          </cell>
        </row>
        <row r="16720">
          <cell r="A16720">
            <v>0</v>
          </cell>
          <cell r="B16720">
            <v>0</v>
          </cell>
          <cell r="C16720">
            <v>0</v>
          </cell>
          <cell r="D16720">
            <v>0</v>
          </cell>
        </row>
        <row r="16721">
          <cell r="A16721">
            <v>0</v>
          </cell>
          <cell r="B16721">
            <v>0</v>
          </cell>
          <cell r="C16721">
            <v>0</v>
          </cell>
          <cell r="D16721">
            <v>0</v>
          </cell>
        </row>
        <row r="16722">
          <cell r="A16722">
            <v>0</v>
          </cell>
          <cell r="B16722">
            <v>0</v>
          </cell>
          <cell r="C16722">
            <v>0</v>
          </cell>
          <cell r="D16722">
            <v>0</v>
          </cell>
        </row>
        <row r="16723">
          <cell r="A16723">
            <v>0</v>
          </cell>
          <cell r="B16723">
            <v>0</v>
          </cell>
          <cell r="C16723">
            <v>0</v>
          </cell>
          <cell r="D16723">
            <v>0</v>
          </cell>
        </row>
        <row r="16724">
          <cell r="A16724">
            <v>0</v>
          </cell>
          <cell r="B16724">
            <v>0</v>
          </cell>
          <cell r="C16724">
            <v>0</v>
          </cell>
          <cell r="D16724">
            <v>0</v>
          </cell>
        </row>
        <row r="16725">
          <cell r="A16725">
            <v>0</v>
          </cell>
          <cell r="B16725">
            <v>0</v>
          </cell>
          <cell r="C16725">
            <v>0</v>
          </cell>
          <cell r="D16725">
            <v>0</v>
          </cell>
        </row>
        <row r="16726">
          <cell r="A16726">
            <v>0</v>
          </cell>
          <cell r="B16726">
            <v>0</v>
          </cell>
          <cell r="C16726">
            <v>0</v>
          </cell>
          <cell r="D16726">
            <v>0</v>
          </cell>
        </row>
        <row r="16727">
          <cell r="A16727">
            <v>0</v>
          </cell>
          <cell r="B16727">
            <v>0</v>
          </cell>
          <cell r="C16727">
            <v>0</v>
          </cell>
          <cell r="D16727">
            <v>0</v>
          </cell>
        </row>
        <row r="16728">
          <cell r="A16728">
            <v>0</v>
          </cell>
          <cell r="B16728">
            <v>0</v>
          </cell>
          <cell r="C16728">
            <v>0</v>
          </cell>
          <cell r="D16728">
            <v>0</v>
          </cell>
        </row>
        <row r="16729">
          <cell r="A16729">
            <v>0</v>
          </cell>
          <cell r="B16729">
            <v>0</v>
          </cell>
          <cell r="C16729">
            <v>0</v>
          </cell>
          <cell r="D16729">
            <v>0</v>
          </cell>
        </row>
        <row r="16730">
          <cell r="A16730">
            <v>0</v>
          </cell>
          <cell r="B16730">
            <v>0</v>
          </cell>
          <cell r="C16730">
            <v>0</v>
          </cell>
          <cell r="D16730">
            <v>0</v>
          </cell>
        </row>
        <row r="16731">
          <cell r="A16731">
            <v>0</v>
          </cell>
          <cell r="B16731">
            <v>0</v>
          </cell>
          <cell r="C16731">
            <v>0</v>
          </cell>
          <cell r="D16731">
            <v>0</v>
          </cell>
        </row>
        <row r="16732">
          <cell r="A16732">
            <v>0</v>
          </cell>
          <cell r="B16732">
            <v>0</v>
          </cell>
          <cell r="C16732">
            <v>0</v>
          </cell>
          <cell r="D16732">
            <v>0</v>
          </cell>
        </row>
        <row r="16733">
          <cell r="A16733">
            <v>0</v>
          </cell>
          <cell r="B16733">
            <v>0</v>
          </cell>
          <cell r="C16733">
            <v>0</v>
          </cell>
          <cell r="D16733">
            <v>0</v>
          </cell>
        </row>
        <row r="16734">
          <cell r="A16734">
            <v>0</v>
          </cell>
          <cell r="B16734">
            <v>0</v>
          </cell>
          <cell r="C16734">
            <v>0</v>
          </cell>
          <cell r="D16734">
            <v>0</v>
          </cell>
        </row>
        <row r="16735">
          <cell r="A16735">
            <v>0</v>
          </cell>
          <cell r="B16735">
            <v>0</v>
          </cell>
          <cell r="C16735">
            <v>0</v>
          </cell>
          <cell r="D16735">
            <v>0</v>
          </cell>
        </row>
        <row r="16736">
          <cell r="A16736">
            <v>0</v>
          </cell>
          <cell r="B16736">
            <v>0</v>
          </cell>
          <cell r="C16736">
            <v>0</v>
          </cell>
          <cell r="D16736">
            <v>0</v>
          </cell>
        </row>
        <row r="16737">
          <cell r="A16737">
            <v>0</v>
          </cell>
          <cell r="B16737">
            <v>0</v>
          </cell>
          <cell r="C16737">
            <v>0</v>
          </cell>
          <cell r="D16737">
            <v>0</v>
          </cell>
        </row>
        <row r="16738">
          <cell r="A16738">
            <v>0</v>
          </cell>
          <cell r="B16738">
            <v>0</v>
          </cell>
          <cell r="C16738">
            <v>0</v>
          </cell>
          <cell r="D16738">
            <v>0</v>
          </cell>
        </row>
        <row r="16739">
          <cell r="A16739">
            <v>0</v>
          </cell>
          <cell r="B16739">
            <v>0</v>
          </cell>
          <cell r="C16739">
            <v>0</v>
          </cell>
          <cell r="D16739">
            <v>0</v>
          </cell>
        </row>
        <row r="16740">
          <cell r="A16740">
            <v>0</v>
          </cell>
          <cell r="B16740">
            <v>0</v>
          </cell>
          <cell r="C16740">
            <v>0</v>
          </cell>
          <cell r="D16740">
            <v>0</v>
          </cell>
        </row>
        <row r="16741">
          <cell r="A16741">
            <v>0</v>
          </cell>
          <cell r="B16741">
            <v>0</v>
          </cell>
          <cell r="C16741">
            <v>0</v>
          </cell>
          <cell r="D16741">
            <v>0</v>
          </cell>
        </row>
        <row r="16742">
          <cell r="A16742">
            <v>0</v>
          </cell>
          <cell r="B16742">
            <v>0</v>
          </cell>
          <cell r="C16742">
            <v>0</v>
          </cell>
          <cell r="D16742">
            <v>0</v>
          </cell>
        </row>
        <row r="16743">
          <cell r="A16743">
            <v>0</v>
          </cell>
          <cell r="B16743">
            <v>0</v>
          </cell>
          <cell r="C16743">
            <v>0</v>
          </cell>
          <cell r="D16743">
            <v>0</v>
          </cell>
        </row>
        <row r="16744">
          <cell r="A16744">
            <v>0</v>
          </cell>
          <cell r="B16744">
            <v>0</v>
          </cell>
          <cell r="C16744">
            <v>0</v>
          </cell>
          <cell r="D16744">
            <v>0</v>
          </cell>
        </row>
        <row r="16745">
          <cell r="A16745">
            <v>0</v>
          </cell>
          <cell r="B16745">
            <v>0</v>
          </cell>
          <cell r="C16745">
            <v>0</v>
          </cell>
          <cell r="D16745">
            <v>0</v>
          </cell>
        </row>
        <row r="16746">
          <cell r="A16746">
            <v>0</v>
          </cell>
          <cell r="B16746">
            <v>0</v>
          </cell>
          <cell r="C16746">
            <v>0</v>
          </cell>
          <cell r="D16746">
            <v>0</v>
          </cell>
        </row>
        <row r="16747">
          <cell r="A16747">
            <v>0</v>
          </cell>
          <cell r="B16747">
            <v>0</v>
          </cell>
          <cell r="C16747">
            <v>0</v>
          </cell>
          <cell r="D16747">
            <v>0</v>
          </cell>
        </row>
        <row r="16748">
          <cell r="A16748">
            <v>0</v>
          </cell>
          <cell r="B16748">
            <v>0</v>
          </cell>
          <cell r="C16748">
            <v>0</v>
          </cell>
          <cell r="D16748">
            <v>0</v>
          </cell>
        </row>
        <row r="16749">
          <cell r="A16749">
            <v>0</v>
          </cell>
          <cell r="B16749">
            <v>0</v>
          </cell>
          <cell r="C16749">
            <v>0</v>
          </cell>
          <cell r="D16749">
            <v>0</v>
          </cell>
        </row>
        <row r="16750">
          <cell r="A16750">
            <v>0</v>
          </cell>
          <cell r="B16750">
            <v>0</v>
          </cell>
          <cell r="C16750">
            <v>0</v>
          </cell>
          <cell r="D16750">
            <v>0</v>
          </cell>
        </row>
        <row r="16751">
          <cell r="A16751">
            <v>0</v>
          </cell>
          <cell r="B16751">
            <v>0</v>
          </cell>
          <cell r="C16751">
            <v>0</v>
          </cell>
          <cell r="D16751">
            <v>0</v>
          </cell>
        </row>
        <row r="16752">
          <cell r="A16752">
            <v>0</v>
          </cell>
          <cell r="B16752">
            <v>0</v>
          </cell>
          <cell r="C16752">
            <v>0</v>
          </cell>
          <cell r="D16752">
            <v>0</v>
          </cell>
        </row>
        <row r="16753">
          <cell r="A16753">
            <v>0</v>
          </cell>
          <cell r="B16753">
            <v>0</v>
          </cell>
          <cell r="C16753">
            <v>0</v>
          </cell>
          <cell r="D16753">
            <v>0</v>
          </cell>
        </row>
        <row r="16754">
          <cell r="A16754">
            <v>0</v>
          </cell>
          <cell r="B16754">
            <v>0</v>
          </cell>
          <cell r="C16754">
            <v>0</v>
          </cell>
          <cell r="D16754">
            <v>0</v>
          </cell>
        </row>
        <row r="16755">
          <cell r="A16755">
            <v>0</v>
          </cell>
          <cell r="B16755">
            <v>0</v>
          </cell>
          <cell r="C16755">
            <v>0</v>
          </cell>
          <cell r="D16755">
            <v>0</v>
          </cell>
        </row>
        <row r="16756">
          <cell r="A16756">
            <v>0</v>
          </cell>
          <cell r="B16756">
            <v>0</v>
          </cell>
          <cell r="C16756">
            <v>0</v>
          </cell>
          <cell r="D16756">
            <v>0</v>
          </cell>
        </row>
        <row r="16757">
          <cell r="A16757">
            <v>0</v>
          </cell>
          <cell r="B16757">
            <v>0</v>
          </cell>
          <cell r="C16757">
            <v>0</v>
          </cell>
          <cell r="D16757">
            <v>0</v>
          </cell>
        </row>
        <row r="16758">
          <cell r="A16758">
            <v>0</v>
          </cell>
          <cell r="B16758">
            <v>0</v>
          </cell>
          <cell r="C16758">
            <v>0</v>
          </cell>
          <cell r="D16758">
            <v>0</v>
          </cell>
        </row>
        <row r="16759">
          <cell r="A16759">
            <v>0</v>
          </cell>
          <cell r="B16759">
            <v>0</v>
          </cell>
          <cell r="C16759">
            <v>0</v>
          </cell>
          <cell r="D16759">
            <v>0</v>
          </cell>
        </row>
        <row r="16760">
          <cell r="A16760">
            <v>0</v>
          </cell>
          <cell r="B16760">
            <v>0</v>
          </cell>
          <cell r="C16760">
            <v>0</v>
          </cell>
          <cell r="D16760">
            <v>0</v>
          </cell>
        </row>
        <row r="16761">
          <cell r="A16761">
            <v>0</v>
          </cell>
          <cell r="B16761">
            <v>0</v>
          </cell>
          <cell r="C16761">
            <v>0</v>
          </cell>
          <cell r="D16761">
            <v>0</v>
          </cell>
        </row>
        <row r="16762">
          <cell r="A16762">
            <v>0</v>
          </cell>
          <cell r="B16762">
            <v>0</v>
          </cell>
          <cell r="C16762">
            <v>0</v>
          </cell>
          <cell r="D16762">
            <v>0</v>
          </cell>
        </row>
        <row r="16763">
          <cell r="A16763">
            <v>0</v>
          </cell>
          <cell r="B16763">
            <v>0</v>
          </cell>
          <cell r="C16763">
            <v>0</v>
          </cell>
          <cell r="D16763">
            <v>0</v>
          </cell>
        </row>
        <row r="16764">
          <cell r="A16764">
            <v>0</v>
          </cell>
          <cell r="B16764">
            <v>0</v>
          </cell>
          <cell r="C16764">
            <v>0</v>
          </cell>
          <cell r="D16764">
            <v>0</v>
          </cell>
        </row>
        <row r="16765">
          <cell r="A16765">
            <v>0</v>
          </cell>
          <cell r="B16765">
            <v>0</v>
          </cell>
          <cell r="C16765">
            <v>0</v>
          </cell>
          <cell r="D16765">
            <v>0</v>
          </cell>
        </row>
        <row r="16766">
          <cell r="A16766">
            <v>0</v>
          </cell>
          <cell r="B16766">
            <v>0</v>
          </cell>
          <cell r="C16766">
            <v>0</v>
          </cell>
          <cell r="D16766">
            <v>0</v>
          </cell>
        </row>
        <row r="16767">
          <cell r="A16767">
            <v>0</v>
          </cell>
          <cell r="B16767">
            <v>0</v>
          </cell>
          <cell r="C16767">
            <v>0</v>
          </cell>
          <cell r="D16767">
            <v>0</v>
          </cell>
        </row>
        <row r="16768">
          <cell r="A16768">
            <v>0</v>
          </cell>
          <cell r="B16768">
            <v>0</v>
          </cell>
          <cell r="C16768">
            <v>0</v>
          </cell>
          <cell r="D16768">
            <v>0</v>
          </cell>
        </row>
        <row r="16769">
          <cell r="A16769">
            <v>0</v>
          </cell>
          <cell r="B16769">
            <v>0</v>
          </cell>
          <cell r="C16769">
            <v>0</v>
          </cell>
          <cell r="D16769">
            <v>0</v>
          </cell>
        </row>
        <row r="16770">
          <cell r="A16770">
            <v>0</v>
          </cell>
          <cell r="B16770">
            <v>0</v>
          </cell>
          <cell r="C16770">
            <v>0</v>
          </cell>
          <cell r="D16770">
            <v>0</v>
          </cell>
        </row>
        <row r="16771">
          <cell r="A16771">
            <v>0</v>
          </cell>
          <cell r="B16771">
            <v>0</v>
          </cell>
          <cell r="C16771">
            <v>0</v>
          </cell>
          <cell r="D16771">
            <v>0</v>
          </cell>
        </row>
        <row r="16772">
          <cell r="A16772">
            <v>0</v>
          </cell>
          <cell r="B16772">
            <v>0</v>
          </cell>
          <cell r="C16772">
            <v>0</v>
          </cell>
          <cell r="D16772">
            <v>0</v>
          </cell>
        </row>
        <row r="16773">
          <cell r="A16773">
            <v>0</v>
          </cell>
          <cell r="B16773">
            <v>0</v>
          </cell>
          <cell r="C16773">
            <v>0</v>
          </cell>
          <cell r="D16773">
            <v>0</v>
          </cell>
        </row>
        <row r="16774">
          <cell r="A16774">
            <v>0</v>
          </cell>
          <cell r="B16774">
            <v>0</v>
          </cell>
          <cell r="C16774">
            <v>0</v>
          </cell>
          <cell r="D16774">
            <v>0</v>
          </cell>
        </row>
        <row r="16775">
          <cell r="A16775">
            <v>0</v>
          </cell>
          <cell r="B16775">
            <v>0</v>
          </cell>
          <cell r="C16775">
            <v>0</v>
          </cell>
          <cell r="D16775">
            <v>0</v>
          </cell>
        </row>
        <row r="16776">
          <cell r="A16776">
            <v>0</v>
          </cell>
          <cell r="B16776">
            <v>0</v>
          </cell>
          <cell r="C16776">
            <v>0</v>
          </cell>
          <cell r="D16776">
            <v>0</v>
          </cell>
        </row>
        <row r="16777">
          <cell r="A16777">
            <v>0</v>
          </cell>
          <cell r="B16777">
            <v>0</v>
          </cell>
          <cell r="C16777">
            <v>0</v>
          </cell>
          <cell r="D16777">
            <v>0</v>
          </cell>
        </row>
        <row r="16778">
          <cell r="A16778">
            <v>0</v>
          </cell>
          <cell r="B16778">
            <v>0</v>
          </cell>
          <cell r="C16778">
            <v>0</v>
          </cell>
          <cell r="D16778">
            <v>0</v>
          </cell>
        </row>
        <row r="16779">
          <cell r="A16779">
            <v>0</v>
          </cell>
          <cell r="B16779">
            <v>0</v>
          </cell>
          <cell r="C16779">
            <v>0</v>
          </cell>
          <cell r="D16779">
            <v>0</v>
          </cell>
        </row>
        <row r="16780">
          <cell r="A16780">
            <v>0</v>
          </cell>
          <cell r="B16780">
            <v>0</v>
          </cell>
          <cell r="C16780">
            <v>0</v>
          </cell>
          <cell r="D16780">
            <v>0</v>
          </cell>
        </row>
        <row r="16781">
          <cell r="A16781">
            <v>0</v>
          </cell>
          <cell r="B16781">
            <v>0</v>
          </cell>
          <cell r="C16781">
            <v>0</v>
          </cell>
          <cell r="D16781">
            <v>0</v>
          </cell>
        </row>
        <row r="16782">
          <cell r="A16782">
            <v>0</v>
          </cell>
          <cell r="B16782">
            <v>0</v>
          </cell>
          <cell r="C16782">
            <v>0</v>
          </cell>
          <cell r="D16782">
            <v>0</v>
          </cell>
        </row>
        <row r="16783">
          <cell r="A16783">
            <v>0</v>
          </cell>
          <cell r="B16783">
            <v>0</v>
          </cell>
          <cell r="C16783">
            <v>0</v>
          </cell>
          <cell r="D16783">
            <v>0</v>
          </cell>
        </row>
        <row r="16784">
          <cell r="A16784">
            <v>0</v>
          </cell>
          <cell r="B16784">
            <v>0</v>
          </cell>
          <cell r="C16784">
            <v>0</v>
          </cell>
          <cell r="D16784">
            <v>0</v>
          </cell>
        </row>
        <row r="16785">
          <cell r="A16785">
            <v>0</v>
          </cell>
          <cell r="B16785">
            <v>0</v>
          </cell>
          <cell r="C16785">
            <v>0</v>
          </cell>
          <cell r="D16785">
            <v>0</v>
          </cell>
        </row>
        <row r="16786">
          <cell r="A16786">
            <v>0</v>
          </cell>
          <cell r="B16786">
            <v>0</v>
          </cell>
          <cell r="C16786">
            <v>0</v>
          </cell>
          <cell r="D16786">
            <v>0</v>
          </cell>
        </row>
        <row r="16787">
          <cell r="A16787">
            <v>0</v>
          </cell>
          <cell r="B16787">
            <v>0</v>
          </cell>
          <cell r="C16787">
            <v>0</v>
          </cell>
          <cell r="D16787">
            <v>0</v>
          </cell>
        </row>
        <row r="16788">
          <cell r="A16788">
            <v>0</v>
          </cell>
          <cell r="B16788">
            <v>0</v>
          </cell>
          <cell r="C16788">
            <v>0</v>
          </cell>
          <cell r="D16788">
            <v>0</v>
          </cell>
        </row>
        <row r="16789">
          <cell r="A16789">
            <v>0</v>
          </cell>
          <cell r="B16789">
            <v>0</v>
          </cell>
          <cell r="C16789">
            <v>0</v>
          </cell>
          <cell r="D16789">
            <v>0</v>
          </cell>
        </row>
        <row r="16790">
          <cell r="A16790">
            <v>0</v>
          </cell>
          <cell r="B16790">
            <v>0</v>
          </cell>
          <cell r="C16790">
            <v>0</v>
          </cell>
          <cell r="D16790">
            <v>0</v>
          </cell>
        </row>
        <row r="16791">
          <cell r="A16791">
            <v>0</v>
          </cell>
          <cell r="B16791">
            <v>0</v>
          </cell>
          <cell r="C16791">
            <v>0</v>
          </cell>
          <cell r="D16791">
            <v>0</v>
          </cell>
        </row>
        <row r="16792">
          <cell r="A16792">
            <v>0</v>
          </cell>
          <cell r="B16792">
            <v>0</v>
          </cell>
          <cell r="C16792">
            <v>0</v>
          </cell>
          <cell r="D16792">
            <v>0</v>
          </cell>
        </row>
        <row r="16793">
          <cell r="A16793">
            <v>0</v>
          </cell>
          <cell r="B16793">
            <v>0</v>
          </cell>
          <cell r="C16793">
            <v>0</v>
          </cell>
          <cell r="D16793">
            <v>0</v>
          </cell>
        </row>
        <row r="16794">
          <cell r="A16794">
            <v>0</v>
          </cell>
          <cell r="B16794">
            <v>0</v>
          </cell>
          <cell r="C16794">
            <v>0</v>
          </cell>
          <cell r="D16794">
            <v>0</v>
          </cell>
        </row>
        <row r="16795">
          <cell r="A16795">
            <v>0</v>
          </cell>
          <cell r="B16795">
            <v>0</v>
          </cell>
          <cell r="C16795">
            <v>0</v>
          </cell>
          <cell r="D16795">
            <v>0</v>
          </cell>
        </row>
        <row r="16796">
          <cell r="A16796">
            <v>0</v>
          </cell>
          <cell r="B16796">
            <v>0</v>
          </cell>
          <cell r="C16796">
            <v>0</v>
          </cell>
          <cell r="D16796">
            <v>0</v>
          </cell>
        </row>
        <row r="16797">
          <cell r="A16797">
            <v>0</v>
          </cell>
          <cell r="B16797">
            <v>0</v>
          </cell>
          <cell r="C16797">
            <v>0</v>
          </cell>
          <cell r="D16797">
            <v>0</v>
          </cell>
        </row>
        <row r="16798">
          <cell r="A16798">
            <v>0</v>
          </cell>
          <cell r="B16798">
            <v>0</v>
          </cell>
          <cell r="C16798">
            <v>0</v>
          </cell>
          <cell r="D16798">
            <v>0</v>
          </cell>
        </row>
        <row r="16799">
          <cell r="A16799">
            <v>0</v>
          </cell>
          <cell r="B16799">
            <v>0</v>
          </cell>
          <cell r="C16799">
            <v>0</v>
          </cell>
          <cell r="D16799">
            <v>0</v>
          </cell>
        </row>
        <row r="16800">
          <cell r="A16800">
            <v>0</v>
          </cell>
          <cell r="B16800">
            <v>0</v>
          </cell>
          <cell r="C16800">
            <v>0</v>
          </cell>
          <cell r="D16800">
            <v>0</v>
          </cell>
        </row>
        <row r="16801">
          <cell r="A16801">
            <v>0</v>
          </cell>
          <cell r="B16801">
            <v>0</v>
          </cell>
          <cell r="C16801">
            <v>0</v>
          </cell>
          <cell r="D16801">
            <v>0</v>
          </cell>
        </row>
        <row r="16802">
          <cell r="A16802">
            <v>0</v>
          </cell>
          <cell r="B16802">
            <v>0</v>
          </cell>
          <cell r="C16802">
            <v>0</v>
          </cell>
          <cell r="D16802">
            <v>0</v>
          </cell>
        </row>
        <row r="16803">
          <cell r="A16803">
            <v>0</v>
          </cell>
          <cell r="B16803">
            <v>0</v>
          </cell>
          <cell r="C16803">
            <v>0</v>
          </cell>
          <cell r="D16803">
            <v>0</v>
          </cell>
        </row>
        <row r="16804">
          <cell r="A16804">
            <v>0</v>
          </cell>
          <cell r="B16804">
            <v>0</v>
          </cell>
          <cell r="C16804">
            <v>0</v>
          </cell>
          <cell r="D16804">
            <v>0</v>
          </cell>
        </row>
        <row r="16805">
          <cell r="A16805">
            <v>0</v>
          </cell>
          <cell r="B16805">
            <v>0</v>
          </cell>
          <cell r="C16805">
            <v>0</v>
          </cell>
          <cell r="D16805">
            <v>0</v>
          </cell>
        </row>
        <row r="16806">
          <cell r="A16806">
            <v>0</v>
          </cell>
          <cell r="B16806">
            <v>0</v>
          </cell>
          <cell r="C16806">
            <v>0</v>
          </cell>
          <cell r="D16806">
            <v>0</v>
          </cell>
        </row>
        <row r="16807">
          <cell r="A16807">
            <v>0</v>
          </cell>
          <cell r="B16807">
            <v>0</v>
          </cell>
          <cell r="C16807">
            <v>0</v>
          </cell>
          <cell r="D16807">
            <v>0</v>
          </cell>
        </row>
        <row r="16808">
          <cell r="A16808">
            <v>0</v>
          </cell>
          <cell r="B16808">
            <v>0</v>
          </cell>
          <cell r="C16808">
            <v>0</v>
          </cell>
          <cell r="D16808">
            <v>0</v>
          </cell>
        </row>
        <row r="16809">
          <cell r="A16809">
            <v>0</v>
          </cell>
          <cell r="B16809">
            <v>0</v>
          </cell>
          <cell r="C16809">
            <v>0</v>
          </cell>
          <cell r="D16809">
            <v>0</v>
          </cell>
        </row>
        <row r="16810">
          <cell r="A16810">
            <v>0</v>
          </cell>
          <cell r="B16810">
            <v>0</v>
          </cell>
          <cell r="C16810">
            <v>0</v>
          </cell>
          <cell r="D16810">
            <v>0</v>
          </cell>
        </row>
        <row r="16811">
          <cell r="A16811">
            <v>0</v>
          </cell>
          <cell r="B16811">
            <v>0</v>
          </cell>
          <cell r="C16811">
            <v>0</v>
          </cell>
          <cell r="D16811">
            <v>0</v>
          </cell>
        </row>
        <row r="16812">
          <cell r="A16812">
            <v>0</v>
          </cell>
          <cell r="B16812">
            <v>0</v>
          </cell>
          <cell r="C16812">
            <v>0</v>
          </cell>
          <cell r="D16812">
            <v>0</v>
          </cell>
        </row>
        <row r="16813">
          <cell r="A16813">
            <v>0</v>
          </cell>
          <cell r="B16813">
            <v>0</v>
          </cell>
          <cell r="C16813">
            <v>0</v>
          </cell>
          <cell r="D16813">
            <v>0</v>
          </cell>
        </row>
        <row r="16814">
          <cell r="A16814">
            <v>0</v>
          </cell>
          <cell r="B16814">
            <v>0</v>
          </cell>
          <cell r="C16814">
            <v>0</v>
          </cell>
          <cell r="D16814">
            <v>0</v>
          </cell>
        </row>
        <row r="16815">
          <cell r="A16815">
            <v>0</v>
          </cell>
          <cell r="B16815">
            <v>0</v>
          </cell>
          <cell r="C16815">
            <v>0</v>
          </cell>
          <cell r="D16815">
            <v>0</v>
          </cell>
        </row>
        <row r="16816">
          <cell r="A16816">
            <v>0</v>
          </cell>
          <cell r="B16816">
            <v>0</v>
          </cell>
          <cell r="C16816">
            <v>0</v>
          </cell>
          <cell r="D16816">
            <v>0</v>
          </cell>
        </row>
        <row r="16817">
          <cell r="A16817">
            <v>0</v>
          </cell>
          <cell r="B16817">
            <v>0</v>
          </cell>
          <cell r="C16817">
            <v>0</v>
          </cell>
          <cell r="D16817">
            <v>0</v>
          </cell>
        </row>
        <row r="16818">
          <cell r="A16818">
            <v>0</v>
          </cell>
          <cell r="B16818">
            <v>0</v>
          </cell>
          <cell r="C16818">
            <v>0</v>
          </cell>
          <cell r="D16818">
            <v>0</v>
          </cell>
        </row>
        <row r="16819">
          <cell r="A16819">
            <v>0</v>
          </cell>
          <cell r="B16819">
            <v>0</v>
          </cell>
          <cell r="C16819">
            <v>0</v>
          </cell>
          <cell r="D16819">
            <v>0</v>
          </cell>
        </row>
        <row r="16820">
          <cell r="A16820">
            <v>0</v>
          </cell>
          <cell r="B16820">
            <v>0</v>
          </cell>
          <cell r="C16820">
            <v>0</v>
          </cell>
          <cell r="D16820">
            <v>0</v>
          </cell>
        </row>
        <row r="16821">
          <cell r="A16821">
            <v>0</v>
          </cell>
          <cell r="B16821">
            <v>0</v>
          </cell>
          <cell r="C16821">
            <v>0</v>
          </cell>
          <cell r="D16821">
            <v>0</v>
          </cell>
        </row>
        <row r="16822">
          <cell r="A16822">
            <v>0</v>
          </cell>
          <cell r="B16822">
            <v>0</v>
          </cell>
          <cell r="C16822">
            <v>0</v>
          </cell>
          <cell r="D16822">
            <v>0</v>
          </cell>
        </row>
        <row r="16823">
          <cell r="A16823">
            <v>0</v>
          </cell>
          <cell r="B16823">
            <v>0</v>
          </cell>
          <cell r="C16823">
            <v>0</v>
          </cell>
          <cell r="D16823">
            <v>0</v>
          </cell>
        </row>
        <row r="16824">
          <cell r="A16824">
            <v>0</v>
          </cell>
          <cell r="B16824">
            <v>0</v>
          </cell>
          <cell r="C16824">
            <v>0</v>
          </cell>
          <cell r="D16824">
            <v>0</v>
          </cell>
        </row>
        <row r="16825">
          <cell r="A16825">
            <v>0</v>
          </cell>
          <cell r="B16825">
            <v>0</v>
          </cell>
          <cell r="C16825">
            <v>0</v>
          </cell>
          <cell r="D16825">
            <v>0</v>
          </cell>
        </row>
        <row r="16826">
          <cell r="A16826">
            <v>0</v>
          </cell>
          <cell r="B16826">
            <v>0</v>
          </cell>
          <cell r="C16826">
            <v>0</v>
          </cell>
          <cell r="D16826">
            <v>0</v>
          </cell>
        </row>
        <row r="16827">
          <cell r="A16827">
            <v>0</v>
          </cell>
          <cell r="B16827">
            <v>0</v>
          </cell>
          <cell r="C16827">
            <v>0</v>
          </cell>
          <cell r="D16827">
            <v>0</v>
          </cell>
        </row>
        <row r="16828">
          <cell r="A16828">
            <v>0</v>
          </cell>
          <cell r="B16828">
            <v>0</v>
          </cell>
          <cell r="C16828">
            <v>0</v>
          </cell>
          <cell r="D16828">
            <v>0</v>
          </cell>
        </row>
        <row r="16829">
          <cell r="A16829">
            <v>0</v>
          </cell>
          <cell r="B16829">
            <v>0</v>
          </cell>
          <cell r="C16829">
            <v>0</v>
          </cell>
          <cell r="D16829">
            <v>0</v>
          </cell>
        </row>
        <row r="16830">
          <cell r="A16830">
            <v>0</v>
          </cell>
          <cell r="B16830">
            <v>0</v>
          </cell>
          <cell r="C16830">
            <v>0</v>
          </cell>
          <cell r="D16830">
            <v>0</v>
          </cell>
        </row>
        <row r="16831">
          <cell r="A16831">
            <v>0</v>
          </cell>
          <cell r="B16831">
            <v>0</v>
          </cell>
          <cell r="C16831">
            <v>0</v>
          </cell>
          <cell r="D16831">
            <v>0</v>
          </cell>
        </row>
        <row r="16832">
          <cell r="A16832">
            <v>0</v>
          </cell>
          <cell r="B16832">
            <v>0</v>
          </cell>
          <cell r="C16832">
            <v>0</v>
          </cell>
          <cell r="D16832">
            <v>0</v>
          </cell>
        </row>
        <row r="16833">
          <cell r="A16833">
            <v>0</v>
          </cell>
          <cell r="B16833">
            <v>0</v>
          </cell>
          <cell r="C16833">
            <v>0</v>
          </cell>
          <cell r="D16833">
            <v>0</v>
          </cell>
        </row>
        <row r="16834">
          <cell r="A16834">
            <v>0</v>
          </cell>
          <cell r="B16834">
            <v>0</v>
          </cell>
          <cell r="C16834">
            <v>0</v>
          </cell>
          <cell r="D16834">
            <v>0</v>
          </cell>
        </row>
        <row r="16835">
          <cell r="A16835">
            <v>0</v>
          </cell>
          <cell r="B16835">
            <v>0</v>
          </cell>
          <cell r="C16835">
            <v>0</v>
          </cell>
          <cell r="D16835">
            <v>0</v>
          </cell>
        </row>
        <row r="16836">
          <cell r="A16836">
            <v>0</v>
          </cell>
          <cell r="B16836">
            <v>0</v>
          </cell>
          <cell r="C16836">
            <v>0</v>
          </cell>
          <cell r="D16836">
            <v>0</v>
          </cell>
        </row>
        <row r="16837">
          <cell r="A16837">
            <v>0</v>
          </cell>
          <cell r="B16837">
            <v>0</v>
          </cell>
          <cell r="C16837">
            <v>0</v>
          </cell>
          <cell r="D16837">
            <v>0</v>
          </cell>
        </row>
        <row r="16838">
          <cell r="A16838">
            <v>0</v>
          </cell>
          <cell r="B16838">
            <v>0</v>
          </cell>
          <cell r="C16838">
            <v>0</v>
          </cell>
          <cell r="D16838">
            <v>0</v>
          </cell>
        </row>
        <row r="16839">
          <cell r="A16839">
            <v>0</v>
          </cell>
          <cell r="B16839">
            <v>0</v>
          </cell>
          <cell r="C16839">
            <v>0</v>
          </cell>
          <cell r="D16839">
            <v>0</v>
          </cell>
        </row>
        <row r="16840">
          <cell r="A16840">
            <v>0</v>
          </cell>
          <cell r="B16840">
            <v>0</v>
          </cell>
          <cell r="C16840">
            <v>0</v>
          </cell>
          <cell r="D16840">
            <v>0</v>
          </cell>
        </row>
        <row r="16841">
          <cell r="A16841">
            <v>0</v>
          </cell>
          <cell r="B16841">
            <v>0</v>
          </cell>
          <cell r="C16841">
            <v>0</v>
          </cell>
          <cell r="D16841">
            <v>0</v>
          </cell>
        </row>
        <row r="16842">
          <cell r="A16842">
            <v>0</v>
          </cell>
          <cell r="B16842">
            <v>0</v>
          </cell>
          <cell r="C16842">
            <v>0</v>
          </cell>
          <cell r="D16842">
            <v>0</v>
          </cell>
        </row>
        <row r="16843">
          <cell r="A16843">
            <v>0</v>
          </cell>
          <cell r="B16843">
            <v>0</v>
          </cell>
          <cell r="C16843">
            <v>0</v>
          </cell>
          <cell r="D16843">
            <v>0</v>
          </cell>
        </row>
        <row r="16844">
          <cell r="A16844">
            <v>0</v>
          </cell>
          <cell r="B16844">
            <v>0</v>
          </cell>
          <cell r="C16844">
            <v>0</v>
          </cell>
          <cell r="D16844">
            <v>0</v>
          </cell>
        </row>
        <row r="16845">
          <cell r="A16845">
            <v>0</v>
          </cell>
          <cell r="B16845">
            <v>0</v>
          </cell>
          <cell r="C16845">
            <v>0</v>
          </cell>
          <cell r="D16845">
            <v>0</v>
          </cell>
        </row>
        <row r="16846">
          <cell r="A16846">
            <v>0</v>
          </cell>
          <cell r="B16846">
            <v>0</v>
          </cell>
          <cell r="C16846">
            <v>0</v>
          </cell>
          <cell r="D16846">
            <v>0</v>
          </cell>
        </row>
        <row r="16847">
          <cell r="A16847">
            <v>0</v>
          </cell>
          <cell r="B16847">
            <v>0</v>
          </cell>
          <cell r="C16847">
            <v>0</v>
          </cell>
          <cell r="D16847">
            <v>0</v>
          </cell>
        </row>
        <row r="16848">
          <cell r="A16848">
            <v>0</v>
          </cell>
          <cell r="B16848">
            <v>0</v>
          </cell>
          <cell r="C16848">
            <v>0</v>
          </cell>
          <cell r="D16848">
            <v>0</v>
          </cell>
        </row>
        <row r="16849">
          <cell r="A16849">
            <v>0</v>
          </cell>
          <cell r="B16849">
            <v>0</v>
          </cell>
          <cell r="C16849">
            <v>0</v>
          </cell>
          <cell r="D16849">
            <v>0</v>
          </cell>
        </row>
        <row r="16850">
          <cell r="A16850">
            <v>0</v>
          </cell>
          <cell r="B16850">
            <v>0</v>
          </cell>
          <cell r="C16850">
            <v>0</v>
          </cell>
          <cell r="D16850">
            <v>0</v>
          </cell>
        </row>
        <row r="16851">
          <cell r="A16851">
            <v>0</v>
          </cell>
          <cell r="B16851">
            <v>0</v>
          </cell>
          <cell r="C16851">
            <v>0</v>
          </cell>
          <cell r="D16851">
            <v>0</v>
          </cell>
        </row>
        <row r="16852">
          <cell r="A16852">
            <v>0</v>
          </cell>
          <cell r="B16852">
            <v>0</v>
          </cell>
          <cell r="C16852">
            <v>0</v>
          </cell>
          <cell r="D16852">
            <v>0</v>
          </cell>
        </row>
        <row r="16853">
          <cell r="A16853">
            <v>0</v>
          </cell>
          <cell r="B16853">
            <v>0</v>
          </cell>
          <cell r="C16853">
            <v>0</v>
          </cell>
          <cell r="D16853">
            <v>0</v>
          </cell>
        </row>
        <row r="16854">
          <cell r="A16854">
            <v>0</v>
          </cell>
          <cell r="B16854">
            <v>0</v>
          </cell>
          <cell r="C16854">
            <v>0</v>
          </cell>
          <cell r="D16854">
            <v>0</v>
          </cell>
        </row>
        <row r="16855">
          <cell r="A16855">
            <v>0</v>
          </cell>
          <cell r="B16855">
            <v>0</v>
          </cell>
          <cell r="C16855">
            <v>0</v>
          </cell>
          <cell r="D16855">
            <v>0</v>
          </cell>
        </row>
        <row r="16856">
          <cell r="A16856">
            <v>0</v>
          </cell>
          <cell r="B16856">
            <v>0</v>
          </cell>
          <cell r="C16856">
            <v>0</v>
          </cell>
          <cell r="D16856">
            <v>0</v>
          </cell>
        </row>
        <row r="16857">
          <cell r="A16857">
            <v>0</v>
          </cell>
          <cell r="B16857">
            <v>0</v>
          </cell>
          <cell r="C16857">
            <v>0</v>
          </cell>
          <cell r="D16857">
            <v>0</v>
          </cell>
        </row>
        <row r="16858">
          <cell r="A16858">
            <v>0</v>
          </cell>
          <cell r="B16858">
            <v>0</v>
          </cell>
          <cell r="C16858">
            <v>0</v>
          </cell>
          <cell r="D16858">
            <v>0</v>
          </cell>
        </row>
        <row r="16859">
          <cell r="A16859">
            <v>0</v>
          </cell>
          <cell r="B16859">
            <v>0</v>
          </cell>
          <cell r="C16859">
            <v>0</v>
          </cell>
          <cell r="D16859">
            <v>0</v>
          </cell>
        </row>
        <row r="16860">
          <cell r="A16860">
            <v>0</v>
          </cell>
          <cell r="B16860">
            <v>0</v>
          </cell>
          <cell r="C16860">
            <v>0</v>
          </cell>
          <cell r="D16860">
            <v>0</v>
          </cell>
        </row>
        <row r="16861">
          <cell r="A16861">
            <v>0</v>
          </cell>
          <cell r="B16861">
            <v>0</v>
          </cell>
          <cell r="C16861">
            <v>0</v>
          </cell>
          <cell r="D16861">
            <v>0</v>
          </cell>
        </row>
        <row r="16862">
          <cell r="A16862">
            <v>0</v>
          </cell>
          <cell r="B16862">
            <v>0</v>
          </cell>
          <cell r="C16862">
            <v>0</v>
          </cell>
          <cell r="D16862">
            <v>0</v>
          </cell>
        </row>
        <row r="16863">
          <cell r="A16863">
            <v>0</v>
          </cell>
          <cell r="B16863">
            <v>0</v>
          </cell>
          <cell r="C16863">
            <v>0</v>
          </cell>
          <cell r="D16863">
            <v>0</v>
          </cell>
        </row>
        <row r="16864">
          <cell r="A16864">
            <v>0</v>
          </cell>
          <cell r="B16864">
            <v>0</v>
          </cell>
          <cell r="C16864">
            <v>0</v>
          </cell>
          <cell r="D16864">
            <v>0</v>
          </cell>
        </row>
        <row r="16865">
          <cell r="A16865">
            <v>0</v>
          </cell>
          <cell r="B16865">
            <v>0</v>
          </cell>
          <cell r="C16865">
            <v>0</v>
          </cell>
          <cell r="D16865">
            <v>0</v>
          </cell>
        </row>
        <row r="16866">
          <cell r="A16866">
            <v>0</v>
          </cell>
          <cell r="B16866">
            <v>0</v>
          </cell>
          <cell r="C16866">
            <v>0</v>
          </cell>
          <cell r="D16866">
            <v>0</v>
          </cell>
        </row>
        <row r="16867">
          <cell r="A16867">
            <v>0</v>
          </cell>
          <cell r="B16867">
            <v>0</v>
          </cell>
          <cell r="C16867">
            <v>0</v>
          </cell>
          <cell r="D16867">
            <v>0</v>
          </cell>
        </row>
        <row r="16868">
          <cell r="A16868">
            <v>0</v>
          </cell>
          <cell r="B16868">
            <v>0</v>
          </cell>
          <cell r="C16868">
            <v>0</v>
          </cell>
          <cell r="D16868">
            <v>0</v>
          </cell>
        </row>
        <row r="16869">
          <cell r="A16869">
            <v>0</v>
          </cell>
          <cell r="B16869">
            <v>0</v>
          </cell>
          <cell r="C16869">
            <v>0</v>
          </cell>
          <cell r="D16869">
            <v>0</v>
          </cell>
        </row>
        <row r="16870">
          <cell r="A16870">
            <v>0</v>
          </cell>
          <cell r="B16870">
            <v>0</v>
          </cell>
          <cell r="C16870">
            <v>0</v>
          </cell>
          <cell r="D16870">
            <v>0</v>
          </cell>
        </row>
        <row r="16871">
          <cell r="A16871">
            <v>0</v>
          </cell>
          <cell r="B16871">
            <v>0</v>
          </cell>
          <cell r="C16871">
            <v>0</v>
          </cell>
          <cell r="D16871">
            <v>0</v>
          </cell>
        </row>
        <row r="16872">
          <cell r="A16872">
            <v>0</v>
          </cell>
          <cell r="B16872">
            <v>0</v>
          </cell>
          <cell r="C16872">
            <v>0</v>
          </cell>
          <cell r="D16872">
            <v>0</v>
          </cell>
        </row>
        <row r="16873">
          <cell r="A16873">
            <v>0</v>
          </cell>
          <cell r="B16873">
            <v>0</v>
          </cell>
          <cell r="C16873">
            <v>0</v>
          </cell>
          <cell r="D16873">
            <v>0</v>
          </cell>
        </row>
        <row r="16874">
          <cell r="A16874">
            <v>0</v>
          </cell>
          <cell r="B16874">
            <v>0</v>
          </cell>
          <cell r="C16874">
            <v>0</v>
          </cell>
          <cell r="D16874">
            <v>0</v>
          </cell>
        </row>
        <row r="16875">
          <cell r="A16875">
            <v>0</v>
          </cell>
          <cell r="B16875">
            <v>0</v>
          </cell>
          <cell r="C16875">
            <v>0</v>
          </cell>
          <cell r="D16875">
            <v>0</v>
          </cell>
        </row>
        <row r="16876">
          <cell r="A16876">
            <v>0</v>
          </cell>
          <cell r="B16876">
            <v>0</v>
          </cell>
          <cell r="C16876">
            <v>0</v>
          </cell>
          <cell r="D16876">
            <v>0</v>
          </cell>
        </row>
        <row r="16877">
          <cell r="A16877">
            <v>0</v>
          </cell>
          <cell r="B16877">
            <v>0</v>
          </cell>
          <cell r="C16877">
            <v>0</v>
          </cell>
          <cell r="D16877">
            <v>0</v>
          </cell>
        </row>
        <row r="16878">
          <cell r="A16878">
            <v>0</v>
          </cell>
          <cell r="B16878">
            <v>0</v>
          </cell>
          <cell r="C16878">
            <v>0</v>
          </cell>
          <cell r="D16878">
            <v>0</v>
          </cell>
        </row>
        <row r="16879">
          <cell r="A16879">
            <v>0</v>
          </cell>
          <cell r="B16879">
            <v>0</v>
          </cell>
          <cell r="C16879">
            <v>0</v>
          </cell>
          <cell r="D16879">
            <v>0</v>
          </cell>
        </row>
        <row r="16880">
          <cell r="A16880">
            <v>0</v>
          </cell>
          <cell r="B16880">
            <v>0</v>
          </cell>
          <cell r="C16880">
            <v>0</v>
          </cell>
          <cell r="D16880">
            <v>0</v>
          </cell>
        </row>
        <row r="16881">
          <cell r="A16881">
            <v>0</v>
          </cell>
          <cell r="B16881">
            <v>0</v>
          </cell>
          <cell r="C16881">
            <v>0</v>
          </cell>
          <cell r="D16881">
            <v>0</v>
          </cell>
        </row>
        <row r="16882">
          <cell r="A16882">
            <v>0</v>
          </cell>
          <cell r="B16882">
            <v>0</v>
          </cell>
          <cell r="C16882">
            <v>0</v>
          </cell>
          <cell r="D16882">
            <v>0</v>
          </cell>
        </row>
        <row r="16883">
          <cell r="A16883">
            <v>0</v>
          </cell>
          <cell r="B16883">
            <v>0</v>
          </cell>
          <cell r="C16883">
            <v>0</v>
          </cell>
          <cell r="D16883">
            <v>0</v>
          </cell>
        </row>
        <row r="16884">
          <cell r="A16884">
            <v>0</v>
          </cell>
          <cell r="B16884">
            <v>0</v>
          </cell>
          <cell r="C16884">
            <v>0</v>
          </cell>
          <cell r="D16884">
            <v>0</v>
          </cell>
        </row>
        <row r="16885">
          <cell r="A16885">
            <v>0</v>
          </cell>
          <cell r="B16885">
            <v>0</v>
          </cell>
          <cell r="C16885">
            <v>0</v>
          </cell>
          <cell r="D16885">
            <v>0</v>
          </cell>
        </row>
        <row r="16886">
          <cell r="A16886">
            <v>0</v>
          </cell>
          <cell r="B16886">
            <v>0</v>
          </cell>
          <cell r="C16886">
            <v>0</v>
          </cell>
          <cell r="D16886">
            <v>0</v>
          </cell>
        </row>
        <row r="16887">
          <cell r="A16887">
            <v>0</v>
          </cell>
          <cell r="B16887">
            <v>0</v>
          </cell>
          <cell r="C16887">
            <v>0</v>
          </cell>
          <cell r="D16887">
            <v>0</v>
          </cell>
        </row>
        <row r="16888">
          <cell r="A16888">
            <v>0</v>
          </cell>
          <cell r="B16888">
            <v>0</v>
          </cell>
          <cell r="C16888">
            <v>0</v>
          </cell>
          <cell r="D16888">
            <v>0</v>
          </cell>
        </row>
        <row r="16889">
          <cell r="A16889">
            <v>0</v>
          </cell>
          <cell r="B16889">
            <v>0</v>
          </cell>
          <cell r="C16889">
            <v>0</v>
          </cell>
          <cell r="D16889">
            <v>0</v>
          </cell>
        </row>
        <row r="16890">
          <cell r="A16890">
            <v>0</v>
          </cell>
          <cell r="B16890">
            <v>0</v>
          </cell>
          <cell r="C16890">
            <v>0</v>
          </cell>
          <cell r="D16890">
            <v>0</v>
          </cell>
        </row>
        <row r="16891">
          <cell r="A16891">
            <v>0</v>
          </cell>
          <cell r="B16891">
            <v>0</v>
          </cell>
          <cell r="C16891">
            <v>0</v>
          </cell>
          <cell r="D16891">
            <v>0</v>
          </cell>
        </row>
        <row r="16892">
          <cell r="A16892">
            <v>0</v>
          </cell>
          <cell r="B16892">
            <v>0</v>
          </cell>
          <cell r="C16892">
            <v>0</v>
          </cell>
          <cell r="D16892">
            <v>0</v>
          </cell>
        </row>
        <row r="16893">
          <cell r="A16893">
            <v>0</v>
          </cell>
          <cell r="B16893">
            <v>0</v>
          </cell>
          <cell r="C16893">
            <v>0</v>
          </cell>
          <cell r="D16893">
            <v>0</v>
          </cell>
        </row>
        <row r="16894">
          <cell r="A16894">
            <v>0</v>
          </cell>
          <cell r="B16894">
            <v>0</v>
          </cell>
          <cell r="C16894">
            <v>0</v>
          </cell>
          <cell r="D16894">
            <v>0</v>
          </cell>
        </row>
        <row r="16895">
          <cell r="A16895">
            <v>0</v>
          </cell>
          <cell r="B16895">
            <v>0</v>
          </cell>
          <cell r="C16895">
            <v>0</v>
          </cell>
          <cell r="D16895">
            <v>0</v>
          </cell>
        </row>
        <row r="16896">
          <cell r="A16896">
            <v>0</v>
          </cell>
          <cell r="B16896">
            <v>0</v>
          </cell>
          <cell r="C16896">
            <v>0</v>
          </cell>
          <cell r="D16896">
            <v>0</v>
          </cell>
        </row>
        <row r="16897">
          <cell r="A16897">
            <v>0</v>
          </cell>
          <cell r="B16897">
            <v>0</v>
          </cell>
          <cell r="C16897">
            <v>0</v>
          </cell>
          <cell r="D16897">
            <v>0</v>
          </cell>
        </row>
        <row r="16898">
          <cell r="A16898">
            <v>0</v>
          </cell>
          <cell r="B16898">
            <v>0</v>
          </cell>
          <cell r="C16898">
            <v>0</v>
          </cell>
          <cell r="D16898">
            <v>0</v>
          </cell>
        </row>
        <row r="16899">
          <cell r="A16899">
            <v>0</v>
          </cell>
          <cell r="B16899">
            <v>0</v>
          </cell>
          <cell r="C16899">
            <v>0</v>
          </cell>
          <cell r="D16899">
            <v>0</v>
          </cell>
        </row>
        <row r="16900">
          <cell r="A16900">
            <v>0</v>
          </cell>
          <cell r="B16900">
            <v>0</v>
          </cell>
          <cell r="C16900">
            <v>0</v>
          </cell>
          <cell r="D16900">
            <v>0</v>
          </cell>
        </row>
        <row r="16901">
          <cell r="A16901">
            <v>0</v>
          </cell>
          <cell r="B16901">
            <v>0</v>
          </cell>
          <cell r="C16901">
            <v>0</v>
          </cell>
          <cell r="D16901">
            <v>0</v>
          </cell>
        </row>
        <row r="16902">
          <cell r="A16902">
            <v>0</v>
          </cell>
          <cell r="B16902">
            <v>0</v>
          </cell>
          <cell r="C16902">
            <v>0</v>
          </cell>
          <cell r="D16902">
            <v>0</v>
          </cell>
        </row>
        <row r="16903">
          <cell r="A16903">
            <v>0</v>
          </cell>
          <cell r="B16903">
            <v>0</v>
          </cell>
          <cell r="C16903">
            <v>0</v>
          </cell>
          <cell r="D16903">
            <v>0</v>
          </cell>
        </row>
        <row r="16904">
          <cell r="A16904">
            <v>0</v>
          </cell>
          <cell r="B16904">
            <v>0</v>
          </cell>
          <cell r="C16904">
            <v>0</v>
          </cell>
          <cell r="D16904">
            <v>0</v>
          </cell>
        </row>
        <row r="16905">
          <cell r="A16905">
            <v>0</v>
          </cell>
          <cell r="B16905">
            <v>0</v>
          </cell>
          <cell r="C16905">
            <v>0</v>
          </cell>
          <cell r="D16905">
            <v>0</v>
          </cell>
        </row>
        <row r="16906">
          <cell r="A16906">
            <v>0</v>
          </cell>
          <cell r="B16906">
            <v>0</v>
          </cell>
          <cell r="C16906">
            <v>0</v>
          </cell>
          <cell r="D16906">
            <v>0</v>
          </cell>
        </row>
        <row r="16907">
          <cell r="A16907">
            <v>0</v>
          </cell>
          <cell r="B16907">
            <v>0</v>
          </cell>
          <cell r="C16907">
            <v>0</v>
          </cell>
          <cell r="D16907">
            <v>0</v>
          </cell>
        </row>
        <row r="16908">
          <cell r="A16908">
            <v>0</v>
          </cell>
          <cell r="B16908">
            <v>0</v>
          </cell>
          <cell r="C16908">
            <v>0</v>
          </cell>
          <cell r="D16908">
            <v>0</v>
          </cell>
        </row>
        <row r="16909">
          <cell r="A16909">
            <v>0</v>
          </cell>
          <cell r="B16909">
            <v>0</v>
          </cell>
          <cell r="C16909">
            <v>0</v>
          </cell>
          <cell r="D16909">
            <v>0</v>
          </cell>
        </row>
        <row r="16910">
          <cell r="A16910">
            <v>0</v>
          </cell>
          <cell r="B16910">
            <v>0</v>
          </cell>
          <cell r="C16910">
            <v>0</v>
          </cell>
          <cell r="D16910">
            <v>0</v>
          </cell>
        </row>
        <row r="16911">
          <cell r="A16911">
            <v>0</v>
          </cell>
          <cell r="B16911">
            <v>0</v>
          </cell>
          <cell r="C16911">
            <v>0</v>
          </cell>
          <cell r="D16911">
            <v>0</v>
          </cell>
        </row>
        <row r="16912">
          <cell r="A16912">
            <v>0</v>
          </cell>
          <cell r="B16912">
            <v>0</v>
          </cell>
          <cell r="C16912">
            <v>0</v>
          </cell>
          <cell r="D16912">
            <v>0</v>
          </cell>
        </row>
        <row r="16913">
          <cell r="A16913">
            <v>0</v>
          </cell>
          <cell r="B16913">
            <v>0</v>
          </cell>
          <cell r="C16913">
            <v>0</v>
          </cell>
          <cell r="D16913">
            <v>0</v>
          </cell>
        </row>
        <row r="16914">
          <cell r="A16914">
            <v>0</v>
          </cell>
          <cell r="B16914">
            <v>0</v>
          </cell>
          <cell r="C16914">
            <v>0</v>
          </cell>
          <cell r="D16914">
            <v>0</v>
          </cell>
        </row>
        <row r="16915">
          <cell r="A16915">
            <v>0</v>
          </cell>
          <cell r="B16915">
            <v>0</v>
          </cell>
          <cell r="C16915">
            <v>0</v>
          </cell>
          <cell r="D16915">
            <v>0</v>
          </cell>
        </row>
        <row r="16916">
          <cell r="A16916">
            <v>0</v>
          </cell>
          <cell r="B16916">
            <v>0</v>
          </cell>
          <cell r="C16916">
            <v>0</v>
          </cell>
          <cell r="D16916">
            <v>0</v>
          </cell>
        </row>
        <row r="16917">
          <cell r="A16917">
            <v>0</v>
          </cell>
          <cell r="B16917">
            <v>0</v>
          </cell>
          <cell r="C16917">
            <v>0</v>
          </cell>
          <cell r="D16917">
            <v>0</v>
          </cell>
        </row>
        <row r="16918">
          <cell r="A16918">
            <v>0</v>
          </cell>
          <cell r="B16918">
            <v>0</v>
          </cell>
          <cell r="C16918">
            <v>0</v>
          </cell>
          <cell r="D16918">
            <v>0</v>
          </cell>
        </row>
        <row r="16919">
          <cell r="A16919">
            <v>0</v>
          </cell>
          <cell r="B16919">
            <v>0</v>
          </cell>
          <cell r="C16919">
            <v>0</v>
          </cell>
          <cell r="D16919">
            <v>0</v>
          </cell>
        </row>
        <row r="16920">
          <cell r="A16920">
            <v>0</v>
          </cell>
          <cell r="B16920">
            <v>0</v>
          </cell>
          <cell r="C16920">
            <v>0</v>
          </cell>
          <cell r="D16920">
            <v>0</v>
          </cell>
        </row>
        <row r="16921">
          <cell r="A16921">
            <v>0</v>
          </cell>
          <cell r="B16921">
            <v>0</v>
          </cell>
          <cell r="C16921">
            <v>0</v>
          </cell>
          <cell r="D16921">
            <v>0</v>
          </cell>
        </row>
        <row r="16922">
          <cell r="A16922">
            <v>0</v>
          </cell>
          <cell r="B16922">
            <v>0</v>
          </cell>
          <cell r="C16922">
            <v>0</v>
          </cell>
          <cell r="D16922">
            <v>0</v>
          </cell>
        </row>
        <row r="16923">
          <cell r="A16923">
            <v>0</v>
          </cell>
          <cell r="B16923">
            <v>0</v>
          </cell>
          <cell r="C16923">
            <v>0</v>
          </cell>
          <cell r="D16923">
            <v>0</v>
          </cell>
        </row>
        <row r="16924">
          <cell r="A16924">
            <v>0</v>
          </cell>
          <cell r="B16924">
            <v>0</v>
          </cell>
          <cell r="C16924">
            <v>0</v>
          </cell>
          <cell r="D16924">
            <v>0</v>
          </cell>
        </row>
        <row r="16925">
          <cell r="A16925">
            <v>0</v>
          </cell>
          <cell r="B16925">
            <v>0</v>
          </cell>
          <cell r="C16925">
            <v>0</v>
          </cell>
          <cell r="D16925">
            <v>0</v>
          </cell>
        </row>
        <row r="16926">
          <cell r="A16926">
            <v>0</v>
          </cell>
          <cell r="B16926">
            <v>0</v>
          </cell>
          <cell r="C16926">
            <v>0</v>
          </cell>
          <cell r="D16926">
            <v>0</v>
          </cell>
        </row>
        <row r="16927">
          <cell r="A16927">
            <v>0</v>
          </cell>
          <cell r="B16927">
            <v>0</v>
          </cell>
          <cell r="C16927">
            <v>0</v>
          </cell>
          <cell r="D16927">
            <v>0</v>
          </cell>
        </row>
        <row r="16928">
          <cell r="A16928">
            <v>0</v>
          </cell>
          <cell r="B16928">
            <v>0</v>
          </cell>
          <cell r="C16928">
            <v>0</v>
          </cell>
          <cell r="D16928">
            <v>0</v>
          </cell>
        </row>
        <row r="16929">
          <cell r="A16929">
            <v>0</v>
          </cell>
          <cell r="B16929">
            <v>0</v>
          </cell>
          <cell r="C16929">
            <v>0</v>
          </cell>
          <cell r="D16929">
            <v>0</v>
          </cell>
        </row>
        <row r="16930">
          <cell r="A16930">
            <v>0</v>
          </cell>
          <cell r="B16930">
            <v>0</v>
          </cell>
          <cell r="C16930">
            <v>0</v>
          </cell>
          <cell r="D16930">
            <v>0</v>
          </cell>
        </row>
        <row r="16931">
          <cell r="A16931">
            <v>0</v>
          </cell>
          <cell r="B16931">
            <v>0</v>
          </cell>
          <cell r="C16931">
            <v>0</v>
          </cell>
          <cell r="D16931">
            <v>0</v>
          </cell>
        </row>
        <row r="16932">
          <cell r="A16932">
            <v>0</v>
          </cell>
          <cell r="B16932">
            <v>0</v>
          </cell>
          <cell r="C16932">
            <v>0</v>
          </cell>
          <cell r="D16932">
            <v>0</v>
          </cell>
        </row>
        <row r="16933">
          <cell r="A16933">
            <v>0</v>
          </cell>
          <cell r="B16933">
            <v>0</v>
          </cell>
          <cell r="C16933">
            <v>0</v>
          </cell>
          <cell r="D16933">
            <v>0</v>
          </cell>
        </row>
        <row r="16934">
          <cell r="A16934">
            <v>0</v>
          </cell>
          <cell r="B16934">
            <v>0</v>
          </cell>
          <cell r="C16934">
            <v>0</v>
          </cell>
          <cell r="D16934">
            <v>0</v>
          </cell>
        </row>
        <row r="16935">
          <cell r="A16935">
            <v>0</v>
          </cell>
          <cell r="B16935">
            <v>0</v>
          </cell>
          <cell r="C16935">
            <v>0</v>
          </cell>
          <cell r="D16935">
            <v>0</v>
          </cell>
        </row>
        <row r="16936">
          <cell r="A16936">
            <v>0</v>
          </cell>
          <cell r="B16936">
            <v>0</v>
          </cell>
          <cell r="C16936">
            <v>0</v>
          </cell>
          <cell r="D16936">
            <v>0</v>
          </cell>
        </row>
        <row r="16937">
          <cell r="A16937">
            <v>0</v>
          </cell>
          <cell r="B16937">
            <v>0</v>
          </cell>
          <cell r="C16937">
            <v>0</v>
          </cell>
          <cell r="D16937">
            <v>0</v>
          </cell>
        </row>
        <row r="16938">
          <cell r="A16938">
            <v>0</v>
          </cell>
          <cell r="B16938">
            <v>0</v>
          </cell>
          <cell r="C16938">
            <v>0</v>
          </cell>
          <cell r="D16938">
            <v>0</v>
          </cell>
        </row>
        <row r="16939">
          <cell r="A16939">
            <v>0</v>
          </cell>
          <cell r="B16939">
            <v>0</v>
          </cell>
          <cell r="C16939">
            <v>0</v>
          </cell>
          <cell r="D16939">
            <v>0</v>
          </cell>
        </row>
        <row r="16940">
          <cell r="A16940">
            <v>0</v>
          </cell>
          <cell r="B16940">
            <v>0</v>
          </cell>
          <cell r="C16940">
            <v>0</v>
          </cell>
          <cell r="D16940">
            <v>0</v>
          </cell>
        </row>
        <row r="16941">
          <cell r="A16941">
            <v>0</v>
          </cell>
          <cell r="B16941">
            <v>0</v>
          </cell>
          <cell r="C16941">
            <v>0</v>
          </cell>
          <cell r="D16941">
            <v>0</v>
          </cell>
        </row>
        <row r="16942">
          <cell r="A16942">
            <v>0</v>
          </cell>
          <cell r="B16942">
            <v>0</v>
          </cell>
          <cell r="C16942">
            <v>0</v>
          </cell>
          <cell r="D16942">
            <v>0</v>
          </cell>
        </row>
        <row r="16943">
          <cell r="A16943">
            <v>0</v>
          </cell>
          <cell r="B16943">
            <v>0</v>
          </cell>
          <cell r="C16943">
            <v>0</v>
          </cell>
          <cell r="D16943">
            <v>0</v>
          </cell>
        </row>
        <row r="16944">
          <cell r="A16944">
            <v>0</v>
          </cell>
          <cell r="B16944">
            <v>0</v>
          </cell>
          <cell r="C16944">
            <v>0</v>
          </cell>
          <cell r="D16944">
            <v>0</v>
          </cell>
        </row>
        <row r="16945">
          <cell r="A16945">
            <v>0</v>
          </cell>
          <cell r="B16945">
            <v>0</v>
          </cell>
          <cell r="C16945">
            <v>0</v>
          </cell>
          <cell r="D16945">
            <v>0</v>
          </cell>
        </row>
        <row r="16946">
          <cell r="A16946">
            <v>0</v>
          </cell>
          <cell r="B16946">
            <v>0</v>
          </cell>
          <cell r="C16946">
            <v>0</v>
          </cell>
          <cell r="D16946">
            <v>0</v>
          </cell>
        </row>
        <row r="16947">
          <cell r="A16947">
            <v>0</v>
          </cell>
          <cell r="B16947">
            <v>0</v>
          </cell>
          <cell r="C16947">
            <v>0</v>
          </cell>
          <cell r="D16947">
            <v>0</v>
          </cell>
        </row>
        <row r="16948">
          <cell r="A16948">
            <v>0</v>
          </cell>
          <cell r="B16948">
            <v>0</v>
          </cell>
          <cell r="C16948">
            <v>0</v>
          </cell>
          <cell r="D16948">
            <v>0</v>
          </cell>
        </row>
        <row r="16949">
          <cell r="A16949">
            <v>0</v>
          </cell>
          <cell r="B16949">
            <v>0</v>
          </cell>
          <cell r="C16949">
            <v>0</v>
          </cell>
          <cell r="D16949">
            <v>0</v>
          </cell>
        </row>
        <row r="16950">
          <cell r="A16950">
            <v>0</v>
          </cell>
          <cell r="B16950">
            <v>0</v>
          </cell>
          <cell r="C16950">
            <v>0</v>
          </cell>
          <cell r="D16950">
            <v>0</v>
          </cell>
        </row>
        <row r="16951">
          <cell r="A16951">
            <v>0</v>
          </cell>
          <cell r="B16951">
            <v>0</v>
          </cell>
          <cell r="C16951">
            <v>0</v>
          </cell>
          <cell r="D16951">
            <v>0</v>
          </cell>
        </row>
        <row r="16952">
          <cell r="A16952">
            <v>0</v>
          </cell>
          <cell r="B16952">
            <v>0</v>
          </cell>
          <cell r="C16952">
            <v>0</v>
          </cell>
          <cell r="D16952">
            <v>0</v>
          </cell>
        </row>
        <row r="16953">
          <cell r="A16953">
            <v>0</v>
          </cell>
          <cell r="B16953">
            <v>0</v>
          </cell>
          <cell r="C16953">
            <v>0</v>
          </cell>
          <cell r="D16953">
            <v>0</v>
          </cell>
        </row>
        <row r="16954">
          <cell r="A16954">
            <v>0</v>
          </cell>
          <cell r="B16954">
            <v>0</v>
          </cell>
          <cell r="C16954">
            <v>0</v>
          </cell>
          <cell r="D16954">
            <v>0</v>
          </cell>
        </row>
        <row r="16955">
          <cell r="A16955">
            <v>0</v>
          </cell>
          <cell r="B16955">
            <v>0</v>
          </cell>
          <cell r="C16955">
            <v>0</v>
          </cell>
          <cell r="D16955">
            <v>0</v>
          </cell>
        </row>
        <row r="16956">
          <cell r="A16956">
            <v>0</v>
          </cell>
          <cell r="B16956">
            <v>0</v>
          </cell>
          <cell r="C16956">
            <v>0</v>
          </cell>
          <cell r="D16956">
            <v>0</v>
          </cell>
        </row>
        <row r="16957">
          <cell r="A16957">
            <v>0</v>
          </cell>
          <cell r="B16957">
            <v>0</v>
          </cell>
          <cell r="C16957">
            <v>0</v>
          </cell>
          <cell r="D16957">
            <v>0</v>
          </cell>
        </row>
        <row r="16958">
          <cell r="A16958">
            <v>0</v>
          </cell>
          <cell r="B16958">
            <v>0</v>
          </cell>
          <cell r="C16958">
            <v>0</v>
          </cell>
          <cell r="D16958">
            <v>0</v>
          </cell>
        </row>
        <row r="16959">
          <cell r="A16959">
            <v>0</v>
          </cell>
          <cell r="B16959">
            <v>0</v>
          </cell>
          <cell r="C16959">
            <v>0</v>
          </cell>
          <cell r="D16959">
            <v>0</v>
          </cell>
        </row>
        <row r="16960">
          <cell r="A16960">
            <v>0</v>
          </cell>
          <cell r="B16960">
            <v>0</v>
          </cell>
          <cell r="C16960">
            <v>0</v>
          </cell>
          <cell r="D16960">
            <v>0</v>
          </cell>
        </row>
        <row r="16961">
          <cell r="A16961">
            <v>0</v>
          </cell>
          <cell r="B16961">
            <v>0</v>
          </cell>
          <cell r="C16961">
            <v>0</v>
          </cell>
          <cell r="D16961">
            <v>0</v>
          </cell>
        </row>
        <row r="16962">
          <cell r="A16962">
            <v>0</v>
          </cell>
          <cell r="B16962">
            <v>0</v>
          </cell>
          <cell r="C16962">
            <v>0</v>
          </cell>
          <cell r="D16962">
            <v>0</v>
          </cell>
        </row>
        <row r="16963">
          <cell r="A16963">
            <v>0</v>
          </cell>
          <cell r="B16963">
            <v>0</v>
          </cell>
          <cell r="C16963">
            <v>0</v>
          </cell>
          <cell r="D16963">
            <v>0</v>
          </cell>
        </row>
        <row r="16964">
          <cell r="A16964">
            <v>0</v>
          </cell>
          <cell r="B16964">
            <v>0</v>
          </cell>
          <cell r="C16964">
            <v>0</v>
          </cell>
          <cell r="D16964">
            <v>0</v>
          </cell>
        </row>
        <row r="16965">
          <cell r="A16965">
            <v>0</v>
          </cell>
          <cell r="B16965">
            <v>0</v>
          </cell>
          <cell r="C16965">
            <v>0</v>
          </cell>
          <cell r="D16965">
            <v>0</v>
          </cell>
        </row>
        <row r="16966">
          <cell r="A16966">
            <v>0</v>
          </cell>
          <cell r="B16966">
            <v>0</v>
          </cell>
          <cell r="C16966">
            <v>0</v>
          </cell>
          <cell r="D16966">
            <v>0</v>
          </cell>
        </row>
        <row r="16967">
          <cell r="A16967">
            <v>0</v>
          </cell>
          <cell r="B16967">
            <v>0</v>
          </cell>
          <cell r="C16967">
            <v>0</v>
          </cell>
          <cell r="D16967">
            <v>0</v>
          </cell>
        </row>
        <row r="16968">
          <cell r="A16968">
            <v>0</v>
          </cell>
          <cell r="B16968">
            <v>0</v>
          </cell>
          <cell r="C16968">
            <v>0</v>
          </cell>
          <cell r="D16968">
            <v>0</v>
          </cell>
        </row>
        <row r="16969">
          <cell r="A16969">
            <v>0</v>
          </cell>
          <cell r="B16969">
            <v>0</v>
          </cell>
          <cell r="C16969">
            <v>0</v>
          </cell>
          <cell r="D16969">
            <v>0</v>
          </cell>
        </row>
        <row r="16970">
          <cell r="A16970">
            <v>0</v>
          </cell>
          <cell r="B16970">
            <v>0</v>
          </cell>
          <cell r="C16970">
            <v>0</v>
          </cell>
          <cell r="D16970">
            <v>0</v>
          </cell>
        </row>
        <row r="16971">
          <cell r="A16971">
            <v>0</v>
          </cell>
          <cell r="B16971">
            <v>0</v>
          </cell>
          <cell r="C16971">
            <v>0</v>
          </cell>
          <cell r="D16971">
            <v>0</v>
          </cell>
        </row>
        <row r="16972">
          <cell r="A16972">
            <v>0</v>
          </cell>
          <cell r="B16972">
            <v>0</v>
          </cell>
          <cell r="C16972">
            <v>0</v>
          </cell>
          <cell r="D16972">
            <v>0</v>
          </cell>
        </row>
        <row r="16973">
          <cell r="A16973">
            <v>0</v>
          </cell>
          <cell r="B16973">
            <v>0</v>
          </cell>
          <cell r="C16973">
            <v>0</v>
          </cell>
          <cell r="D16973">
            <v>0</v>
          </cell>
        </row>
        <row r="16974">
          <cell r="A16974">
            <v>0</v>
          </cell>
          <cell r="B16974">
            <v>0</v>
          </cell>
          <cell r="C16974">
            <v>0</v>
          </cell>
          <cell r="D16974">
            <v>0</v>
          </cell>
        </row>
        <row r="16975">
          <cell r="A16975">
            <v>0</v>
          </cell>
          <cell r="B16975">
            <v>0</v>
          </cell>
          <cell r="C16975">
            <v>0</v>
          </cell>
          <cell r="D16975">
            <v>0</v>
          </cell>
        </row>
        <row r="16976">
          <cell r="A16976">
            <v>0</v>
          </cell>
          <cell r="B16976">
            <v>0</v>
          </cell>
          <cell r="C16976">
            <v>0</v>
          </cell>
          <cell r="D16976">
            <v>0</v>
          </cell>
        </row>
        <row r="16977">
          <cell r="A16977">
            <v>0</v>
          </cell>
          <cell r="B16977">
            <v>0</v>
          </cell>
          <cell r="C16977">
            <v>0</v>
          </cell>
          <cell r="D16977">
            <v>0</v>
          </cell>
        </row>
        <row r="16978">
          <cell r="A16978">
            <v>0</v>
          </cell>
          <cell r="B16978">
            <v>0</v>
          </cell>
          <cell r="C16978">
            <v>0</v>
          </cell>
          <cell r="D16978">
            <v>0</v>
          </cell>
        </row>
        <row r="16979">
          <cell r="A16979">
            <v>0</v>
          </cell>
          <cell r="B16979">
            <v>0</v>
          </cell>
          <cell r="C16979">
            <v>0</v>
          </cell>
          <cell r="D16979">
            <v>0</v>
          </cell>
        </row>
        <row r="16980">
          <cell r="A16980">
            <v>0</v>
          </cell>
          <cell r="B16980">
            <v>0</v>
          </cell>
          <cell r="C16980">
            <v>0</v>
          </cell>
          <cell r="D16980">
            <v>0</v>
          </cell>
        </row>
        <row r="16981">
          <cell r="A16981">
            <v>0</v>
          </cell>
          <cell r="B16981">
            <v>0</v>
          </cell>
          <cell r="C16981">
            <v>0</v>
          </cell>
          <cell r="D16981">
            <v>0</v>
          </cell>
        </row>
        <row r="16982">
          <cell r="A16982">
            <v>0</v>
          </cell>
          <cell r="B16982">
            <v>0</v>
          </cell>
          <cell r="C16982">
            <v>0</v>
          </cell>
          <cell r="D16982">
            <v>0</v>
          </cell>
        </row>
        <row r="16983">
          <cell r="A16983">
            <v>0</v>
          </cell>
          <cell r="B16983">
            <v>0</v>
          </cell>
          <cell r="C16983">
            <v>0</v>
          </cell>
          <cell r="D16983">
            <v>0</v>
          </cell>
        </row>
        <row r="16984">
          <cell r="A16984">
            <v>0</v>
          </cell>
          <cell r="B16984">
            <v>0</v>
          </cell>
          <cell r="C16984">
            <v>0</v>
          </cell>
          <cell r="D16984">
            <v>0</v>
          </cell>
        </row>
        <row r="16985">
          <cell r="A16985">
            <v>0</v>
          </cell>
          <cell r="B16985">
            <v>0</v>
          </cell>
          <cell r="C16985">
            <v>0</v>
          </cell>
          <cell r="D16985">
            <v>0</v>
          </cell>
        </row>
        <row r="16986">
          <cell r="A16986">
            <v>0</v>
          </cell>
          <cell r="B16986">
            <v>0</v>
          </cell>
          <cell r="C16986">
            <v>0</v>
          </cell>
          <cell r="D16986">
            <v>0</v>
          </cell>
        </row>
        <row r="16987">
          <cell r="A16987">
            <v>0</v>
          </cell>
          <cell r="B16987">
            <v>0</v>
          </cell>
          <cell r="C16987">
            <v>0</v>
          </cell>
          <cell r="D16987">
            <v>0</v>
          </cell>
        </row>
        <row r="16988">
          <cell r="A16988">
            <v>0</v>
          </cell>
          <cell r="B16988">
            <v>0</v>
          </cell>
          <cell r="C16988">
            <v>0</v>
          </cell>
          <cell r="D16988">
            <v>0</v>
          </cell>
        </row>
        <row r="16989">
          <cell r="A16989">
            <v>0</v>
          </cell>
          <cell r="B16989">
            <v>0</v>
          </cell>
          <cell r="C16989">
            <v>0</v>
          </cell>
          <cell r="D16989">
            <v>0</v>
          </cell>
        </row>
        <row r="16990">
          <cell r="A16990">
            <v>0</v>
          </cell>
          <cell r="B16990">
            <v>0</v>
          </cell>
          <cell r="C16990">
            <v>0</v>
          </cell>
          <cell r="D16990">
            <v>0</v>
          </cell>
        </row>
        <row r="16991">
          <cell r="A16991">
            <v>0</v>
          </cell>
          <cell r="B16991">
            <v>0</v>
          </cell>
          <cell r="C16991">
            <v>0</v>
          </cell>
          <cell r="D16991">
            <v>0</v>
          </cell>
        </row>
        <row r="16992">
          <cell r="A16992">
            <v>0</v>
          </cell>
          <cell r="B16992">
            <v>0</v>
          </cell>
          <cell r="C16992">
            <v>0</v>
          </cell>
          <cell r="D16992">
            <v>0</v>
          </cell>
        </row>
        <row r="16993">
          <cell r="A16993">
            <v>0</v>
          </cell>
          <cell r="B16993">
            <v>0</v>
          </cell>
          <cell r="C16993">
            <v>0</v>
          </cell>
          <cell r="D16993">
            <v>0</v>
          </cell>
        </row>
        <row r="16994">
          <cell r="A16994">
            <v>0</v>
          </cell>
          <cell r="B16994">
            <v>0</v>
          </cell>
          <cell r="C16994">
            <v>0</v>
          </cell>
          <cell r="D16994">
            <v>0</v>
          </cell>
        </row>
        <row r="16995">
          <cell r="A16995">
            <v>0</v>
          </cell>
          <cell r="B16995">
            <v>0</v>
          </cell>
          <cell r="C16995">
            <v>0</v>
          </cell>
          <cell r="D16995">
            <v>0</v>
          </cell>
        </row>
        <row r="16996">
          <cell r="A16996">
            <v>0</v>
          </cell>
          <cell r="B16996">
            <v>0</v>
          </cell>
          <cell r="C16996">
            <v>0</v>
          </cell>
          <cell r="D16996">
            <v>0</v>
          </cell>
        </row>
        <row r="16997">
          <cell r="A16997">
            <v>0</v>
          </cell>
          <cell r="B16997">
            <v>0</v>
          </cell>
          <cell r="C16997">
            <v>0</v>
          </cell>
          <cell r="D16997">
            <v>0</v>
          </cell>
        </row>
        <row r="16998">
          <cell r="A16998">
            <v>0</v>
          </cell>
          <cell r="B16998">
            <v>0</v>
          </cell>
          <cell r="C16998">
            <v>0</v>
          </cell>
          <cell r="D16998">
            <v>0</v>
          </cell>
        </row>
        <row r="16999">
          <cell r="A16999">
            <v>0</v>
          </cell>
          <cell r="B16999">
            <v>0</v>
          </cell>
          <cell r="C16999">
            <v>0</v>
          </cell>
          <cell r="D16999">
            <v>0</v>
          </cell>
        </row>
        <row r="17000">
          <cell r="A17000">
            <v>0</v>
          </cell>
          <cell r="B17000">
            <v>0</v>
          </cell>
          <cell r="C17000">
            <v>0</v>
          </cell>
          <cell r="D17000">
            <v>0</v>
          </cell>
        </row>
        <row r="17001">
          <cell r="A17001">
            <v>0</v>
          </cell>
          <cell r="B17001">
            <v>0</v>
          </cell>
          <cell r="C17001">
            <v>0</v>
          </cell>
          <cell r="D17001">
            <v>0</v>
          </cell>
        </row>
        <row r="17002">
          <cell r="A17002">
            <v>0</v>
          </cell>
          <cell r="B17002">
            <v>0</v>
          </cell>
          <cell r="C17002">
            <v>0</v>
          </cell>
          <cell r="D17002">
            <v>0</v>
          </cell>
        </row>
        <row r="17003">
          <cell r="A17003">
            <v>0</v>
          </cell>
          <cell r="B17003">
            <v>0</v>
          </cell>
          <cell r="C17003">
            <v>0</v>
          </cell>
          <cell r="D17003">
            <v>0</v>
          </cell>
        </row>
        <row r="17004">
          <cell r="A17004">
            <v>0</v>
          </cell>
          <cell r="B17004">
            <v>0</v>
          </cell>
          <cell r="C17004">
            <v>0</v>
          </cell>
          <cell r="D17004">
            <v>0</v>
          </cell>
        </row>
        <row r="17005">
          <cell r="A17005">
            <v>0</v>
          </cell>
          <cell r="B17005">
            <v>0</v>
          </cell>
          <cell r="C17005">
            <v>0</v>
          </cell>
          <cell r="D17005">
            <v>0</v>
          </cell>
        </row>
        <row r="17006">
          <cell r="A17006">
            <v>0</v>
          </cell>
          <cell r="B17006">
            <v>0</v>
          </cell>
          <cell r="C17006">
            <v>0</v>
          </cell>
          <cell r="D17006">
            <v>0</v>
          </cell>
        </row>
        <row r="17007">
          <cell r="A17007">
            <v>0</v>
          </cell>
          <cell r="B17007">
            <v>0</v>
          </cell>
          <cell r="C17007">
            <v>0</v>
          </cell>
          <cell r="D17007">
            <v>0</v>
          </cell>
        </row>
        <row r="17008">
          <cell r="A17008">
            <v>0</v>
          </cell>
          <cell r="B17008">
            <v>0</v>
          </cell>
          <cell r="C17008">
            <v>0</v>
          </cell>
          <cell r="D17008">
            <v>0</v>
          </cell>
        </row>
        <row r="17009">
          <cell r="A17009">
            <v>0</v>
          </cell>
          <cell r="B17009">
            <v>0</v>
          </cell>
          <cell r="C17009">
            <v>0</v>
          </cell>
          <cell r="D17009">
            <v>0</v>
          </cell>
        </row>
        <row r="17010">
          <cell r="A17010">
            <v>0</v>
          </cell>
          <cell r="B17010">
            <v>0</v>
          </cell>
          <cell r="C17010">
            <v>0</v>
          </cell>
          <cell r="D17010">
            <v>0</v>
          </cell>
        </row>
        <row r="17011">
          <cell r="A17011">
            <v>0</v>
          </cell>
          <cell r="B17011">
            <v>0</v>
          </cell>
          <cell r="C17011">
            <v>0</v>
          </cell>
          <cell r="D17011">
            <v>0</v>
          </cell>
        </row>
        <row r="17012">
          <cell r="A17012">
            <v>0</v>
          </cell>
          <cell r="B17012">
            <v>0</v>
          </cell>
          <cell r="C17012">
            <v>0</v>
          </cell>
          <cell r="D17012">
            <v>0</v>
          </cell>
        </row>
        <row r="17013">
          <cell r="A17013">
            <v>0</v>
          </cell>
          <cell r="B17013">
            <v>0</v>
          </cell>
          <cell r="C17013">
            <v>0</v>
          </cell>
          <cell r="D17013">
            <v>0</v>
          </cell>
        </row>
        <row r="17014">
          <cell r="A17014">
            <v>0</v>
          </cell>
          <cell r="B17014">
            <v>0</v>
          </cell>
          <cell r="C17014">
            <v>0</v>
          </cell>
          <cell r="D17014">
            <v>0</v>
          </cell>
        </row>
        <row r="17015">
          <cell r="A17015">
            <v>0</v>
          </cell>
          <cell r="B17015">
            <v>0</v>
          </cell>
          <cell r="C17015">
            <v>0</v>
          </cell>
          <cell r="D17015">
            <v>0</v>
          </cell>
        </row>
        <row r="17016">
          <cell r="A17016">
            <v>0</v>
          </cell>
          <cell r="B17016">
            <v>0</v>
          </cell>
          <cell r="C17016">
            <v>0</v>
          </cell>
          <cell r="D17016">
            <v>0</v>
          </cell>
        </row>
        <row r="17017">
          <cell r="A17017">
            <v>0</v>
          </cell>
          <cell r="B17017">
            <v>0</v>
          </cell>
          <cell r="C17017">
            <v>0</v>
          </cell>
          <cell r="D17017">
            <v>0</v>
          </cell>
        </row>
        <row r="17018">
          <cell r="A17018">
            <v>0</v>
          </cell>
          <cell r="B17018">
            <v>0</v>
          </cell>
          <cell r="C17018">
            <v>0</v>
          </cell>
          <cell r="D17018">
            <v>0</v>
          </cell>
        </row>
        <row r="17019">
          <cell r="A17019">
            <v>0</v>
          </cell>
          <cell r="B17019">
            <v>0</v>
          </cell>
          <cell r="C17019">
            <v>0</v>
          </cell>
          <cell r="D17019">
            <v>0</v>
          </cell>
        </row>
        <row r="17020">
          <cell r="A17020">
            <v>0</v>
          </cell>
          <cell r="B17020">
            <v>0</v>
          </cell>
          <cell r="C17020">
            <v>0</v>
          </cell>
          <cell r="D17020">
            <v>0</v>
          </cell>
        </row>
        <row r="17021">
          <cell r="A17021">
            <v>0</v>
          </cell>
          <cell r="B17021">
            <v>0</v>
          </cell>
          <cell r="C17021">
            <v>0</v>
          </cell>
          <cell r="D17021">
            <v>0</v>
          </cell>
        </row>
        <row r="17022">
          <cell r="A17022">
            <v>0</v>
          </cell>
          <cell r="B17022">
            <v>0</v>
          </cell>
          <cell r="C17022">
            <v>0</v>
          </cell>
          <cell r="D17022">
            <v>0</v>
          </cell>
        </row>
        <row r="17023">
          <cell r="A17023">
            <v>0</v>
          </cell>
          <cell r="B17023">
            <v>0</v>
          </cell>
          <cell r="C17023">
            <v>0</v>
          </cell>
          <cell r="D17023">
            <v>0</v>
          </cell>
        </row>
        <row r="17024">
          <cell r="A17024">
            <v>0</v>
          </cell>
          <cell r="B17024">
            <v>0</v>
          </cell>
          <cell r="C17024">
            <v>0</v>
          </cell>
          <cell r="D17024">
            <v>0</v>
          </cell>
        </row>
        <row r="17025">
          <cell r="A17025">
            <v>0</v>
          </cell>
          <cell r="B17025">
            <v>0</v>
          </cell>
          <cell r="C17025">
            <v>0</v>
          </cell>
          <cell r="D17025">
            <v>0</v>
          </cell>
        </row>
        <row r="17026">
          <cell r="A17026">
            <v>0</v>
          </cell>
          <cell r="B17026">
            <v>0</v>
          </cell>
          <cell r="C17026">
            <v>0</v>
          </cell>
          <cell r="D17026">
            <v>0</v>
          </cell>
        </row>
        <row r="17027">
          <cell r="A17027">
            <v>0</v>
          </cell>
          <cell r="B17027">
            <v>0</v>
          </cell>
          <cell r="C17027">
            <v>0</v>
          </cell>
          <cell r="D17027">
            <v>0</v>
          </cell>
        </row>
        <row r="17028">
          <cell r="A17028">
            <v>0</v>
          </cell>
          <cell r="B17028">
            <v>0</v>
          </cell>
          <cell r="C17028">
            <v>0</v>
          </cell>
          <cell r="D17028">
            <v>0</v>
          </cell>
        </row>
        <row r="17029">
          <cell r="A17029">
            <v>0</v>
          </cell>
          <cell r="B17029">
            <v>0</v>
          </cell>
          <cell r="C17029">
            <v>0</v>
          </cell>
          <cell r="D17029">
            <v>0</v>
          </cell>
        </row>
        <row r="17030">
          <cell r="A17030">
            <v>0</v>
          </cell>
          <cell r="B17030">
            <v>0</v>
          </cell>
          <cell r="C17030">
            <v>0</v>
          </cell>
          <cell r="D17030">
            <v>0</v>
          </cell>
        </row>
        <row r="17031">
          <cell r="A17031">
            <v>0</v>
          </cell>
          <cell r="B17031">
            <v>0</v>
          </cell>
          <cell r="C17031">
            <v>0</v>
          </cell>
          <cell r="D17031">
            <v>0</v>
          </cell>
        </row>
        <row r="17032">
          <cell r="A17032">
            <v>0</v>
          </cell>
          <cell r="B17032">
            <v>0</v>
          </cell>
          <cell r="C17032">
            <v>0</v>
          </cell>
          <cell r="D17032">
            <v>0</v>
          </cell>
        </row>
        <row r="17033">
          <cell r="A17033">
            <v>0</v>
          </cell>
          <cell r="B17033">
            <v>0</v>
          </cell>
          <cell r="C17033">
            <v>0</v>
          </cell>
          <cell r="D17033">
            <v>0</v>
          </cell>
        </row>
        <row r="17034">
          <cell r="A17034">
            <v>0</v>
          </cell>
          <cell r="B17034">
            <v>0</v>
          </cell>
          <cell r="C17034">
            <v>0</v>
          </cell>
          <cell r="D17034">
            <v>0</v>
          </cell>
        </row>
        <row r="17035">
          <cell r="A17035">
            <v>0</v>
          </cell>
          <cell r="B17035">
            <v>0</v>
          </cell>
          <cell r="C17035">
            <v>0</v>
          </cell>
          <cell r="D17035">
            <v>0</v>
          </cell>
        </row>
        <row r="17036">
          <cell r="A17036">
            <v>0</v>
          </cell>
          <cell r="B17036">
            <v>0</v>
          </cell>
          <cell r="C17036">
            <v>0</v>
          </cell>
          <cell r="D17036">
            <v>0</v>
          </cell>
        </row>
        <row r="17037">
          <cell r="A17037">
            <v>0</v>
          </cell>
          <cell r="B17037">
            <v>0</v>
          </cell>
          <cell r="C17037">
            <v>0</v>
          </cell>
          <cell r="D17037">
            <v>0</v>
          </cell>
        </row>
        <row r="17038">
          <cell r="A17038">
            <v>0</v>
          </cell>
          <cell r="B17038">
            <v>0</v>
          </cell>
          <cell r="C17038">
            <v>0</v>
          </cell>
          <cell r="D17038">
            <v>0</v>
          </cell>
        </row>
        <row r="17039">
          <cell r="A17039">
            <v>0</v>
          </cell>
          <cell r="B17039">
            <v>0</v>
          </cell>
          <cell r="C17039">
            <v>0</v>
          </cell>
          <cell r="D17039">
            <v>0</v>
          </cell>
        </row>
        <row r="17040">
          <cell r="A17040">
            <v>0</v>
          </cell>
          <cell r="B17040">
            <v>0</v>
          </cell>
          <cell r="C17040">
            <v>0</v>
          </cell>
          <cell r="D17040">
            <v>0</v>
          </cell>
        </row>
        <row r="17041">
          <cell r="A17041">
            <v>0</v>
          </cell>
          <cell r="B17041">
            <v>0</v>
          </cell>
          <cell r="C17041">
            <v>0</v>
          </cell>
          <cell r="D17041">
            <v>0</v>
          </cell>
        </row>
        <row r="17042">
          <cell r="A17042">
            <v>0</v>
          </cell>
          <cell r="B17042">
            <v>0</v>
          </cell>
          <cell r="C17042">
            <v>0</v>
          </cell>
          <cell r="D17042">
            <v>0</v>
          </cell>
        </row>
        <row r="17043">
          <cell r="A17043">
            <v>0</v>
          </cell>
          <cell r="B17043">
            <v>0</v>
          </cell>
          <cell r="C17043">
            <v>0</v>
          </cell>
          <cell r="D17043">
            <v>0</v>
          </cell>
        </row>
        <row r="17044">
          <cell r="A17044">
            <v>0</v>
          </cell>
          <cell r="B17044">
            <v>0</v>
          </cell>
          <cell r="C17044">
            <v>0</v>
          </cell>
          <cell r="D17044">
            <v>0</v>
          </cell>
        </row>
        <row r="17045">
          <cell r="A17045">
            <v>0</v>
          </cell>
          <cell r="B17045">
            <v>0</v>
          </cell>
          <cell r="C17045">
            <v>0</v>
          </cell>
          <cell r="D17045">
            <v>0</v>
          </cell>
        </row>
        <row r="17046">
          <cell r="A17046">
            <v>0</v>
          </cell>
          <cell r="B17046">
            <v>0</v>
          </cell>
          <cell r="C17046">
            <v>0</v>
          </cell>
          <cell r="D17046">
            <v>0</v>
          </cell>
        </row>
        <row r="17047">
          <cell r="A17047">
            <v>0</v>
          </cell>
          <cell r="B17047">
            <v>0</v>
          </cell>
          <cell r="C17047">
            <v>0</v>
          </cell>
          <cell r="D17047">
            <v>0</v>
          </cell>
        </row>
        <row r="17048">
          <cell r="A17048">
            <v>0</v>
          </cell>
          <cell r="B17048">
            <v>0</v>
          </cell>
          <cell r="C17048">
            <v>0</v>
          </cell>
          <cell r="D17048">
            <v>0</v>
          </cell>
        </row>
        <row r="17049">
          <cell r="A17049">
            <v>0</v>
          </cell>
          <cell r="B17049">
            <v>0</v>
          </cell>
          <cell r="C17049">
            <v>0</v>
          </cell>
          <cell r="D17049">
            <v>0</v>
          </cell>
        </row>
        <row r="17050">
          <cell r="A17050">
            <v>0</v>
          </cell>
          <cell r="B17050">
            <v>0</v>
          </cell>
          <cell r="C17050">
            <v>0</v>
          </cell>
          <cell r="D17050">
            <v>0</v>
          </cell>
        </row>
        <row r="17051">
          <cell r="A17051">
            <v>0</v>
          </cell>
          <cell r="B17051">
            <v>0</v>
          </cell>
          <cell r="C17051">
            <v>0</v>
          </cell>
          <cell r="D17051">
            <v>0</v>
          </cell>
        </row>
        <row r="17052">
          <cell r="A17052">
            <v>0</v>
          </cell>
          <cell r="B17052">
            <v>0</v>
          </cell>
          <cell r="C17052">
            <v>0</v>
          </cell>
          <cell r="D17052">
            <v>0</v>
          </cell>
        </row>
        <row r="17053">
          <cell r="A17053">
            <v>0</v>
          </cell>
          <cell r="B17053">
            <v>0</v>
          </cell>
          <cell r="C17053">
            <v>0</v>
          </cell>
          <cell r="D17053">
            <v>0</v>
          </cell>
        </row>
        <row r="17054">
          <cell r="A17054">
            <v>0</v>
          </cell>
          <cell r="B17054">
            <v>0</v>
          </cell>
          <cell r="C17054">
            <v>0</v>
          </cell>
          <cell r="D17054">
            <v>0</v>
          </cell>
        </row>
        <row r="17055">
          <cell r="A17055">
            <v>0</v>
          </cell>
          <cell r="B17055">
            <v>0</v>
          </cell>
          <cell r="C17055">
            <v>0</v>
          </cell>
          <cell r="D17055">
            <v>0</v>
          </cell>
        </row>
        <row r="17056">
          <cell r="A17056">
            <v>0</v>
          </cell>
          <cell r="B17056">
            <v>0</v>
          </cell>
          <cell r="C17056">
            <v>0</v>
          </cell>
          <cell r="D17056">
            <v>0</v>
          </cell>
        </row>
        <row r="17057">
          <cell r="A17057">
            <v>0</v>
          </cell>
          <cell r="B17057">
            <v>0</v>
          </cell>
          <cell r="C17057">
            <v>0</v>
          </cell>
          <cell r="D17057">
            <v>0</v>
          </cell>
        </row>
        <row r="17058">
          <cell r="A17058">
            <v>0</v>
          </cell>
          <cell r="B17058">
            <v>0</v>
          </cell>
          <cell r="C17058">
            <v>0</v>
          </cell>
          <cell r="D17058">
            <v>0</v>
          </cell>
        </row>
        <row r="17059">
          <cell r="A17059">
            <v>0</v>
          </cell>
          <cell r="B17059">
            <v>0</v>
          </cell>
          <cell r="C17059">
            <v>0</v>
          </cell>
          <cell r="D17059">
            <v>0</v>
          </cell>
        </row>
        <row r="17060">
          <cell r="A17060">
            <v>0</v>
          </cell>
          <cell r="B17060">
            <v>0</v>
          </cell>
          <cell r="C17060">
            <v>0</v>
          </cell>
          <cell r="D17060">
            <v>0</v>
          </cell>
        </row>
        <row r="17061">
          <cell r="A17061">
            <v>0</v>
          </cell>
          <cell r="B17061">
            <v>0</v>
          </cell>
          <cell r="C17061">
            <v>0</v>
          </cell>
          <cell r="D17061">
            <v>0</v>
          </cell>
        </row>
        <row r="17062">
          <cell r="A17062">
            <v>0</v>
          </cell>
          <cell r="B17062">
            <v>0</v>
          </cell>
          <cell r="C17062">
            <v>0</v>
          </cell>
          <cell r="D17062">
            <v>0</v>
          </cell>
        </row>
        <row r="17063">
          <cell r="A17063">
            <v>0</v>
          </cell>
          <cell r="B17063">
            <v>0</v>
          </cell>
          <cell r="C17063">
            <v>0</v>
          </cell>
          <cell r="D17063">
            <v>0</v>
          </cell>
        </row>
        <row r="17064">
          <cell r="A17064">
            <v>0</v>
          </cell>
          <cell r="B17064">
            <v>0</v>
          </cell>
          <cell r="C17064">
            <v>0</v>
          </cell>
          <cell r="D17064">
            <v>0</v>
          </cell>
        </row>
        <row r="17065">
          <cell r="A17065">
            <v>0</v>
          </cell>
          <cell r="B17065">
            <v>0</v>
          </cell>
          <cell r="C17065">
            <v>0</v>
          </cell>
          <cell r="D17065">
            <v>0</v>
          </cell>
        </row>
        <row r="17066">
          <cell r="A17066">
            <v>0</v>
          </cell>
          <cell r="B17066">
            <v>0</v>
          </cell>
          <cell r="C17066">
            <v>0</v>
          </cell>
          <cell r="D17066">
            <v>0</v>
          </cell>
        </row>
        <row r="17067">
          <cell r="A17067">
            <v>0</v>
          </cell>
          <cell r="B17067">
            <v>0</v>
          </cell>
          <cell r="C17067">
            <v>0</v>
          </cell>
          <cell r="D17067">
            <v>0</v>
          </cell>
        </row>
        <row r="17068">
          <cell r="A17068">
            <v>0</v>
          </cell>
          <cell r="B17068">
            <v>0</v>
          </cell>
          <cell r="C17068">
            <v>0</v>
          </cell>
          <cell r="D17068">
            <v>0</v>
          </cell>
        </row>
        <row r="17069">
          <cell r="A17069">
            <v>0</v>
          </cell>
          <cell r="B17069">
            <v>0</v>
          </cell>
          <cell r="C17069">
            <v>0</v>
          </cell>
          <cell r="D17069">
            <v>0</v>
          </cell>
        </row>
        <row r="17070">
          <cell r="A17070">
            <v>0</v>
          </cell>
          <cell r="B17070">
            <v>0</v>
          </cell>
          <cell r="C17070">
            <v>0</v>
          </cell>
          <cell r="D17070">
            <v>0</v>
          </cell>
        </row>
        <row r="17071">
          <cell r="A17071">
            <v>0</v>
          </cell>
          <cell r="B17071">
            <v>0</v>
          </cell>
          <cell r="C17071">
            <v>0</v>
          </cell>
          <cell r="D17071">
            <v>0</v>
          </cell>
        </row>
        <row r="17072">
          <cell r="A17072">
            <v>0</v>
          </cell>
          <cell r="B17072">
            <v>0</v>
          </cell>
          <cell r="C17072">
            <v>0</v>
          </cell>
          <cell r="D17072">
            <v>0</v>
          </cell>
        </row>
        <row r="17073">
          <cell r="A17073">
            <v>0</v>
          </cell>
          <cell r="B17073">
            <v>0</v>
          </cell>
          <cell r="C17073">
            <v>0</v>
          </cell>
          <cell r="D17073">
            <v>0</v>
          </cell>
        </row>
        <row r="17074">
          <cell r="A17074">
            <v>0</v>
          </cell>
          <cell r="B17074">
            <v>0</v>
          </cell>
          <cell r="C17074">
            <v>0</v>
          </cell>
          <cell r="D17074">
            <v>0</v>
          </cell>
        </row>
        <row r="17075">
          <cell r="A17075">
            <v>0</v>
          </cell>
          <cell r="B17075">
            <v>0</v>
          </cell>
          <cell r="C17075">
            <v>0</v>
          </cell>
          <cell r="D17075">
            <v>0</v>
          </cell>
        </row>
        <row r="17076">
          <cell r="A17076">
            <v>0</v>
          </cell>
          <cell r="B17076">
            <v>0</v>
          </cell>
          <cell r="C17076">
            <v>0</v>
          </cell>
          <cell r="D17076">
            <v>0</v>
          </cell>
        </row>
        <row r="17077">
          <cell r="A17077">
            <v>0</v>
          </cell>
          <cell r="B17077">
            <v>0</v>
          </cell>
          <cell r="C17077">
            <v>0</v>
          </cell>
          <cell r="D17077">
            <v>0</v>
          </cell>
        </row>
        <row r="17078">
          <cell r="A17078">
            <v>0</v>
          </cell>
          <cell r="B17078">
            <v>0</v>
          </cell>
          <cell r="C17078">
            <v>0</v>
          </cell>
          <cell r="D17078">
            <v>0</v>
          </cell>
        </row>
        <row r="17079">
          <cell r="A17079">
            <v>0</v>
          </cell>
          <cell r="B17079">
            <v>0</v>
          </cell>
          <cell r="C17079">
            <v>0</v>
          </cell>
          <cell r="D17079">
            <v>0</v>
          </cell>
        </row>
        <row r="17080">
          <cell r="A17080">
            <v>0</v>
          </cell>
          <cell r="B17080">
            <v>0</v>
          </cell>
          <cell r="C17080">
            <v>0</v>
          </cell>
          <cell r="D17080">
            <v>0</v>
          </cell>
        </row>
        <row r="17081">
          <cell r="A17081">
            <v>0</v>
          </cell>
          <cell r="B17081">
            <v>0</v>
          </cell>
          <cell r="C17081">
            <v>0</v>
          </cell>
          <cell r="D17081">
            <v>0</v>
          </cell>
        </row>
        <row r="17082">
          <cell r="A17082">
            <v>0</v>
          </cell>
          <cell r="B17082">
            <v>0</v>
          </cell>
          <cell r="C17082">
            <v>0</v>
          </cell>
          <cell r="D17082">
            <v>0</v>
          </cell>
        </row>
        <row r="17083">
          <cell r="A17083">
            <v>0</v>
          </cell>
          <cell r="B17083">
            <v>0</v>
          </cell>
          <cell r="C17083">
            <v>0</v>
          </cell>
          <cell r="D17083">
            <v>0</v>
          </cell>
        </row>
        <row r="17084">
          <cell r="A17084">
            <v>0</v>
          </cell>
          <cell r="B17084">
            <v>0</v>
          </cell>
          <cell r="C17084">
            <v>0</v>
          </cell>
          <cell r="D17084">
            <v>0</v>
          </cell>
        </row>
        <row r="17085">
          <cell r="A17085">
            <v>0</v>
          </cell>
          <cell r="B17085">
            <v>0</v>
          </cell>
          <cell r="C17085">
            <v>0</v>
          </cell>
          <cell r="D17085">
            <v>0</v>
          </cell>
        </row>
        <row r="17086">
          <cell r="A17086">
            <v>0</v>
          </cell>
          <cell r="B17086">
            <v>0</v>
          </cell>
          <cell r="C17086">
            <v>0</v>
          </cell>
          <cell r="D17086">
            <v>0</v>
          </cell>
        </row>
        <row r="17087">
          <cell r="A17087">
            <v>0</v>
          </cell>
          <cell r="B17087">
            <v>0</v>
          </cell>
          <cell r="C17087">
            <v>0</v>
          </cell>
          <cell r="D17087">
            <v>0</v>
          </cell>
        </row>
        <row r="17088">
          <cell r="A17088">
            <v>0</v>
          </cell>
          <cell r="B17088">
            <v>0</v>
          </cell>
          <cell r="C17088">
            <v>0</v>
          </cell>
          <cell r="D17088">
            <v>0</v>
          </cell>
        </row>
        <row r="17089">
          <cell r="A17089">
            <v>0</v>
          </cell>
          <cell r="B17089">
            <v>0</v>
          </cell>
          <cell r="C17089">
            <v>0</v>
          </cell>
          <cell r="D17089">
            <v>0</v>
          </cell>
        </row>
        <row r="17090">
          <cell r="A17090">
            <v>0</v>
          </cell>
          <cell r="B17090">
            <v>0</v>
          </cell>
          <cell r="C17090">
            <v>0</v>
          </cell>
          <cell r="D17090">
            <v>0</v>
          </cell>
        </row>
        <row r="17091">
          <cell r="A17091">
            <v>0</v>
          </cell>
          <cell r="B17091">
            <v>0</v>
          </cell>
          <cell r="C17091">
            <v>0</v>
          </cell>
          <cell r="D17091">
            <v>0</v>
          </cell>
        </row>
        <row r="17092">
          <cell r="A17092">
            <v>0</v>
          </cell>
          <cell r="B17092">
            <v>0</v>
          </cell>
          <cell r="C17092">
            <v>0</v>
          </cell>
          <cell r="D17092">
            <v>0</v>
          </cell>
        </row>
        <row r="17093">
          <cell r="A17093">
            <v>0</v>
          </cell>
          <cell r="B17093">
            <v>0</v>
          </cell>
          <cell r="C17093">
            <v>0</v>
          </cell>
          <cell r="D17093">
            <v>0</v>
          </cell>
        </row>
        <row r="17094">
          <cell r="A17094">
            <v>0</v>
          </cell>
          <cell r="B17094">
            <v>0</v>
          </cell>
          <cell r="C17094">
            <v>0</v>
          </cell>
          <cell r="D17094">
            <v>0</v>
          </cell>
        </row>
        <row r="17095">
          <cell r="A17095">
            <v>0</v>
          </cell>
          <cell r="B17095">
            <v>0</v>
          </cell>
          <cell r="C17095">
            <v>0</v>
          </cell>
          <cell r="D17095">
            <v>0</v>
          </cell>
        </row>
        <row r="17096">
          <cell r="A17096">
            <v>0</v>
          </cell>
          <cell r="B17096">
            <v>0</v>
          </cell>
          <cell r="C17096">
            <v>0</v>
          </cell>
          <cell r="D17096">
            <v>0</v>
          </cell>
        </row>
        <row r="17097">
          <cell r="A17097">
            <v>0</v>
          </cell>
          <cell r="B17097">
            <v>0</v>
          </cell>
          <cell r="C17097">
            <v>0</v>
          </cell>
          <cell r="D17097">
            <v>0</v>
          </cell>
        </row>
        <row r="17098">
          <cell r="A17098">
            <v>0</v>
          </cell>
          <cell r="B17098">
            <v>0</v>
          </cell>
          <cell r="C17098">
            <v>0</v>
          </cell>
          <cell r="D17098">
            <v>0</v>
          </cell>
        </row>
        <row r="17099">
          <cell r="A17099">
            <v>0</v>
          </cell>
          <cell r="B17099">
            <v>0</v>
          </cell>
          <cell r="C17099">
            <v>0</v>
          </cell>
          <cell r="D17099">
            <v>0</v>
          </cell>
        </row>
        <row r="17100">
          <cell r="A17100">
            <v>0</v>
          </cell>
          <cell r="B17100">
            <v>0</v>
          </cell>
          <cell r="C17100">
            <v>0</v>
          </cell>
          <cell r="D17100">
            <v>0</v>
          </cell>
        </row>
        <row r="17101">
          <cell r="A17101">
            <v>0</v>
          </cell>
          <cell r="B17101">
            <v>0</v>
          </cell>
          <cell r="C17101">
            <v>0</v>
          </cell>
          <cell r="D17101">
            <v>0</v>
          </cell>
        </row>
        <row r="17102">
          <cell r="A17102">
            <v>0</v>
          </cell>
          <cell r="B17102">
            <v>0</v>
          </cell>
          <cell r="C17102">
            <v>0</v>
          </cell>
          <cell r="D17102">
            <v>0</v>
          </cell>
        </row>
        <row r="17103">
          <cell r="A17103">
            <v>0</v>
          </cell>
          <cell r="B17103">
            <v>0</v>
          </cell>
          <cell r="C17103">
            <v>0</v>
          </cell>
          <cell r="D17103">
            <v>0</v>
          </cell>
        </row>
        <row r="17104">
          <cell r="A17104">
            <v>0</v>
          </cell>
          <cell r="B17104">
            <v>0</v>
          </cell>
          <cell r="C17104">
            <v>0</v>
          </cell>
          <cell r="D17104">
            <v>0</v>
          </cell>
        </row>
        <row r="17105">
          <cell r="A17105">
            <v>0</v>
          </cell>
          <cell r="B17105">
            <v>0</v>
          </cell>
          <cell r="C17105">
            <v>0</v>
          </cell>
          <cell r="D17105">
            <v>0</v>
          </cell>
        </row>
        <row r="17106">
          <cell r="A17106">
            <v>0</v>
          </cell>
          <cell r="B17106">
            <v>0</v>
          </cell>
          <cell r="C17106">
            <v>0</v>
          </cell>
          <cell r="D17106">
            <v>0</v>
          </cell>
        </row>
        <row r="17107">
          <cell r="A17107">
            <v>0</v>
          </cell>
          <cell r="B17107">
            <v>0</v>
          </cell>
          <cell r="C17107">
            <v>0</v>
          </cell>
          <cell r="D17107">
            <v>0</v>
          </cell>
        </row>
        <row r="17108">
          <cell r="A17108">
            <v>0</v>
          </cell>
          <cell r="B17108">
            <v>0</v>
          </cell>
          <cell r="C17108">
            <v>0</v>
          </cell>
          <cell r="D17108">
            <v>0</v>
          </cell>
        </row>
        <row r="17109">
          <cell r="A17109">
            <v>0</v>
          </cell>
          <cell r="B17109">
            <v>0</v>
          </cell>
          <cell r="C17109">
            <v>0</v>
          </cell>
          <cell r="D17109">
            <v>0</v>
          </cell>
        </row>
        <row r="17110">
          <cell r="A17110">
            <v>0</v>
          </cell>
          <cell r="B17110">
            <v>0</v>
          </cell>
          <cell r="C17110">
            <v>0</v>
          </cell>
          <cell r="D17110">
            <v>0</v>
          </cell>
        </row>
        <row r="17111">
          <cell r="A17111">
            <v>0</v>
          </cell>
          <cell r="B17111">
            <v>0</v>
          </cell>
          <cell r="C17111">
            <v>0</v>
          </cell>
          <cell r="D17111">
            <v>0</v>
          </cell>
        </row>
        <row r="17112">
          <cell r="A17112">
            <v>0</v>
          </cell>
          <cell r="B17112">
            <v>0</v>
          </cell>
          <cell r="C17112">
            <v>0</v>
          </cell>
          <cell r="D17112">
            <v>0</v>
          </cell>
        </row>
        <row r="17113">
          <cell r="A17113">
            <v>0</v>
          </cell>
          <cell r="B17113">
            <v>0</v>
          </cell>
          <cell r="C17113">
            <v>0</v>
          </cell>
          <cell r="D17113">
            <v>0</v>
          </cell>
        </row>
        <row r="17114">
          <cell r="A17114">
            <v>0</v>
          </cell>
          <cell r="B17114">
            <v>0</v>
          </cell>
          <cell r="C17114">
            <v>0</v>
          </cell>
          <cell r="D17114">
            <v>0</v>
          </cell>
        </row>
        <row r="17115">
          <cell r="A17115">
            <v>0</v>
          </cell>
          <cell r="B17115">
            <v>0</v>
          </cell>
          <cell r="C17115">
            <v>0</v>
          </cell>
          <cell r="D17115">
            <v>0</v>
          </cell>
        </row>
        <row r="17116">
          <cell r="A17116">
            <v>0</v>
          </cell>
          <cell r="B17116">
            <v>0</v>
          </cell>
          <cell r="C17116">
            <v>0</v>
          </cell>
          <cell r="D17116">
            <v>0</v>
          </cell>
        </row>
        <row r="17117">
          <cell r="A17117">
            <v>0</v>
          </cell>
          <cell r="B17117">
            <v>0</v>
          </cell>
          <cell r="C17117">
            <v>0</v>
          </cell>
          <cell r="D17117">
            <v>0</v>
          </cell>
        </row>
        <row r="17118">
          <cell r="A17118">
            <v>0</v>
          </cell>
          <cell r="B17118">
            <v>0</v>
          </cell>
          <cell r="C17118">
            <v>0</v>
          </cell>
          <cell r="D17118">
            <v>0</v>
          </cell>
        </row>
        <row r="17119">
          <cell r="A17119">
            <v>0</v>
          </cell>
          <cell r="B17119">
            <v>0</v>
          </cell>
          <cell r="C17119">
            <v>0</v>
          </cell>
          <cell r="D17119">
            <v>0</v>
          </cell>
        </row>
        <row r="17120">
          <cell r="A17120">
            <v>0</v>
          </cell>
          <cell r="B17120">
            <v>0</v>
          </cell>
          <cell r="C17120">
            <v>0</v>
          </cell>
          <cell r="D17120">
            <v>0</v>
          </cell>
        </row>
        <row r="17121">
          <cell r="A17121">
            <v>0</v>
          </cell>
          <cell r="B17121">
            <v>0</v>
          </cell>
          <cell r="C17121">
            <v>0</v>
          </cell>
          <cell r="D17121">
            <v>0</v>
          </cell>
        </row>
        <row r="17122">
          <cell r="A17122">
            <v>0</v>
          </cell>
          <cell r="B17122">
            <v>0</v>
          </cell>
          <cell r="C17122">
            <v>0</v>
          </cell>
          <cell r="D17122">
            <v>0</v>
          </cell>
        </row>
        <row r="17123">
          <cell r="A17123">
            <v>0</v>
          </cell>
          <cell r="B17123">
            <v>0</v>
          </cell>
          <cell r="C17123">
            <v>0</v>
          </cell>
          <cell r="D17123">
            <v>0</v>
          </cell>
        </row>
        <row r="17124">
          <cell r="A17124">
            <v>0</v>
          </cell>
          <cell r="B17124">
            <v>0</v>
          </cell>
          <cell r="C17124">
            <v>0</v>
          </cell>
          <cell r="D17124">
            <v>0</v>
          </cell>
          <cell r="I17124">
            <v>0</v>
          </cell>
        </row>
        <row r="17125">
          <cell r="A17125">
            <v>0</v>
          </cell>
          <cell r="B17125">
            <v>0</v>
          </cell>
          <cell r="C17125">
            <v>0</v>
          </cell>
          <cell r="D17125">
            <v>0</v>
          </cell>
        </row>
        <row r="17126">
          <cell r="A17126">
            <v>0</v>
          </cell>
          <cell r="B17126">
            <v>0</v>
          </cell>
          <cell r="C17126">
            <v>0</v>
          </cell>
          <cell r="D17126">
            <v>0</v>
          </cell>
        </row>
        <row r="17127">
          <cell r="A17127">
            <v>0</v>
          </cell>
          <cell r="B17127">
            <v>0</v>
          </cell>
          <cell r="C17127">
            <v>0</v>
          </cell>
          <cell r="D17127">
            <v>0</v>
          </cell>
        </row>
        <row r="17128">
          <cell r="A17128">
            <v>0</v>
          </cell>
          <cell r="B17128">
            <v>0</v>
          </cell>
          <cell r="C17128">
            <v>0</v>
          </cell>
          <cell r="D17128">
            <v>0</v>
          </cell>
        </row>
        <row r="17129">
          <cell r="A17129">
            <v>0</v>
          </cell>
          <cell r="B17129">
            <v>0</v>
          </cell>
          <cell r="C17129">
            <v>0</v>
          </cell>
          <cell r="D17129">
            <v>0</v>
          </cell>
        </row>
        <row r="17130">
          <cell r="A17130">
            <v>0</v>
          </cell>
          <cell r="B17130">
            <v>0</v>
          </cell>
          <cell r="C17130">
            <v>0</v>
          </cell>
          <cell r="D17130">
            <v>0</v>
          </cell>
        </row>
        <row r="17131">
          <cell r="A17131">
            <v>0</v>
          </cell>
          <cell r="B17131">
            <v>0</v>
          </cell>
          <cell r="C17131">
            <v>0</v>
          </cell>
          <cell r="D17131">
            <v>0</v>
          </cell>
        </row>
        <row r="17132">
          <cell r="A17132">
            <v>0</v>
          </cell>
          <cell r="B17132">
            <v>0</v>
          </cell>
          <cell r="C17132">
            <v>0</v>
          </cell>
          <cell r="D17132">
            <v>0</v>
          </cell>
        </row>
        <row r="17133">
          <cell r="A17133">
            <v>0</v>
          </cell>
          <cell r="B17133">
            <v>0</v>
          </cell>
          <cell r="C17133">
            <v>0</v>
          </cell>
          <cell r="D17133">
            <v>0</v>
          </cell>
        </row>
        <row r="17134">
          <cell r="A17134">
            <v>0</v>
          </cell>
          <cell r="B17134">
            <v>0</v>
          </cell>
          <cell r="C17134">
            <v>0</v>
          </cell>
          <cell r="D17134">
            <v>0</v>
          </cell>
        </row>
        <row r="17135">
          <cell r="A17135">
            <v>0</v>
          </cell>
          <cell r="B17135">
            <v>0</v>
          </cell>
          <cell r="C17135">
            <v>0</v>
          </cell>
          <cell r="D17135">
            <v>0</v>
          </cell>
        </row>
        <row r="17136">
          <cell r="A17136">
            <v>0</v>
          </cell>
          <cell r="B17136">
            <v>0</v>
          </cell>
          <cell r="C17136">
            <v>0</v>
          </cell>
          <cell r="D17136">
            <v>0</v>
          </cell>
        </row>
        <row r="17137">
          <cell r="A17137">
            <v>0</v>
          </cell>
          <cell r="B17137">
            <v>0</v>
          </cell>
          <cell r="C17137">
            <v>0</v>
          </cell>
          <cell r="D17137">
            <v>0</v>
          </cell>
        </row>
        <row r="17138">
          <cell r="A17138">
            <v>0</v>
          </cell>
          <cell r="B17138">
            <v>0</v>
          </cell>
          <cell r="C17138">
            <v>0</v>
          </cell>
          <cell r="D17138">
            <v>0</v>
          </cell>
        </row>
        <row r="17139">
          <cell r="A17139">
            <v>0</v>
          </cell>
          <cell r="B17139">
            <v>0</v>
          </cell>
          <cell r="C17139">
            <v>0</v>
          </cell>
          <cell r="D17139">
            <v>0</v>
          </cell>
        </row>
        <row r="17140">
          <cell r="A17140">
            <v>0</v>
          </cell>
          <cell r="B17140">
            <v>0</v>
          </cell>
          <cell r="C17140">
            <v>0</v>
          </cell>
          <cell r="D17140">
            <v>0</v>
          </cell>
        </row>
        <row r="17141">
          <cell r="A17141">
            <v>0</v>
          </cell>
          <cell r="B17141">
            <v>0</v>
          </cell>
          <cell r="C17141">
            <v>0</v>
          </cell>
          <cell r="D17141">
            <v>0</v>
          </cell>
        </row>
        <row r="17142">
          <cell r="A17142">
            <v>0</v>
          </cell>
          <cell r="B17142">
            <v>0</v>
          </cell>
          <cell r="C17142">
            <v>0</v>
          </cell>
          <cell r="D17142">
            <v>0</v>
          </cell>
        </row>
        <row r="17143">
          <cell r="A17143">
            <v>0</v>
          </cell>
          <cell r="B17143">
            <v>0</v>
          </cell>
          <cell r="C17143">
            <v>0</v>
          </cell>
          <cell r="D17143">
            <v>0</v>
          </cell>
        </row>
        <row r="17144">
          <cell r="A17144">
            <v>0</v>
          </cell>
          <cell r="B17144">
            <v>0</v>
          </cell>
          <cell r="C17144">
            <v>0</v>
          </cell>
          <cell r="D17144">
            <v>0</v>
          </cell>
        </row>
        <row r="17145">
          <cell r="A17145">
            <v>0</v>
          </cell>
          <cell r="B17145">
            <v>0</v>
          </cell>
          <cell r="C17145">
            <v>0</v>
          </cell>
          <cell r="D17145">
            <v>0</v>
          </cell>
        </row>
        <row r="17146">
          <cell r="A17146">
            <v>0</v>
          </cell>
          <cell r="B17146">
            <v>0</v>
          </cell>
          <cell r="C17146">
            <v>0</v>
          </cell>
          <cell r="D17146">
            <v>0</v>
          </cell>
        </row>
        <row r="17147">
          <cell r="A17147">
            <v>0</v>
          </cell>
          <cell r="B17147">
            <v>0</v>
          </cell>
          <cell r="C17147">
            <v>0</v>
          </cell>
          <cell r="D17147">
            <v>0</v>
          </cell>
        </row>
        <row r="17148">
          <cell r="A17148">
            <v>0</v>
          </cell>
          <cell r="B17148">
            <v>0</v>
          </cell>
          <cell r="C17148">
            <v>0</v>
          </cell>
          <cell r="D17148">
            <v>0</v>
          </cell>
        </row>
        <row r="17149">
          <cell r="A17149">
            <v>0</v>
          </cell>
          <cell r="B17149">
            <v>0</v>
          </cell>
          <cell r="C17149">
            <v>0</v>
          </cell>
          <cell r="D17149">
            <v>0</v>
          </cell>
        </row>
        <row r="17150">
          <cell r="A17150">
            <v>0</v>
          </cell>
          <cell r="B17150">
            <v>0</v>
          </cell>
          <cell r="C17150">
            <v>0</v>
          </cell>
          <cell r="D17150">
            <v>0</v>
          </cell>
        </row>
        <row r="17151">
          <cell r="A17151">
            <v>0</v>
          </cell>
          <cell r="B17151">
            <v>0</v>
          </cell>
          <cell r="C17151">
            <v>0</v>
          </cell>
          <cell r="D17151">
            <v>0</v>
          </cell>
        </row>
        <row r="17152">
          <cell r="A17152">
            <v>0</v>
          </cell>
          <cell r="B17152">
            <v>0</v>
          </cell>
          <cell r="C17152">
            <v>0</v>
          </cell>
          <cell r="D17152">
            <v>0</v>
          </cell>
        </row>
        <row r="17153">
          <cell r="A17153">
            <v>0</v>
          </cell>
          <cell r="B17153">
            <v>0</v>
          </cell>
          <cell r="C17153">
            <v>0</v>
          </cell>
          <cell r="D17153">
            <v>0</v>
          </cell>
        </row>
        <row r="17154">
          <cell r="A17154">
            <v>0</v>
          </cell>
          <cell r="B17154">
            <v>0</v>
          </cell>
          <cell r="C17154">
            <v>0</v>
          </cell>
          <cell r="D17154">
            <v>0</v>
          </cell>
        </row>
        <row r="17155">
          <cell r="A17155">
            <v>0</v>
          </cell>
          <cell r="B17155">
            <v>0</v>
          </cell>
          <cell r="C17155">
            <v>0</v>
          </cell>
          <cell r="D17155">
            <v>0</v>
          </cell>
        </row>
        <row r="17156">
          <cell r="A17156">
            <v>0</v>
          </cell>
          <cell r="B17156">
            <v>0</v>
          </cell>
          <cell r="C17156">
            <v>0</v>
          </cell>
          <cell r="D17156">
            <v>0</v>
          </cell>
        </row>
        <row r="17157">
          <cell r="A17157">
            <v>0</v>
          </cell>
          <cell r="B17157">
            <v>0</v>
          </cell>
          <cell r="C17157">
            <v>0</v>
          </cell>
          <cell r="D17157">
            <v>0</v>
          </cell>
        </row>
        <row r="17158">
          <cell r="A17158">
            <v>0</v>
          </cell>
          <cell r="B17158">
            <v>0</v>
          </cell>
          <cell r="C17158">
            <v>0</v>
          </cell>
          <cell r="D17158">
            <v>0</v>
          </cell>
        </row>
        <row r="17159">
          <cell r="A17159">
            <v>0</v>
          </cell>
          <cell r="B17159">
            <v>0</v>
          </cell>
          <cell r="C17159">
            <v>0</v>
          </cell>
          <cell r="D17159">
            <v>0</v>
          </cell>
        </row>
        <row r="17160">
          <cell r="A17160">
            <v>0</v>
          </cell>
          <cell r="B17160">
            <v>0</v>
          </cell>
          <cell r="C17160">
            <v>0</v>
          </cell>
          <cell r="D17160">
            <v>0</v>
          </cell>
        </row>
        <row r="17161">
          <cell r="A17161">
            <v>0</v>
          </cell>
          <cell r="B17161">
            <v>0</v>
          </cell>
          <cell r="C17161">
            <v>0</v>
          </cell>
          <cell r="D17161">
            <v>0</v>
          </cell>
        </row>
        <row r="17162">
          <cell r="A17162">
            <v>0</v>
          </cell>
          <cell r="B17162">
            <v>0</v>
          </cell>
          <cell r="C17162">
            <v>0</v>
          </cell>
          <cell r="D17162">
            <v>0</v>
          </cell>
        </row>
        <row r="17163">
          <cell r="A17163">
            <v>0</v>
          </cell>
          <cell r="B17163">
            <v>0</v>
          </cell>
          <cell r="C17163">
            <v>0</v>
          </cell>
          <cell r="D17163">
            <v>0</v>
          </cell>
        </row>
      </sheetData>
      <sheetData sheetId="2"/>
      <sheetData sheetId="3"/>
      <sheetData sheetId="4"/>
      <sheetData sheetId="5"/>
      <sheetData sheetId="6"/>
      <sheetData sheetId="7"/>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B1:Q1878"/>
  <sheetViews>
    <sheetView zoomScale="70" zoomScaleNormal="70" zoomScaleSheetLayoutView="80" workbookViewId="0">
      <pane ySplit="4" topLeftCell="A5" activePane="bottomLeft" state="frozen"/>
      <selection activeCell="B1" sqref="B1"/>
      <selection pane="bottomLeft" activeCell="I34" sqref="I34"/>
    </sheetView>
  </sheetViews>
  <sheetFormatPr defaultColWidth="13.85546875" defaultRowHeight="12.75"/>
  <cols>
    <col min="1" max="1" width="6.85546875" style="6" customWidth="1"/>
    <col min="2" max="2" width="43.42578125" style="85" customWidth="1"/>
    <col min="3" max="3" width="11.85546875" style="49" customWidth="1"/>
    <col min="4" max="4" width="12.5703125" style="49" customWidth="1"/>
    <col min="5" max="5" width="14.140625" style="54" customWidth="1"/>
    <col min="6" max="6" width="13.140625" style="33" customWidth="1"/>
    <col min="7" max="7" width="12.140625" style="33" customWidth="1"/>
    <col min="8" max="8" width="14.5703125" style="33" customWidth="1"/>
    <col min="9" max="9" width="10.5703125" style="33" customWidth="1"/>
    <col min="10" max="10" width="17.140625" style="33" customWidth="1"/>
    <col min="11" max="11" width="14.42578125" style="111" customWidth="1"/>
    <col min="12" max="12" width="8.28515625" style="54" bestFit="1" customWidth="1"/>
    <col min="13" max="13" width="14.5703125" style="56" customWidth="1"/>
    <col min="14" max="14" width="13.5703125" style="6" customWidth="1"/>
    <col min="15" max="15" width="6.7109375" style="6" customWidth="1"/>
    <col min="16" max="16" width="11.140625" style="6" bestFit="1" customWidth="1"/>
    <col min="17" max="16384" width="13.85546875" style="6"/>
  </cols>
  <sheetData>
    <row r="1" spans="2:14" ht="13.5" thickBot="1"/>
    <row r="2" spans="2:14" ht="18.75" thickBot="1">
      <c r="B2" s="508" t="str">
        <f>'2-ORÇAMENTO'!B3:K3</f>
        <v>OBRA: CONSTRUÇÃO PRAÇA NAIR SACRE</v>
      </c>
      <c r="C2" s="509"/>
      <c r="D2" s="509"/>
      <c r="E2" s="509"/>
      <c r="F2" s="509"/>
      <c r="G2" s="509"/>
      <c r="H2" s="509"/>
      <c r="I2" s="509"/>
      <c r="J2" s="509"/>
      <c r="K2" s="509"/>
      <c r="L2" s="509"/>
      <c r="M2" s="509"/>
      <c r="N2" s="510"/>
    </row>
    <row r="3" spans="2:14" ht="13.5" customHeight="1" thickBot="1">
      <c r="B3" s="511" t="str">
        <f>'2-ORÇAMENTO'!B4:K4</f>
        <v>LOCAL: PRAÇA NAIR SACRE</v>
      </c>
      <c r="C3" s="512"/>
      <c r="D3" s="512"/>
      <c r="E3" s="512"/>
      <c r="F3" s="512"/>
      <c r="G3" s="512"/>
      <c r="H3" s="512"/>
      <c r="I3" s="512"/>
      <c r="J3" s="512"/>
      <c r="K3" s="512"/>
      <c r="L3" s="512"/>
      <c r="M3" s="512"/>
      <c r="N3" s="513"/>
    </row>
    <row r="4" spans="2:14" ht="36" customHeight="1" thickBot="1">
      <c r="B4" s="35" t="s">
        <v>124</v>
      </c>
      <c r="C4" s="35" t="s">
        <v>219</v>
      </c>
      <c r="D4" s="42" t="s">
        <v>109</v>
      </c>
      <c r="E4" s="514" t="s">
        <v>121</v>
      </c>
      <c r="F4" s="515"/>
      <c r="G4" s="515"/>
      <c r="H4" s="515"/>
      <c r="I4" s="515"/>
      <c r="J4" s="516"/>
      <c r="K4" s="112" t="s">
        <v>231</v>
      </c>
      <c r="L4" s="53" t="s">
        <v>43</v>
      </c>
      <c r="M4" s="52" t="s">
        <v>230</v>
      </c>
      <c r="N4" s="139" t="s">
        <v>43</v>
      </c>
    </row>
    <row r="5" spans="2:14" ht="16.5" thickBot="1">
      <c r="B5" s="87"/>
      <c r="C5" s="88"/>
      <c r="D5" s="88"/>
      <c r="E5" s="89"/>
      <c r="F5" s="90"/>
      <c r="G5" s="90"/>
      <c r="H5" s="90"/>
      <c r="I5" s="90"/>
      <c r="J5" s="91"/>
      <c r="K5" s="113"/>
      <c r="L5" s="90"/>
      <c r="M5" s="92"/>
      <c r="N5" s="91"/>
    </row>
    <row r="6" spans="2:14" ht="13.5" thickBot="1">
      <c r="B6" s="86"/>
      <c r="C6" s="50"/>
      <c r="D6" s="50"/>
      <c r="E6" s="517" t="s">
        <v>723</v>
      </c>
      <c r="F6" s="518"/>
      <c r="G6" s="518"/>
      <c r="H6" s="518"/>
      <c r="I6" s="518"/>
      <c r="J6" s="519"/>
      <c r="K6" s="114"/>
      <c r="L6" s="37"/>
      <c r="M6" s="51"/>
      <c r="N6" s="57"/>
    </row>
    <row r="7" spans="2:14" ht="15">
      <c r="B7" s="166"/>
      <c r="C7" s="160"/>
      <c r="D7" s="160"/>
      <c r="E7" s="167"/>
      <c r="F7" s="162"/>
      <c r="G7" s="162"/>
      <c r="H7" s="162"/>
      <c r="I7" s="162"/>
      <c r="J7" s="168"/>
      <c r="K7" s="169"/>
      <c r="L7" s="170"/>
      <c r="M7" s="171"/>
      <c r="N7" s="55"/>
    </row>
    <row r="8" spans="2:14" ht="33" customHeight="1">
      <c r="B8" s="166"/>
      <c r="C8" s="160">
        <v>90777</v>
      </c>
      <c r="D8" s="160" t="s">
        <v>8</v>
      </c>
      <c r="E8" s="502" t="str">
        <f>IFERROR(VLOOKUP($C8,'SINAPI MARÇO.2022'!$1:$1048576,2,0),IFERROR(VLOOKUP($C8,'COMP. PROPRIA'!$B$10:$I$294,4,0),""))</f>
        <v/>
      </c>
      <c r="F8" s="503"/>
      <c r="G8" s="503"/>
      <c r="H8" s="503"/>
      <c r="I8" s="503"/>
      <c r="J8" s="504"/>
      <c r="K8" s="172">
        <f>E10*G10*H10</f>
        <v>198</v>
      </c>
      <c r="L8" s="173" t="s">
        <v>22</v>
      </c>
      <c r="M8" s="172"/>
      <c r="N8" s="59"/>
    </row>
    <row r="9" spans="2:14" ht="45">
      <c r="B9" s="174" t="s">
        <v>129</v>
      </c>
      <c r="C9" s="160"/>
      <c r="D9" s="160"/>
      <c r="E9" s="175" t="s">
        <v>131</v>
      </c>
      <c r="F9" s="162"/>
      <c r="G9" s="162" t="s">
        <v>132</v>
      </c>
      <c r="H9" s="165" t="s">
        <v>236</v>
      </c>
      <c r="I9" s="162"/>
      <c r="J9" s="168"/>
      <c r="K9" s="169"/>
      <c r="L9" s="170"/>
      <c r="M9" s="171"/>
      <c r="N9" s="55"/>
    </row>
    <row r="10" spans="2:14" ht="15">
      <c r="B10" s="166"/>
      <c r="C10" s="160"/>
      <c r="D10" s="160"/>
      <c r="E10" s="176">
        <v>3</v>
      </c>
      <c r="F10" s="162"/>
      <c r="G10" s="177">
        <v>1</v>
      </c>
      <c r="H10" s="162">
        <f>3*22</f>
        <v>66</v>
      </c>
      <c r="I10" s="162"/>
      <c r="J10" s="168"/>
      <c r="K10" s="169">
        <f>E10*G10</f>
        <v>3</v>
      </c>
      <c r="L10" s="170"/>
      <c r="M10" s="171"/>
      <c r="N10" s="55"/>
    </row>
    <row r="11" spans="2:14" ht="15">
      <c r="B11" s="166"/>
      <c r="C11" s="160"/>
      <c r="D11" s="160"/>
      <c r="E11" s="167"/>
      <c r="F11" s="162"/>
      <c r="G11" s="162"/>
      <c r="H11" s="162"/>
      <c r="I11" s="162"/>
      <c r="J11" s="168"/>
      <c r="K11" s="169"/>
      <c r="L11" s="170"/>
      <c r="M11" s="171"/>
      <c r="N11" s="55"/>
    </row>
    <row r="12" spans="2:14" ht="30">
      <c r="B12" s="166" t="s">
        <v>557</v>
      </c>
      <c r="C12" s="160">
        <f>'[2]2-SINAPI DEZEMBRO 2017'!A9323</f>
        <v>93572</v>
      </c>
      <c r="D12" s="160" t="s">
        <v>8</v>
      </c>
      <c r="E12" s="502" t="str">
        <f>IFERROR(VLOOKUP($C12,'SINAPI MARÇO.2022'!$1:$1048576,2,0),IFERROR(VLOOKUP($C12,'COMP. PROPRIA'!$B$10:$I$294,4,0),""))</f>
        <v/>
      </c>
      <c r="F12" s="503"/>
      <c r="G12" s="503"/>
      <c r="H12" s="503"/>
      <c r="I12" s="503"/>
      <c r="J12" s="504"/>
      <c r="K12" s="172">
        <f>E14*G14*H14</f>
        <v>528</v>
      </c>
      <c r="L12" s="170" t="s">
        <v>127</v>
      </c>
      <c r="M12" s="171"/>
      <c r="N12" s="55"/>
    </row>
    <row r="13" spans="2:14" ht="45">
      <c r="B13" s="174"/>
      <c r="C13" s="160"/>
      <c r="D13" s="160"/>
      <c r="E13" s="175" t="s">
        <v>131</v>
      </c>
      <c r="F13" s="162"/>
      <c r="G13" s="162" t="s">
        <v>132</v>
      </c>
      <c r="H13" s="165" t="s">
        <v>236</v>
      </c>
      <c r="I13" s="162"/>
      <c r="J13" s="168"/>
      <c r="K13" s="169"/>
      <c r="L13" s="170"/>
      <c r="M13" s="171"/>
      <c r="N13" s="55"/>
    </row>
    <row r="14" spans="2:14" ht="15">
      <c r="B14" s="166"/>
      <c r="C14" s="160"/>
      <c r="D14" s="160"/>
      <c r="E14" s="176">
        <v>3</v>
      </c>
      <c r="F14" s="162"/>
      <c r="G14" s="177">
        <v>1</v>
      </c>
      <c r="H14" s="162">
        <f>8*22</f>
        <v>176</v>
      </c>
      <c r="I14" s="162"/>
      <c r="J14" s="168"/>
      <c r="K14" s="169">
        <f>E14*G14</f>
        <v>3</v>
      </c>
      <c r="L14" s="170"/>
      <c r="M14" s="171"/>
      <c r="N14" s="55"/>
    </row>
    <row r="15" spans="2:14" ht="15">
      <c r="B15" s="166"/>
      <c r="C15" s="160"/>
      <c r="D15" s="160"/>
      <c r="E15" s="167"/>
      <c r="F15" s="162"/>
      <c r="G15" s="162"/>
      <c r="H15" s="162"/>
      <c r="I15" s="162"/>
      <c r="J15" s="168"/>
      <c r="K15" s="169"/>
      <c r="L15" s="170"/>
      <c r="M15" s="171"/>
      <c r="N15" s="55"/>
    </row>
    <row r="16" spans="2:14" ht="15">
      <c r="B16" s="166"/>
      <c r="C16" s="160"/>
      <c r="D16" s="160"/>
      <c r="E16" s="167"/>
      <c r="F16" s="162"/>
      <c r="G16" s="162"/>
      <c r="H16" s="162"/>
      <c r="I16" s="162"/>
      <c r="J16" s="168"/>
      <c r="K16" s="169"/>
      <c r="L16" s="170"/>
      <c r="M16" s="171"/>
      <c r="N16" s="55"/>
    </row>
    <row r="17" spans="2:15" ht="17.25">
      <c r="B17" s="166"/>
      <c r="C17" s="160">
        <v>88326</v>
      </c>
      <c r="D17" s="160" t="s">
        <v>8</v>
      </c>
      <c r="E17" s="502" t="str">
        <f>IFERROR(VLOOKUP($C17,'SINAPI MARÇO.2022'!$1:$1048576,2,0),IFERROR(VLOOKUP($C17,'COMP. PROPRIA'!$B$10:$I$294,4,0),""))</f>
        <v/>
      </c>
      <c r="F17" s="503"/>
      <c r="G17" s="503"/>
      <c r="H17" s="503"/>
      <c r="I17" s="503"/>
      <c r="J17" s="504"/>
      <c r="K17" s="178">
        <f>SUM(K19:K20)</f>
        <v>1008</v>
      </c>
      <c r="L17" s="170" t="s">
        <v>127</v>
      </c>
      <c r="M17" s="171"/>
      <c r="N17" s="55"/>
    </row>
    <row r="18" spans="2:15" ht="60">
      <c r="B18" s="174" t="s">
        <v>130</v>
      </c>
      <c r="C18" s="160"/>
      <c r="D18" s="160"/>
      <c r="E18" s="175" t="s">
        <v>131</v>
      </c>
      <c r="F18" s="165" t="s">
        <v>136</v>
      </c>
      <c r="G18" s="165" t="s">
        <v>137</v>
      </c>
      <c r="H18" s="165" t="s">
        <v>133</v>
      </c>
      <c r="I18" s="162" t="s">
        <v>132</v>
      </c>
      <c r="J18" s="168"/>
      <c r="K18" s="169"/>
      <c r="L18" s="170"/>
      <c r="M18" s="171"/>
      <c r="N18" s="55"/>
    </row>
    <row r="19" spans="2:15" ht="15">
      <c r="B19" s="166" t="s">
        <v>134</v>
      </c>
      <c r="C19" s="160"/>
      <c r="D19" s="160"/>
      <c r="E19" s="176">
        <v>3</v>
      </c>
      <c r="F19" s="179">
        <v>12</v>
      </c>
      <c r="G19" s="177">
        <v>20</v>
      </c>
      <c r="H19" s="162">
        <f>F19*G19</f>
        <v>240</v>
      </c>
      <c r="I19" s="177">
        <v>1</v>
      </c>
      <c r="J19" s="168"/>
      <c r="K19" s="169">
        <f>E19*I19*H19</f>
        <v>720</v>
      </c>
      <c r="L19" s="170"/>
      <c r="M19" s="171"/>
      <c r="N19" s="55"/>
    </row>
    <row r="20" spans="2:15" ht="15">
      <c r="B20" s="166" t="s">
        <v>135</v>
      </c>
      <c r="C20" s="160"/>
      <c r="D20" s="160"/>
      <c r="E20" s="176">
        <v>3</v>
      </c>
      <c r="F20" s="162">
        <v>12</v>
      </c>
      <c r="G20" s="177">
        <v>8</v>
      </c>
      <c r="H20" s="162">
        <f>F20*G20</f>
        <v>96</v>
      </c>
      <c r="I20" s="177">
        <v>1</v>
      </c>
      <c r="J20" s="168"/>
      <c r="K20" s="169">
        <f>E20*I20*H20</f>
        <v>288</v>
      </c>
      <c r="L20" s="170"/>
      <c r="M20" s="171"/>
      <c r="N20" s="55"/>
    </row>
    <row r="21" spans="2:15" ht="15.75" thickBot="1">
      <c r="B21" s="166"/>
      <c r="C21" s="160"/>
      <c r="D21" s="160"/>
      <c r="E21" s="167"/>
      <c r="F21" s="162"/>
      <c r="G21" s="162"/>
      <c r="H21" s="162"/>
      <c r="I21" s="162"/>
      <c r="J21" s="168"/>
      <c r="K21" s="169"/>
      <c r="L21" s="170"/>
      <c r="M21" s="171"/>
      <c r="N21" s="55"/>
    </row>
    <row r="22" spans="2:15" ht="15.75" thickBot="1">
      <c r="B22" s="180"/>
      <c r="C22" s="181"/>
      <c r="D22" s="181"/>
      <c r="E22" s="494" t="s">
        <v>158</v>
      </c>
      <c r="F22" s="495"/>
      <c r="G22" s="495"/>
      <c r="H22" s="495"/>
      <c r="I22" s="495"/>
      <c r="J22" s="496"/>
      <c r="K22" s="182"/>
      <c r="L22" s="183"/>
      <c r="M22" s="184"/>
      <c r="N22" s="57"/>
    </row>
    <row r="23" spans="2:15" ht="15">
      <c r="B23" s="166"/>
      <c r="C23" s="160"/>
      <c r="D23" s="160"/>
      <c r="E23" s="167"/>
      <c r="F23" s="162"/>
      <c r="G23" s="162"/>
      <c r="H23" s="162"/>
      <c r="I23" s="162"/>
      <c r="J23" s="168"/>
      <c r="K23" s="169"/>
      <c r="L23" s="170"/>
      <c r="M23" s="171"/>
      <c r="N23" s="55"/>
    </row>
    <row r="24" spans="2:15" ht="54" customHeight="1">
      <c r="B24" s="174" t="s">
        <v>558</v>
      </c>
      <c r="C24" s="160" t="s">
        <v>243</v>
      </c>
      <c r="D24" s="160" t="s">
        <v>8</v>
      </c>
      <c r="E24" s="502" t="str">
        <f>IFERROR(VLOOKUP($C24,'SINAPI MARÇO.2022'!$1:$1048576,2,0),IFERROR(VLOOKUP($C24,'COMP. PROPRIA'!$B$10:$I$294,4,0),""))</f>
        <v/>
      </c>
      <c r="F24" s="503"/>
      <c r="G24" s="503"/>
      <c r="H24" s="503"/>
      <c r="I24" s="503"/>
      <c r="J24" s="504"/>
      <c r="K24" s="185">
        <f>SUM(K26:K27)</f>
        <v>0</v>
      </c>
      <c r="L24" s="170" t="s">
        <v>38</v>
      </c>
      <c r="M24" s="171"/>
      <c r="N24" s="55"/>
      <c r="O24" s="58"/>
    </row>
    <row r="25" spans="2:15" ht="12.75" customHeight="1">
      <c r="B25" s="186" t="s">
        <v>97</v>
      </c>
      <c r="C25" s="160"/>
      <c r="D25" s="160"/>
      <c r="E25" s="187" t="s">
        <v>104</v>
      </c>
      <c r="F25" s="162" t="s">
        <v>105</v>
      </c>
      <c r="G25" s="162" t="s">
        <v>103</v>
      </c>
      <c r="H25" s="162"/>
      <c r="I25" s="162"/>
      <c r="J25" s="168"/>
      <c r="K25" s="169"/>
      <c r="L25" s="170"/>
      <c r="M25" s="171"/>
      <c r="N25" s="55"/>
      <c r="O25" s="58"/>
    </row>
    <row r="26" spans="2:15" ht="15" customHeight="1">
      <c r="B26" s="166"/>
      <c r="C26" s="31"/>
      <c r="D26" s="31"/>
      <c r="E26" s="188">
        <v>91</v>
      </c>
      <c r="F26" s="177">
        <v>135</v>
      </c>
      <c r="G26" s="177">
        <v>0</v>
      </c>
      <c r="H26" s="162"/>
      <c r="I26" s="162"/>
      <c r="J26" s="189"/>
      <c r="K26" s="169">
        <f>E26*F26*G26-J26</f>
        <v>0</v>
      </c>
      <c r="L26" s="170"/>
      <c r="M26" s="171"/>
      <c r="N26" s="55"/>
      <c r="O26" s="58"/>
    </row>
    <row r="27" spans="2:15" ht="15" customHeight="1">
      <c r="B27" s="166"/>
      <c r="C27" s="160"/>
      <c r="D27" s="160"/>
      <c r="E27" s="43"/>
      <c r="F27" s="162"/>
      <c r="G27" s="162"/>
      <c r="H27" s="162"/>
      <c r="I27" s="162"/>
      <c r="J27" s="168"/>
      <c r="K27" s="169">
        <f>F27*G27*H27</f>
        <v>0</v>
      </c>
      <c r="L27" s="170"/>
      <c r="M27" s="171"/>
      <c r="N27" s="55"/>
      <c r="O27" s="58"/>
    </row>
    <row r="28" spans="2:15" ht="54" customHeight="1">
      <c r="B28" s="174" t="s">
        <v>558</v>
      </c>
      <c r="C28" s="160" t="s">
        <v>246</v>
      </c>
      <c r="D28" s="160" t="s">
        <v>8</v>
      </c>
      <c r="E28" s="502" t="str">
        <f>IFERROR(VLOOKUP($C28,'SINAPI MARÇO.2022'!$1:$1048576,2,0),IFERROR(VLOOKUP($C28,'COMP. PROPRIA'!$B$10:$I$294,4,0),""))</f>
        <v/>
      </c>
      <c r="F28" s="503"/>
      <c r="G28" s="503"/>
      <c r="H28" s="503"/>
      <c r="I28" s="503"/>
      <c r="J28" s="504"/>
      <c r="K28" s="185">
        <v>4019.39</v>
      </c>
      <c r="L28" s="170" t="s">
        <v>38</v>
      </c>
      <c r="M28" s="171"/>
      <c r="N28" s="55"/>
      <c r="O28" s="58"/>
    </row>
    <row r="29" spans="2:15" ht="12.75" customHeight="1">
      <c r="B29" s="186" t="s">
        <v>97</v>
      </c>
      <c r="C29" s="160"/>
      <c r="D29" s="160"/>
      <c r="E29" s="187" t="s">
        <v>104</v>
      </c>
      <c r="F29" s="162" t="s">
        <v>105</v>
      </c>
      <c r="G29" s="162" t="s">
        <v>103</v>
      </c>
      <c r="H29" s="162"/>
      <c r="I29" s="162"/>
      <c r="J29" s="168"/>
      <c r="K29" s="169"/>
      <c r="L29" s="170"/>
      <c r="M29" s="171"/>
      <c r="N29" s="55"/>
      <c r="O29" s="58"/>
    </row>
    <row r="30" spans="2:15" ht="15" customHeight="1">
      <c r="B30" s="166"/>
      <c r="C30" s="31"/>
      <c r="D30" s="31"/>
      <c r="E30" s="188">
        <v>0</v>
      </c>
      <c r="F30" s="177">
        <v>0</v>
      </c>
      <c r="G30" s="177">
        <v>1</v>
      </c>
      <c r="H30" s="162"/>
      <c r="I30" s="162"/>
      <c r="J30" s="189"/>
      <c r="K30" s="169">
        <f>E30*F30*G30-J30</f>
        <v>0</v>
      </c>
      <c r="L30" s="170"/>
      <c r="M30" s="171"/>
      <c r="N30" s="55"/>
      <c r="O30" s="58"/>
    </row>
    <row r="31" spans="2:15" ht="15" customHeight="1">
      <c r="B31" s="166"/>
      <c r="C31" s="160"/>
      <c r="D31" s="160"/>
      <c r="E31" s="43"/>
      <c r="F31" s="162"/>
      <c r="G31" s="162"/>
      <c r="H31" s="162"/>
      <c r="I31" s="162"/>
      <c r="J31" s="168"/>
      <c r="K31" s="169"/>
      <c r="L31" s="170"/>
      <c r="M31" s="171"/>
      <c r="N31" s="55"/>
      <c r="O31" s="58"/>
    </row>
    <row r="32" spans="2:15" ht="46.5" customHeight="1">
      <c r="B32" s="166"/>
      <c r="C32" s="160" t="s">
        <v>248</v>
      </c>
      <c r="D32" s="160"/>
      <c r="E32" s="502" t="str">
        <f>IFERROR(VLOOKUP($C32,'SINAPI MARÇO.2022'!$1:$1048576,2,0),IFERROR(VLOOKUP($C32,'COMP. PROPRIA'!$B$10:$I$294,4,0),""))</f>
        <v/>
      </c>
      <c r="F32" s="503"/>
      <c r="G32" s="503"/>
      <c r="H32" s="503"/>
      <c r="I32" s="503"/>
      <c r="J32" s="504"/>
      <c r="K32" s="185">
        <f>SUM(K34:K35)</f>
        <v>0</v>
      </c>
      <c r="L32" s="170" t="s">
        <v>38</v>
      </c>
      <c r="M32" s="171"/>
      <c r="N32" s="55"/>
      <c r="O32" s="58"/>
    </row>
    <row r="33" spans="2:15" ht="15" customHeight="1">
      <c r="B33" s="166"/>
      <c r="C33" s="160"/>
      <c r="D33" s="160"/>
      <c r="E33" s="187" t="s">
        <v>104</v>
      </c>
      <c r="F33" s="162" t="s">
        <v>105</v>
      </c>
      <c r="G33" s="162" t="s">
        <v>103</v>
      </c>
      <c r="H33" s="162"/>
      <c r="I33" s="162"/>
      <c r="J33" s="168"/>
      <c r="K33" s="169"/>
      <c r="L33" s="170"/>
      <c r="M33" s="171"/>
      <c r="N33" s="55"/>
      <c r="O33" s="58"/>
    </row>
    <row r="34" spans="2:15" ht="15" customHeight="1">
      <c r="B34" s="166"/>
      <c r="C34" s="160"/>
      <c r="D34" s="160"/>
      <c r="E34" s="188">
        <v>0</v>
      </c>
      <c r="F34" s="177">
        <v>0</v>
      </c>
      <c r="G34" s="177">
        <v>0</v>
      </c>
      <c r="H34" s="162"/>
      <c r="I34" s="162"/>
      <c r="J34" s="168"/>
      <c r="K34" s="169">
        <f>E34*F34*G34-J34</f>
        <v>0</v>
      </c>
      <c r="L34" s="170"/>
      <c r="M34" s="171"/>
      <c r="N34" s="55"/>
      <c r="O34" s="58"/>
    </row>
    <row r="35" spans="2:15" ht="15" customHeight="1">
      <c r="B35" s="166"/>
      <c r="C35" s="160"/>
      <c r="D35" s="160"/>
      <c r="E35" s="188">
        <v>0</v>
      </c>
      <c r="F35" s="177">
        <v>0</v>
      </c>
      <c r="G35" s="177">
        <v>0</v>
      </c>
      <c r="H35" s="162"/>
      <c r="I35" s="162"/>
      <c r="J35" s="168"/>
      <c r="K35" s="169">
        <f>E35*F35*G35-J35</f>
        <v>0</v>
      </c>
      <c r="L35" s="170"/>
      <c r="M35" s="171"/>
      <c r="N35" s="55"/>
      <c r="O35" s="58"/>
    </row>
    <row r="36" spans="2:15" ht="15" customHeight="1">
      <c r="B36" s="166"/>
      <c r="C36" s="160"/>
      <c r="D36" s="160"/>
      <c r="E36" s="43"/>
      <c r="F36" s="162"/>
      <c r="G36" s="162"/>
      <c r="H36" s="162"/>
      <c r="I36" s="162"/>
      <c r="J36" s="168"/>
      <c r="K36" s="169"/>
      <c r="L36" s="170"/>
      <c r="M36" s="171"/>
      <c r="N36" s="55"/>
      <c r="O36" s="58"/>
    </row>
    <row r="37" spans="2:15" ht="32.25" customHeight="1">
      <c r="B37" s="166"/>
      <c r="C37" s="160">
        <v>72898</v>
      </c>
      <c r="D37" s="160" t="s">
        <v>8</v>
      </c>
      <c r="E37" s="502" t="str">
        <f>IFERROR(VLOOKUP($C37,'SINAPI MARÇO.2022'!$1:$1048576,2,0),IFERROR(VLOOKUP($C37,'COMP. PROPRIA'!$B$10:$I$294,4,0),""))</f>
        <v/>
      </c>
      <c r="F37" s="503"/>
      <c r="G37" s="503"/>
      <c r="H37" s="503"/>
      <c r="I37" s="503"/>
      <c r="J37" s="504"/>
      <c r="K37" s="178">
        <f>SUM(K39:K40)</f>
        <v>421.36200000000002</v>
      </c>
      <c r="L37" s="170" t="s">
        <v>39</v>
      </c>
      <c r="M37" s="171"/>
      <c r="N37" s="55"/>
      <c r="O37" s="58"/>
    </row>
    <row r="38" spans="2:15" ht="25.5" customHeight="1">
      <c r="B38" s="186" t="s">
        <v>98</v>
      </c>
      <c r="C38" s="160"/>
      <c r="D38" s="160"/>
      <c r="E38" s="175" t="s">
        <v>101</v>
      </c>
      <c r="F38" s="165" t="s">
        <v>102</v>
      </c>
      <c r="G38" s="165" t="s">
        <v>103</v>
      </c>
      <c r="H38" s="165" t="s">
        <v>99</v>
      </c>
      <c r="I38" s="162"/>
      <c r="J38" s="168"/>
      <c r="K38" s="169"/>
      <c r="L38" s="170"/>
      <c r="M38" s="171"/>
      <c r="N38" s="55"/>
      <c r="O38" s="58"/>
    </row>
    <row r="39" spans="2:15" ht="15" customHeight="1">
      <c r="B39" s="166"/>
      <c r="C39" s="31"/>
      <c r="D39" s="31"/>
      <c r="E39" s="188">
        <v>2106.81</v>
      </c>
      <c r="F39" s="177">
        <v>0.1</v>
      </c>
      <c r="G39" s="177">
        <v>2</v>
      </c>
      <c r="H39" s="177">
        <v>1</v>
      </c>
      <c r="I39" s="162"/>
      <c r="J39" s="168"/>
      <c r="K39" s="169">
        <f>E39*F39*G39*H39</f>
        <v>421.36200000000002</v>
      </c>
      <c r="L39" s="170"/>
      <c r="M39" s="171"/>
      <c r="N39" s="55"/>
      <c r="O39" s="58"/>
    </row>
    <row r="40" spans="2:15" ht="12.75" customHeight="1">
      <c r="B40" s="166"/>
      <c r="C40" s="160"/>
      <c r="D40" s="160"/>
      <c r="E40" s="188">
        <f>K27</f>
        <v>0</v>
      </c>
      <c r="F40" s="177">
        <v>0</v>
      </c>
      <c r="G40" s="177">
        <f>H27</f>
        <v>0</v>
      </c>
      <c r="H40" s="177">
        <v>0</v>
      </c>
      <c r="I40" s="162"/>
      <c r="J40" s="168"/>
      <c r="K40" s="169">
        <f>E40*F40*G40*H40</f>
        <v>0</v>
      </c>
      <c r="L40" s="170"/>
      <c r="M40" s="171"/>
      <c r="N40" s="55"/>
      <c r="O40" s="58"/>
    </row>
    <row r="41" spans="2:15" ht="15" customHeight="1">
      <c r="B41" s="166"/>
      <c r="C41" s="160"/>
      <c r="D41" s="160"/>
      <c r="E41" s="43"/>
      <c r="F41" s="162"/>
      <c r="G41" s="162"/>
      <c r="H41" s="162"/>
      <c r="I41" s="162"/>
      <c r="J41" s="168"/>
      <c r="K41" s="169"/>
      <c r="L41" s="170"/>
      <c r="M41" s="171"/>
      <c r="N41" s="55"/>
      <c r="O41" s="58"/>
    </row>
    <row r="42" spans="2:15" ht="28.5" customHeight="1">
      <c r="B42" s="166"/>
      <c r="C42" s="160">
        <v>95302</v>
      </c>
      <c r="D42" s="160" t="s">
        <v>8</v>
      </c>
      <c r="E42" s="502" t="str">
        <f>IFERROR(VLOOKUP($C42,'SINAPI MARÇO.2022'!$1:$1048576,2,0),IFERROR(VLOOKUP($C42,'COMP. PROPRIA'!$B$10:$I$294,4,0),""))</f>
        <v/>
      </c>
      <c r="F42" s="503"/>
      <c r="G42" s="503"/>
      <c r="H42" s="503"/>
      <c r="I42" s="503"/>
      <c r="J42" s="504"/>
      <c r="K42" s="178">
        <f>SUM(K44:K44)</f>
        <v>8427.24</v>
      </c>
      <c r="L42" s="170" t="s">
        <v>106</v>
      </c>
      <c r="M42" s="171"/>
      <c r="N42" s="55"/>
      <c r="O42" s="58"/>
    </row>
    <row r="43" spans="2:15" ht="38.25" customHeight="1">
      <c r="B43" s="186" t="s">
        <v>108</v>
      </c>
      <c r="C43" s="31"/>
      <c r="D43" s="31"/>
      <c r="E43" s="175" t="s">
        <v>100</v>
      </c>
      <c r="F43" s="165" t="s">
        <v>107</v>
      </c>
      <c r="G43" s="162"/>
      <c r="H43" s="165"/>
      <c r="I43" s="165"/>
      <c r="J43" s="168"/>
      <c r="K43" s="169"/>
      <c r="L43" s="170"/>
      <c r="M43" s="171"/>
      <c r="N43" s="55"/>
      <c r="O43" s="58"/>
    </row>
    <row r="44" spans="2:15" ht="12.75" customHeight="1">
      <c r="B44" s="166"/>
      <c r="C44" s="160"/>
      <c r="D44" s="160"/>
      <c r="E44" s="187">
        <f>K37</f>
        <v>421.36200000000002</v>
      </c>
      <c r="F44" s="177">
        <v>20</v>
      </c>
      <c r="G44" s="162"/>
      <c r="H44" s="162"/>
      <c r="I44" s="162"/>
      <c r="J44" s="168"/>
      <c r="K44" s="169">
        <f>E44*F44</f>
        <v>8427.24</v>
      </c>
      <c r="L44" s="170"/>
      <c r="M44" s="171"/>
      <c r="N44" s="55"/>
      <c r="O44" s="58"/>
    </row>
    <row r="45" spans="2:15" ht="15" customHeight="1">
      <c r="B45" s="166"/>
      <c r="C45" s="160"/>
      <c r="D45" s="160"/>
      <c r="E45" s="44"/>
      <c r="F45" s="162"/>
      <c r="G45" s="162"/>
      <c r="H45" s="162"/>
      <c r="I45" s="162"/>
      <c r="J45" s="168"/>
      <c r="K45" s="169"/>
      <c r="L45" s="170"/>
      <c r="M45" s="171"/>
      <c r="N45" s="55"/>
      <c r="O45" s="58"/>
    </row>
    <row r="46" spans="2:15" ht="47.25" customHeight="1">
      <c r="B46" s="166"/>
      <c r="C46" s="160" t="s">
        <v>244</v>
      </c>
      <c r="D46" s="160" t="s">
        <v>8</v>
      </c>
      <c r="E46" s="502" t="str">
        <f>IFERROR(VLOOKUP($C46,'SINAPI MARÇO.2022'!$1:$1048576,2,0),IFERROR(VLOOKUP($C46,'COMP. PROPRIA'!$B$10:$I$294,4,0),""))</f>
        <v/>
      </c>
      <c r="F46" s="503"/>
      <c r="G46" s="503"/>
      <c r="H46" s="503"/>
      <c r="I46" s="503"/>
      <c r="J46" s="504"/>
      <c r="K46" s="178">
        <f>SUM(K48:K49)</f>
        <v>1</v>
      </c>
      <c r="L46" s="170" t="s">
        <v>111</v>
      </c>
      <c r="M46" s="171"/>
      <c r="N46" s="55"/>
      <c r="O46" s="58"/>
    </row>
    <row r="47" spans="2:15" ht="38.25" customHeight="1">
      <c r="B47" s="186" t="s">
        <v>113</v>
      </c>
      <c r="C47" s="160"/>
      <c r="D47" s="160"/>
      <c r="E47" s="175" t="s">
        <v>110</v>
      </c>
      <c r="F47" s="165" t="s">
        <v>112</v>
      </c>
      <c r="G47" s="162"/>
      <c r="H47" s="162"/>
      <c r="I47" s="162"/>
      <c r="J47" s="168"/>
      <c r="K47" s="169"/>
      <c r="L47" s="170"/>
      <c r="M47" s="171"/>
      <c r="N47" s="55"/>
      <c r="O47" s="58"/>
    </row>
    <row r="48" spans="2:15" ht="12.75" customHeight="1">
      <c r="B48" s="166"/>
      <c r="C48" s="160"/>
      <c r="D48" s="160"/>
      <c r="E48" s="188">
        <v>1</v>
      </c>
      <c r="F48" s="177">
        <v>1</v>
      </c>
      <c r="G48" s="162"/>
      <c r="H48" s="162"/>
      <c r="I48" s="162"/>
      <c r="J48" s="168"/>
      <c r="K48" s="169">
        <f>E48*F48</f>
        <v>1</v>
      </c>
      <c r="L48" s="170"/>
      <c r="M48" s="171"/>
      <c r="N48" s="55"/>
      <c r="O48" s="58"/>
    </row>
    <row r="49" spans="2:15" ht="12.75" customHeight="1">
      <c r="B49" s="166"/>
      <c r="C49" s="160"/>
      <c r="D49" s="160"/>
      <c r="E49" s="188">
        <v>0</v>
      </c>
      <c r="F49" s="177">
        <v>0</v>
      </c>
      <c r="G49" s="162"/>
      <c r="H49" s="162"/>
      <c r="I49" s="162"/>
      <c r="J49" s="168"/>
      <c r="K49" s="169">
        <f>E49*F49</f>
        <v>0</v>
      </c>
      <c r="L49" s="170"/>
      <c r="M49" s="171"/>
      <c r="N49" s="55"/>
      <c r="O49" s="58"/>
    </row>
    <row r="50" spans="2:15" ht="15" customHeight="1">
      <c r="B50" s="166"/>
      <c r="C50" s="160"/>
      <c r="D50" s="160"/>
      <c r="E50" s="43"/>
      <c r="F50" s="162"/>
      <c r="G50" s="162"/>
      <c r="H50" s="162"/>
      <c r="I50" s="162"/>
      <c r="J50" s="168"/>
      <c r="K50" s="169"/>
      <c r="L50" s="170"/>
      <c r="M50" s="171"/>
      <c r="N50" s="55"/>
      <c r="O50" s="58"/>
    </row>
    <row r="51" spans="2:15" ht="42" customHeight="1">
      <c r="B51" s="186" t="s">
        <v>113</v>
      </c>
      <c r="C51" s="161" t="s">
        <v>709</v>
      </c>
      <c r="D51" s="160" t="s">
        <v>8</v>
      </c>
      <c r="E51" s="502" t="str">
        <f>IFERROR(VLOOKUP($C51,'SINAPI MARÇO.2022'!$1:$1048576,2,0),IFERROR(VLOOKUP($C51,'COMP. PROPRIA'!$B$10:$I$294,4,0),""))</f>
        <v/>
      </c>
      <c r="F51" s="503"/>
      <c r="G51" s="503"/>
      <c r="H51" s="503"/>
      <c r="I51" s="503"/>
      <c r="J51" s="504"/>
      <c r="K51" s="178">
        <f>SUM(K53:K54)</f>
        <v>1</v>
      </c>
      <c r="L51" s="170" t="s">
        <v>111</v>
      </c>
      <c r="M51" s="171"/>
      <c r="N51" s="55"/>
      <c r="O51" s="58"/>
    </row>
    <row r="52" spans="2:15" ht="45">
      <c r="B52" s="166"/>
      <c r="C52" s="160"/>
      <c r="D52" s="160"/>
      <c r="E52" s="175" t="s">
        <v>110</v>
      </c>
      <c r="F52" s="165" t="s">
        <v>112</v>
      </c>
      <c r="G52" s="162"/>
      <c r="H52" s="162"/>
      <c r="I52" s="162"/>
      <c r="J52" s="168"/>
      <c r="K52" s="169"/>
      <c r="L52" s="170"/>
      <c r="M52" s="171"/>
      <c r="N52" s="55"/>
      <c r="O52" s="58"/>
    </row>
    <row r="53" spans="2:15" ht="15">
      <c r="B53" s="166"/>
      <c r="C53" s="160"/>
      <c r="D53" s="160"/>
      <c r="E53" s="188">
        <v>1</v>
      </c>
      <c r="F53" s="177">
        <v>1</v>
      </c>
      <c r="G53" s="162"/>
      <c r="H53" s="162"/>
      <c r="I53" s="162"/>
      <c r="J53" s="168"/>
      <c r="K53" s="169">
        <f>E53*F53</f>
        <v>1</v>
      </c>
      <c r="L53" s="170"/>
      <c r="M53" s="171"/>
      <c r="N53" s="55"/>
      <c r="O53" s="58"/>
    </row>
    <row r="54" spans="2:15" ht="15">
      <c r="B54" s="166"/>
      <c r="C54" s="160"/>
      <c r="D54" s="160"/>
      <c r="E54" s="188">
        <v>0</v>
      </c>
      <c r="F54" s="177">
        <v>0</v>
      </c>
      <c r="G54" s="162"/>
      <c r="H54" s="162"/>
      <c r="I54" s="162"/>
      <c r="J54" s="168"/>
      <c r="K54" s="169">
        <f>E54*F54</f>
        <v>0</v>
      </c>
      <c r="L54" s="170"/>
      <c r="M54" s="171"/>
      <c r="N54" s="55"/>
      <c r="O54" s="58"/>
    </row>
    <row r="55" spans="2:15" ht="15">
      <c r="B55" s="166"/>
      <c r="C55" s="160"/>
      <c r="D55" s="160"/>
      <c r="E55" s="43"/>
      <c r="F55" s="162"/>
      <c r="G55" s="162"/>
      <c r="H55" s="162"/>
      <c r="I55" s="162"/>
      <c r="J55" s="168"/>
      <c r="K55" s="169"/>
      <c r="L55" s="170"/>
      <c r="M55" s="171"/>
      <c r="N55" s="55"/>
      <c r="O55" s="58"/>
    </row>
    <row r="56" spans="2:15" ht="56.25" customHeight="1">
      <c r="B56" s="166"/>
      <c r="C56" s="160" t="s">
        <v>262</v>
      </c>
      <c r="D56" s="160" t="s">
        <v>8</v>
      </c>
      <c r="E56" s="502" t="str">
        <f>IFERROR(VLOOKUP($C56,'SINAPI MARÇO.2022'!$1:$1048576,2,0),IFERROR(VLOOKUP($C56,'COMP. PROPRIA'!$B$10:$I$294,4,0),""))</f>
        <v/>
      </c>
      <c r="F56" s="503"/>
      <c r="G56" s="503"/>
      <c r="H56" s="503"/>
      <c r="I56" s="503"/>
      <c r="J56" s="504"/>
      <c r="K56" s="178">
        <f>SUM(K58:K61)</f>
        <v>459.08</v>
      </c>
      <c r="L56" s="170" t="s">
        <v>38</v>
      </c>
      <c r="M56" s="39"/>
      <c r="N56" s="36"/>
      <c r="O56" s="58"/>
    </row>
    <row r="57" spans="2:15" ht="34.5" customHeight="1">
      <c r="B57" s="174" t="s">
        <v>122</v>
      </c>
      <c r="C57" s="160"/>
      <c r="D57" s="160"/>
      <c r="E57" s="175" t="s">
        <v>114</v>
      </c>
      <c r="F57" s="165" t="s">
        <v>118</v>
      </c>
      <c r="G57" s="165" t="s">
        <v>115</v>
      </c>
      <c r="H57" s="34"/>
      <c r="I57" s="32"/>
      <c r="J57" s="45"/>
      <c r="K57" s="169"/>
      <c r="L57" s="75"/>
      <c r="M57" s="39"/>
      <c r="N57" s="36"/>
      <c r="O57" s="58"/>
    </row>
    <row r="58" spans="2:15" ht="15" customHeight="1">
      <c r="B58" s="166" t="s">
        <v>116</v>
      </c>
      <c r="C58" s="160"/>
      <c r="D58" s="160"/>
      <c r="E58" s="47">
        <v>229.54</v>
      </c>
      <c r="F58" s="40">
        <v>2</v>
      </c>
      <c r="G58" s="40">
        <v>1</v>
      </c>
      <c r="H58" s="34"/>
      <c r="I58" s="32"/>
      <c r="J58" s="45"/>
      <c r="K58" s="169">
        <f>E58*F58*G58</f>
        <v>459.08</v>
      </c>
      <c r="L58" s="75"/>
      <c r="M58" s="39"/>
      <c r="N58" s="36"/>
      <c r="O58" s="58"/>
    </row>
    <row r="59" spans="2:15" ht="15" customHeight="1">
      <c r="B59" s="166" t="s">
        <v>117</v>
      </c>
      <c r="C59" s="160"/>
      <c r="D59" s="160"/>
      <c r="E59" s="47">
        <v>0</v>
      </c>
      <c r="F59" s="40">
        <v>0</v>
      </c>
      <c r="G59" s="40">
        <v>0</v>
      </c>
      <c r="H59" s="34"/>
      <c r="I59" s="32"/>
      <c r="J59" s="45"/>
      <c r="K59" s="169">
        <f>E59*F59*G59</f>
        <v>0</v>
      </c>
      <c r="L59" s="75"/>
      <c r="M59" s="39"/>
      <c r="N59" s="36"/>
      <c r="O59" s="58"/>
    </row>
    <row r="60" spans="2:15" ht="25.5" customHeight="1">
      <c r="B60" s="166" t="s">
        <v>120</v>
      </c>
      <c r="C60" s="160"/>
      <c r="D60" s="160"/>
      <c r="E60" s="47">
        <v>0</v>
      </c>
      <c r="F60" s="40">
        <v>0</v>
      </c>
      <c r="G60" s="40">
        <v>0</v>
      </c>
      <c r="H60" s="34"/>
      <c r="I60" s="32"/>
      <c r="J60" s="45"/>
      <c r="K60" s="169">
        <f t="shared" ref="K60:K61" si="0">E60*F60*G60</f>
        <v>0</v>
      </c>
      <c r="L60" s="75"/>
      <c r="M60" s="39"/>
      <c r="N60" s="36"/>
      <c r="O60" s="58"/>
    </row>
    <row r="61" spans="2:15" ht="25.5" customHeight="1">
      <c r="B61" s="166" t="s">
        <v>119</v>
      </c>
      <c r="C61" s="160"/>
      <c r="D61" s="160"/>
      <c r="E61" s="47">
        <v>0</v>
      </c>
      <c r="F61" s="40">
        <v>0</v>
      </c>
      <c r="G61" s="40">
        <v>0</v>
      </c>
      <c r="H61" s="34"/>
      <c r="I61" s="32"/>
      <c r="J61" s="45"/>
      <c r="K61" s="169">
        <f t="shared" si="0"/>
        <v>0</v>
      </c>
      <c r="L61" s="75"/>
      <c r="M61" s="39"/>
      <c r="N61" s="36"/>
      <c r="O61" s="58"/>
    </row>
    <row r="62" spans="2:15" ht="15">
      <c r="B62" s="166"/>
      <c r="C62" s="160"/>
      <c r="D62" s="160"/>
      <c r="E62" s="46"/>
      <c r="F62" s="34"/>
      <c r="G62" s="34"/>
      <c r="H62" s="34"/>
      <c r="I62" s="32"/>
      <c r="J62" s="45"/>
      <c r="K62" s="115"/>
      <c r="L62" s="75"/>
      <c r="M62" s="39"/>
      <c r="N62" s="36"/>
      <c r="O62" s="58"/>
    </row>
    <row r="63" spans="2:15" ht="15">
      <c r="B63" s="166"/>
      <c r="C63" s="160"/>
      <c r="D63" s="160"/>
      <c r="E63" s="44"/>
      <c r="F63" s="162"/>
      <c r="G63" s="162"/>
      <c r="H63" s="162"/>
      <c r="I63" s="162"/>
      <c r="J63" s="168"/>
      <c r="K63" s="169"/>
      <c r="L63" s="170"/>
      <c r="M63" s="171"/>
      <c r="N63" s="55"/>
      <c r="O63" s="58"/>
    </row>
    <row r="64" spans="2:15" ht="29.25" customHeight="1">
      <c r="B64" s="166"/>
      <c r="C64" s="160">
        <v>41598</v>
      </c>
      <c r="D64" s="160" t="s">
        <v>8</v>
      </c>
      <c r="E64" s="502" t="str">
        <f>IFERROR(VLOOKUP($C64,'SINAPI MARÇO.2022'!$1:$1048576,2,0),IFERROR(VLOOKUP($C64,'COMP. PROPRIA'!$B$10:$I$294,4,0),""))</f>
        <v/>
      </c>
      <c r="F64" s="503"/>
      <c r="G64" s="503"/>
      <c r="H64" s="503"/>
      <c r="I64" s="503"/>
      <c r="J64" s="504"/>
      <c r="K64" s="178">
        <f>SUM(K66:K69)</f>
        <v>1</v>
      </c>
      <c r="L64" s="170" t="s">
        <v>46</v>
      </c>
      <c r="M64" s="171"/>
      <c r="N64" s="55"/>
      <c r="O64" s="58"/>
    </row>
    <row r="65" spans="2:15" ht="48.75" customHeight="1">
      <c r="B65" s="174" t="s">
        <v>125</v>
      </c>
      <c r="C65" s="160"/>
      <c r="D65" s="160"/>
      <c r="E65" s="175" t="s">
        <v>126</v>
      </c>
      <c r="F65" s="162"/>
      <c r="G65" s="165" t="s">
        <v>144</v>
      </c>
      <c r="H65" s="162"/>
      <c r="I65" s="162"/>
      <c r="J65" s="168"/>
      <c r="K65" s="169"/>
      <c r="L65" s="170"/>
      <c r="M65" s="171"/>
      <c r="N65" s="55"/>
      <c r="O65" s="58"/>
    </row>
    <row r="66" spans="2:15" ht="15">
      <c r="B66" s="166"/>
      <c r="C66" s="160"/>
      <c r="D66" s="160"/>
      <c r="E66" s="48">
        <v>1</v>
      </c>
      <c r="F66" s="162"/>
      <c r="G66" s="177">
        <v>1</v>
      </c>
      <c r="H66" s="162"/>
      <c r="I66" s="162"/>
      <c r="J66" s="168"/>
      <c r="K66" s="169">
        <f>E66*G66</f>
        <v>1</v>
      </c>
      <c r="L66" s="170"/>
      <c r="M66" s="171"/>
      <c r="N66" s="55"/>
      <c r="O66" s="58"/>
    </row>
    <row r="67" spans="2:15" ht="15">
      <c r="B67" s="166"/>
      <c r="C67" s="160"/>
      <c r="D67" s="160"/>
      <c r="E67" s="43"/>
      <c r="F67" s="162"/>
      <c r="G67" s="162"/>
      <c r="H67" s="162"/>
      <c r="I67" s="162"/>
      <c r="J67" s="168"/>
      <c r="K67" s="169">
        <f>E67*F67*G67</f>
        <v>0</v>
      </c>
      <c r="L67" s="170"/>
      <c r="M67" s="171"/>
      <c r="N67" s="55"/>
      <c r="O67" s="58"/>
    </row>
    <row r="68" spans="2:15" ht="14.25" customHeight="1">
      <c r="B68" s="166"/>
      <c r="C68" s="160"/>
      <c r="D68" s="160"/>
      <c r="E68" s="43"/>
      <c r="F68" s="162"/>
      <c r="G68" s="162"/>
      <c r="H68" s="162"/>
      <c r="I68" s="162"/>
      <c r="J68" s="168"/>
      <c r="K68" s="169"/>
      <c r="L68" s="170"/>
      <c r="M68" s="171"/>
      <c r="N68" s="55"/>
      <c r="O68" s="58"/>
    </row>
    <row r="69" spans="2:15" ht="43.5" customHeight="1">
      <c r="B69" s="166"/>
      <c r="C69" s="161" t="s">
        <v>710</v>
      </c>
      <c r="D69" s="160" t="s">
        <v>229</v>
      </c>
      <c r="E69" s="502" t="str">
        <f>IFERROR(VLOOKUP($C69,'SINAPI MARÇO.2022'!$1:$1048576,2,0),IFERROR(VLOOKUP($C69,'COMP. PROPRIA'!$B$10:$I$294,4,0),""))</f>
        <v/>
      </c>
      <c r="F69" s="503"/>
      <c r="G69" s="503"/>
      <c r="H69" s="503"/>
      <c r="I69" s="503"/>
      <c r="J69" s="504"/>
      <c r="K69" s="178">
        <v>0</v>
      </c>
      <c r="L69" s="170" t="s">
        <v>46</v>
      </c>
      <c r="M69" s="171"/>
      <c r="N69" s="55"/>
      <c r="O69" s="58"/>
    </row>
    <row r="70" spans="2:15" ht="52.5" customHeight="1">
      <c r="B70" s="174" t="s">
        <v>125</v>
      </c>
      <c r="C70" s="160"/>
      <c r="D70" s="160"/>
      <c r="E70" s="175" t="s">
        <v>126</v>
      </c>
      <c r="F70" s="162"/>
      <c r="G70" s="165" t="s">
        <v>144</v>
      </c>
      <c r="H70" s="162"/>
      <c r="I70" s="162"/>
      <c r="J70" s="168"/>
      <c r="K70" s="169"/>
      <c r="L70" s="170"/>
      <c r="M70" s="171"/>
      <c r="N70" s="55"/>
      <c r="O70" s="58"/>
    </row>
    <row r="71" spans="2:15" ht="15">
      <c r="B71" s="166"/>
      <c r="C71" s="160"/>
      <c r="D71" s="160"/>
      <c r="E71" s="48">
        <v>1</v>
      </c>
      <c r="F71" s="162"/>
      <c r="G71" s="177">
        <v>1</v>
      </c>
      <c r="H71" s="162"/>
      <c r="I71" s="162"/>
      <c r="J71" s="168"/>
      <c r="K71" s="169">
        <f>E71*G71</f>
        <v>1</v>
      </c>
      <c r="L71" s="170"/>
      <c r="M71" s="171"/>
      <c r="N71" s="55"/>
      <c r="O71" s="58"/>
    </row>
    <row r="72" spans="2:15" ht="15">
      <c r="B72" s="166"/>
      <c r="C72" s="160"/>
      <c r="D72" s="160"/>
      <c r="E72" s="43"/>
      <c r="F72" s="162"/>
      <c r="G72" s="162"/>
      <c r="H72" s="162"/>
      <c r="I72" s="162"/>
      <c r="J72" s="168"/>
      <c r="K72" s="169">
        <f>E72*F72*G72</f>
        <v>0</v>
      </c>
      <c r="L72" s="170"/>
      <c r="M72" s="171"/>
      <c r="N72" s="55"/>
      <c r="O72" s="58"/>
    </row>
    <row r="73" spans="2:15" ht="15">
      <c r="B73" s="166"/>
      <c r="C73" s="160"/>
      <c r="D73" s="160"/>
      <c r="E73" s="43"/>
      <c r="F73" s="162"/>
      <c r="G73" s="162"/>
      <c r="H73" s="162"/>
      <c r="I73" s="162"/>
      <c r="J73" s="168"/>
      <c r="K73" s="169"/>
      <c r="L73" s="170"/>
      <c r="M73" s="171"/>
      <c r="N73" s="55"/>
      <c r="O73" s="58"/>
    </row>
    <row r="74" spans="2:15" ht="15" customHeight="1">
      <c r="B74" s="166"/>
      <c r="C74" s="160" t="s">
        <v>261</v>
      </c>
      <c r="D74" s="160" t="s">
        <v>8</v>
      </c>
      <c r="E74" s="499" t="str">
        <f>IFERROR(VLOOKUP($C74,'SINAPI MARÇO.2022'!$1:$1048576,2,0),IFERROR(VLOOKUP($C74,'COMP. PROPRIA'!$B$10:$I$294,4,0),""))</f>
        <v/>
      </c>
      <c r="F74" s="500"/>
      <c r="G74" s="500"/>
      <c r="H74" s="500"/>
      <c r="I74" s="500"/>
      <c r="J74" s="501"/>
      <c r="K74" s="178">
        <f>SUM(K76:K77)</f>
        <v>6</v>
      </c>
      <c r="L74" s="170" t="s">
        <v>38</v>
      </c>
      <c r="M74" s="171"/>
      <c r="N74" s="55"/>
      <c r="O74" s="58"/>
    </row>
    <row r="75" spans="2:15" ht="30">
      <c r="B75" s="174" t="s">
        <v>560</v>
      </c>
      <c r="C75" s="160"/>
      <c r="D75" s="160"/>
      <c r="E75" s="175" t="s">
        <v>114</v>
      </c>
      <c r="F75" s="165" t="s">
        <v>123</v>
      </c>
      <c r="G75" s="165" t="s">
        <v>115</v>
      </c>
      <c r="H75" s="162"/>
      <c r="I75" s="162"/>
      <c r="J75" s="168"/>
      <c r="K75" s="169"/>
      <c r="L75" s="170"/>
      <c r="M75" s="171"/>
      <c r="N75" s="55"/>
      <c r="O75" s="58"/>
    </row>
    <row r="76" spans="2:15" ht="15">
      <c r="B76" s="166"/>
      <c r="C76" s="160"/>
      <c r="D76" s="160"/>
      <c r="E76" s="48">
        <v>3</v>
      </c>
      <c r="F76" s="177">
        <v>2</v>
      </c>
      <c r="G76" s="177">
        <v>1</v>
      </c>
      <c r="H76" s="162"/>
      <c r="I76" s="162"/>
      <c r="J76" s="168"/>
      <c r="K76" s="169">
        <f>E76*F76*G76</f>
        <v>6</v>
      </c>
      <c r="L76" s="170"/>
      <c r="M76" s="171"/>
      <c r="N76" s="55"/>
      <c r="O76" s="58"/>
    </row>
    <row r="77" spans="2:15" ht="15">
      <c r="B77" s="166"/>
      <c r="C77" s="160"/>
      <c r="D77" s="160"/>
      <c r="E77" s="48">
        <v>0</v>
      </c>
      <c r="F77" s="177">
        <v>0</v>
      </c>
      <c r="G77" s="177">
        <v>0</v>
      </c>
      <c r="H77" s="162"/>
      <c r="I77" s="162"/>
      <c r="J77" s="168"/>
      <c r="K77" s="169">
        <f>E77*F77*G77</f>
        <v>0</v>
      </c>
      <c r="L77" s="170"/>
      <c r="M77" s="171"/>
      <c r="N77" s="55"/>
      <c r="O77" s="58"/>
    </row>
    <row r="78" spans="2:15" ht="15">
      <c r="B78" s="166"/>
      <c r="C78" s="160"/>
      <c r="D78" s="160"/>
      <c r="E78" s="43"/>
      <c r="F78" s="162"/>
      <c r="G78" s="162"/>
      <c r="H78" s="162"/>
      <c r="I78" s="162"/>
      <c r="J78" s="168"/>
      <c r="K78" s="169"/>
      <c r="L78" s="170"/>
      <c r="M78" s="171"/>
      <c r="N78" s="55"/>
      <c r="O78" s="58"/>
    </row>
    <row r="79" spans="2:15" ht="12.75" customHeight="1" thickBot="1">
      <c r="B79" s="166"/>
      <c r="C79" s="160"/>
      <c r="D79" s="160"/>
      <c r="E79" s="167"/>
      <c r="F79" s="162"/>
      <c r="G79" s="162"/>
      <c r="H79" s="162"/>
      <c r="I79" s="162"/>
      <c r="J79" s="168"/>
      <c r="K79" s="169"/>
      <c r="L79" s="170"/>
      <c r="M79" s="171"/>
      <c r="N79" s="55"/>
      <c r="O79" s="58"/>
    </row>
    <row r="80" spans="2:15" ht="15.75" thickBot="1">
      <c r="B80" s="180"/>
      <c r="C80" s="181"/>
      <c r="D80" s="181"/>
      <c r="E80" s="494" t="s">
        <v>138</v>
      </c>
      <c r="F80" s="495"/>
      <c r="G80" s="495"/>
      <c r="H80" s="495"/>
      <c r="I80" s="495"/>
      <c r="J80" s="496"/>
      <c r="K80" s="182"/>
      <c r="L80" s="183"/>
      <c r="M80" s="184"/>
      <c r="N80" s="57"/>
    </row>
    <row r="81" spans="2:15" ht="15">
      <c r="B81" s="166"/>
      <c r="C81" s="160"/>
      <c r="D81" s="160"/>
      <c r="E81" s="167"/>
      <c r="F81" s="162"/>
      <c r="G81" s="162"/>
      <c r="H81" s="162"/>
      <c r="I81" s="162"/>
      <c r="J81" s="168"/>
      <c r="K81" s="169"/>
      <c r="L81" s="170"/>
      <c r="M81" s="171"/>
      <c r="N81" s="55"/>
    </row>
    <row r="82" spans="2:15" ht="17.25">
      <c r="B82" s="166"/>
      <c r="C82" s="161" t="s">
        <v>561</v>
      </c>
      <c r="D82" s="160" t="s">
        <v>229</v>
      </c>
      <c r="E82" s="491" t="str">
        <f>IFERROR(VLOOKUP($C82,'SINAPI MARÇO.2022'!$1:$1048576,2,0),IFERROR(VLOOKUP($C82,'COMP. PROPRIA'!$B$10:$I$294,4,0),""))</f>
        <v/>
      </c>
      <c r="F82" s="492"/>
      <c r="G82" s="492"/>
      <c r="H82" s="492"/>
      <c r="I82" s="492"/>
      <c r="J82" s="493"/>
      <c r="K82" s="178">
        <f>SUM(K84)</f>
        <v>0</v>
      </c>
      <c r="L82" s="170" t="s">
        <v>556</v>
      </c>
      <c r="M82" s="190"/>
      <c r="N82" s="60"/>
    </row>
    <row r="83" spans="2:15" ht="18.75" customHeight="1">
      <c r="B83" s="174"/>
      <c r="C83" s="160"/>
      <c r="D83" s="160"/>
      <c r="E83" s="175" t="s">
        <v>128</v>
      </c>
      <c r="F83" s="170"/>
      <c r="G83" s="162" t="s">
        <v>103</v>
      </c>
      <c r="H83" s="170"/>
      <c r="I83" s="170"/>
      <c r="J83" s="191"/>
      <c r="K83" s="169"/>
      <c r="L83" s="170"/>
      <c r="M83" s="171"/>
      <c r="N83" s="55"/>
    </row>
    <row r="84" spans="2:15" ht="15" customHeight="1">
      <c r="B84" s="166"/>
      <c r="C84" s="160"/>
      <c r="D84" s="160"/>
      <c r="E84" s="176">
        <v>0</v>
      </c>
      <c r="F84" s="170"/>
      <c r="G84" s="192">
        <v>0</v>
      </c>
      <c r="H84" s="170"/>
      <c r="I84" s="170"/>
      <c r="J84" s="191"/>
      <c r="K84" s="169">
        <f>E84*G84</f>
        <v>0</v>
      </c>
      <c r="L84" s="170"/>
      <c r="M84" s="171"/>
      <c r="N84" s="55"/>
    </row>
    <row r="85" spans="2:15" ht="25.5" customHeight="1">
      <c r="B85" s="166"/>
      <c r="C85" s="160"/>
      <c r="D85" s="160"/>
      <c r="E85" s="167"/>
      <c r="F85" s="170"/>
      <c r="G85" s="170"/>
      <c r="H85" s="170"/>
      <c r="I85" s="170"/>
      <c r="J85" s="191"/>
      <c r="K85" s="169"/>
      <c r="L85" s="170"/>
      <c r="M85" s="193"/>
      <c r="N85" s="61"/>
    </row>
    <row r="86" spans="2:15" ht="12.75" customHeight="1">
      <c r="B86" s="166"/>
      <c r="C86" s="160" t="s">
        <v>259</v>
      </c>
      <c r="D86" s="160" t="s">
        <v>8</v>
      </c>
      <c r="E86" s="491" t="str">
        <f>IFERROR(VLOOKUP($C86,'SINAPI MARÇO.2022'!$1:$1048576,2,0),IFERROR(VLOOKUP($C86,'COMP. PROPRIA'!$B$10:$I$294,4,0),""))</f>
        <v/>
      </c>
      <c r="F86" s="492"/>
      <c r="G86" s="492"/>
      <c r="H86" s="492"/>
      <c r="I86" s="492"/>
      <c r="J86" s="493"/>
      <c r="K86" s="178">
        <v>200.96</v>
      </c>
      <c r="L86" s="170" t="s">
        <v>39</v>
      </c>
      <c r="M86" s="171"/>
      <c r="N86" s="55"/>
    </row>
    <row r="87" spans="2:15" ht="15">
      <c r="B87" s="174"/>
      <c r="C87" s="160"/>
      <c r="D87" s="160"/>
      <c r="E87" s="187" t="s">
        <v>140</v>
      </c>
      <c r="F87" s="162" t="s">
        <v>141</v>
      </c>
      <c r="G87" s="162" t="s">
        <v>143</v>
      </c>
      <c r="H87" s="170"/>
      <c r="I87" s="170"/>
      <c r="J87" s="191"/>
      <c r="K87" s="169"/>
      <c r="L87" s="170"/>
      <c r="M87" s="171"/>
      <c r="N87" s="55"/>
    </row>
    <row r="88" spans="2:15" ht="15">
      <c r="B88" s="166"/>
      <c r="C88" s="160"/>
      <c r="D88" s="160"/>
      <c r="E88" s="188">
        <v>0</v>
      </c>
      <c r="F88" s="177">
        <v>0</v>
      </c>
      <c r="G88" s="177">
        <v>0</v>
      </c>
      <c r="H88" s="170"/>
      <c r="I88" s="170"/>
      <c r="J88" s="191"/>
      <c r="K88" s="169">
        <f>G88*F88*E88</f>
        <v>0</v>
      </c>
      <c r="L88" s="170"/>
      <c r="M88" s="171"/>
      <c r="N88" s="55"/>
    </row>
    <row r="89" spans="2:15" ht="15">
      <c r="B89" s="166"/>
      <c r="C89" s="160"/>
      <c r="D89" s="160"/>
      <c r="E89" s="188">
        <v>0</v>
      </c>
      <c r="F89" s="177">
        <v>0</v>
      </c>
      <c r="G89" s="177">
        <v>0</v>
      </c>
      <c r="H89" s="170"/>
      <c r="I89" s="170"/>
      <c r="J89" s="191"/>
      <c r="K89" s="169">
        <f>H89*G89*F89*E89</f>
        <v>0</v>
      </c>
      <c r="L89" s="170"/>
      <c r="M89" s="171"/>
      <c r="N89" s="55"/>
    </row>
    <row r="90" spans="2:15" ht="15">
      <c r="B90" s="166"/>
      <c r="C90" s="160"/>
      <c r="D90" s="160"/>
      <c r="E90" s="167"/>
      <c r="F90" s="162"/>
      <c r="G90" s="162"/>
      <c r="H90" s="162"/>
      <c r="I90" s="162"/>
      <c r="J90" s="168"/>
      <c r="K90" s="169"/>
      <c r="L90" s="170"/>
      <c r="M90" s="171"/>
      <c r="N90" s="55"/>
    </row>
    <row r="91" spans="2:15" ht="12.75" customHeight="1">
      <c r="B91" s="166"/>
      <c r="C91" s="160">
        <v>79472</v>
      </c>
      <c r="D91" s="160" t="s">
        <v>8</v>
      </c>
      <c r="E91" s="491" t="str">
        <f>IFERROR(VLOOKUP($C91,'SINAPI MARÇO.2022'!$1:$1048576,2,0),IFERROR(VLOOKUP($C91,'COMP. PROPRIA'!$B$10:$I$294,4,0),""))</f>
        <v/>
      </c>
      <c r="F91" s="492"/>
      <c r="G91" s="492"/>
      <c r="H91" s="492"/>
      <c r="I91" s="492"/>
      <c r="J91" s="493"/>
      <c r="K91" s="178">
        <f>SUM(K93:K94)</f>
        <v>0</v>
      </c>
      <c r="L91" s="170" t="s">
        <v>38</v>
      </c>
      <c r="M91" s="171"/>
      <c r="N91" s="55"/>
    </row>
    <row r="92" spans="2:15" ht="12.75" customHeight="1">
      <c r="B92" s="174" t="s">
        <v>139</v>
      </c>
      <c r="C92" s="160"/>
      <c r="D92" s="160"/>
      <c r="E92" s="187" t="s">
        <v>140</v>
      </c>
      <c r="F92" s="162" t="s">
        <v>141</v>
      </c>
      <c r="G92" s="165" t="s">
        <v>142</v>
      </c>
      <c r="H92" s="170"/>
      <c r="I92" s="170"/>
      <c r="J92" s="191"/>
      <c r="K92" s="169"/>
      <c r="L92" s="170"/>
      <c r="M92" s="171"/>
      <c r="N92" s="55"/>
    </row>
    <row r="93" spans="2:15" ht="15" customHeight="1">
      <c r="B93" s="166"/>
      <c r="C93" s="160"/>
      <c r="D93" s="160"/>
      <c r="E93" s="188">
        <v>0</v>
      </c>
      <c r="F93" s="177">
        <v>0</v>
      </c>
      <c r="G93" s="192">
        <v>0</v>
      </c>
      <c r="H93" s="170"/>
      <c r="I93" s="170"/>
      <c r="J93" s="191"/>
      <c r="K93" s="169">
        <f>G93*F93*E93</f>
        <v>0</v>
      </c>
      <c r="L93" s="170"/>
      <c r="M93" s="171"/>
      <c r="N93" s="55"/>
    </row>
    <row r="94" spans="2:15" ht="15">
      <c r="B94" s="166"/>
      <c r="C94" s="160"/>
      <c r="D94" s="160"/>
      <c r="E94" s="188">
        <v>0</v>
      </c>
      <c r="F94" s="177">
        <v>0</v>
      </c>
      <c r="G94" s="192">
        <v>0</v>
      </c>
      <c r="H94" s="170"/>
      <c r="I94" s="170"/>
      <c r="J94" s="191"/>
      <c r="K94" s="169">
        <f>H94*F94*E94</f>
        <v>0</v>
      </c>
      <c r="L94" s="170"/>
      <c r="M94" s="171"/>
      <c r="N94" s="55"/>
    </row>
    <row r="95" spans="2:15" ht="12.75" customHeight="1">
      <c r="B95" s="166"/>
      <c r="C95" s="160"/>
      <c r="D95" s="160"/>
      <c r="E95" s="167"/>
      <c r="F95" s="170"/>
      <c r="G95" s="170"/>
      <c r="H95" s="170"/>
      <c r="I95" s="170"/>
      <c r="J95" s="191"/>
      <c r="K95" s="169"/>
      <c r="L95" s="170"/>
      <c r="M95" s="171"/>
      <c r="N95" s="55"/>
      <c r="O95" s="62"/>
    </row>
    <row r="96" spans="2:15" ht="12.75" customHeight="1">
      <c r="B96" s="166"/>
      <c r="C96" s="160" t="s">
        <v>562</v>
      </c>
      <c r="D96" s="160" t="s">
        <v>229</v>
      </c>
      <c r="E96" s="491" t="str">
        <f>IFERROR(VLOOKUP($C96,'SINAPI MARÇO.2022'!$1:$1048576,2,0),IFERROR(VLOOKUP($C96,'COMP. PROPRIA'!$B$10:$I$294,4,0),""))</f>
        <v/>
      </c>
      <c r="F96" s="492"/>
      <c r="G96" s="492"/>
      <c r="H96" s="492"/>
      <c r="I96" s="492"/>
      <c r="J96" s="493"/>
      <c r="K96" s="178">
        <f>SUM(K98:K99)</f>
        <v>0</v>
      </c>
      <c r="L96" s="170" t="s">
        <v>39</v>
      </c>
      <c r="M96" s="171"/>
      <c r="N96" s="55"/>
      <c r="O96" s="62"/>
    </row>
    <row r="97" spans="2:15" ht="30">
      <c r="B97" s="174" t="s">
        <v>147</v>
      </c>
      <c r="C97" s="160"/>
      <c r="D97" s="160"/>
      <c r="E97" s="175" t="s">
        <v>232</v>
      </c>
      <c r="F97" s="165" t="s">
        <v>233</v>
      </c>
      <c r="G97" s="162" t="s">
        <v>146</v>
      </c>
      <c r="H97" s="165" t="s">
        <v>145</v>
      </c>
      <c r="I97" s="165" t="s">
        <v>47</v>
      </c>
      <c r="J97" s="168"/>
      <c r="K97" s="169"/>
      <c r="L97" s="170"/>
      <c r="M97" s="171"/>
      <c r="N97" s="55"/>
      <c r="O97" s="62"/>
    </row>
    <row r="98" spans="2:15" ht="12.75" customHeight="1">
      <c r="B98" s="166"/>
      <c r="C98" s="160"/>
      <c r="D98" s="160"/>
      <c r="E98" s="188">
        <v>0</v>
      </c>
      <c r="F98" s="177">
        <v>0</v>
      </c>
      <c r="G98" s="177">
        <v>0</v>
      </c>
      <c r="H98" s="177">
        <v>0</v>
      </c>
      <c r="I98" s="179">
        <v>1.3</v>
      </c>
      <c r="J98" s="168"/>
      <c r="K98" s="169">
        <f>E98*F98*H98*I98</f>
        <v>0</v>
      </c>
      <c r="L98" s="170"/>
      <c r="M98" s="171"/>
      <c r="N98" s="55"/>
      <c r="O98" s="62"/>
    </row>
    <row r="99" spans="2:15" ht="15">
      <c r="B99" s="166"/>
      <c r="C99" s="160"/>
      <c r="D99" s="160"/>
      <c r="E99" s="188">
        <v>0</v>
      </c>
      <c r="F99" s="177">
        <v>0</v>
      </c>
      <c r="G99" s="177">
        <v>0</v>
      </c>
      <c r="H99" s="177">
        <v>0</v>
      </c>
      <c r="I99" s="179">
        <v>1.3</v>
      </c>
      <c r="J99" s="168"/>
      <c r="K99" s="169">
        <f>E99*F99*H99*I99</f>
        <v>0</v>
      </c>
      <c r="L99" s="170"/>
      <c r="M99" s="171"/>
      <c r="N99" s="55"/>
      <c r="O99" s="62"/>
    </row>
    <row r="100" spans="2:15" ht="12.75" customHeight="1">
      <c r="B100" s="166"/>
      <c r="C100" s="160"/>
      <c r="D100" s="160"/>
      <c r="E100" s="167"/>
      <c r="F100" s="170"/>
      <c r="G100" s="170"/>
      <c r="H100" s="170"/>
      <c r="I100" s="170"/>
      <c r="J100" s="191"/>
      <c r="K100" s="169"/>
      <c r="L100" s="170"/>
      <c r="M100" s="171"/>
      <c r="N100" s="55"/>
    </row>
    <row r="101" spans="2:15" ht="12.75" customHeight="1">
      <c r="B101" s="166"/>
      <c r="C101" s="160">
        <v>96385</v>
      </c>
      <c r="D101" s="160" t="s">
        <v>8</v>
      </c>
      <c r="E101" s="491" t="str">
        <f>IFERROR(VLOOKUP($C101,'SINAPI MARÇO.2022'!$1:$1048576,2,0),IFERROR(VLOOKUP($C101,'COMP. PROPRIA'!$B$10:$I$294,4,0),""))</f>
        <v/>
      </c>
      <c r="F101" s="492"/>
      <c r="G101" s="492"/>
      <c r="H101" s="492"/>
      <c r="I101" s="492"/>
      <c r="J101" s="493"/>
      <c r="K101" s="178">
        <v>200.96</v>
      </c>
      <c r="L101" s="170" t="s">
        <v>39</v>
      </c>
      <c r="M101" s="171"/>
      <c r="N101" s="55"/>
    </row>
    <row r="102" spans="2:15" ht="30">
      <c r="B102" s="174"/>
      <c r="C102" s="160"/>
      <c r="D102" s="160"/>
      <c r="E102" s="175" t="s">
        <v>140</v>
      </c>
      <c r="F102" s="162" t="s">
        <v>141</v>
      </c>
      <c r="G102" s="162"/>
      <c r="H102" s="165" t="s">
        <v>145</v>
      </c>
      <c r="I102" s="165"/>
      <c r="J102" s="168"/>
      <c r="K102" s="169"/>
      <c r="L102" s="170"/>
      <c r="M102" s="171"/>
      <c r="N102" s="55"/>
    </row>
    <row r="103" spans="2:15" ht="15">
      <c r="B103" s="166"/>
      <c r="C103" s="160"/>
      <c r="D103" s="160"/>
      <c r="E103" s="188">
        <v>0</v>
      </c>
      <c r="F103" s="177">
        <v>0</v>
      </c>
      <c r="G103" s="179"/>
      <c r="H103" s="177">
        <v>0</v>
      </c>
      <c r="I103" s="179"/>
      <c r="J103" s="168"/>
      <c r="K103" s="169">
        <f>E103*F103*G103*H103*I103</f>
        <v>0</v>
      </c>
      <c r="L103" s="170"/>
      <c r="M103" s="171"/>
      <c r="N103" s="61"/>
    </row>
    <row r="104" spans="2:15" ht="12.75" customHeight="1">
      <c r="B104" s="166"/>
      <c r="C104" s="160"/>
      <c r="D104" s="160"/>
      <c r="E104" s="188">
        <v>0</v>
      </c>
      <c r="F104" s="177">
        <v>0</v>
      </c>
      <c r="G104" s="179"/>
      <c r="H104" s="177">
        <v>0</v>
      </c>
      <c r="I104" s="179"/>
      <c r="J104" s="168"/>
      <c r="K104" s="169">
        <f>E104*F104*H104*I104</f>
        <v>0</v>
      </c>
      <c r="L104" s="170"/>
      <c r="M104" s="171"/>
      <c r="N104" s="55"/>
    </row>
    <row r="105" spans="2:15" ht="12.75" customHeight="1">
      <c r="B105" s="166"/>
      <c r="C105" s="160"/>
      <c r="D105" s="160"/>
      <c r="E105" s="187"/>
      <c r="F105" s="162"/>
      <c r="G105" s="162"/>
      <c r="H105" s="162"/>
      <c r="I105" s="162"/>
      <c r="J105" s="168"/>
      <c r="K105" s="169"/>
      <c r="L105" s="170"/>
      <c r="M105" s="171"/>
      <c r="N105" s="55"/>
    </row>
    <row r="106" spans="2:15" ht="12.75" customHeight="1">
      <c r="B106" s="166"/>
      <c r="C106" s="160">
        <v>72898</v>
      </c>
      <c r="D106" s="160" t="s">
        <v>8</v>
      </c>
      <c r="E106" s="491" t="str">
        <f>IFERROR(VLOOKUP($C106,'SINAPI MARÇO.2022'!$1:$1048576,2,0),IFERROR(VLOOKUP($C106,'COMP. PROPRIA'!$B$10:$I$294,4,0),""))</f>
        <v/>
      </c>
      <c r="F106" s="492"/>
      <c r="G106" s="492"/>
      <c r="H106" s="492"/>
      <c r="I106" s="492"/>
      <c r="J106" s="493"/>
      <c r="K106" s="178">
        <f>SUM(K108:K109)</f>
        <v>877.5</v>
      </c>
      <c r="L106" s="170" t="s">
        <v>39</v>
      </c>
      <c r="M106" s="171"/>
      <c r="N106" s="55"/>
    </row>
    <row r="107" spans="2:15" ht="30">
      <c r="B107" s="174" t="s">
        <v>151</v>
      </c>
      <c r="C107" s="160"/>
      <c r="D107" s="160"/>
      <c r="E107" s="175" t="s">
        <v>150</v>
      </c>
      <c r="F107" s="162"/>
      <c r="G107" s="162"/>
      <c r="H107" s="162"/>
      <c r="I107" s="162" t="s">
        <v>47</v>
      </c>
      <c r="J107" s="191"/>
      <c r="K107" s="169"/>
      <c r="L107" s="170"/>
      <c r="M107" s="171"/>
      <c r="N107" s="55"/>
    </row>
    <row r="108" spans="2:15" ht="15" customHeight="1">
      <c r="B108" s="166" t="s">
        <v>148</v>
      </c>
      <c r="C108" s="31"/>
      <c r="D108" s="160"/>
      <c r="E108" s="188">
        <v>675</v>
      </c>
      <c r="F108" s="162"/>
      <c r="G108" s="162"/>
      <c r="H108" s="162"/>
      <c r="I108" s="162">
        <v>1.3</v>
      </c>
      <c r="J108" s="191"/>
      <c r="K108" s="169">
        <f>I108*E108</f>
        <v>877.5</v>
      </c>
      <c r="L108" s="170"/>
      <c r="M108" s="171"/>
      <c r="N108" s="55"/>
    </row>
    <row r="109" spans="2:15" ht="25.5" customHeight="1">
      <c r="B109" s="194" t="s">
        <v>149</v>
      </c>
      <c r="C109" s="160"/>
      <c r="D109" s="160"/>
      <c r="E109" s="188">
        <v>0</v>
      </c>
      <c r="F109" s="162"/>
      <c r="G109" s="162"/>
      <c r="H109" s="162"/>
      <c r="I109" s="162">
        <v>1.3</v>
      </c>
      <c r="J109" s="191"/>
      <c r="K109" s="169">
        <f>I109*E109</f>
        <v>0</v>
      </c>
      <c r="L109" s="170"/>
      <c r="M109" s="171"/>
      <c r="N109" s="55"/>
    </row>
    <row r="110" spans="2:15" ht="15" customHeight="1">
      <c r="B110" s="166"/>
      <c r="C110" s="160"/>
      <c r="D110" s="160"/>
      <c r="E110" s="167"/>
      <c r="F110" s="162"/>
      <c r="G110" s="162"/>
      <c r="H110" s="162"/>
      <c r="I110" s="162"/>
      <c r="J110" s="168"/>
      <c r="K110" s="169"/>
      <c r="L110" s="170"/>
      <c r="M110" s="171"/>
      <c r="N110" s="55"/>
    </row>
    <row r="111" spans="2:15" ht="12.75" customHeight="1">
      <c r="B111" s="166"/>
      <c r="C111" s="160">
        <v>95875</v>
      </c>
      <c r="D111" s="160" t="s">
        <v>8</v>
      </c>
      <c r="E111" s="491" t="str">
        <f>IFERROR(VLOOKUP($C111,'SINAPI MARÇO.2022'!$1:$1048576,2,0),IFERROR(VLOOKUP($C111,'COMP. PROPRIA'!$B$10:$I$294,4,0),""))</f>
        <v/>
      </c>
      <c r="F111" s="492"/>
      <c r="G111" s="492"/>
      <c r="H111" s="492"/>
      <c r="I111" s="492"/>
      <c r="J111" s="493"/>
      <c r="K111" s="178">
        <f>SUM(K113:K113)</f>
        <v>6581.25</v>
      </c>
      <c r="L111" s="170" t="s">
        <v>106</v>
      </c>
      <c r="M111" s="171"/>
      <c r="N111" s="55"/>
    </row>
    <row r="112" spans="2:15" ht="12.75" customHeight="1">
      <c r="B112" s="174" t="s">
        <v>152</v>
      </c>
      <c r="C112" s="160"/>
      <c r="D112" s="160"/>
      <c r="E112" s="175" t="s">
        <v>153</v>
      </c>
      <c r="F112" s="162"/>
      <c r="G112" s="162"/>
      <c r="H112" s="162"/>
      <c r="I112" s="165" t="s">
        <v>154</v>
      </c>
      <c r="J112" s="168"/>
      <c r="K112" s="169"/>
      <c r="L112" s="170"/>
      <c r="M112" s="171"/>
      <c r="N112" s="55"/>
    </row>
    <row r="113" spans="2:14" ht="15" customHeight="1">
      <c r="B113" s="166"/>
      <c r="C113" s="160"/>
      <c r="D113" s="160"/>
      <c r="E113" s="167">
        <f>K106</f>
        <v>877.5</v>
      </c>
      <c r="F113" s="170"/>
      <c r="G113" s="170"/>
      <c r="H113" s="170"/>
      <c r="I113" s="192">
        <f>(5+10)/2</f>
        <v>7.5</v>
      </c>
      <c r="J113" s="191"/>
      <c r="K113" s="169">
        <f>I113*E113</f>
        <v>6581.25</v>
      </c>
      <c r="L113" s="170"/>
      <c r="M113" s="171"/>
      <c r="N113" s="55"/>
    </row>
    <row r="114" spans="2:14" ht="15.75" thickBot="1">
      <c r="B114" s="166"/>
      <c r="C114" s="160"/>
      <c r="D114" s="160"/>
      <c r="E114" s="167"/>
      <c r="F114" s="162"/>
      <c r="G114" s="162"/>
      <c r="H114" s="162"/>
      <c r="I114" s="162"/>
      <c r="J114" s="168"/>
      <c r="K114" s="169"/>
      <c r="L114" s="170"/>
      <c r="M114" s="171"/>
      <c r="N114" s="55"/>
    </row>
    <row r="115" spans="2:14" ht="13.5" customHeight="1" thickBot="1">
      <c r="B115" s="180"/>
      <c r="C115" s="181"/>
      <c r="D115" s="181"/>
      <c r="E115" s="494" t="s">
        <v>161</v>
      </c>
      <c r="F115" s="495"/>
      <c r="G115" s="495"/>
      <c r="H115" s="495"/>
      <c r="I115" s="495"/>
      <c r="J115" s="496"/>
      <c r="K115" s="182"/>
      <c r="L115" s="183"/>
      <c r="M115" s="184"/>
      <c r="N115" s="57"/>
    </row>
    <row r="116" spans="2:14" ht="13.5" customHeight="1">
      <c r="B116" s="166"/>
      <c r="C116" s="160"/>
      <c r="D116" s="160"/>
      <c r="E116" s="167"/>
      <c r="F116" s="162"/>
      <c r="G116" s="162"/>
      <c r="H116" s="162"/>
      <c r="I116" s="162"/>
      <c r="J116" s="168"/>
      <c r="K116" s="169"/>
      <c r="L116" s="170"/>
      <c r="M116" s="171"/>
      <c r="N116" s="55"/>
    </row>
    <row r="117" spans="2:14" ht="16.5" customHeight="1">
      <c r="B117" s="166"/>
      <c r="C117" s="160"/>
      <c r="D117" s="160"/>
      <c r="E117" s="505" t="s">
        <v>160</v>
      </c>
      <c r="F117" s="506"/>
      <c r="G117" s="507"/>
      <c r="H117" s="195" t="s">
        <v>563</v>
      </c>
      <c r="I117" s="196"/>
      <c r="J117" s="197"/>
      <c r="K117" s="182"/>
      <c r="L117" s="183"/>
      <c r="M117" s="184"/>
      <c r="N117" s="57"/>
    </row>
    <row r="118" spans="2:14" ht="13.5" customHeight="1">
      <c r="B118" s="166"/>
      <c r="C118" s="160"/>
      <c r="D118" s="160"/>
      <c r="E118" s="167"/>
      <c r="F118" s="162"/>
      <c r="G118" s="162"/>
      <c r="H118" s="162"/>
      <c r="I118" s="162"/>
      <c r="J118" s="168"/>
      <c r="K118" s="169"/>
      <c r="L118" s="170"/>
      <c r="M118" s="171"/>
      <c r="N118" s="55"/>
    </row>
    <row r="119" spans="2:14" ht="24" customHeight="1">
      <c r="B119" s="166"/>
      <c r="C119" s="160">
        <v>96523</v>
      </c>
      <c r="D119" s="160" t="s">
        <v>8</v>
      </c>
      <c r="E119" s="491" t="str">
        <f>IFERROR(VLOOKUP($C119,'SINAPI MARÇO.2022'!$1:$1048576,2,0),IFERROR(VLOOKUP($C119,'COMP. PROPRIA'!$B$10:$I$294,4,0),""))</f>
        <v/>
      </c>
      <c r="F119" s="492"/>
      <c r="G119" s="492"/>
      <c r="H119" s="492"/>
      <c r="I119" s="492"/>
      <c r="J119" s="493"/>
      <c r="K119" s="178">
        <f>SUM(K121:K122)</f>
        <v>0</v>
      </c>
      <c r="L119" s="170" t="s">
        <v>39</v>
      </c>
      <c r="M119" s="171"/>
      <c r="N119" s="55"/>
    </row>
    <row r="120" spans="2:14" ht="45">
      <c r="B120" s="174" t="s">
        <v>170</v>
      </c>
      <c r="C120" s="160"/>
      <c r="D120" s="160"/>
      <c r="E120" s="187" t="s">
        <v>141</v>
      </c>
      <c r="F120" s="162" t="s">
        <v>140</v>
      </c>
      <c r="G120" s="162" t="s">
        <v>143</v>
      </c>
      <c r="H120" s="165" t="s">
        <v>144</v>
      </c>
      <c r="I120" s="198"/>
      <c r="J120" s="199"/>
      <c r="K120" s="200"/>
      <c r="L120" s="170"/>
      <c r="M120" s="171"/>
      <c r="N120" s="55"/>
    </row>
    <row r="121" spans="2:14" ht="24.75" customHeight="1">
      <c r="B121" s="166" t="s">
        <v>169</v>
      </c>
      <c r="C121" s="160"/>
      <c r="D121" s="160"/>
      <c r="E121" s="176">
        <v>0</v>
      </c>
      <c r="F121" s="192">
        <v>0</v>
      </c>
      <c r="G121" s="177">
        <v>0</v>
      </c>
      <c r="H121" s="177">
        <v>0</v>
      </c>
      <c r="I121" s="162"/>
      <c r="J121" s="168"/>
      <c r="K121" s="169">
        <f>H121*G121*F121*E121</f>
        <v>0</v>
      </c>
      <c r="L121" s="170"/>
      <c r="M121" s="171"/>
      <c r="N121" s="55"/>
    </row>
    <row r="122" spans="2:14" ht="15">
      <c r="B122" s="166" t="s">
        <v>171</v>
      </c>
      <c r="C122" s="160"/>
      <c r="D122" s="160"/>
      <c r="E122" s="176">
        <v>0</v>
      </c>
      <c r="F122" s="192">
        <v>0</v>
      </c>
      <c r="G122" s="177">
        <v>0</v>
      </c>
      <c r="H122" s="177">
        <f>H132</f>
        <v>0</v>
      </c>
      <c r="I122" s="162"/>
      <c r="J122" s="168"/>
      <c r="K122" s="169">
        <f>H122*G122*F122*E122</f>
        <v>0</v>
      </c>
      <c r="L122" s="170"/>
      <c r="M122" s="171"/>
      <c r="N122" s="55"/>
    </row>
    <row r="123" spans="2:14" ht="15">
      <c r="B123" s="166"/>
      <c r="C123" s="160"/>
      <c r="D123" s="160"/>
      <c r="E123" s="44"/>
      <c r="F123" s="162"/>
      <c r="G123" s="162"/>
      <c r="H123" s="179"/>
      <c r="I123" s="179"/>
      <c r="J123" s="201"/>
      <c r="K123" s="182"/>
      <c r="L123" s="202"/>
      <c r="M123" s="203"/>
      <c r="N123" s="63"/>
    </row>
    <row r="124" spans="2:14" ht="35.25" customHeight="1">
      <c r="B124" s="166"/>
      <c r="C124" s="160">
        <v>96617</v>
      </c>
      <c r="D124" s="160" t="s">
        <v>8</v>
      </c>
      <c r="E124" s="491" t="str">
        <f>IFERROR(VLOOKUP($C124,'SINAPI MARÇO.2022'!$1:$1048576,2,0),IFERROR(VLOOKUP($C124,'COMP. PROPRIA'!$B$10:$I$294,4,0),""))</f>
        <v/>
      </c>
      <c r="F124" s="492"/>
      <c r="G124" s="492"/>
      <c r="H124" s="492"/>
      <c r="I124" s="492"/>
      <c r="J124" s="493"/>
      <c r="K124" s="178">
        <f>SUM(K126:K127)</f>
        <v>0</v>
      </c>
      <c r="L124" s="170" t="s">
        <v>38</v>
      </c>
      <c r="M124" s="204">
        <f>K124*0.03</f>
        <v>0</v>
      </c>
      <c r="N124" s="59" t="s">
        <v>39</v>
      </c>
    </row>
    <row r="125" spans="2:14" ht="30">
      <c r="B125" s="166"/>
      <c r="C125" s="160"/>
      <c r="D125" s="160"/>
      <c r="E125" s="187" t="s">
        <v>141</v>
      </c>
      <c r="F125" s="162" t="s">
        <v>140</v>
      </c>
      <c r="G125" s="162"/>
      <c r="H125" s="165" t="s">
        <v>144</v>
      </c>
      <c r="I125" s="162"/>
      <c r="J125" s="168"/>
      <c r="K125" s="169"/>
      <c r="L125" s="170"/>
      <c r="M125" s="171"/>
      <c r="N125" s="55"/>
    </row>
    <row r="126" spans="2:14" ht="15">
      <c r="B126" s="166" t="s">
        <v>169</v>
      </c>
      <c r="C126" s="160"/>
      <c r="D126" s="160"/>
      <c r="E126" s="167">
        <f>E121</f>
        <v>0</v>
      </c>
      <c r="F126" s="162">
        <f>F121</f>
        <v>0</v>
      </c>
      <c r="G126" s="162"/>
      <c r="H126" s="162">
        <f>H121</f>
        <v>0</v>
      </c>
      <c r="I126" s="162"/>
      <c r="J126" s="168"/>
      <c r="K126" s="169">
        <f>H126*F126*E126</f>
        <v>0</v>
      </c>
      <c r="L126" s="170"/>
      <c r="M126" s="171"/>
      <c r="N126" s="55"/>
    </row>
    <row r="127" spans="2:14" ht="15">
      <c r="B127" s="166" t="s">
        <v>171</v>
      </c>
      <c r="C127" s="160"/>
      <c r="D127" s="160"/>
      <c r="E127" s="167">
        <f>E122</f>
        <v>0</v>
      </c>
      <c r="F127" s="162">
        <f>F122</f>
        <v>0</v>
      </c>
      <c r="G127" s="162"/>
      <c r="H127" s="162">
        <f>H122</f>
        <v>0</v>
      </c>
      <c r="I127" s="162"/>
      <c r="J127" s="168"/>
      <c r="K127" s="169">
        <f>H127*F127*E127</f>
        <v>0</v>
      </c>
      <c r="L127" s="170"/>
      <c r="M127" s="171"/>
      <c r="N127" s="55"/>
    </row>
    <row r="128" spans="2:14" ht="15">
      <c r="B128" s="166"/>
      <c r="C128" s="160"/>
      <c r="D128" s="160"/>
      <c r="E128" s="167"/>
      <c r="F128" s="162"/>
      <c r="G128" s="162"/>
      <c r="H128" s="162"/>
      <c r="I128" s="162"/>
      <c r="J128" s="168"/>
      <c r="K128" s="169"/>
      <c r="L128" s="170"/>
      <c r="M128" s="171"/>
      <c r="N128" s="55"/>
    </row>
    <row r="129" spans="2:14" ht="33" customHeight="1">
      <c r="B129" s="166"/>
      <c r="C129" s="160">
        <v>94965</v>
      </c>
      <c r="D129" s="160" t="s">
        <v>8</v>
      </c>
      <c r="E129" s="491" t="str">
        <f>IFERROR(VLOOKUP($C129,'SINAPI MARÇO.2022'!$1:$1048576,2,0),IFERROR(VLOOKUP($C129,'COMP. PROPRIA'!$B$10:$I$294,4,0),""))</f>
        <v/>
      </c>
      <c r="F129" s="492"/>
      <c r="G129" s="492"/>
      <c r="H129" s="492"/>
      <c r="I129" s="492"/>
      <c r="J129" s="493"/>
      <c r="K129" s="178">
        <f>SUM(K131:K132)</f>
        <v>0</v>
      </c>
      <c r="L129" s="170" t="s">
        <v>39</v>
      </c>
      <c r="M129" s="204">
        <v>0</v>
      </c>
      <c r="N129" s="59" t="s">
        <v>39</v>
      </c>
    </row>
    <row r="130" spans="2:14" ht="30">
      <c r="B130" s="166"/>
      <c r="C130" s="160"/>
      <c r="D130" s="160"/>
      <c r="E130" s="187" t="s">
        <v>141</v>
      </c>
      <c r="F130" s="162" t="s">
        <v>140</v>
      </c>
      <c r="G130" s="162" t="s">
        <v>143</v>
      </c>
      <c r="H130" s="165" t="s">
        <v>144</v>
      </c>
      <c r="I130" s="162"/>
      <c r="J130" s="168"/>
      <c r="K130" s="169"/>
      <c r="L130" s="170"/>
      <c r="M130" s="171"/>
      <c r="N130" s="55"/>
    </row>
    <row r="131" spans="2:14" ht="15">
      <c r="B131" s="166" t="s">
        <v>169</v>
      </c>
      <c r="C131" s="160"/>
      <c r="D131" s="160"/>
      <c r="E131" s="176">
        <v>0</v>
      </c>
      <c r="F131" s="177">
        <v>0</v>
      </c>
      <c r="G131" s="177">
        <v>0</v>
      </c>
      <c r="H131" s="177">
        <v>0</v>
      </c>
      <c r="I131" s="162"/>
      <c r="J131" s="168"/>
      <c r="K131" s="169">
        <f>E131*F131*G131*H131</f>
        <v>0</v>
      </c>
      <c r="L131" s="170"/>
      <c r="M131" s="171"/>
      <c r="N131" s="55"/>
    </row>
    <row r="132" spans="2:14" ht="15">
      <c r="B132" s="166" t="s">
        <v>171</v>
      </c>
      <c r="C132" s="160"/>
      <c r="D132" s="160"/>
      <c r="E132" s="176">
        <v>0</v>
      </c>
      <c r="F132" s="177">
        <v>0</v>
      </c>
      <c r="G132" s="177">
        <v>0</v>
      </c>
      <c r="H132" s="177">
        <v>0</v>
      </c>
      <c r="I132" s="162"/>
      <c r="J132" s="168"/>
      <c r="K132" s="169">
        <f>E132*F132*G132*H132</f>
        <v>0</v>
      </c>
      <c r="L132" s="170"/>
      <c r="M132" s="171"/>
      <c r="N132" s="55"/>
    </row>
    <row r="133" spans="2:14" ht="15">
      <c r="B133" s="166"/>
      <c r="C133" s="160"/>
      <c r="D133" s="160"/>
      <c r="E133" s="167"/>
      <c r="F133" s="162"/>
      <c r="G133" s="162"/>
      <c r="H133" s="162"/>
      <c r="I133" s="162"/>
      <c r="J133" s="168"/>
      <c r="K133" s="169"/>
      <c r="L133" s="170"/>
      <c r="M133" s="171"/>
      <c r="N133" s="55"/>
    </row>
    <row r="134" spans="2:14" ht="17.25">
      <c r="B134" s="166"/>
      <c r="C134" s="160" t="s">
        <v>260</v>
      </c>
      <c r="D134" s="160" t="s">
        <v>8</v>
      </c>
      <c r="E134" s="491" t="str">
        <f>IFERROR(VLOOKUP($C134,'SINAPI MARÇO.2022'!$1:$1048576,2,0),IFERROR(VLOOKUP($C134,'COMP. PROPRIA'!$B$10:$I$294,4,0),""))</f>
        <v/>
      </c>
      <c r="F134" s="492"/>
      <c r="G134" s="492"/>
      <c r="H134" s="492"/>
      <c r="I134" s="492"/>
      <c r="J134" s="493"/>
      <c r="K134" s="178">
        <f>K129</f>
        <v>0</v>
      </c>
      <c r="L134" s="170" t="s">
        <v>39</v>
      </c>
      <c r="M134" s="204">
        <f>M129</f>
        <v>0</v>
      </c>
      <c r="N134" s="59" t="s">
        <v>39</v>
      </c>
    </row>
    <row r="135" spans="2:14" ht="15">
      <c r="B135" s="166"/>
      <c r="C135" s="160"/>
      <c r="D135" s="160"/>
      <c r="E135" s="167"/>
      <c r="F135" s="162"/>
      <c r="G135" s="162"/>
      <c r="H135" s="162"/>
      <c r="I135" s="162"/>
      <c r="J135" s="168"/>
      <c r="K135" s="169"/>
      <c r="L135" s="170"/>
      <c r="M135" s="171"/>
      <c r="N135" s="55"/>
    </row>
    <row r="136" spans="2:14" ht="36" customHeight="1">
      <c r="B136" s="166"/>
      <c r="C136" s="160">
        <v>96543</v>
      </c>
      <c r="D136" s="160" t="s">
        <v>8</v>
      </c>
      <c r="E136" s="491" t="str">
        <f>IFERROR(VLOOKUP($C136,'SINAPI MARÇO.2022'!$1:$1048576,2,0),IFERROR(VLOOKUP($C136,'COMP. PROPRIA'!$B$10:$I$294,4,0),""))</f>
        <v/>
      </c>
      <c r="F136" s="492"/>
      <c r="G136" s="492"/>
      <c r="H136" s="492"/>
      <c r="I136" s="492"/>
      <c r="J136" s="493"/>
      <c r="K136" s="178">
        <f>SUM(K139:K140)</f>
        <v>0</v>
      </c>
      <c r="L136" s="170" t="s">
        <v>23</v>
      </c>
      <c r="M136" s="204">
        <v>0</v>
      </c>
      <c r="N136" s="59" t="s">
        <v>23</v>
      </c>
    </row>
    <row r="137" spans="2:14" ht="15">
      <c r="B137" s="166"/>
      <c r="C137" s="160"/>
      <c r="D137" s="160"/>
      <c r="E137" s="167"/>
      <c r="F137" s="162"/>
      <c r="G137" s="162"/>
      <c r="H137" s="169" t="s">
        <v>166</v>
      </c>
      <c r="I137" s="205" t="e">
        <f>K136/$K$129</f>
        <v>#DIV/0!</v>
      </c>
      <c r="J137" s="168"/>
      <c r="K137" s="169"/>
      <c r="L137" s="170"/>
      <c r="M137" s="171"/>
      <c r="N137" s="55"/>
    </row>
    <row r="138" spans="2:14" ht="41.25" customHeight="1">
      <c r="B138" s="166" t="s">
        <v>163</v>
      </c>
      <c r="C138" s="160"/>
      <c r="D138" s="160"/>
      <c r="E138" s="175" t="s">
        <v>164</v>
      </c>
      <c r="F138" s="165" t="s">
        <v>105</v>
      </c>
      <c r="G138" s="165" t="s">
        <v>165</v>
      </c>
      <c r="H138" s="165" t="s">
        <v>63</v>
      </c>
      <c r="I138" s="206"/>
      <c r="J138" s="168"/>
      <c r="K138" s="169"/>
      <c r="L138" s="170"/>
      <c r="M138" s="171"/>
      <c r="N138" s="55"/>
    </row>
    <row r="139" spans="2:14" ht="15">
      <c r="B139" s="166"/>
      <c r="C139" s="160"/>
      <c r="D139" s="160"/>
      <c r="E139" s="176">
        <v>0</v>
      </c>
      <c r="F139" s="179">
        <f>((($E$131-0.08)*2+($G$131-0.08)*2))*($F$131/0.1)+((($F$131-0.08)*2+($G$131-0.08)*2))*($E$131/0.1)</f>
        <v>0</v>
      </c>
      <c r="G139" s="179">
        <v>0</v>
      </c>
      <c r="H139" s="162">
        <f>((E139/1000)*(E139/1000)*3.14*0.25)*7850</f>
        <v>0</v>
      </c>
      <c r="I139" s="162"/>
      <c r="J139" s="168"/>
      <c r="K139" s="169"/>
      <c r="L139" s="170"/>
      <c r="M139" s="171"/>
      <c r="N139" s="55"/>
    </row>
    <row r="140" spans="2:14" ht="15">
      <c r="B140" s="166"/>
      <c r="C140" s="160"/>
      <c r="D140" s="160"/>
      <c r="E140" s="176">
        <v>0</v>
      </c>
      <c r="F140" s="179">
        <f>((($E$131-0.08)*2+($G$131-0.08)*2))*($F$131/0.1)+((($F$131-0.08)*2+($G$131-0.08)*2))*($E$131/0.1)</f>
        <v>0</v>
      </c>
      <c r="G140" s="179">
        <f>H126</f>
        <v>0</v>
      </c>
      <c r="H140" s="162">
        <f>((E140/1000)*(E140/1000)*3.14*0.25)*7850</f>
        <v>0</v>
      </c>
      <c r="I140" s="162"/>
      <c r="J140" s="168"/>
      <c r="K140" s="169"/>
      <c r="L140" s="170"/>
      <c r="M140" s="171"/>
      <c r="N140" s="55"/>
    </row>
    <row r="141" spans="2:14" ht="15">
      <c r="B141" s="166"/>
      <c r="C141" s="160"/>
      <c r="D141" s="160"/>
      <c r="E141" s="167"/>
      <c r="F141" s="162"/>
      <c r="G141" s="162"/>
      <c r="H141" s="162"/>
      <c r="I141" s="162"/>
      <c r="J141" s="168"/>
      <c r="K141" s="169"/>
      <c r="L141" s="170"/>
      <c r="M141" s="171"/>
      <c r="N141" s="55"/>
    </row>
    <row r="142" spans="2:14" ht="36" customHeight="1">
      <c r="B142" s="166"/>
      <c r="C142" s="160">
        <v>96544</v>
      </c>
      <c r="D142" s="160" t="s">
        <v>8</v>
      </c>
      <c r="E142" s="491" t="str">
        <f>IFERROR(VLOOKUP($C142,'SINAPI MARÇO.2022'!$1:$1048576,2,0),IFERROR(VLOOKUP($C142,'COMP. PROPRIA'!$B$10:$I$294,4,0),""))</f>
        <v/>
      </c>
      <c r="F142" s="492"/>
      <c r="G142" s="492"/>
      <c r="H142" s="492"/>
      <c r="I142" s="492"/>
      <c r="J142" s="493"/>
      <c r="K142" s="178">
        <f>SUM(K145:K146)</f>
        <v>0</v>
      </c>
      <c r="L142" s="170" t="s">
        <v>23</v>
      </c>
      <c r="M142" s="204">
        <v>0</v>
      </c>
      <c r="N142" s="59" t="s">
        <v>23</v>
      </c>
    </row>
    <row r="143" spans="2:14" ht="15">
      <c r="B143" s="166"/>
      <c r="C143" s="160"/>
      <c r="D143" s="160"/>
      <c r="E143" s="167"/>
      <c r="F143" s="162"/>
      <c r="G143" s="162"/>
      <c r="H143" s="169" t="s">
        <v>166</v>
      </c>
      <c r="I143" s="205" t="e">
        <f>K142/$K$129</f>
        <v>#DIV/0!</v>
      </c>
      <c r="J143" s="168"/>
      <c r="K143" s="169"/>
      <c r="L143" s="170"/>
      <c r="M143" s="171"/>
      <c r="N143" s="55"/>
    </row>
    <row r="144" spans="2:14" ht="41.25" customHeight="1">
      <c r="B144" s="166" t="s">
        <v>163</v>
      </c>
      <c r="C144" s="160"/>
      <c r="D144" s="160"/>
      <c r="E144" s="175" t="s">
        <v>164</v>
      </c>
      <c r="F144" s="165" t="s">
        <v>105</v>
      </c>
      <c r="G144" s="165" t="s">
        <v>165</v>
      </c>
      <c r="H144" s="165" t="s">
        <v>63</v>
      </c>
      <c r="I144" s="206"/>
      <c r="J144" s="168"/>
      <c r="K144" s="169"/>
      <c r="L144" s="170"/>
      <c r="M144" s="171"/>
      <c r="N144" s="55"/>
    </row>
    <row r="145" spans="2:14" ht="15">
      <c r="B145" s="166"/>
      <c r="C145" s="160"/>
      <c r="D145" s="160"/>
      <c r="E145" s="176">
        <v>0</v>
      </c>
      <c r="F145" s="179">
        <f>((($E$131-0.08)*2+($G$131-0.08)*2))*($F$131/0.1)+((($F$131-0.08)*2+($G$131-0.08)*2))*($E$131/0.1)</f>
        <v>0</v>
      </c>
      <c r="G145" s="179">
        <f>H131</f>
        <v>0</v>
      </c>
      <c r="H145" s="162">
        <f>((E145/1000)*(E145/1000)*3.14*0.25)*7850</f>
        <v>0</v>
      </c>
      <c r="I145" s="162"/>
      <c r="J145" s="168"/>
      <c r="K145" s="169">
        <f>G145*H145*F145</f>
        <v>0</v>
      </c>
      <c r="L145" s="170"/>
      <c r="M145" s="171"/>
      <c r="N145" s="55"/>
    </row>
    <row r="146" spans="2:14" ht="15">
      <c r="B146" s="166"/>
      <c r="C146" s="160"/>
      <c r="D146" s="160"/>
      <c r="E146" s="176">
        <v>0</v>
      </c>
      <c r="F146" s="179">
        <f>((($E$131-0.08)*2+($G$131-0.08)*2))*($F$131/0.1)+((($F$131-0.08)*2+($G$131-0.08)*2))*($E$131/0.1)</f>
        <v>0</v>
      </c>
      <c r="G146" s="179">
        <f>H132</f>
        <v>0</v>
      </c>
      <c r="H146" s="162">
        <f>((E146/1000)*(E146/1000)*3.14*0.25)*7850</f>
        <v>0</v>
      </c>
      <c r="I146" s="162"/>
      <c r="J146" s="168"/>
      <c r="K146" s="169">
        <f>G146*H146*F146</f>
        <v>0</v>
      </c>
      <c r="L146" s="170"/>
      <c r="M146" s="171"/>
      <c r="N146" s="55"/>
    </row>
    <row r="147" spans="2:14" ht="15">
      <c r="B147" s="166"/>
      <c r="C147" s="160"/>
      <c r="D147" s="160"/>
      <c r="E147" s="167"/>
      <c r="F147" s="162"/>
      <c r="G147" s="162"/>
      <c r="H147" s="162"/>
      <c r="I147" s="162"/>
      <c r="J147" s="168"/>
      <c r="K147" s="169"/>
      <c r="L147" s="170"/>
      <c r="M147" s="171"/>
      <c r="N147" s="55"/>
    </row>
    <row r="148" spans="2:14" ht="39.75" customHeight="1">
      <c r="B148" s="166"/>
      <c r="C148" s="160">
        <v>96545</v>
      </c>
      <c r="D148" s="160" t="s">
        <v>8</v>
      </c>
      <c r="E148" s="491" t="str">
        <f>IFERROR(VLOOKUP($C148,'SINAPI MARÇO.2022'!$1:$1048576,2,0),IFERROR(VLOOKUP($C148,'COMP. PROPRIA'!$B$10:$I$294,4,0),""))</f>
        <v/>
      </c>
      <c r="F148" s="492"/>
      <c r="G148" s="492"/>
      <c r="H148" s="492"/>
      <c r="I148" s="492"/>
      <c r="J148" s="493"/>
      <c r="K148" s="178">
        <f>SUM(K151:K152)</f>
        <v>0</v>
      </c>
      <c r="L148" s="170" t="s">
        <v>23</v>
      </c>
      <c r="M148" s="204">
        <v>0</v>
      </c>
      <c r="N148" s="59" t="s">
        <v>23</v>
      </c>
    </row>
    <row r="149" spans="2:14" ht="15">
      <c r="B149" s="166"/>
      <c r="C149" s="160"/>
      <c r="D149" s="160"/>
      <c r="E149" s="167"/>
      <c r="F149" s="162"/>
      <c r="G149" s="162"/>
      <c r="H149" s="169" t="s">
        <v>166</v>
      </c>
      <c r="I149" s="205" t="e">
        <f>K148/$K$129</f>
        <v>#DIV/0!</v>
      </c>
      <c r="J149" s="168"/>
      <c r="K149" s="169"/>
      <c r="L149" s="170"/>
      <c r="M149" s="171"/>
      <c r="N149" s="55"/>
    </row>
    <row r="150" spans="2:14" ht="26.25" customHeight="1">
      <c r="B150" s="166" t="s">
        <v>163</v>
      </c>
      <c r="C150" s="160"/>
      <c r="D150" s="160"/>
      <c r="E150" s="175" t="s">
        <v>164</v>
      </c>
      <c r="F150" s="165" t="s">
        <v>105</v>
      </c>
      <c r="G150" s="165" t="s">
        <v>165</v>
      </c>
      <c r="H150" s="165" t="s">
        <v>63</v>
      </c>
      <c r="I150" s="206"/>
      <c r="J150" s="168"/>
      <c r="K150" s="169"/>
      <c r="L150" s="170"/>
      <c r="M150" s="171"/>
      <c r="N150" s="55"/>
    </row>
    <row r="151" spans="2:14" ht="15">
      <c r="B151" s="166"/>
      <c r="C151" s="160"/>
      <c r="D151" s="160"/>
      <c r="E151" s="176">
        <v>0</v>
      </c>
      <c r="F151" s="179">
        <f>((($E$131-0.08)*2+($G$131-0.08)*2))*($F$131/0.1)+((($F$131-0.08)*2+($G$131-0.08)*2))*($E$131/0.1)</f>
        <v>0</v>
      </c>
      <c r="G151" s="179">
        <f>H131</f>
        <v>0</v>
      </c>
      <c r="H151" s="162">
        <f>((E151/1000)*(E151/1000)*3.14*0.25)*7850</f>
        <v>0</v>
      </c>
      <c r="I151" s="162"/>
      <c r="J151" s="168"/>
      <c r="K151" s="169">
        <f>G151*H151*F151</f>
        <v>0</v>
      </c>
      <c r="L151" s="170"/>
      <c r="M151" s="171"/>
      <c r="N151" s="55"/>
    </row>
    <row r="152" spans="2:14" ht="15">
      <c r="B152" s="166"/>
      <c r="C152" s="160"/>
      <c r="D152" s="160"/>
      <c r="E152" s="176">
        <v>0</v>
      </c>
      <c r="F152" s="179">
        <f>((($E$131-0.08)*2+($G$131-0.08)*2))*($F$131/0.1)+((($F$131-0.08)*2+($G$131-0.08)*2))*($E$131/0.1)</f>
        <v>0</v>
      </c>
      <c r="G152" s="179">
        <f>H132</f>
        <v>0</v>
      </c>
      <c r="H152" s="162">
        <f>((E152/1000)*(E152/1000)*3.14*0.25)*7850</f>
        <v>0</v>
      </c>
      <c r="I152" s="162"/>
      <c r="J152" s="168"/>
      <c r="K152" s="169">
        <f>G152*H152*F152</f>
        <v>0</v>
      </c>
      <c r="L152" s="170"/>
      <c r="M152" s="171"/>
      <c r="N152" s="55"/>
    </row>
    <row r="153" spans="2:14" ht="15">
      <c r="B153" s="166"/>
      <c r="C153" s="160"/>
      <c r="D153" s="160"/>
      <c r="E153" s="167"/>
      <c r="F153" s="162"/>
      <c r="G153" s="162"/>
      <c r="H153" s="162"/>
      <c r="I153" s="162"/>
      <c r="J153" s="168"/>
      <c r="K153" s="169"/>
      <c r="L153" s="170"/>
      <c r="M153" s="171"/>
      <c r="N153" s="55"/>
    </row>
    <row r="154" spans="2:14" ht="42.75" customHeight="1">
      <c r="B154" s="166"/>
      <c r="C154" s="160">
        <v>96534</v>
      </c>
      <c r="D154" s="160" t="s">
        <v>8</v>
      </c>
      <c r="E154" s="491" t="str">
        <f>IFERROR(VLOOKUP($C154,'SINAPI MARÇO.2022'!$1:$1048576,2,0),IFERROR(VLOOKUP($C154,'COMP. PROPRIA'!$B$10:$I$294,4,0),""))</f>
        <v/>
      </c>
      <c r="F154" s="492"/>
      <c r="G154" s="492"/>
      <c r="H154" s="492"/>
      <c r="I154" s="492"/>
      <c r="J154" s="493"/>
      <c r="K154" s="178">
        <f>SUM(K156:K157)</f>
        <v>0</v>
      </c>
      <c r="L154" s="170" t="s">
        <v>38</v>
      </c>
      <c r="M154" s="171"/>
      <c r="N154" s="55"/>
    </row>
    <row r="155" spans="2:14" ht="38.25" customHeight="1">
      <c r="B155" s="174"/>
      <c r="C155" s="160"/>
      <c r="D155" s="160"/>
      <c r="E155" s="207" t="s">
        <v>172</v>
      </c>
      <c r="F155" s="162" t="s">
        <v>143</v>
      </c>
      <c r="G155" s="165" t="s">
        <v>144</v>
      </c>
      <c r="H155" s="165"/>
      <c r="I155" s="208"/>
      <c r="J155" s="209"/>
      <c r="K155" s="210"/>
      <c r="L155" s="211"/>
      <c r="M155" s="171"/>
      <c r="N155" s="55"/>
    </row>
    <row r="156" spans="2:14" ht="15">
      <c r="B156" s="166"/>
      <c r="C156" s="160"/>
      <c r="D156" s="160"/>
      <c r="E156" s="176">
        <v>0</v>
      </c>
      <c r="F156" s="177">
        <f>F131</f>
        <v>0</v>
      </c>
      <c r="G156" s="177">
        <f>G131</f>
        <v>0</v>
      </c>
      <c r="H156" s="162"/>
      <c r="I156" s="162"/>
      <c r="J156" s="168"/>
      <c r="K156" s="169">
        <f>H156*G156*F156</f>
        <v>0</v>
      </c>
      <c r="L156" s="170"/>
      <c r="M156" s="171"/>
      <c r="N156" s="64"/>
    </row>
    <row r="157" spans="2:14" ht="15">
      <c r="B157" s="166"/>
      <c r="C157" s="160"/>
      <c r="D157" s="160"/>
      <c r="E157" s="176">
        <v>0</v>
      </c>
      <c r="F157" s="177">
        <f>F132</f>
        <v>0</v>
      </c>
      <c r="G157" s="177">
        <f>G132</f>
        <v>0</v>
      </c>
      <c r="H157" s="162"/>
      <c r="I157" s="162"/>
      <c r="J157" s="168"/>
      <c r="K157" s="169">
        <f>H157*G157*F157</f>
        <v>0</v>
      </c>
      <c r="L157" s="170"/>
      <c r="M157" s="171"/>
      <c r="N157" s="65"/>
    </row>
    <row r="158" spans="2:14" ht="15">
      <c r="B158" s="166"/>
      <c r="C158" s="160"/>
      <c r="D158" s="160"/>
      <c r="E158" s="167"/>
      <c r="F158" s="162"/>
      <c r="G158" s="162"/>
      <c r="H158" s="162"/>
      <c r="I158" s="162"/>
      <c r="J158" s="168"/>
      <c r="K158" s="169"/>
      <c r="L158" s="170"/>
      <c r="M158" s="171"/>
      <c r="N158" s="65"/>
    </row>
    <row r="159" spans="2:14" ht="27" customHeight="1">
      <c r="B159" s="166"/>
      <c r="C159" s="160">
        <v>93382</v>
      </c>
      <c r="D159" s="160" t="s">
        <v>8</v>
      </c>
      <c r="E159" s="491" t="str">
        <f>IFERROR(VLOOKUP($C159,'SINAPI MARÇO.2022'!$1:$1048576,2,0),IFERROR(VLOOKUP($C159,'COMP. PROPRIA'!$B$10:$I$294,4,0),""))</f>
        <v/>
      </c>
      <c r="F159" s="492"/>
      <c r="G159" s="492"/>
      <c r="H159" s="492"/>
      <c r="I159" s="492"/>
      <c r="J159" s="493"/>
      <c r="K159" s="178">
        <f>SUM(K161)</f>
        <v>0</v>
      </c>
      <c r="L159" s="170" t="s">
        <v>39</v>
      </c>
      <c r="M159" s="171"/>
      <c r="N159" s="55"/>
    </row>
    <row r="160" spans="2:14" ht="60">
      <c r="B160" s="174" t="s">
        <v>175</v>
      </c>
      <c r="C160" s="160"/>
      <c r="D160" s="160"/>
      <c r="E160" s="175" t="s">
        <v>173</v>
      </c>
      <c r="F160" s="165" t="s">
        <v>174</v>
      </c>
      <c r="G160" s="162"/>
      <c r="H160" s="162"/>
      <c r="I160" s="162"/>
      <c r="J160" s="168"/>
      <c r="K160" s="178"/>
      <c r="L160" s="170"/>
      <c r="M160" s="171"/>
      <c r="N160" s="55"/>
    </row>
    <row r="161" spans="2:14" ht="15">
      <c r="B161" s="166"/>
      <c r="C161" s="160"/>
      <c r="D161" s="160"/>
      <c r="E161" s="167">
        <f>K119</f>
        <v>0</v>
      </c>
      <c r="F161" s="162">
        <f>K129</f>
        <v>0</v>
      </c>
      <c r="G161" s="162"/>
      <c r="H161" s="162"/>
      <c r="I161" s="162"/>
      <c r="J161" s="168"/>
      <c r="K161" s="169">
        <f>E161-F161</f>
        <v>0</v>
      </c>
      <c r="L161" s="170"/>
      <c r="M161" s="171"/>
      <c r="N161" s="55"/>
    </row>
    <row r="162" spans="2:14" ht="15">
      <c r="B162" s="166"/>
      <c r="C162" s="160"/>
      <c r="D162" s="160"/>
      <c r="E162" s="167"/>
      <c r="F162" s="162"/>
      <c r="G162" s="162"/>
      <c r="H162" s="162"/>
      <c r="I162" s="162"/>
      <c r="J162" s="168"/>
      <c r="K162" s="169"/>
      <c r="L162" s="170"/>
      <c r="M162" s="171"/>
      <c r="N162" s="55"/>
    </row>
    <row r="163" spans="2:14" ht="27.75" customHeight="1">
      <c r="B163" s="166"/>
      <c r="C163" s="160" t="s">
        <v>251</v>
      </c>
      <c r="D163" s="160" t="s">
        <v>8</v>
      </c>
      <c r="E163" s="491" t="str">
        <f>IFERROR(VLOOKUP($C163,'SINAPI MARÇO.2022'!$1:$1048576,2,0),IFERROR(VLOOKUP($C163,'COMP. PROPRIA'!$B$10:$I$294,4,0),""))</f>
        <v/>
      </c>
      <c r="F163" s="492"/>
      <c r="G163" s="492"/>
      <c r="H163" s="492"/>
      <c r="I163" s="492"/>
      <c r="J163" s="493"/>
      <c r="K163" s="178">
        <f>K154</f>
        <v>0</v>
      </c>
      <c r="L163" s="170" t="s">
        <v>38</v>
      </c>
      <c r="M163" s="171"/>
      <c r="N163" s="55"/>
    </row>
    <row r="164" spans="2:14" ht="15">
      <c r="B164" s="174"/>
      <c r="C164" s="160"/>
      <c r="D164" s="160"/>
      <c r="E164" s="167"/>
      <c r="F164" s="162"/>
      <c r="G164" s="162"/>
      <c r="H164" s="162"/>
      <c r="I164" s="162"/>
      <c r="J164" s="168"/>
      <c r="K164" s="169"/>
      <c r="L164" s="170"/>
      <c r="M164" s="171"/>
      <c r="N164" s="55"/>
    </row>
    <row r="165" spans="2:14" ht="15">
      <c r="B165" s="166"/>
      <c r="C165" s="160"/>
      <c r="D165" s="160"/>
      <c r="E165" s="167"/>
      <c r="F165" s="162"/>
      <c r="G165" s="162"/>
      <c r="H165" s="162"/>
      <c r="I165" s="162"/>
      <c r="J165" s="168"/>
      <c r="K165" s="169"/>
      <c r="L165" s="170"/>
      <c r="M165" s="171"/>
      <c r="N165" s="55"/>
    </row>
    <row r="166" spans="2:14" ht="17.25">
      <c r="B166" s="166"/>
      <c r="C166" s="160">
        <v>72897</v>
      </c>
      <c r="D166" s="160" t="s">
        <v>8</v>
      </c>
      <c r="E166" s="491" t="str">
        <f>IFERROR(VLOOKUP($C166,'SINAPI MARÇO.2022'!$1:$1048576,2,0),IFERROR(VLOOKUP($C166,'COMP. PROPRIA'!$B$10:$I$294,4,0),""))</f>
        <v/>
      </c>
      <c r="F166" s="492"/>
      <c r="G166" s="492"/>
      <c r="H166" s="492"/>
      <c r="I166" s="492"/>
      <c r="J166" s="493"/>
      <c r="K166" s="178">
        <f>SUM(K168:K168)</f>
        <v>0</v>
      </c>
      <c r="L166" s="170" t="s">
        <v>39</v>
      </c>
      <c r="M166" s="171"/>
      <c r="N166" s="55"/>
    </row>
    <row r="167" spans="2:14" ht="60">
      <c r="B167" s="174" t="s">
        <v>176</v>
      </c>
      <c r="C167" s="160"/>
      <c r="D167" s="160"/>
      <c r="E167" s="175"/>
      <c r="F167" s="165" t="s">
        <v>174</v>
      </c>
      <c r="G167" s="162"/>
      <c r="H167" s="165" t="s">
        <v>190</v>
      </c>
      <c r="I167" s="162"/>
      <c r="J167" s="212"/>
      <c r="K167" s="169"/>
      <c r="L167" s="170"/>
      <c r="M167" s="171"/>
      <c r="N167" s="55"/>
    </row>
    <row r="168" spans="2:14" ht="15">
      <c r="B168" s="166"/>
      <c r="C168" s="160"/>
      <c r="D168" s="160"/>
      <c r="E168" s="167"/>
      <c r="F168" s="162">
        <f>K129</f>
        <v>0</v>
      </c>
      <c r="G168" s="162"/>
      <c r="H168" s="162">
        <v>1.3</v>
      </c>
      <c r="I168" s="162"/>
      <c r="J168" s="191"/>
      <c r="K168" s="169">
        <f>H168*F168</f>
        <v>0</v>
      </c>
      <c r="L168" s="170"/>
      <c r="M168" s="171"/>
      <c r="N168" s="55"/>
    </row>
    <row r="169" spans="2:14" ht="15">
      <c r="B169" s="166"/>
      <c r="C169" s="160"/>
      <c r="D169" s="160"/>
      <c r="E169" s="167"/>
      <c r="F169" s="162"/>
      <c r="G169" s="162"/>
      <c r="H169" s="162"/>
      <c r="I169" s="162"/>
      <c r="J169" s="191"/>
      <c r="K169" s="169"/>
      <c r="L169" s="170"/>
      <c r="M169" s="171"/>
      <c r="N169" s="55"/>
    </row>
    <row r="170" spans="2:14" ht="30" customHeight="1">
      <c r="B170" s="213"/>
      <c r="C170" s="214">
        <v>95302</v>
      </c>
      <c r="D170" s="214" t="s">
        <v>8</v>
      </c>
      <c r="E170" s="491" t="str">
        <f>IFERROR(VLOOKUP($C170,'SINAPI MARÇO.2022'!$1:$1048576,2,0),IFERROR(VLOOKUP($C170,'COMP. PROPRIA'!$B$10:$I$294,4,0),""))</f>
        <v/>
      </c>
      <c r="F170" s="492"/>
      <c r="G170" s="492"/>
      <c r="H170" s="492"/>
      <c r="I170" s="492"/>
      <c r="J170" s="493"/>
      <c r="K170" s="178">
        <f>SUM(K172:K172)</f>
        <v>0</v>
      </c>
      <c r="L170" s="170" t="s">
        <v>106</v>
      </c>
      <c r="M170" s="171"/>
      <c r="N170" s="55"/>
    </row>
    <row r="171" spans="2:14" ht="30">
      <c r="B171" s="166" t="s">
        <v>182</v>
      </c>
      <c r="C171" s="160"/>
      <c r="D171" s="160"/>
      <c r="E171" s="175" t="s">
        <v>153</v>
      </c>
      <c r="F171" s="162"/>
      <c r="G171" s="162"/>
      <c r="H171" s="165" t="s">
        <v>154</v>
      </c>
      <c r="I171" s="162"/>
      <c r="J171" s="168"/>
      <c r="K171" s="169"/>
      <c r="L171" s="170"/>
      <c r="M171" s="171"/>
      <c r="N171" s="55"/>
    </row>
    <row r="172" spans="2:14" ht="15">
      <c r="B172" s="166"/>
      <c r="C172" s="160"/>
      <c r="D172" s="160"/>
      <c r="E172" s="167">
        <f>K166</f>
        <v>0</v>
      </c>
      <c r="F172" s="170"/>
      <c r="G172" s="170"/>
      <c r="H172" s="192">
        <f>(5+10)/2</f>
        <v>7.5</v>
      </c>
      <c r="I172" s="162"/>
      <c r="J172" s="191"/>
      <c r="K172" s="169">
        <f>H172*E172</f>
        <v>0</v>
      </c>
      <c r="L172" s="170"/>
      <c r="M172" s="171"/>
      <c r="N172" s="55"/>
    </row>
    <row r="173" spans="2:14" ht="15">
      <c r="B173" s="215"/>
      <c r="C173" s="216"/>
      <c r="D173" s="216"/>
      <c r="E173" s="167"/>
      <c r="F173" s="170"/>
      <c r="G173" s="170"/>
      <c r="H173" s="170"/>
      <c r="I173" s="162"/>
      <c r="J173" s="168"/>
      <c r="K173" s="169"/>
      <c r="L173" s="170"/>
      <c r="M173" s="171"/>
      <c r="N173" s="55"/>
    </row>
    <row r="174" spans="2:14" ht="17.25">
      <c r="B174" s="180"/>
      <c r="C174" s="181"/>
      <c r="D174" s="181"/>
      <c r="E174" s="505" t="s">
        <v>564</v>
      </c>
      <c r="F174" s="506"/>
      <c r="G174" s="507"/>
      <c r="H174" s="195" t="s">
        <v>194</v>
      </c>
      <c r="I174" s="162"/>
      <c r="J174" s="197"/>
      <c r="K174" s="182"/>
      <c r="L174" s="170"/>
      <c r="M174" s="184"/>
      <c r="N174" s="57"/>
    </row>
    <row r="175" spans="2:14" ht="15">
      <c r="B175" s="215"/>
      <c r="C175" s="216"/>
      <c r="D175" s="216"/>
      <c r="E175" s="167"/>
      <c r="F175" s="170"/>
      <c r="G175" s="170"/>
      <c r="H175" s="170"/>
      <c r="I175" s="162"/>
      <c r="J175" s="168"/>
      <c r="K175" s="169"/>
      <c r="L175" s="170"/>
      <c r="M175" s="171"/>
      <c r="N175" s="55"/>
    </row>
    <row r="176" spans="2:14" ht="46.5" customHeight="1">
      <c r="B176" s="166"/>
      <c r="C176" s="160">
        <v>90808</v>
      </c>
      <c r="D176" s="160" t="s">
        <v>8</v>
      </c>
      <c r="E176" s="491" t="str">
        <f>IFERROR(VLOOKUP($C176,'SINAPI MARÇO.2022'!$1:$1048576,2,0),IFERROR(VLOOKUP($C176,'COMP. PROPRIA'!$B$10:$I$294,4,0),""))</f>
        <v/>
      </c>
      <c r="F176" s="492"/>
      <c r="G176" s="492"/>
      <c r="H176" s="492"/>
      <c r="I176" s="492"/>
      <c r="J176" s="493"/>
      <c r="K176" s="178">
        <f>SUM(K178)</f>
        <v>0</v>
      </c>
      <c r="L176" s="170" t="s">
        <v>17</v>
      </c>
      <c r="M176" s="217">
        <f>K176*PI()*0.15^2</f>
        <v>0</v>
      </c>
      <c r="N176" s="140" t="s">
        <v>39</v>
      </c>
    </row>
    <row r="177" spans="2:14" ht="60">
      <c r="B177" s="174" t="s">
        <v>162</v>
      </c>
      <c r="C177" s="160"/>
      <c r="D177" s="160"/>
      <c r="E177" s="175" t="s">
        <v>565</v>
      </c>
      <c r="F177" s="165"/>
      <c r="G177" s="165"/>
      <c r="H177" s="165" t="s">
        <v>566</v>
      </c>
      <c r="I177" s="162"/>
      <c r="J177" s="168"/>
      <c r="K177" s="169"/>
      <c r="L177" s="170"/>
      <c r="M177" s="171"/>
      <c r="N177" s="55"/>
    </row>
    <row r="178" spans="2:14" ht="15" customHeight="1">
      <c r="B178" s="174"/>
      <c r="C178" s="160"/>
      <c r="D178" s="160"/>
      <c r="E178" s="176">
        <v>0</v>
      </c>
      <c r="F178" s="162"/>
      <c r="G178" s="162"/>
      <c r="H178" s="177">
        <v>0</v>
      </c>
      <c r="I178" s="162"/>
      <c r="J178" s="168"/>
      <c r="K178" s="169">
        <f>E178*H178</f>
        <v>0</v>
      </c>
      <c r="L178" s="170"/>
      <c r="M178" s="171"/>
      <c r="N178" s="55"/>
    </row>
    <row r="179" spans="2:14" ht="12.75" customHeight="1">
      <c r="B179" s="166"/>
      <c r="C179" s="160"/>
      <c r="D179" s="160"/>
      <c r="E179" s="167"/>
      <c r="F179" s="162"/>
      <c r="G179" s="162"/>
      <c r="H179" s="162"/>
      <c r="I179" s="162"/>
      <c r="J179" s="168"/>
      <c r="K179" s="169"/>
      <c r="L179" s="170"/>
      <c r="M179" s="171"/>
      <c r="N179" s="55"/>
    </row>
    <row r="180" spans="2:14" ht="12.75" customHeight="1">
      <c r="B180" s="166"/>
      <c r="C180" s="160">
        <v>95602</v>
      </c>
      <c r="D180" s="160" t="s">
        <v>8</v>
      </c>
      <c r="E180" s="491" t="str">
        <f>IFERROR(VLOOKUP($C180,'SINAPI MARÇO.2022'!$1:$1048576,2,0),IFERROR(VLOOKUP($C180,'COMP. PROPRIA'!$B$10:$I$294,4,0),""))</f>
        <v/>
      </c>
      <c r="F180" s="492"/>
      <c r="G180" s="492"/>
      <c r="H180" s="492"/>
      <c r="I180" s="492"/>
      <c r="J180" s="493"/>
      <c r="K180" s="178">
        <f>SUM(K182:K183)</f>
        <v>0</v>
      </c>
      <c r="L180" s="170" t="s">
        <v>48</v>
      </c>
      <c r="M180" s="204"/>
      <c r="N180" s="38"/>
    </row>
    <row r="181" spans="2:14" ht="30">
      <c r="B181" s="166"/>
      <c r="C181" s="160"/>
      <c r="D181" s="160"/>
      <c r="E181" s="175" t="s">
        <v>567</v>
      </c>
      <c r="F181" s="165" t="s">
        <v>167</v>
      </c>
      <c r="G181" s="165"/>
      <c r="H181" s="165"/>
      <c r="I181" s="162"/>
      <c r="J181" s="168"/>
      <c r="K181" s="169"/>
      <c r="L181" s="170"/>
      <c r="M181" s="171"/>
      <c r="N181" s="55"/>
    </row>
    <row r="182" spans="2:14" ht="15">
      <c r="B182" s="166"/>
      <c r="C182" s="160"/>
      <c r="D182" s="160"/>
      <c r="E182" s="177">
        <v>0</v>
      </c>
      <c r="F182" s="177">
        <v>0</v>
      </c>
      <c r="G182" s="179"/>
      <c r="H182" s="179"/>
      <c r="I182" s="162"/>
      <c r="J182" s="168"/>
      <c r="K182" s="169">
        <f>F182*E182</f>
        <v>0</v>
      </c>
      <c r="L182" s="170"/>
      <c r="M182" s="218"/>
      <c r="N182" s="55"/>
    </row>
    <row r="183" spans="2:14" ht="15">
      <c r="B183" s="166"/>
      <c r="C183" s="160"/>
      <c r="D183" s="160"/>
      <c r="E183" s="177">
        <v>0</v>
      </c>
      <c r="F183" s="177">
        <v>0</v>
      </c>
      <c r="G183" s="179"/>
      <c r="H183" s="179"/>
      <c r="I183" s="162"/>
      <c r="J183" s="168"/>
      <c r="K183" s="169">
        <f>F183*E183</f>
        <v>0</v>
      </c>
      <c r="L183" s="170"/>
      <c r="M183" s="218"/>
      <c r="N183" s="55"/>
    </row>
    <row r="184" spans="2:14" ht="12.75" customHeight="1">
      <c r="B184" s="166"/>
      <c r="C184" s="160"/>
      <c r="D184" s="160"/>
      <c r="E184" s="167"/>
      <c r="F184" s="162"/>
      <c r="G184" s="162"/>
      <c r="H184" s="162"/>
      <c r="I184" s="162"/>
      <c r="J184" s="168"/>
      <c r="K184" s="169"/>
      <c r="L184" s="170"/>
      <c r="M184" s="171"/>
      <c r="N184" s="55"/>
    </row>
    <row r="185" spans="2:14" ht="12.75" customHeight="1">
      <c r="B185" s="166"/>
      <c r="C185" s="160"/>
      <c r="D185" s="160"/>
      <c r="E185" s="167"/>
      <c r="F185" s="162"/>
      <c r="G185" s="162"/>
      <c r="H185" s="162"/>
      <c r="I185" s="162"/>
      <c r="J185" s="168"/>
      <c r="K185" s="169"/>
      <c r="L185" s="170"/>
      <c r="M185" s="171"/>
      <c r="N185" s="55"/>
    </row>
    <row r="186" spans="2:14" ht="32.25" customHeight="1">
      <c r="B186" s="166"/>
      <c r="C186" s="160">
        <v>95576</v>
      </c>
      <c r="D186" s="160" t="s">
        <v>8</v>
      </c>
      <c r="E186" s="491" t="str">
        <f>IFERROR(VLOOKUP($C186,'SINAPI MARÇO.2022'!$1:$1048576,2,0),IFERROR(VLOOKUP($C186,'COMP. PROPRIA'!$B$10:$I$294,4,0),""))</f>
        <v/>
      </c>
      <c r="F186" s="492"/>
      <c r="G186" s="492"/>
      <c r="H186" s="492"/>
      <c r="I186" s="492"/>
      <c r="J186" s="493"/>
      <c r="K186" s="204">
        <v>0</v>
      </c>
      <c r="L186" s="170" t="s">
        <v>23</v>
      </c>
      <c r="M186" s="204">
        <v>0</v>
      </c>
      <c r="N186" s="59" t="s">
        <v>23</v>
      </c>
    </row>
    <row r="187" spans="2:14" ht="12.75" customHeight="1">
      <c r="B187" s="166"/>
      <c r="C187" s="160"/>
      <c r="D187" s="160"/>
      <c r="E187" s="167"/>
      <c r="F187" s="162"/>
      <c r="G187" s="162"/>
      <c r="H187" s="162"/>
      <c r="I187" s="162"/>
      <c r="J187" s="168"/>
      <c r="K187" s="169"/>
      <c r="L187" s="170"/>
      <c r="M187" s="171"/>
      <c r="N187" s="55"/>
    </row>
    <row r="188" spans="2:14" ht="30.75" customHeight="1">
      <c r="B188" s="166"/>
      <c r="C188" s="160">
        <v>95583</v>
      </c>
      <c r="D188" s="160" t="s">
        <v>8</v>
      </c>
      <c r="E188" s="491" t="str">
        <f>IFERROR(VLOOKUP($C188,'SINAPI MARÇO.2022'!$1:$1048576,2,0),IFERROR(VLOOKUP($C188,'COMP. PROPRIA'!$B$10:$I$294,4,0),""))</f>
        <v/>
      </c>
      <c r="F188" s="492"/>
      <c r="G188" s="492"/>
      <c r="H188" s="492"/>
      <c r="I188" s="492"/>
      <c r="J188" s="493"/>
      <c r="K188" s="204">
        <v>0</v>
      </c>
      <c r="L188" s="170" t="s">
        <v>23</v>
      </c>
      <c r="M188" s="204">
        <v>0</v>
      </c>
      <c r="N188" s="59" t="s">
        <v>23</v>
      </c>
    </row>
    <row r="189" spans="2:14" ht="14.25" customHeight="1">
      <c r="B189" s="166"/>
      <c r="C189" s="160"/>
      <c r="D189" s="160"/>
      <c r="E189" s="167"/>
      <c r="F189" s="162"/>
      <c r="G189" s="162"/>
      <c r="H189" s="162"/>
      <c r="I189" s="162"/>
      <c r="J189" s="168"/>
      <c r="K189" s="169"/>
      <c r="L189" s="170"/>
      <c r="M189" s="171"/>
      <c r="N189" s="55"/>
    </row>
    <row r="190" spans="2:14" ht="17.25">
      <c r="B190" s="166"/>
      <c r="C190" s="160">
        <v>72897</v>
      </c>
      <c r="D190" s="160" t="s">
        <v>8</v>
      </c>
      <c r="E190" s="491" t="str">
        <f>IFERROR(VLOOKUP($C190,'SINAPI MARÇO.2022'!$1:$1048576,2,0),IFERROR(VLOOKUP($C190,'COMP. PROPRIA'!$B$10:$I$294,4,0),""))</f>
        <v/>
      </c>
      <c r="F190" s="492"/>
      <c r="G190" s="492"/>
      <c r="H190" s="492"/>
      <c r="I190" s="492"/>
      <c r="J190" s="493"/>
      <c r="K190" s="178">
        <f>SUM(K192:K192)</f>
        <v>0</v>
      </c>
      <c r="L190" s="170" t="s">
        <v>39</v>
      </c>
      <c r="M190" s="171"/>
      <c r="N190" s="55"/>
    </row>
    <row r="191" spans="2:14" ht="48.75" customHeight="1">
      <c r="B191" s="174" t="s">
        <v>176</v>
      </c>
      <c r="C191" s="160"/>
      <c r="D191" s="160"/>
      <c r="E191" s="175"/>
      <c r="F191" s="165" t="s">
        <v>568</v>
      </c>
      <c r="G191" s="165"/>
      <c r="H191" s="165"/>
      <c r="I191" s="162" t="s">
        <v>190</v>
      </c>
      <c r="J191" s="168"/>
      <c r="K191" s="169"/>
      <c r="L191" s="170"/>
      <c r="M191" s="171"/>
      <c r="N191" s="55"/>
    </row>
    <row r="192" spans="2:14" ht="15">
      <c r="B192" s="166"/>
      <c r="C192" s="160"/>
      <c r="D192" s="160"/>
      <c r="E192" s="187"/>
      <c r="F192" s="162">
        <f>G182</f>
        <v>0</v>
      </c>
      <c r="G192" s="162"/>
      <c r="H192" s="162"/>
      <c r="I192" s="162">
        <v>1.3</v>
      </c>
      <c r="J192" s="168"/>
      <c r="K192" s="169">
        <f>H192*H192*3.14*0.25*G192*F192*E192*I192</f>
        <v>0</v>
      </c>
      <c r="L192" s="170"/>
      <c r="M192" s="171"/>
      <c r="N192" s="55"/>
    </row>
    <row r="193" spans="2:14" ht="12.75" customHeight="1">
      <c r="B193" s="166"/>
      <c r="C193" s="160"/>
      <c r="D193" s="160"/>
      <c r="E193" s="167"/>
      <c r="F193" s="162"/>
      <c r="G193" s="162"/>
      <c r="H193" s="162"/>
      <c r="I193" s="162"/>
      <c r="J193" s="168"/>
      <c r="K193" s="169"/>
      <c r="L193" s="170"/>
      <c r="M193" s="171"/>
      <c r="N193" s="55"/>
    </row>
    <row r="194" spans="2:14" ht="12.75" customHeight="1">
      <c r="B194" s="213"/>
      <c r="C194" s="214">
        <v>95302</v>
      </c>
      <c r="D194" s="214" t="s">
        <v>8</v>
      </c>
      <c r="E194" s="491" t="str">
        <f>IFERROR(VLOOKUP($C194,'SINAPI MARÇO.2022'!$1:$1048576,2,0),IFERROR(VLOOKUP($C194,'COMP. PROPRIA'!$B$10:$I$294,4,0),""))</f>
        <v/>
      </c>
      <c r="F194" s="492"/>
      <c r="G194" s="492"/>
      <c r="H194" s="492"/>
      <c r="I194" s="492"/>
      <c r="J194" s="493"/>
      <c r="K194" s="178">
        <f>SUM(K196:K197)</f>
        <v>0</v>
      </c>
      <c r="L194" s="170" t="s">
        <v>106</v>
      </c>
      <c r="M194" s="171"/>
      <c r="N194" s="55"/>
    </row>
    <row r="195" spans="2:14" ht="12.75" customHeight="1">
      <c r="B195" s="166" t="s">
        <v>183</v>
      </c>
      <c r="C195" s="160"/>
      <c r="D195" s="160"/>
      <c r="E195" s="175" t="s">
        <v>153</v>
      </c>
      <c r="F195" s="162"/>
      <c r="G195" s="162"/>
      <c r="H195" s="165" t="s">
        <v>154</v>
      </c>
      <c r="I195" s="162"/>
      <c r="J195" s="168"/>
      <c r="K195" s="169"/>
      <c r="L195" s="170"/>
      <c r="M195" s="171"/>
      <c r="N195" s="55"/>
    </row>
    <row r="196" spans="2:14" ht="15" customHeight="1">
      <c r="B196" s="166"/>
      <c r="C196" s="160"/>
      <c r="D196" s="160"/>
      <c r="E196" s="167">
        <f>K190</f>
        <v>0</v>
      </c>
      <c r="F196" s="170"/>
      <c r="G196" s="170"/>
      <c r="H196" s="192">
        <f>(5+10)/2</f>
        <v>7.5</v>
      </c>
      <c r="I196" s="162"/>
      <c r="J196" s="191"/>
      <c r="K196" s="169">
        <f>H196*E196</f>
        <v>0</v>
      </c>
      <c r="L196" s="170"/>
      <c r="M196" s="171"/>
      <c r="N196" s="55"/>
    </row>
    <row r="197" spans="2:14" ht="28.5" customHeight="1">
      <c r="B197" s="215"/>
      <c r="C197" s="216"/>
      <c r="D197" s="216"/>
      <c r="E197" s="167"/>
      <c r="F197" s="170"/>
      <c r="G197" s="170"/>
      <c r="H197" s="170"/>
      <c r="I197" s="162"/>
      <c r="J197" s="168"/>
      <c r="K197" s="169">
        <f>H197*E197</f>
        <v>0</v>
      </c>
      <c r="L197" s="170"/>
      <c r="M197" s="171"/>
      <c r="N197" s="55"/>
    </row>
    <row r="198" spans="2:14" ht="12.75" customHeight="1">
      <c r="B198" s="215"/>
      <c r="C198" s="216"/>
      <c r="D198" s="216"/>
      <c r="E198" s="167"/>
      <c r="F198" s="170"/>
      <c r="G198" s="170"/>
      <c r="H198" s="170"/>
      <c r="I198" s="162"/>
      <c r="J198" s="168"/>
      <c r="K198" s="169"/>
      <c r="L198" s="170"/>
      <c r="M198" s="171"/>
      <c r="N198" s="55"/>
    </row>
    <row r="199" spans="2:14" ht="12.75" customHeight="1">
      <c r="B199" s="166"/>
      <c r="C199" s="160"/>
      <c r="D199" s="160"/>
      <c r="E199" s="219"/>
      <c r="F199" s="162"/>
      <c r="G199" s="162"/>
      <c r="H199" s="162"/>
      <c r="I199" s="162"/>
      <c r="J199" s="168"/>
      <c r="K199" s="169"/>
      <c r="L199" s="170"/>
      <c r="M199" s="171"/>
      <c r="N199" s="55"/>
    </row>
    <row r="200" spans="2:14" ht="12.75" customHeight="1">
      <c r="B200" s="180"/>
      <c r="C200" s="181"/>
      <c r="D200" s="181"/>
      <c r="E200" s="505" t="s">
        <v>159</v>
      </c>
      <c r="F200" s="506"/>
      <c r="G200" s="507"/>
      <c r="H200" s="220"/>
      <c r="I200" s="220"/>
      <c r="J200" s="197"/>
      <c r="K200" s="182"/>
      <c r="L200" s="183"/>
      <c r="M200" s="184"/>
      <c r="N200" s="57"/>
    </row>
    <row r="201" spans="2:14" ht="12.75" customHeight="1">
      <c r="B201" s="215"/>
      <c r="C201" s="216"/>
      <c r="D201" s="216"/>
      <c r="E201" s="167"/>
      <c r="F201" s="170"/>
      <c r="G201" s="170"/>
      <c r="H201" s="170"/>
      <c r="I201" s="162"/>
      <c r="J201" s="168"/>
      <c r="K201" s="169"/>
      <c r="L201" s="170"/>
      <c r="M201" s="171"/>
      <c r="N201" s="55"/>
    </row>
    <row r="202" spans="2:14" ht="30.75" customHeight="1">
      <c r="B202" s="166"/>
      <c r="C202" s="161" t="s">
        <v>711</v>
      </c>
      <c r="D202" s="160" t="s">
        <v>229</v>
      </c>
      <c r="E202" s="491" t="str">
        <f>IFERROR(VLOOKUP($C202,'SINAPI MARÇO.2022'!$1:$1048576,2,0),IFERROR(VLOOKUP($C202,'COMP. PROPRIA'!$B$10:$I$294,4,0),""))</f>
        <v/>
      </c>
      <c r="F202" s="492"/>
      <c r="G202" s="492"/>
      <c r="H202" s="492"/>
      <c r="I202" s="492"/>
      <c r="J202" s="493"/>
      <c r="K202" s="178">
        <f>SUM(K204:K205)</f>
        <v>0</v>
      </c>
      <c r="L202" s="170" t="s">
        <v>20</v>
      </c>
      <c r="M202" s="221">
        <f>K202*PI()*0.15^2</f>
        <v>0</v>
      </c>
      <c r="N202" s="57" t="s">
        <v>39</v>
      </c>
    </row>
    <row r="203" spans="2:14" ht="15">
      <c r="B203" s="166"/>
      <c r="C203" s="160"/>
      <c r="D203" s="160"/>
      <c r="E203" s="187" t="s">
        <v>567</v>
      </c>
      <c r="F203" s="162" t="s">
        <v>49</v>
      </c>
      <c r="G203" s="162" t="s">
        <v>284</v>
      </c>
      <c r="H203" s="162"/>
      <c r="I203" s="162"/>
      <c r="J203" s="168"/>
      <c r="K203" s="222"/>
      <c r="L203" s="173"/>
      <c r="M203" s="173"/>
      <c r="N203" s="55"/>
    </row>
    <row r="204" spans="2:14" ht="15">
      <c r="B204" s="166"/>
      <c r="C204" s="160"/>
      <c r="D204" s="160"/>
      <c r="E204" s="176">
        <v>0</v>
      </c>
      <c r="F204" s="192">
        <v>0</v>
      </c>
      <c r="G204" s="179">
        <v>0.3</v>
      </c>
      <c r="H204" s="179"/>
      <c r="I204" s="162"/>
      <c r="J204" s="168"/>
      <c r="K204" s="169">
        <f>E204*F204</f>
        <v>0</v>
      </c>
      <c r="L204" s="170"/>
      <c r="M204" s="171"/>
      <c r="N204" s="55"/>
    </row>
    <row r="205" spans="2:14" ht="15">
      <c r="B205" s="166"/>
      <c r="C205" s="160"/>
      <c r="D205" s="160"/>
      <c r="E205" s="176">
        <v>0</v>
      </c>
      <c r="F205" s="192">
        <v>0</v>
      </c>
      <c r="G205" s="162">
        <v>0.3</v>
      </c>
      <c r="H205" s="162"/>
      <c r="I205" s="162"/>
      <c r="J205" s="168"/>
      <c r="K205" s="169">
        <f>E205*F205</f>
        <v>0</v>
      </c>
      <c r="L205" s="170"/>
      <c r="M205" s="171"/>
      <c r="N205" s="55"/>
    </row>
    <row r="206" spans="2:14" ht="15">
      <c r="B206" s="166"/>
      <c r="C206" s="160"/>
      <c r="D206" s="160"/>
      <c r="E206" s="167"/>
      <c r="F206" s="162"/>
      <c r="G206" s="162"/>
      <c r="H206" s="162"/>
      <c r="I206" s="162"/>
      <c r="J206" s="168"/>
      <c r="K206" s="169"/>
      <c r="L206" s="170"/>
      <c r="M206" s="171"/>
      <c r="N206" s="55"/>
    </row>
    <row r="207" spans="2:14" ht="42" customHeight="1">
      <c r="B207" s="166"/>
      <c r="C207" s="160">
        <v>95583</v>
      </c>
      <c r="D207" s="160" t="s">
        <v>8</v>
      </c>
      <c r="E207" s="491" t="str">
        <f>IFERROR(VLOOKUP($C207,'SINAPI MARÇO.2022'!$1:$1048576,2,0),IFERROR(VLOOKUP($C207,'COMP. PROPRIA'!$B$10:$I$294,4,0),""))</f>
        <v/>
      </c>
      <c r="F207" s="492"/>
      <c r="G207" s="492"/>
      <c r="H207" s="492"/>
      <c r="I207" s="492"/>
      <c r="J207" s="493"/>
      <c r="K207" s="178">
        <f>SUM(K208:K210)</f>
        <v>0</v>
      </c>
      <c r="L207" s="170" t="s">
        <v>23</v>
      </c>
      <c r="M207" s="178">
        <v>0</v>
      </c>
      <c r="N207" s="57" t="s">
        <v>23</v>
      </c>
    </row>
    <row r="208" spans="2:14" ht="24" customHeight="1">
      <c r="B208" s="166"/>
      <c r="C208" s="160"/>
      <c r="D208" s="160"/>
      <c r="E208" s="175" t="s">
        <v>164</v>
      </c>
      <c r="F208" s="165" t="s">
        <v>105</v>
      </c>
      <c r="G208" s="165" t="s">
        <v>165</v>
      </c>
      <c r="H208" s="165" t="s">
        <v>63</v>
      </c>
      <c r="I208" s="206"/>
      <c r="J208" s="168"/>
      <c r="K208" s="169"/>
      <c r="L208" s="170"/>
      <c r="M208" s="171"/>
      <c r="N208" s="55"/>
    </row>
    <row r="209" spans="2:14" ht="15">
      <c r="B209" s="166"/>
      <c r="C209" s="160"/>
      <c r="D209" s="160"/>
      <c r="E209" s="176">
        <v>5</v>
      </c>
      <c r="F209" s="162">
        <f>2*3.14*0.125+0.1</f>
        <v>0.88500000000000001</v>
      </c>
      <c r="G209" s="162">
        <f>$K$202/0.2</f>
        <v>0</v>
      </c>
      <c r="H209" s="162">
        <f>((E209/1000)*(E209/1000)*3.14*0.25)*7850</f>
        <v>0.15405625000000003</v>
      </c>
      <c r="I209" s="162"/>
      <c r="J209" s="168"/>
      <c r="K209" s="169">
        <f>G209*H209*F209</f>
        <v>0</v>
      </c>
      <c r="L209" s="170"/>
      <c r="M209" s="171"/>
      <c r="N209" s="55"/>
    </row>
    <row r="210" spans="2:14" ht="15">
      <c r="B210" s="166"/>
      <c r="C210" s="160"/>
      <c r="D210" s="160"/>
      <c r="E210" s="176">
        <v>5</v>
      </c>
      <c r="F210" s="162">
        <f>2*3.14*0.125+0.1</f>
        <v>0.88500000000000001</v>
      </c>
      <c r="G210" s="162">
        <f>$K$202/0.2</f>
        <v>0</v>
      </c>
      <c r="H210" s="162">
        <f>((E210/1000)*(E210/1000)*3.14*0.25)*7850</f>
        <v>0.15405625000000003</v>
      </c>
      <c r="I210" s="162"/>
      <c r="J210" s="168"/>
      <c r="K210" s="169">
        <f>G210*H210*F210</f>
        <v>0</v>
      </c>
      <c r="L210" s="170"/>
      <c r="M210" s="171"/>
      <c r="N210" s="55"/>
    </row>
    <row r="211" spans="2:14" ht="15">
      <c r="B211" s="166"/>
      <c r="C211" s="160"/>
      <c r="D211" s="160"/>
      <c r="E211" s="167"/>
      <c r="F211" s="162"/>
      <c r="G211" s="162"/>
      <c r="H211" s="162"/>
      <c r="I211" s="179"/>
      <c r="J211" s="168"/>
      <c r="K211" s="223"/>
      <c r="L211" s="170"/>
      <c r="M211" s="171"/>
      <c r="N211" s="55"/>
    </row>
    <row r="212" spans="2:14" ht="15">
      <c r="B212" s="166"/>
      <c r="C212" s="160"/>
      <c r="D212" s="160"/>
      <c r="E212" s="167"/>
      <c r="F212" s="162"/>
      <c r="G212" s="162"/>
      <c r="H212" s="179"/>
      <c r="I212" s="162"/>
      <c r="J212" s="168"/>
      <c r="K212" s="223"/>
      <c r="L212" s="170"/>
      <c r="M212" s="171"/>
      <c r="N212" s="55"/>
    </row>
    <row r="213" spans="2:14" ht="33.75" customHeight="1">
      <c r="B213" s="166"/>
      <c r="C213" s="160">
        <v>95576</v>
      </c>
      <c r="D213" s="160" t="s">
        <v>8</v>
      </c>
      <c r="E213" s="491" t="str">
        <f>IFERROR(VLOOKUP($C213,'SINAPI MARÇO.2022'!$1:$1048576,2,0),IFERROR(VLOOKUP($C213,'COMP. PROPRIA'!$B$10:$I$294,4,0),""))</f>
        <v/>
      </c>
      <c r="F213" s="492"/>
      <c r="G213" s="492"/>
      <c r="H213" s="492"/>
      <c r="I213" s="492"/>
      <c r="J213" s="493"/>
      <c r="K213" s="178">
        <f>SUM(K216:K217)</f>
        <v>0</v>
      </c>
      <c r="L213" s="170" t="s">
        <v>23</v>
      </c>
      <c r="M213" s="171"/>
      <c r="N213" s="55"/>
    </row>
    <row r="214" spans="2:14" ht="15">
      <c r="B214" s="166"/>
      <c r="C214" s="160"/>
      <c r="D214" s="160"/>
      <c r="E214" s="167"/>
      <c r="F214" s="162"/>
      <c r="G214" s="162"/>
      <c r="H214" s="162" t="s">
        <v>64</v>
      </c>
      <c r="I214" s="179" t="e">
        <f>I216/M209</f>
        <v>#DIV/0!</v>
      </c>
      <c r="J214" s="168"/>
      <c r="K214" s="169"/>
      <c r="L214" s="170"/>
      <c r="M214" s="171"/>
      <c r="N214" s="55"/>
    </row>
    <row r="215" spans="2:14" ht="27.75" customHeight="1">
      <c r="B215" s="166"/>
      <c r="C215" s="160"/>
      <c r="D215" s="160"/>
      <c r="E215" s="175" t="s">
        <v>164</v>
      </c>
      <c r="F215" s="165" t="s">
        <v>105</v>
      </c>
      <c r="G215" s="165" t="s">
        <v>165</v>
      </c>
      <c r="H215" s="165" t="s">
        <v>63</v>
      </c>
      <c r="I215" s="206"/>
      <c r="J215" s="168"/>
      <c r="K215" s="169"/>
      <c r="L215" s="170"/>
      <c r="M215" s="171"/>
      <c r="N215" s="55"/>
    </row>
    <row r="216" spans="2:14" ht="15">
      <c r="B216" s="166"/>
      <c r="C216" s="160"/>
      <c r="D216" s="160"/>
      <c r="E216" s="176">
        <v>8</v>
      </c>
      <c r="F216" s="162">
        <f>2*3.14*0.125+0.1</f>
        <v>0.88500000000000001</v>
      </c>
      <c r="G216" s="162">
        <f>$K$202/0.2</f>
        <v>0</v>
      </c>
      <c r="H216" s="162">
        <f>((E216/1000)*(E216/1000)*3.14*0.25)*7850</f>
        <v>0.39438400000000001</v>
      </c>
      <c r="I216" s="162"/>
      <c r="J216" s="168"/>
      <c r="K216" s="169">
        <f>G216*H216*F216</f>
        <v>0</v>
      </c>
      <c r="L216" s="170"/>
      <c r="M216" s="171"/>
      <c r="N216" s="55"/>
    </row>
    <row r="217" spans="2:14" ht="15">
      <c r="B217" s="166"/>
      <c r="C217" s="160"/>
      <c r="D217" s="160"/>
      <c r="E217" s="176">
        <v>8</v>
      </c>
      <c r="F217" s="162">
        <f>2*3.14*0.125+0.1</f>
        <v>0.88500000000000001</v>
      </c>
      <c r="G217" s="162">
        <f>$K$202/0.2</f>
        <v>0</v>
      </c>
      <c r="H217" s="162">
        <f>((E217/1000)*(E217/1000)*3.14*0.25)*7850</f>
        <v>0.39438400000000001</v>
      </c>
      <c r="I217" s="162"/>
      <c r="J217" s="168"/>
      <c r="K217" s="169">
        <f>G217*H217*F217</f>
        <v>0</v>
      </c>
      <c r="L217" s="170"/>
      <c r="M217" s="171"/>
      <c r="N217" s="55"/>
    </row>
    <row r="218" spans="2:14" s="69" customFormat="1" ht="15">
      <c r="B218" s="213"/>
      <c r="C218" s="214"/>
      <c r="D218" s="214"/>
      <c r="E218" s="44"/>
      <c r="F218" s="179"/>
      <c r="G218" s="179"/>
      <c r="H218" s="179"/>
      <c r="I218" s="179"/>
      <c r="J218" s="201"/>
      <c r="K218" s="224"/>
      <c r="L218" s="202"/>
      <c r="M218" s="225"/>
      <c r="N218" s="72"/>
    </row>
    <row r="219" spans="2:14" ht="36" customHeight="1">
      <c r="B219" s="166"/>
      <c r="C219" s="160">
        <v>95601</v>
      </c>
      <c r="D219" s="160" t="s">
        <v>278</v>
      </c>
      <c r="E219" s="491" t="str">
        <f>IFERROR(VLOOKUP($C219,'SINAPI MARÇO.2022'!$1:$1048576,2,0),IFERROR(VLOOKUP($C219,'COMP. PROPRIA'!$B$10:$I$294,4,0),""))</f>
        <v/>
      </c>
      <c r="F219" s="492"/>
      <c r="G219" s="492"/>
      <c r="H219" s="492"/>
      <c r="I219" s="492"/>
      <c r="J219" s="493"/>
      <c r="K219" s="178">
        <f>SUM(K221:K222)</f>
        <v>0</v>
      </c>
      <c r="L219" s="170" t="s">
        <v>48</v>
      </c>
      <c r="M219" s="171"/>
      <c r="N219" s="55"/>
    </row>
    <row r="220" spans="2:14" ht="30">
      <c r="B220" s="166"/>
      <c r="C220" s="160"/>
      <c r="D220" s="160"/>
      <c r="E220" s="175" t="s">
        <v>567</v>
      </c>
      <c r="F220" s="165" t="s">
        <v>167</v>
      </c>
      <c r="G220" s="165"/>
      <c r="H220" s="165"/>
      <c r="I220" s="162"/>
      <c r="J220" s="168"/>
      <c r="K220" s="169"/>
      <c r="L220" s="170"/>
      <c r="M220" s="171"/>
      <c r="N220" s="55"/>
    </row>
    <row r="221" spans="2:14" ht="15">
      <c r="B221" s="166"/>
      <c r="C221" s="160"/>
      <c r="D221" s="160"/>
      <c r="E221" s="177">
        <v>0</v>
      </c>
      <c r="F221" s="177">
        <v>0</v>
      </c>
      <c r="G221" s="179"/>
      <c r="H221" s="179"/>
      <c r="I221" s="162"/>
      <c r="J221" s="168"/>
      <c r="K221" s="169">
        <f>F221*E221</f>
        <v>0</v>
      </c>
      <c r="L221" s="170"/>
      <c r="M221" s="218"/>
      <c r="N221" s="55"/>
    </row>
    <row r="222" spans="2:14" ht="15">
      <c r="B222" s="166"/>
      <c r="C222" s="160"/>
      <c r="D222" s="160"/>
      <c r="E222" s="177">
        <v>0</v>
      </c>
      <c r="F222" s="177">
        <v>0</v>
      </c>
      <c r="G222" s="179"/>
      <c r="H222" s="179"/>
      <c r="I222" s="162"/>
      <c r="J222" s="168"/>
      <c r="K222" s="169">
        <f>F222*E222</f>
        <v>0</v>
      </c>
      <c r="L222" s="170"/>
      <c r="M222" s="218"/>
      <c r="N222" s="55"/>
    </row>
    <row r="223" spans="2:14" ht="15">
      <c r="B223" s="166"/>
      <c r="C223" s="160"/>
      <c r="D223" s="160"/>
      <c r="E223" s="167"/>
      <c r="F223" s="162"/>
      <c r="G223" s="162"/>
      <c r="H223" s="162"/>
      <c r="I223" s="162"/>
      <c r="J223" s="168"/>
      <c r="K223" s="169"/>
      <c r="L223" s="170"/>
      <c r="M223" s="171"/>
      <c r="N223" s="55"/>
    </row>
    <row r="224" spans="2:14" ht="15" customHeight="1">
      <c r="B224" s="166"/>
      <c r="C224" s="160">
        <v>72897</v>
      </c>
      <c r="D224" s="160" t="s">
        <v>278</v>
      </c>
      <c r="E224" s="491" t="str">
        <f>IFERROR(VLOOKUP($C224,'SINAPI MARÇO.2022'!$1:$1048576,2,0),IFERROR(VLOOKUP($C224,'COMP. PROPRIA'!$B$10:$I$294,4,0),""))</f>
        <v/>
      </c>
      <c r="F224" s="492"/>
      <c r="G224" s="492"/>
      <c r="H224" s="492"/>
      <c r="I224" s="492"/>
      <c r="J224" s="493"/>
      <c r="K224" s="178">
        <f>M202*1.3</f>
        <v>0</v>
      </c>
      <c r="L224" s="170" t="s">
        <v>39</v>
      </c>
      <c r="M224" s="171"/>
      <c r="N224" s="55"/>
    </row>
    <row r="225" spans="2:14" ht="60">
      <c r="B225" s="174" t="s">
        <v>176</v>
      </c>
      <c r="C225" s="160"/>
      <c r="D225" s="160"/>
      <c r="E225" s="175"/>
      <c r="F225" s="165" t="s">
        <v>568</v>
      </c>
      <c r="G225" s="165"/>
      <c r="H225" s="165"/>
      <c r="I225" s="165" t="s">
        <v>168</v>
      </c>
      <c r="J225" s="168"/>
      <c r="K225" s="169"/>
      <c r="L225" s="170"/>
      <c r="M225" s="171"/>
      <c r="N225" s="55"/>
    </row>
    <row r="226" spans="2:14" ht="15">
      <c r="B226" s="166"/>
      <c r="C226" s="160"/>
      <c r="D226" s="160"/>
      <c r="E226" s="187"/>
      <c r="F226" s="162">
        <f>G216</f>
        <v>0</v>
      </c>
      <c r="G226" s="162"/>
      <c r="H226" s="162"/>
      <c r="I226" s="162">
        <v>1.3</v>
      </c>
      <c r="J226" s="168"/>
      <c r="K226" s="169">
        <f>H226*H226*3.14*0.25*G226*F226*E226*I226</f>
        <v>0</v>
      </c>
      <c r="L226" s="170"/>
      <c r="M226" s="171"/>
      <c r="N226" s="55"/>
    </row>
    <row r="227" spans="2:14" ht="15">
      <c r="B227" s="166"/>
      <c r="C227" s="160"/>
      <c r="D227" s="160"/>
      <c r="E227" s="167"/>
      <c r="F227" s="162"/>
      <c r="G227" s="162"/>
      <c r="H227" s="162"/>
      <c r="I227" s="162"/>
      <c r="J227" s="168"/>
      <c r="K227" s="169"/>
      <c r="L227" s="170"/>
      <c r="M227" s="171"/>
      <c r="N227" s="55"/>
    </row>
    <row r="228" spans="2:14" ht="29.25" customHeight="1">
      <c r="B228" s="166"/>
      <c r="C228" s="160">
        <v>95302</v>
      </c>
      <c r="D228" s="160" t="s">
        <v>278</v>
      </c>
      <c r="E228" s="491" t="str">
        <f>IFERROR(VLOOKUP($C228,'SINAPI MARÇO.2022'!$1:$1048576,2,0),IFERROR(VLOOKUP($C228,'COMP. PROPRIA'!$B$10:$I$294,4,0),""))</f>
        <v/>
      </c>
      <c r="F228" s="492"/>
      <c r="G228" s="492"/>
      <c r="H228" s="492"/>
      <c r="I228" s="492"/>
      <c r="J228" s="493"/>
      <c r="K228" s="178">
        <f>SUM(K230)</f>
        <v>0</v>
      </c>
      <c r="L228" s="170" t="s">
        <v>39</v>
      </c>
      <c r="M228" s="171"/>
      <c r="N228" s="55"/>
    </row>
    <row r="229" spans="2:14" ht="12.75" customHeight="1">
      <c r="B229" s="166" t="s">
        <v>183</v>
      </c>
      <c r="C229" s="160"/>
      <c r="D229" s="160"/>
      <c r="E229" s="175" t="s">
        <v>153</v>
      </c>
      <c r="F229" s="162"/>
      <c r="G229" s="162"/>
      <c r="H229" s="165" t="s">
        <v>154</v>
      </c>
      <c r="I229" s="162"/>
      <c r="J229" s="168"/>
      <c r="K229" s="169"/>
      <c r="L229" s="170"/>
      <c r="M229" s="171"/>
      <c r="N229" s="55"/>
    </row>
    <row r="230" spans="2:14" ht="15" customHeight="1">
      <c r="B230" s="166"/>
      <c r="C230" s="160"/>
      <c r="D230" s="160"/>
      <c r="E230" s="167">
        <f>K224</f>
        <v>0</v>
      </c>
      <c r="F230" s="170"/>
      <c r="G230" s="170"/>
      <c r="H230" s="192">
        <f>(5+10)/2</f>
        <v>7.5</v>
      </c>
      <c r="I230" s="162"/>
      <c r="J230" s="191"/>
      <c r="K230" s="169">
        <f>H230*E230</f>
        <v>0</v>
      </c>
      <c r="L230" s="170"/>
      <c r="M230" s="171"/>
      <c r="N230" s="55"/>
    </row>
    <row r="231" spans="2:14" ht="15">
      <c r="B231" s="166"/>
      <c r="C231" s="160"/>
      <c r="D231" s="160"/>
      <c r="E231" s="167"/>
      <c r="F231" s="162"/>
      <c r="G231" s="162"/>
      <c r="H231" s="162"/>
      <c r="I231" s="162"/>
      <c r="J231" s="168"/>
      <c r="K231" s="169"/>
      <c r="L231" s="170"/>
      <c r="M231" s="171"/>
      <c r="N231" s="55"/>
    </row>
    <row r="232" spans="2:14" ht="12.75" customHeight="1">
      <c r="B232" s="166"/>
      <c r="C232" s="160"/>
      <c r="D232" s="160"/>
      <c r="E232" s="167"/>
      <c r="F232" s="162"/>
      <c r="G232" s="162"/>
      <c r="H232" s="162"/>
      <c r="I232" s="162"/>
      <c r="J232" s="168"/>
      <c r="K232" s="169"/>
      <c r="L232" s="170"/>
      <c r="M232" s="171"/>
      <c r="N232" s="55"/>
    </row>
    <row r="233" spans="2:14" ht="12.75" customHeight="1">
      <c r="B233" s="180"/>
      <c r="C233" s="181"/>
      <c r="D233" s="181"/>
      <c r="E233" s="497" t="s">
        <v>44</v>
      </c>
      <c r="F233" s="498"/>
      <c r="G233" s="498"/>
      <c r="H233" s="195" t="s">
        <v>194</v>
      </c>
      <c r="I233" s="162"/>
      <c r="J233" s="197"/>
      <c r="K233" s="182"/>
      <c r="L233" s="183"/>
      <c r="M233" s="184"/>
      <c r="N233" s="57"/>
    </row>
    <row r="234" spans="2:14" ht="33" customHeight="1">
      <c r="B234" s="166"/>
      <c r="C234" s="160">
        <v>96527</v>
      </c>
      <c r="D234" s="160" t="s">
        <v>8</v>
      </c>
      <c r="E234" s="491" t="str">
        <f>IFERROR(VLOOKUP($C234,'SINAPI MARÇO.2022'!$1:$1048576,2,0),IFERROR(VLOOKUP($C234,'COMP. PROPRIA'!$B$10:$I$294,4,0),""))</f>
        <v/>
      </c>
      <c r="F234" s="492"/>
      <c r="G234" s="492"/>
      <c r="H234" s="492"/>
      <c r="I234" s="492"/>
      <c r="J234" s="493"/>
      <c r="K234" s="178">
        <f>SUM(K236:K237)*1.3</f>
        <v>0</v>
      </c>
      <c r="L234" s="170" t="s">
        <v>39</v>
      </c>
      <c r="M234" s="184"/>
      <c r="N234" s="38"/>
    </row>
    <row r="235" spans="2:14" ht="45">
      <c r="B235" s="166" t="s">
        <v>178</v>
      </c>
      <c r="C235" s="160"/>
      <c r="D235" s="160"/>
      <c r="E235" s="187" t="s">
        <v>141</v>
      </c>
      <c r="F235" s="162" t="s">
        <v>140</v>
      </c>
      <c r="G235" s="162" t="s">
        <v>143</v>
      </c>
      <c r="H235" s="165" t="s">
        <v>144</v>
      </c>
      <c r="I235" s="226"/>
      <c r="J235" s="227"/>
      <c r="K235" s="200"/>
      <c r="L235" s="170"/>
      <c r="M235" s="184"/>
      <c r="N235" s="38"/>
    </row>
    <row r="236" spans="2:14" ht="33" customHeight="1">
      <c r="B236" s="213" t="str">
        <f>B246</f>
        <v xml:space="preserve">paredes verticais a serem construídas </v>
      </c>
      <c r="C236" s="160"/>
      <c r="D236" s="160"/>
      <c r="E236" s="192">
        <v>0</v>
      </c>
      <c r="F236" s="192">
        <v>0</v>
      </c>
      <c r="G236" s="192">
        <v>0</v>
      </c>
      <c r="H236" s="192">
        <v>0</v>
      </c>
      <c r="I236" s="162"/>
      <c r="J236" s="168"/>
      <c r="K236" s="169">
        <f>E236*F236*G236*H236</f>
        <v>0</v>
      </c>
      <c r="L236" s="170"/>
      <c r="M236" s="184"/>
      <c r="N236" s="61"/>
    </row>
    <row r="237" spans="2:14" ht="15">
      <c r="B237" s="213" t="str">
        <f t="shared" ref="B237" si="1">B247</f>
        <v xml:space="preserve">paredes horizontais a serem construidas </v>
      </c>
      <c r="C237" s="160"/>
      <c r="D237" s="160"/>
      <c r="E237" s="192">
        <v>0</v>
      </c>
      <c r="F237" s="192">
        <v>0</v>
      </c>
      <c r="G237" s="192">
        <v>0</v>
      </c>
      <c r="H237" s="192">
        <v>0</v>
      </c>
      <c r="I237" s="162"/>
      <c r="J237" s="168"/>
      <c r="K237" s="169">
        <f t="shared" ref="K237" si="2">E237*F237*G237*H237</f>
        <v>0</v>
      </c>
      <c r="L237" s="170"/>
      <c r="M237" s="184"/>
      <c r="N237" s="61"/>
    </row>
    <row r="238" spans="2:14" ht="15">
      <c r="B238" s="213"/>
      <c r="C238" s="214"/>
      <c r="D238" s="214"/>
      <c r="E238" s="167"/>
      <c r="F238" s="162"/>
      <c r="G238" s="162"/>
      <c r="H238" s="179"/>
      <c r="I238" s="179"/>
      <c r="J238" s="201"/>
      <c r="K238" s="182"/>
      <c r="L238" s="202"/>
      <c r="M238" s="228"/>
      <c r="N238" s="63"/>
    </row>
    <row r="239" spans="2:14" ht="27.75" customHeight="1">
      <c r="B239" s="213"/>
      <c r="C239" s="160">
        <v>96617</v>
      </c>
      <c r="D239" s="160" t="s">
        <v>8</v>
      </c>
      <c r="E239" s="491" t="str">
        <f>IFERROR(VLOOKUP($C239,'SINAPI MARÇO.2022'!$1:$1048576,2,0),IFERROR(VLOOKUP($C239,'COMP. PROPRIA'!$B$10:$I$294,4,0),""))</f>
        <v/>
      </c>
      <c r="F239" s="492"/>
      <c r="G239" s="492"/>
      <c r="H239" s="492"/>
      <c r="I239" s="492"/>
      <c r="J239" s="493"/>
      <c r="K239" s="178">
        <f>SUM(K241:K242)</f>
        <v>0</v>
      </c>
      <c r="L239" s="170" t="s">
        <v>38</v>
      </c>
      <c r="M239" s="204">
        <f>K239*H239</f>
        <v>0</v>
      </c>
      <c r="N239" s="59" t="s">
        <v>39</v>
      </c>
    </row>
    <row r="240" spans="2:14" ht="30">
      <c r="B240" s="213"/>
      <c r="C240" s="214"/>
      <c r="D240" s="214"/>
      <c r="E240" s="187" t="s">
        <v>141</v>
      </c>
      <c r="F240" s="162" t="s">
        <v>140</v>
      </c>
      <c r="G240" s="162"/>
      <c r="H240" s="165" t="s">
        <v>144</v>
      </c>
      <c r="I240" s="162"/>
      <c r="J240" s="168"/>
      <c r="K240" s="169"/>
      <c r="L240" s="170"/>
      <c r="M240" s="171"/>
      <c r="N240" s="55"/>
    </row>
    <row r="241" spans="2:14" ht="30" customHeight="1">
      <c r="B241" s="213" t="str">
        <f t="shared" ref="B241:B242" si="3">B246</f>
        <v xml:space="preserve">paredes verticais a serem construídas </v>
      </c>
      <c r="C241" s="214"/>
      <c r="D241" s="214"/>
      <c r="E241" s="192">
        <v>0</v>
      </c>
      <c r="F241" s="192">
        <v>0</v>
      </c>
      <c r="G241" s="162"/>
      <c r="H241" s="192">
        <f>H236</f>
        <v>0</v>
      </c>
      <c r="I241" s="162"/>
      <c r="J241" s="168"/>
      <c r="K241" s="169">
        <f>H241*F241*E241</f>
        <v>0</v>
      </c>
      <c r="L241" s="170"/>
      <c r="M241" s="171"/>
      <c r="N241" s="55"/>
    </row>
    <row r="242" spans="2:14" ht="15">
      <c r="B242" s="213" t="str">
        <f t="shared" si="3"/>
        <v xml:space="preserve">paredes horizontais a serem construidas </v>
      </c>
      <c r="C242" s="214"/>
      <c r="D242" s="214"/>
      <c r="E242" s="192">
        <v>0</v>
      </c>
      <c r="F242" s="192">
        <v>0</v>
      </c>
      <c r="G242" s="162"/>
      <c r="H242" s="192">
        <f>H237</f>
        <v>0</v>
      </c>
      <c r="I242" s="162"/>
      <c r="J242" s="168"/>
      <c r="K242" s="169">
        <f t="shared" ref="K242" si="4">H242*F242*E242</f>
        <v>0</v>
      </c>
      <c r="L242" s="170"/>
      <c r="M242" s="171"/>
      <c r="N242" s="55"/>
    </row>
    <row r="243" spans="2:14" ht="15">
      <c r="B243" s="213"/>
      <c r="C243" s="214"/>
      <c r="D243" s="214"/>
      <c r="E243" s="167"/>
      <c r="F243" s="162"/>
      <c r="G243" s="162"/>
      <c r="H243" s="179"/>
      <c r="I243" s="179"/>
      <c r="J243" s="201"/>
      <c r="K243" s="182"/>
      <c r="L243" s="202"/>
      <c r="M243" s="228"/>
      <c r="N243" s="63"/>
    </row>
    <row r="244" spans="2:14" ht="36.75" customHeight="1">
      <c r="B244" s="166"/>
      <c r="C244" s="160">
        <v>94965</v>
      </c>
      <c r="D244" s="160" t="s">
        <v>8</v>
      </c>
      <c r="E244" s="491" t="str">
        <f>IFERROR(VLOOKUP($C244,'SINAPI MARÇO.2022'!$1:$1048576,2,0),IFERROR(VLOOKUP($C244,'COMP. PROPRIA'!$B$10:$I$294,4,0),""))</f>
        <v/>
      </c>
      <c r="F244" s="492"/>
      <c r="G244" s="492"/>
      <c r="H244" s="492"/>
      <c r="I244" s="492"/>
      <c r="J244" s="493"/>
      <c r="K244" s="178">
        <f>SUM(K246:K247)</f>
        <v>0</v>
      </c>
      <c r="L244" s="170" t="s">
        <v>39</v>
      </c>
      <c r="M244" s="184"/>
      <c r="N244" s="38"/>
    </row>
    <row r="245" spans="2:14" ht="30">
      <c r="B245" s="166" t="s">
        <v>177</v>
      </c>
      <c r="C245" s="160"/>
      <c r="D245" s="160"/>
      <c r="E245" s="187" t="s">
        <v>141</v>
      </c>
      <c r="F245" s="162" t="s">
        <v>140</v>
      </c>
      <c r="G245" s="162" t="s">
        <v>143</v>
      </c>
      <c r="H245" s="165" t="s">
        <v>144</v>
      </c>
      <c r="I245" s="226"/>
      <c r="J245" s="227"/>
      <c r="K245" s="223"/>
      <c r="L245" s="170"/>
      <c r="M245" s="184"/>
      <c r="N245" s="38"/>
    </row>
    <row r="246" spans="2:14" ht="15" customHeight="1">
      <c r="B246" s="213" t="s">
        <v>288</v>
      </c>
      <c r="C246" s="214"/>
      <c r="D246" s="214"/>
      <c r="E246" s="176">
        <v>0</v>
      </c>
      <c r="F246" s="177">
        <v>0</v>
      </c>
      <c r="G246" s="177">
        <v>0</v>
      </c>
      <c r="H246" s="177">
        <v>0</v>
      </c>
      <c r="I246" s="179"/>
      <c r="J246" s="201"/>
      <c r="K246" s="224">
        <f>E246*F246*G246*H246</f>
        <v>0</v>
      </c>
      <c r="L246" s="202"/>
      <c r="M246" s="228"/>
      <c r="N246" s="63"/>
    </row>
    <row r="247" spans="2:14" ht="15">
      <c r="B247" s="213" t="s">
        <v>289</v>
      </c>
      <c r="C247" s="214"/>
      <c r="D247" s="214"/>
      <c r="E247" s="176">
        <f>E237</f>
        <v>0</v>
      </c>
      <c r="F247" s="177">
        <v>0</v>
      </c>
      <c r="G247" s="177">
        <v>0</v>
      </c>
      <c r="H247" s="177">
        <v>0</v>
      </c>
      <c r="I247" s="179"/>
      <c r="J247" s="201"/>
      <c r="K247" s="224">
        <f>E247*F247*G247*H247</f>
        <v>0</v>
      </c>
      <c r="L247" s="202"/>
      <c r="M247" s="228"/>
      <c r="N247" s="63"/>
    </row>
    <row r="248" spans="2:14" ht="15">
      <c r="B248" s="213"/>
      <c r="C248" s="214"/>
      <c r="D248" s="214"/>
      <c r="E248" s="44"/>
      <c r="F248" s="162"/>
      <c r="G248" s="162"/>
      <c r="H248" s="179"/>
      <c r="I248" s="179"/>
      <c r="J248" s="201"/>
      <c r="K248" s="182"/>
      <c r="L248" s="202"/>
      <c r="M248" s="228"/>
      <c r="N248" s="63"/>
    </row>
    <row r="249" spans="2:14" ht="15">
      <c r="B249" s="213"/>
      <c r="C249" s="214"/>
      <c r="D249" s="214"/>
      <c r="E249" s="44"/>
      <c r="F249" s="162"/>
      <c r="G249" s="162"/>
      <c r="H249" s="179"/>
      <c r="I249" s="179"/>
      <c r="J249" s="201"/>
      <c r="K249" s="182"/>
      <c r="L249" s="202"/>
      <c r="M249" s="228"/>
      <c r="N249" s="63"/>
    </row>
    <row r="250" spans="2:14" ht="15" customHeight="1">
      <c r="B250" s="166"/>
      <c r="C250" s="160" t="s">
        <v>260</v>
      </c>
      <c r="D250" s="160" t="s">
        <v>8</v>
      </c>
      <c r="E250" s="491" t="str">
        <f>IFERROR(VLOOKUP($C250,'SINAPI MARÇO.2022'!$1:$1048576,2,0),IFERROR(VLOOKUP($C250,'COMP. PROPRIA'!$B$10:$I$294,4,0),""))</f>
        <v/>
      </c>
      <c r="F250" s="492"/>
      <c r="G250" s="492"/>
      <c r="H250" s="492"/>
      <c r="I250" s="492"/>
      <c r="J250" s="493"/>
      <c r="K250" s="178">
        <f>K244</f>
        <v>0</v>
      </c>
      <c r="L250" s="170" t="s">
        <v>39</v>
      </c>
      <c r="M250" s="184"/>
      <c r="N250" s="38"/>
    </row>
    <row r="251" spans="2:14" ht="15">
      <c r="B251" s="166"/>
      <c r="C251" s="160"/>
      <c r="D251" s="160"/>
      <c r="E251" s="167"/>
      <c r="F251" s="162"/>
      <c r="G251" s="162"/>
      <c r="H251" s="162"/>
      <c r="I251" s="162"/>
      <c r="J251" s="168"/>
      <c r="K251" s="169"/>
      <c r="L251" s="170"/>
      <c r="M251" s="184"/>
      <c r="N251" s="38"/>
    </row>
    <row r="252" spans="2:14" ht="36" customHeight="1">
      <c r="B252" s="166"/>
      <c r="C252" s="160">
        <v>96543</v>
      </c>
      <c r="D252" s="160" t="s">
        <v>8</v>
      </c>
      <c r="E252" s="491" t="str">
        <f>IFERROR(VLOOKUP($C252,'SINAPI MARÇO.2022'!$1:$1048576,2,0),IFERROR(VLOOKUP($C252,'COMP. PROPRIA'!$B$10:$I$294,4,0),""))</f>
        <v/>
      </c>
      <c r="F252" s="492"/>
      <c r="G252" s="492"/>
      <c r="H252" s="492"/>
      <c r="I252" s="492"/>
      <c r="J252" s="493"/>
      <c r="K252" s="178">
        <f>SUM(K255:K256)</f>
        <v>0</v>
      </c>
      <c r="L252" s="170" t="s">
        <v>23</v>
      </c>
      <c r="M252" s="204">
        <v>0</v>
      </c>
      <c r="N252" s="38" t="s">
        <v>23</v>
      </c>
    </row>
    <row r="253" spans="2:14" ht="15">
      <c r="B253" s="166"/>
      <c r="C253" s="160"/>
      <c r="D253" s="160"/>
      <c r="E253" s="167"/>
      <c r="F253" s="162"/>
      <c r="G253" s="162"/>
      <c r="H253" s="169" t="s">
        <v>166</v>
      </c>
      <c r="I253" s="205" t="e">
        <f>K252/K244</f>
        <v>#DIV/0!</v>
      </c>
      <c r="J253" s="168"/>
      <c r="K253" s="169"/>
      <c r="L253" s="170"/>
      <c r="M253" s="184"/>
      <c r="N253" s="38"/>
    </row>
    <row r="254" spans="2:14" ht="42.75" customHeight="1">
      <c r="B254" s="166" t="s">
        <v>163</v>
      </c>
      <c r="C254" s="160"/>
      <c r="D254" s="160"/>
      <c r="E254" s="175" t="s">
        <v>164</v>
      </c>
      <c r="F254" s="165" t="s">
        <v>105</v>
      </c>
      <c r="G254" s="165" t="s">
        <v>165</v>
      </c>
      <c r="H254" s="165" t="s">
        <v>63</v>
      </c>
      <c r="I254" s="179" t="s">
        <v>189</v>
      </c>
      <c r="J254" s="168"/>
      <c r="K254" s="169"/>
      <c r="L254" s="170"/>
      <c r="M254" s="184"/>
      <c r="N254" s="38"/>
    </row>
    <row r="255" spans="2:14" ht="15">
      <c r="B255" s="166" t="str">
        <f>B246</f>
        <v xml:space="preserve">paredes verticais a serem construídas </v>
      </c>
      <c r="C255" s="160"/>
      <c r="D255" s="160"/>
      <c r="E255" s="176">
        <v>5</v>
      </c>
      <c r="F255" s="162">
        <f>(F246-0.06)*2+(G246-0.06)*2+0.1</f>
        <v>-0.13999999999999999</v>
      </c>
      <c r="G255" s="162">
        <f>$E$246/0.15</f>
        <v>0</v>
      </c>
      <c r="H255" s="162">
        <f>((E255/1000)*(E255/1000)*3.14*0.25)*7850</f>
        <v>0.15405625000000003</v>
      </c>
      <c r="I255" s="162">
        <f>$H$246</f>
        <v>0</v>
      </c>
      <c r="J255" s="168"/>
      <c r="K255" s="169">
        <f>G255*H255*F255*I255</f>
        <v>0</v>
      </c>
      <c r="L255" s="170"/>
      <c r="M255" s="184"/>
      <c r="N255" s="38"/>
    </row>
    <row r="256" spans="2:14" ht="15">
      <c r="B256" s="166" t="str">
        <f>B247</f>
        <v xml:space="preserve">paredes horizontais a serem construidas </v>
      </c>
      <c r="C256" s="160"/>
      <c r="D256" s="160"/>
      <c r="E256" s="176">
        <v>5</v>
      </c>
      <c r="F256" s="162">
        <f>($F$247-0.06)*2+($G$247-0.06)*2+0.1</f>
        <v>-0.13999999999999999</v>
      </c>
      <c r="G256" s="162">
        <f>$E$247/0.15</f>
        <v>0</v>
      </c>
      <c r="H256" s="162">
        <f t="shared" ref="H256" si="5">((E256/1000)*(E256/1000)*3.14*0.25)*7850</f>
        <v>0.15405625000000003</v>
      </c>
      <c r="I256" s="162">
        <f>$H$247</f>
        <v>0</v>
      </c>
      <c r="J256" s="168"/>
      <c r="K256" s="169">
        <f>G256*H256*F256*I256</f>
        <v>0</v>
      </c>
      <c r="L256" s="170"/>
      <c r="M256" s="184"/>
      <c r="N256" s="38"/>
    </row>
    <row r="257" spans="2:14" ht="15">
      <c r="B257" s="166"/>
      <c r="C257" s="160"/>
      <c r="D257" s="160"/>
      <c r="E257" s="167"/>
      <c r="F257" s="162"/>
      <c r="G257" s="162"/>
      <c r="H257" s="162"/>
      <c r="I257" s="162"/>
      <c r="J257" s="168"/>
      <c r="K257" s="169"/>
      <c r="L257" s="170"/>
      <c r="M257" s="184"/>
      <c r="N257" s="38"/>
    </row>
    <row r="258" spans="2:14" ht="27" customHeight="1">
      <c r="B258" s="166"/>
      <c r="C258" s="160">
        <v>96545</v>
      </c>
      <c r="D258" s="160" t="s">
        <v>8</v>
      </c>
      <c r="E258" s="491" t="str">
        <f>IFERROR(VLOOKUP($C258,'SINAPI MARÇO.2022'!$1:$1048576,2,0),IFERROR(VLOOKUP($C258,'COMP. PROPRIA'!$B$10:$I$294,4,0),""))</f>
        <v/>
      </c>
      <c r="F258" s="492"/>
      <c r="G258" s="492"/>
      <c r="H258" s="492"/>
      <c r="I258" s="492"/>
      <c r="J258" s="493"/>
      <c r="K258" s="178">
        <f>SUM(K261:K262)</f>
        <v>0</v>
      </c>
      <c r="L258" s="170" t="s">
        <v>23</v>
      </c>
      <c r="M258" s="204">
        <v>0</v>
      </c>
      <c r="N258" s="38" t="s">
        <v>23</v>
      </c>
    </row>
    <row r="259" spans="2:14" ht="15">
      <c r="B259" s="166"/>
      <c r="C259" s="160"/>
      <c r="D259" s="160"/>
      <c r="E259" s="167"/>
      <c r="F259" s="162"/>
      <c r="G259" s="162"/>
      <c r="H259" s="169" t="s">
        <v>166</v>
      </c>
      <c r="I259" s="205" t="e">
        <f>K258/K250</f>
        <v>#DIV/0!</v>
      </c>
      <c r="J259" s="168"/>
      <c r="K259" s="169"/>
      <c r="L259" s="170"/>
      <c r="M259" s="184"/>
      <c r="N259" s="38"/>
    </row>
    <row r="260" spans="2:14" ht="41.25" customHeight="1">
      <c r="B260" s="166" t="s">
        <v>163</v>
      </c>
      <c r="C260" s="160"/>
      <c r="D260" s="160"/>
      <c r="E260" s="175" t="s">
        <v>164</v>
      </c>
      <c r="F260" s="165" t="s">
        <v>105</v>
      </c>
      <c r="G260" s="165" t="s">
        <v>103</v>
      </c>
      <c r="H260" s="165" t="s">
        <v>63</v>
      </c>
      <c r="I260" s="179" t="s">
        <v>189</v>
      </c>
      <c r="J260" s="168"/>
      <c r="K260" s="169"/>
      <c r="L260" s="170"/>
      <c r="M260" s="184"/>
      <c r="N260" s="38"/>
    </row>
    <row r="261" spans="2:14" ht="15">
      <c r="B261" s="166" t="str">
        <f>B255</f>
        <v xml:space="preserve">paredes verticais a serem construídas </v>
      </c>
      <c r="C261" s="160"/>
      <c r="D261" s="160"/>
      <c r="E261" s="176">
        <v>0</v>
      </c>
      <c r="F261" s="162">
        <f>$E$246</f>
        <v>0</v>
      </c>
      <c r="G261" s="162">
        <f>E$246/0.15</f>
        <v>0</v>
      </c>
      <c r="H261" s="162">
        <f>((E261/1000)*(E261/1000)*3.14*0.25)*7850</f>
        <v>0</v>
      </c>
      <c r="I261" s="162">
        <f>$H$246</f>
        <v>0</v>
      </c>
      <c r="J261" s="168"/>
      <c r="K261" s="169">
        <f>G261*H261*F261*I261</f>
        <v>0</v>
      </c>
      <c r="L261" s="170"/>
      <c r="M261" s="184"/>
      <c r="N261" s="38"/>
    </row>
    <row r="262" spans="2:14" ht="15">
      <c r="B262" s="166" t="str">
        <f>B256</f>
        <v xml:space="preserve">paredes horizontais a serem construidas </v>
      </c>
      <c r="C262" s="160"/>
      <c r="D262" s="160"/>
      <c r="E262" s="176">
        <v>0</v>
      </c>
      <c r="F262" s="162">
        <f>$E$247</f>
        <v>0</v>
      </c>
      <c r="G262" s="162">
        <f>$E$247/0.15</f>
        <v>0</v>
      </c>
      <c r="H262" s="162">
        <f t="shared" ref="H262" si="6">((E262/1000)*(E262/1000)*3.14*0.25)*7850</f>
        <v>0</v>
      </c>
      <c r="I262" s="162">
        <f>$H$247</f>
        <v>0</v>
      </c>
      <c r="J262" s="168"/>
      <c r="K262" s="169">
        <f>G262*H262*F262*I262</f>
        <v>0</v>
      </c>
      <c r="L262" s="170"/>
      <c r="M262" s="184"/>
      <c r="N262" s="38"/>
    </row>
    <row r="263" spans="2:14" ht="15">
      <c r="B263" s="166"/>
      <c r="C263" s="160"/>
      <c r="D263" s="160"/>
      <c r="E263" s="167"/>
      <c r="F263" s="162"/>
      <c r="G263" s="162"/>
      <c r="H263" s="179"/>
      <c r="I263" s="162"/>
      <c r="J263" s="168"/>
      <c r="K263" s="223"/>
      <c r="L263" s="170"/>
      <c r="M263" s="184"/>
      <c r="N263" s="38"/>
    </row>
    <row r="264" spans="2:14" ht="27" customHeight="1">
      <c r="B264" s="166"/>
      <c r="C264" s="160">
        <v>96546</v>
      </c>
      <c r="D264" s="160" t="s">
        <v>8</v>
      </c>
      <c r="E264" s="491" t="str">
        <f>IFERROR(VLOOKUP($C264,'SINAPI MARÇO.2022'!$1:$1048576,2,0),IFERROR(VLOOKUP($C264,'COMP. PROPRIA'!$B$10:$I$294,4,0),""))</f>
        <v/>
      </c>
      <c r="F264" s="492"/>
      <c r="G264" s="492"/>
      <c r="H264" s="492"/>
      <c r="I264" s="492"/>
      <c r="J264" s="493"/>
      <c r="K264" s="178">
        <f>SUM(K267:K268)</f>
        <v>0</v>
      </c>
      <c r="L264" s="170" t="s">
        <v>23</v>
      </c>
      <c r="M264" s="204">
        <v>0</v>
      </c>
      <c r="N264" s="38" t="s">
        <v>23</v>
      </c>
    </row>
    <row r="265" spans="2:14" ht="15">
      <c r="B265" s="166"/>
      <c r="C265" s="160"/>
      <c r="D265" s="160"/>
      <c r="E265" s="167"/>
      <c r="F265" s="162"/>
      <c r="G265" s="162"/>
      <c r="H265" s="169" t="s">
        <v>166</v>
      </c>
      <c r="I265" s="205" t="e">
        <f>K264/K256</f>
        <v>#DIV/0!</v>
      </c>
      <c r="J265" s="168"/>
      <c r="K265" s="169"/>
      <c r="L265" s="170"/>
      <c r="M265" s="184"/>
      <c r="N265" s="38"/>
    </row>
    <row r="266" spans="2:14" ht="41.25" customHeight="1">
      <c r="B266" s="166" t="s">
        <v>163</v>
      </c>
      <c r="C266" s="160"/>
      <c r="D266" s="160"/>
      <c r="E266" s="175" t="s">
        <v>164</v>
      </c>
      <c r="F266" s="165" t="s">
        <v>105</v>
      </c>
      <c r="G266" s="165" t="s">
        <v>103</v>
      </c>
      <c r="H266" s="165" t="s">
        <v>63</v>
      </c>
      <c r="I266" s="179" t="s">
        <v>189</v>
      </c>
      <c r="J266" s="168"/>
      <c r="K266" s="169"/>
      <c r="L266" s="170"/>
      <c r="M266" s="184"/>
      <c r="N266" s="38"/>
    </row>
    <row r="267" spans="2:14" ht="15">
      <c r="B267" s="166" t="str">
        <f>B261</f>
        <v xml:space="preserve">paredes verticais a serem construídas </v>
      </c>
      <c r="C267" s="160"/>
      <c r="D267" s="160"/>
      <c r="E267" s="176">
        <v>10</v>
      </c>
      <c r="F267" s="162">
        <f>$E$246</f>
        <v>0</v>
      </c>
      <c r="G267" s="162">
        <f>E$246/0.15</f>
        <v>0</v>
      </c>
      <c r="H267" s="162">
        <f>((E267/1000)*(E267/1000)*3.14*0.25)*7850</f>
        <v>0.61622500000000013</v>
      </c>
      <c r="I267" s="162">
        <f>$H$246</f>
        <v>0</v>
      </c>
      <c r="J267" s="168"/>
      <c r="K267" s="169">
        <f>G267*H267*F267*I267</f>
        <v>0</v>
      </c>
      <c r="L267" s="170"/>
      <c r="M267" s="184"/>
      <c r="N267" s="38"/>
    </row>
    <row r="268" spans="2:14" ht="15">
      <c r="B268" s="166" t="str">
        <f>B262</f>
        <v xml:space="preserve">paredes horizontais a serem construidas </v>
      </c>
      <c r="C268" s="160"/>
      <c r="D268" s="160"/>
      <c r="E268" s="176">
        <v>10</v>
      </c>
      <c r="F268" s="162">
        <f>$E$247</f>
        <v>0</v>
      </c>
      <c r="G268" s="162">
        <f>$E$247/0.15</f>
        <v>0</v>
      </c>
      <c r="H268" s="162">
        <f t="shared" ref="H268" si="7">((E268/1000)*(E268/1000)*3.14*0.25)*7850</f>
        <v>0.61622500000000013</v>
      </c>
      <c r="I268" s="162">
        <f>$H$247</f>
        <v>0</v>
      </c>
      <c r="J268" s="168"/>
      <c r="K268" s="169">
        <f>G268*H268*F268*I268</f>
        <v>0</v>
      </c>
      <c r="L268" s="170"/>
      <c r="M268" s="184"/>
      <c r="N268" s="38"/>
    </row>
    <row r="269" spans="2:14" ht="15">
      <c r="B269" s="166"/>
      <c r="C269" s="160"/>
      <c r="D269" s="160"/>
      <c r="E269" s="167"/>
      <c r="F269" s="162"/>
      <c r="G269" s="162"/>
      <c r="H269" s="179"/>
      <c r="I269" s="162"/>
      <c r="J269" s="168"/>
      <c r="K269" s="223"/>
      <c r="L269" s="170"/>
      <c r="M269" s="184"/>
      <c r="N269" s="38"/>
    </row>
    <row r="270" spans="2:14" ht="27" customHeight="1">
      <c r="B270" s="166"/>
      <c r="C270" s="160">
        <v>96547</v>
      </c>
      <c r="D270" s="160" t="s">
        <v>8</v>
      </c>
      <c r="E270" s="491" t="str">
        <f>IFERROR(VLOOKUP($C270,'SINAPI MARÇO.2022'!$1:$1048576,2,0),IFERROR(VLOOKUP($C270,'COMP. PROPRIA'!$B$10:$I$294,4,0),""))</f>
        <v/>
      </c>
      <c r="F270" s="492"/>
      <c r="G270" s="492"/>
      <c r="H270" s="492"/>
      <c r="I270" s="492"/>
      <c r="J270" s="493"/>
      <c r="K270" s="178">
        <f>SUM(K273:K274)</f>
        <v>0</v>
      </c>
      <c r="L270" s="170" t="s">
        <v>23</v>
      </c>
      <c r="M270" s="204">
        <v>0</v>
      </c>
      <c r="N270" s="38" t="s">
        <v>23</v>
      </c>
    </row>
    <row r="271" spans="2:14" ht="15">
      <c r="B271" s="166"/>
      <c r="C271" s="160"/>
      <c r="D271" s="160"/>
      <c r="E271" s="167"/>
      <c r="F271" s="162"/>
      <c r="G271" s="162"/>
      <c r="H271" s="169" t="s">
        <v>166</v>
      </c>
      <c r="I271" s="205" t="e">
        <f>K270/K262</f>
        <v>#DIV/0!</v>
      </c>
      <c r="J271" s="168"/>
      <c r="K271" s="169"/>
      <c r="L271" s="170"/>
      <c r="M271" s="184"/>
      <c r="N271" s="38"/>
    </row>
    <row r="272" spans="2:14" ht="41.25" customHeight="1">
      <c r="B272" s="166" t="s">
        <v>163</v>
      </c>
      <c r="C272" s="160"/>
      <c r="D272" s="160"/>
      <c r="E272" s="175" t="s">
        <v>164</v>
      </c>
      <c r="F272" s="165" t="s">
        <v>105</v>
      </c>
      <c r="G272" s="165" t="s">
        <v>103</v>
      </c>
      <c r="H272" s="165" t="s">
        <v>63</v>
      </c>
      <c r="I272" s="179" t="s">
        <v>189</v>
      </c>
      <c r="J272" s="168"/>
      <c r="K272" s="169"/>
      <c r="L272" s="170"/>
      <c r="M272" s="184"/>
      <c r="N272" s="38"/>
    </row>
    <row r="273" spans="2:14" ht="15">
      <c r="B273" s="166" t="str">
        <f>B267</f>
        <v xml:space="preserve">paredes verticais a serem construídas </v>
      </c>
      <c r="C273" s="160"/>
      <c r="D273" s="160"/>
      <c r="E273" s="176">
        <v>12.5</v>
      </c>
      <c r="F273" s="162">
        <f>$E$246</f>
        <v>0</v>
      </c>
      <c r="G273" s="162">
        <f>E$246/0.15</f>
        <v>0</v>
      </c>
      <c r="H273" s="162">
        <f>((E273/1000)*(E273/1000)*3.14*0.25)*7850</f>
        <v>0.96285156250000015</v>
      </c>
      <c r="I273" s="162">
        <f>$H$246</f>
        <v>0</v>
      </c>
      <c r="J273" s="168"/>
      <c r="K273" s="169">
        <f>G273*H273*F273*I273</f>
        <v>0</v>
      </c>
      <c r="L273" s="170"/>
      <c r="M273" s="184"/>
      <c r="N273" s="38"/>
    </row>
    <row r="274" spans="2:14" ht="15">
      <c r="B274" s="166" t="str">
        <f>B268</f>
        <v xml:space="preserve">paredes horizontais a serem construidas </v>
      </c>
      <c r="C274" s="160"/>
      <c r="D274" s="160"/>
      <c r="E274" s="176">
        <v>12.5</v>
      </c>
      <c r="F274" s="162">
        <f>$E$247</f>
        <v>0</v>
      </c>
      <c r="G274" s="162">
        <f>$E$247/0.15</f>
        <v>0</v>
      </c>
      <c r="H274" s="162">
        <f t="shared" ref="H274" si="8">((E274/1000)*(E274/1000)*3.14*0.25)*7850</f>
        <v>0.96285156250000015</v>
      </c>
      <c r="I274" s="162">
        <f>$H$247</f>
        <v>0</v>
      </c>
      <c r="J274" s="168"/>
      <c r="K274" s="169">
        <f>G274*H274*F274*I274</f>
        <v>0</v>
      </c>
      <c r="L274" s="170"/>
      <c r="M274" s="184"/>
      <c r="N274" s="38"/>
    </row>
    <row r="275" spans="2:14" ht="15">
      <c r="B275" s="166"/>
      <c r="C275" s="160"/>
      <c r="D275" s="160"/>
      <c r="E275" s="167"/>
      <c r="F275" s="162"/>
      <c r="G275" s="162"/>
      <c r="H275" s="179"/>
      <c r="I275" s="162"/>
      <c r="J275" s="168"/>
      <c r="K275" s="223"/>
      <c r="L275" s="170"/>
      <c r="M275" s="184"/>
      <c r="N275" s="38"/>
    </row>
    <row r="276" spans="2:14" ht="30" customHeight="1">
      <c r="B276" s="166"/>
      <c r="C276" s="160">
        <v>96536</v>
      </c>
      <c r="D276" s="160" t="s">
        <v>8</v>
      </c>
      <c r="E276" s="491" t="str">
        <f>IFERROR(VLOOKUP($C276,'SINAPI MARÇO.2022'!$1:$1048576,2,0),IFERROR(VLOOKUP($C276,'COMP. PROPRIA'!$B$10:$I$294,4,0),""))</f>
        <v/>
      </c>
      <c r="F276" s="492"/>
      <c r="G276" s="492"/>
      <c r="H276" s="492"/>
      <c r="I276" s="492"/>
      <c r="J276" s="493"/>
      <c r="K276" s="178">
        <f>SUM(K278:K279)</f>
        <v>0</v>
      </c>
      <c r="L276" s="170" t="s">
        <v>38</v>
      </c>
      <c r="M276" s="184"/>
      <c r="N276" s="38"/>
    </row>
    <row r="277" spans="2:14" ht="30">
      <c r="B277" s="166"/>
      <c r="C277" s="160"/>
      <c r="D277" s="162"/>
      <c r="E277" s="187" t="s">
        <v>141</v>
      </c>
      <c r="F277" s="162" t="s">
        <v>140</v>
      </c>
      <c r="G277" s="162" t="s">
        <v>143</v>
      </c>
      <c r="H277" s="165" t="s">
        <v>144</v>
      </c>
      <c r="I277" s="226"/>
      <c r="J277" s="227"/>
      <c r="K277" s="210"/>
      <c r="L277" s="211"/>
      <c r="M277" s="184"/>
      <c r="N277" s="38"/>
    </row>
    <row r="278" spans="2:14" ht="33.75" customHeight="1">
      <c r="B278" s="166" t="str">
        <f>B246</f>
        <v xml:space="preserve">paredes verticais a serem construídas </v>
      </c>
      <c r="C278" s="160"/>
      <c r="D278" s="160"/>
      <c r="E278" s="167">
        <f t="shared" ref="E278:H279" si="9">E246</f>
        <v>0</v>
      </c>
      <c r="F278" s="162">
        <f t="shared" si="9"/>
        <v>0</v>
      </c>
      <c r="G278" s="162">
        <f t="shared" si="9"/>
        <v>0</v>
      </c>
      <c r="H278" s="162">
        <f t="shared" si="9"/>
        <v>0</v>
      </c>
      <c r="I278" s="162"/>
      <c r="J278" s="168"/>
      <c r="K278" s="169">
        <f>E278*(F278+G278*2)*H278</f>
        <v>0</v>
      </c>
      <c r="L278" s="170"/>
      <c r="M278" s="184"/>
      <c r="N278" s="38"/>
    </row>
    <row r="279" spans="2:14" ht="15">
      <c r="B279" s="166" t="str">
        <f>B247</f>
        <v xml:space="preserve">paredes horizontais a serem construidas </v>
      </c>
      <c r="C279" s="160"/>
      <c r="D279" s="160"/>
      <c r="E279" s="167">
        <f t="shared" si="9"/>
        <v>0</v>
      </c>
      <c r="F279" s="162">
        <f t="shared" si="9"/>
        <v>0</v>
      </c>
      <c r="G279" s="162">
        <f t="shared" si="9"/>
        <v>0</v>
      </c>
      <c r="H279" s="162">
        <f t="shared" si="9"/>
        <v>0</v>
      </c>
      <c r="I279" s="162"/>
      <c r="J279" s="168"/>
      <c r="K279" s="169">
        <f t="shared" ref="K279" si="10">E279*(F279+G279*2)*H279</f>
        <v>0</v>
      </c>
      <c r="L279" s="170"/>
      <c r="M279" s="184"/>
      <c r="N279" s="38"/>
    </row>
    <row r="280" spans="2:14" ht="15">
      <c r="B280" s="166"/>
      <c r="C280" s="160"/>
      <c r="D280" s="160"/>
      <c r="E280" s="167"/>
      <c r="F280" s="162"/>
      <c r="G280" s="162"/>
      <c r="H280" s="162"/>
      <c r="I280" s="162"/>
      <c r="J280" s="168"/>
      <c r="K280" s="169"/>
      <c r="L280" s="170"/>
      <c r="M280" s="184"/>
      <c r="N280" s="38"/>
    </row>
    <row r="281" spans="2:14" ht="29.25" customHeight="1">
      <c r="B281" s="166"/>
      <c r="C281" s="160">
        <v>93382</v>
      </c>
      <c r="D281" s="160" t="s">
        <v>8</v>
      </c>
      <c r="E281" s="491" t="str">
        <f>IFERROR(VLOOKUP($C281,'SINAPI MARÇO.2022'!$1:$1048576,2,0),IFERROR(VLOOKUP($C281,'COMP. PROPRIA'!$B$10:$I$294,4,0),""))</f>
        <v/>
      </c>
      <c r="F281" s="492"/>
      <c r="G281" s="492"/>
      <c r="H281" s="492"/>
      <c r="I281" s="492"/>
      <c r="J281" s="493"/>
      <c r="K281" s="178">
        <f>SUM(K283)</f>
        <v>0</v>
      </c>
      <c r="L281" s="170" t="s">
        <v>39</v>
      </c>
      <c r="M281" s="184"/>
      <c r="N281" s="38"/>
    </row>
    <row r="282" spans="2:14" ht="45" customHeight="1">
      <c r="B282" s="174" t="s">
        <v>175</v>
      </c>
      <c r="C282" s="160"/>
      <c r="D282" s="160"/>
      <c r="E282" s="175" t="s">
        <v>191</v>
      </c>
      <c r="F282" s="165" t="s">
        <v>174</v>
      </c>
      <c r="G282" s="162"/>
      <c r="H282" s="162"/>
      <c r="I282" s="162"/>
      <c r="J282" s="168"/>
      <c r="K282" s="178"/>
      <c r="L282" s="170"/>
      <c r="M282" s="184"/>
      <c r="N282" s="38"/>
    </row>
    <row r="283" spans="2:14" ht="15">
      <c r="B283" s="166"/>
      <c r="C283" s="160"/>
      <c r="D283" s="160"/>
      <c r="E283" s="167">
        <f>K234</f>
        <v>0</v>
      </c>
      <c r="F283" s="162">
        <f>K244</f>
        <v>0</v>
      </c>
      <c r="G283" s="162"/>
      <c r="H283" s="162"/>
      <c r="I283" s="162"/>
      <c r="J283" s="168"/>
      <c r="K283" s="169">
        <f>E283-F283</f>
        <v>0</v>
      </c>
      <c r="L283" s="170"/>
      <c r="M283" s="184"/>
      <c r="N283" s="38"/>
    </row>
    <row r="284" spans="2:14" ht="40.5" customHeight="1">
      <c r="B284" s="166"/>
      <c r="C284" s="160"/>
      <c r="D284" s="160"/>
      <c r="E284" s="167"/>
      <c r="F284" s="162"/>
      <c r="G284" s="162"/>
      <c r="H284" s="162"/>
      <c r="I284" s="162"/>
      <c r="J284" s="168"/>
      <c r="K284" s="169"/>
      <c r="L284" s="170"/>
      <c r="M284" s="184"/>
      <c r="N284" s="38"/>
    </row>
    <row r="285" spans="2:14" ht="15">
      <c r="B285" s="166"/>
      <c r="C285" s="160"/>
      <c r="D285" s="160"/>
      <c r="E285" s="167"/>
      <c r="F285" s="162"/>
      <c r="G285" s="162"/>
      <c r="H285" s="162"/>
      <c r="I285" s="162"/>
      <c r="J285" s="168"/>
      <c r="K285" s="169"/>
      <c r="L285" s="170"/>
      <c r="M285" s="184"/>
      <c r="N285" s="38"/>
    </row>
    <row r="286" spans="2:14" ht="15" customHeight="1">
      <c r="B286" s="166"/>
      <c r="C286" s="160">
        <v>83518</v>
      </c>
      <c r="D286" s="160" t="s">
        <v>8</v>
      </c>
      <c r="E286" s="491" t="str">
        <f>IFERROR(VLOOKUP($C286,'SINAPI MARÇO.2022'!$1:$1048576,2,0),IFERROR(VLOOKUP($C286,'COMP. PROPRIA'!$B$10:$I$294,4,0),""))</f>
        <v/>
      </c>
      <c r="F286" s="492"/>
      <c r="G286" s="492"/>
      <c r="H286" s="492"/>
      <c r="I286" s="492"/>
      <c r="J286" s="493"/>
      <c r="K286" s="178">
        <f>SUM(K288:K289)</f>
        <v>0</v>
      </c>
      <c r="L286" s="170" t="s">
        <v>39</v>
      </c>
      <c r="M286" s="204">
        <f>E288</f>
        <v>0</v>
      </c>
      <c r="N286" s="38" t="s">
        <v>20</v>
      </c>
    </row>
    <row r="287" spans="2:14" ht="30">
      <c r="B287" s="174" t="s">
        <v>179</v>
      </c>
      <c r="C287" s="160"/>
      <c r="D287" s="160"/>
      <c r="E287" s="175" t="s">
        <v>181</v>
      </c>
      <c r="F287" s="165" t="s">
        <v>180</v>
      </c>
      <c r="G287" s="162" t="s">
        <v>283</v>
      </c>
      <c r="H287" s="162"/>
      <c r="I287" s="162"/>
      <c r="J287" s="168"/>
      <c r="K287" s="169"/>
      <c r="L287" s="170"/>
      <c r="M287" s="171"/>
      <c r="N287" s="55"/>
    </row>
    <row r="288" spans="2:14" ht="15" customHeight="1">
      <c r="B288" s="166"/>
      <c r="C288" s="160"/>
      <c r="D288" s="160"/>
      <c r="E288" s="167">
        <f>SUM(E246:E247)</f>
        <v>0</v>
      </c>
      <c r="F288" s="162">
        <v>0.5</v>
      </c>
      <c r="G288" s="162">
        <v>0.2</v>
      </c>
      <c r="H288" s="162"/>
      <c r="I288" s="162"/>
      <c r="J288" s="168"/>
      <c r="K288" s="169">
        <f>E288*F288*G288</f>
        <v>0</v>
      </c>
      <c r="L288" s="170"/>
      <c r="M288" s="171"/>
      <c r="N288" s="55"/>
    </row>
    <row r="289" spans="2:14" ht="15">
      <c r="B289" s="166"/>
      <c r="C289" s="160"/>
      <c r="D289" s="160"/>
      <c r="E289" s="167"/>
      <c r="F289" s="162"/>
      <c r="G289" s="162"/>
      <c r="H289" s="162"/>
      <c r="I289" s="162"/>
      <c r="J289" s="168"/>
      <c r="K289" s="169"/>
      <c r="L289" s="170"/>
      <c r="M289" s="171"/>
      <c r="N289" s="55"/>
    </row>
    <row r="290" spans="2:14" ht="29.25" customHeight="1">
      <c r="B290" s="166"/>
      <c r="C290" s="160" t="s">
        <v>251</v>
      </c>
      <c r="D290" s="160" t="s">
        <v>8</v>
      </c>
      <c r="E290" s="491" t="str">
        <f>IFERROR(VLOOKUP($C290,'SINAPI MARÇO.2022'!$1:$1048576,2,0),IFERROR(VLOOKUP($C290,'COMP. PROPRIA'!$B$10:$I$294,4,0),""))</f>
        <v/>
      </c>
      <c r="F290" s="492"/>
      <c r="G290" s="492"/>
      <c r="H290" s="492"/>
      <c r="I290" s="492"/>
      <c r="J290" s="493"/>
      <c r="K290" s="178">
        <f>K276</f>
        <v>0</v>
      </c>
      <c r="L290" s="170" t="s">
        <v>38</v>
      </c>
      <c r="M290" s="204"/>
      <c r="N290" s="38"/>
    </row>
    <row r="291" spans="2:14" ht="30">
      <c r="B291" s="174" t="s">
        <v>192</v>
      </c>
      <c r="C291" s="160"/>
      <c r="D291" s="160"/>
      <c r="E291" s="167"/>
      <c r="F291" s="162"/>
      <c r="G291" s="162"/>
      <c r="H291" s="162"/>
      <c r="I291" s="162"/>
      <c r="J291" s="168"/>
      <c r="K291" s="223"/>
      <c r="L291" s="170"/>
      <c r="M291" s="229"/>
      <c r="N291" s="38"/>
    </row>
    <row r="292" spans="2:14" ht="15" customHeight="1">
      <c r="B292" s="166"/>
      <c r="C292" s="160"/>
      <c r="D292" s="160"/>
      <c r="E292" s="167"/>
      <c r="F292" s="162"/>
      <c r="G292" s="162"/>
      <c r="H292" s="162"/>
      <c r="I292" s="162"/>
      <c r="J292" s="168"/>
      <c r="K292" s="223"/>
      <c r="L292" s="170"/>
      <c r="M292" s="229"/>
      <c r="N292" s="38"/>
    </row>
    <row r="293" spans="2:14" ht="17.25">
      <c r="B293" s="166"/>
      <c r="C293" s="160">
        <v>72897</v>
      </c>
      <c r="D293" s="160" t="s">
        <v>8</v>
      </c>
      <c r="E293" s="491" t="str">
        <f>IFERROR(VLOOKUP($C293,'SINAPI MARÇO.2022'!$1:$1048576,2,0),IFERROR(VLOOKUP($C293,'COMP. PROPRIA'!$B$10:$I$294,4,0),""))</f>
        <v/>
      </c>
      <c r="F293" s="492"/>
      <c r="G293" s="492"/>
      <c r="H293" s="492"/>
      <c r="I293" s="492"/>
      <c r="J293" s="493"/>
      <c r="K293" s="178">
        <f>SUM(K295:K295)</f>
        <v>0</v>
      </c>
      <c r="L293" s="170" t="s">
        <v>39</v>
      </c>
      <c r="M293" s="229"/>
      <c r="N293" s="38"/>
    </row>
    <row r="294" spans="2:14" ht="60">
      <c r="B294" s="174" t="s">
        <v>176</v>
      </c>
      <c r="C294" s="160"/>
      <c r="D294" s="160"/>
      <c r="E294" s="175"/>
      <c r="F294" s="165" t="s">
        <v>174</v>
      </c>
      <c r="G294" s="162"/>
      <c r="H294" s="165" t="s">
        <v>156</v>
      </c>
      <c r="I294" s="162"/>
      <c r="J294" s="212"/>
      <c r="K294" s="169"/>
      <c r="L294" s="170"/>
      <c r="M294" s="229"/>
      <c r="N294" s="38"/>
    </row>
    <row r="295" spans="2:14" ht="12.75" customHeight="1">
      <c r="B295" s="166"/>
      <c r="C295" s="160"/>
      <c r="D295" s="160"/>
      <c r="E295" s="167"/>
      <c r="F295" s="162">
        <f>K244</f>
        <v>0</v>
      </c>
      <c r="G295" s="162"/>
      <c r="H295" s="162">
        <v>1.3</v>
      </c>
      <c r="I295" s="162"/>
      <c r="J295" s="191"/>
      <c r="K295" s="169">
        <f>H295*F295</f>
        <v>0</v>
      </c>
      <c r="L295" s="170"/>
      <c r="M295" s="229"/>
      <c r="N295" s="38"/>
    </row>
    <row r="296" spans="2:14" ht="15">
      <c r="B296" s="166"/>
      <c r="C296" s="160"/>
      <c r="D296" s="160"/>
      <c r="E296" s="167"/>
      <c r="F296" s="162"/>
      <c r="G296" s="162"/>
      <c r="H296" s="162"/>
      <c r="I296" s="162"/>
      <c r="J296" s="191"/>
      <c r="K296" s="169"/>
      <c r="L296" s="170"/>
      <c r="M296" s="229"/>
      <c r="N296" s="38"/>
    </row>
    <row r="297" spans="2:14" ht="17.25">
      <c r="B297" s="213"/>
      <c r="C297" s="160">
        <v>95302</v>
      </c>
      <c r="D297" s="214" t="s">
        <v>8</v>
      </c>
      <c r="E297" s="491" t="s">
        <v>604</v>
      </c>
      <c r="F297" s="492"/>
      <c r="G297" s="492"/>
      <c r="H297" s="492"/>
      <c r="I297" s="492"/>
      <c r="J297" s="493"/>
      <c r="K297" s="178">
        <f>SUM(K299:K300)</f>
        <v>0</v>
      </c>
      <c r="L297" s="170" t="s">
        <v>106</v>
      </c>
      <c r="M297" s="229"/>
      <c r="N297" s="38"/>
    </row>
    <row r="298" spans="2:14" ht="30">
      <c r="B298" s="166" t="s">
        <v>182</v>
      </c>
      <c r="C298" s="160"/>
      <c r="D298" s="160"/>
      <c r="E298" s="175" t="s">
        <v>153</v>
      </c>
      <c r="F298" s="162"/>
      <c r="G298" s="162"/>
      <c r="H298" s="165" t="s">
        <v>154</v>
      </c>
      <c r="I298" s="162"/>
      <c r="J298" s="168"/>
      <c r="K298" s="169"/>
      <c r="L298" s="170"/>
      <c r="M298" s="229"/>
      <c r="N298" s="38"/>
    </row>
    <row r="299" spans="2:14" ht="15">
      <c r="B299" s="166"/>
      <c r="C299" s="160"/>
      <c r="D299" s="160"/>
      <c r="E299" s="167">
        <f>K293</f>
        <v>0</v>
      </c>
      <c r="F299" s="170"/>
      <c r="G299" s="170"/>
      <c r="H299" s="192">
        <f>(5+10)/2</f>
        <v>7.5</v>
      </c>
      <c r="I299" s="162"/>
      <c r="J299" s="191"/>
      <c r="K299" s="169">
        <f>H299*E299</f>
        <v>0</v>
      </c>
      <c r="L299" s="170"/>
      <c r="M299" s="229"/>
      <c r="N299" s="38"/>
    </row>
    <row r="300" spans="2:14" ht="15">
      <c r="B300" s="215"/>
      <c r="C300" s="216"/>
      <c r="D300" s="216"/>
      <c r="E300" s="167"/>
      <c r="F300" s="170"/>
      <c r="G300" s="170"/>
      <c r="H300" s="170"/>
      <c r="I300" s="162"/>
      <c r="J300" s="168"/>
      <c r="K300" s="169">
        <f>H300*E300</f>
        <v>0</v>
      </c>
      <c r="L300" s="170"/>
      <c r="M300" s="171"/>
      <c r="N300" s="55"/>
    </row>
    <row r="301" spans="2:14" ht="15">
      <c r="B301" s="215"/>
      <c r="C301" s="216"/>
      <c r="D301" s="216"/>
      <c r="E301" s="167"/>
      <c r="F301" s="170"/>
      <c r="G301" s="170"/>
      <c r="H301" s="170"/>
      <c r="I301" s="162"/>
      <c r="J301" s="168"/>
      <c r="K301" s="169"/>
      <c r="L301" s="170"/>
      <c r="M301" s="171"/>
      <c r="N301" s="55"/>
    </row>
    <row r="302" spans="2:14" ht="15">
      <c r="B302" s="215"/>
      <c r="C302" s="216"/>
      <c r="D302" s="216"/>
      <c r="E302" s="167"/>
      <c r="F302" s="170"/>
      <c r="G302" s="170"/>
      <c r="H302" s="170"/>
      <c r="I302" s="162"/>
      <c r="J302" s="168"/>
      <c r="K302" s="169"/>
      <c r="L302" s="170"/>
      <c r="M302" s="171"/>
      <c r="N302" s="55"/>
    </row>
    <row r="303" spans="2:14" ht="15.75" thickBot="1">
      <c r="B303" s="215"/>
      <c r="C303" s="216"/>
      <c r="D303" s="216"/>
      <c r="E303" s="167"/>
      <c r="F303" s="170"/>
      <c r="G303" s="170"/>
      <c r="H303" s="170"/>
      <c r="I303" s="162"/>
      <c r="J303" s="168"/>
      <c r="K303" s="169"/>
      <c r="L303" s="170"/>
      <c r="M303" s="171"/>
      <c r="N303" s="55"/>
    </row>
    <row r="304" spans="2:14" ht="15.75" thickBot="1">
      <c r="B304" s="180"/>
      <c r="C304" s="181"/>
      <c r="D304" s="181"/>
      <c r="E304" s="494" t="s">
        <v>187</v>
      </c>
      <c r="F304" s="495"/>
      <c r="G304" s="495"/>
      <c r="H304" s="495"/>
      <c r="I304" s="495"/>
      <c r="J304" s="496"/>
      <c r="K304" s="182"/>
      <c r="L304" s="183"/>
      <c r="M304" s="184"/>
      <c r="N304" s="57"/>
    </row>
    <row r="305" spans="2:14" ht="15">
      <c r="B305" s="166"/>
      <c r="C305" s="160"/>
      <c r="D305" s="160"/>
      <c r="E305" s="187"/>
      <c r="F305" s="162"/>
      <c r="G305" s="162"/>
      <c r="H305" s="165"/>
      <c r="I305" s="208"/>
      <c r="J305" s="209"/>
      <c r="K305" s="210"/>
      <c r="L305" s="211"/>
      <c r="M305" s="230"/>
      <c r="N305" s="55"/>
    </row>
    <row r="306" spans="2:14" ht="17.25">
      <c r="B306" s="231"/>
      <c r="C306" s="181"/>
      <c r="D306" s="181"/>
      <c r="E306" s="497" t="s">
        <v>700</v>
      </c>
      <c r="F306" s="498"/>
      <c r="G306" s="498"/>
      <c r="H306" s="195" t="s">
        <v>194</v>
      </c>
      <c r="I306" s="162"/>
      <c r="J306" s="197"/>
      <c r="K306" s="182"/>
      <c r="L306" s="183"/>
      <c r="M306" s="184"/>
      <c r="N306" s="57"/>
    </row>
    <row r="307" spans="2:14" ht="15">
      <c r="B307" s="166"/>
      <c r="C307" s="160"/>
      <c r="D307" s="160"/>
      <c r="E307" s="187"/>
      <c r="F307" s="162"/>
      <c r="G307" s="162"/>
      <c r="H307" s="165"/>
      <c r="I307" s="208"/>
      <c r="J307" s="209"/>
      <c r="K307" s="210"/>
      <c r="L307" s="211"/>
      <c r="M307" s="230"/>
      <c r="N307" s="55"/>
    </row>
    <row r="308" spans="2:14" ht="27" customHeight="1">
      <c r="B308" s="166"/>
      <c r="C308" s="160">
        <v>94965</v>
      </c>
      <c r="D308" s="160" t="s">
        <v>8</v>
      </c>
      <c r="E308" s="491" t="str">
        <f>IFERROR(VLOOKUP($C308,'SINAPI MARÇO.2022'!$1:$1048576,2,0),IFERROR(VLOOKUP($C308,'COMP. PROPRIA'!$B$10:$I$294,4,0),""))</f>
        <v/>
      </c>
      <c r="F308" s="492"/>
      <c r="G308" s="492"/>
      <c r="H308" s="492"/>
      <c r="I308" s="492"/>
      <c r="J308" s="493"/>
      <c r="K308" s="178">
        <f>SUM(K310:K313)</f>
        <v>0</v>
      </c>
      <c r="L308" s="170" t="s">
        <v>39</v>
      </c>
      <c r="M308" s="171"/>
      <c r="N308" s="55"/>
    </row>
    <row r="309" spans="2:14" ht="30">
      <c r="B309" s="166"/>
      <c r="C309" s="160"/>
      <c r="D309" s="160"/>
      <c r="E309" s="187" t="s">
        <v>155</v>
      </c>
      <c r="F309" s="162" t="s">
        <v>140</v>
      </c>
      <c r="G309" s="162" t="s">
        <v>143</v>
      </c>
      <c r="H309" s="165" t="s">
        <v>144</v>
      </c>
      <c r="I309" s="208"/>
      <c r="J309" s="209"/>
      <c r="K309" s="210"/>
      <c r="L309" s="211"/>
      <c r="M309" s="230"/>
      <c r="N309" s="55"/>
    </row>
    <row r="310" spans="2:14" ht="39" customHeight="1">
      <c r="B310" s="166" t="s">
        <v>184</v>
      </c>
      <c r="C310" s="160"/>
      <c r="D310" s="160"/>
      <c r="E310" s="176">
        <v>0</v>
      </c>
      <c r="F310" s="177">
        <v>0</v>
      </c>
      <c r="G310" s="192">
        <v>0</v>
      </c>
      <c r="H310" s="177">
        <f>H1950</f>
        <v>0</v>
      </c>
      <c r="I310" s="162"/>
      <c r="J310" s="168"/>
      <c r="K310" s="169">
        <f>H310*F310*G310*E310</f>
        <v>0</v>
      </c>
      <c r="L310" s="170"/>
      <c r="M310" s="171"/>
      <c r="N310" s="55"/>
    </row>
    <row r="311" spans="2:14" ht="15">
      <c r="B311" s="166" t="s">
        <v>185</v>
      </c>
      <c r="C311" s="160"/>
      <c r="D311" s="160"/>
      <c r="E311" s="176">
        <v>0</v>
      </c>
      <c r="F311" s="177">
        <v>0</v>
      </c>
      <c r="G311" s="192">
        <v>0</v>
      </c>
      <c r="H311" s="177">
        <v>0</v>
      </c>
      <c r="I311" s="162"/>
      <c r="J311" s="168"/>
      <c r="K311" s="223">
        <f t="shared" ref="K311:K312" si="11">H311*F311*G311*E311</f>
        <v>0</v>
      </c>
      <c r="L311" s="170"/>
      <c r="M311" s="171"/>
      <c r="N311" s="55"/>
    </row>
    <row r="312" spans="2:14" ht="15">
      <c r="B312" s="166" t="s">
        <v>186</v>
      </c>
      <c r="C312" s="160"/>
      <c r="D312" s="160"/>
      <c r="E312" s="176">
        <v>0</v>
      </c>
      <c r="F312" s="177">
        <v>0</v>
      </c>
      <c r="G312" s="192">
        <v>0</v>
      </c>
      <c r="H312" s="177">
        <v>0</v>
      </c>
      <c r="I312" s="162"/>
      <c r="J312" s="168"/>
      <c r="K312" s="223">
        <f t="shared" si="11"/>
        <v>0</v>
      </c>
      <c r="L312" s="170"/>
      <c r="M312" s="171"/>
      <c r="N312" s="55"/>
    </row>
    <row r="313" spans="2:14" ht="15">
      <c r="B313" s="166" t="s">
        <v>193</v>
      </c>
      <c r="C313" s="160"/>
      <c r="D313" s="160"/>
      <c r="E313" s="176"/>
      <c r="F313" s="177"/>
      <c r="G313" s="192"/>
      <c r="H313" s="177"/>
      <c r="I313" s="162"/>
      <c r="J313" s="168"/>
      <c r="K313" s="223"/>
      <c r="L313" s="170"/>
      <c r="M313" s="171"/>
      <c r="N313" s="55"/>
    </row>
    <row r="314" spans="2:14" ht="15">
      <c r="B314" s="166"/>
      <c r="C314" s="160"/>
      <c r="D314" s="162"/>
      <c r="E314" s="167"/>
      <c r="F314" s="162"/>
      <c r="G314" s="162"/>
      <c r="H314" s="162"/>
      <c r="I314" s="162"/>
      <c r="J314" s="168"/>
      <c r="K314" s="169"/>
      <c r="L314" s="170"/>
      <c r="M314" s="171"/>
      <c r="N314" s="55"/>
    </row>
    <row r="315" spans="2:14" ht="30.75" customHeight="1">
      <c r="B315" s="166"/>
      <c r="C315" s="160">
        <v>92873</v>
      </c>
      <c r="D315" s="160" t="s">
        <v>8</v>
      </c>
      <c r="E315" s="491" t="str">
        <f>IFERROR(VLOOKUP($C315,'SINAPI MARÇO.2022'!$1:$1048576,2,0),IFERROR(VLOOKUP($C315,'COMP. PROPRIA'!$B$10:$I$294,4,0),""))</f>
        <v/>
      </c>
      <c r="F315" s="492"/>
      <c r="G315" s="492"/>
      <c r="H315" s="492"/>
      <c r="I315" s="492"/>
      <c r="J315" s="493"/>
      <c r="K315" s="178">
        <f>K308</f>
        <v>0</v>
      </c>
      <c r="L315" s="170" t="s">
        <v>39</v>
      </c>
      <c r="M315" s="171"/>
      <c r="N315" s="55"/>
    </row>
    <row r="316" spans="2:14" ht="15">
      <c r="B316" s="166"/>
      <c r="C316" s="160"/>
      <c r="D316" s="160"/>
      <c r="E316" s="167"/>
      <c r="F316" s="162"/>
      <c r="G316" s="162"/>
      <c r="H316" s="162"/>
      <c r="I316" s="162"/>
      <c r="J316" s="168"/>
      <c r="K316" s="169"/>
      <c r="L316" s="170"/>
      <c r="M316" s="171"/>
      <c r="N316" s="55"/>
    </row>
    <row r="317" spans="2:14" ht="36" customHeight="1">
      <c r="B317" s="166"/>
      <c r="C317" s="160">
        <v>92775</v>
      </c>
      <c r="D317" s="160" t="s">
        <v>8</v>
      </c>
      <c r="E317" s="491" t="str">
        <f>IFERROR(VLOOKUP($C317,'SINAPI MARÇO.2022'!$1:$1048576,2,0),IFERROR(VLOOKUP($C317,'COMP. PROPRIA'!$B$10:$I$294,4,0),""))</f>
        <v/>
      </c>
      <c r="F317" s="492"/>
      <c r="G317" s="492"/>
      <c r="H317" s="492"/>
      <c r="I317" s="492"/>
      <c r="J317" s="493"/>
      <c r="K317" s="178">
        <f>SUM(K320:K322)</f>
        <v>0</v>
      </c>
      <c r="L317" s="170" t="s">
        <v>23</v>
      </c>
      <c r="M317" s="204">
        <v>0</v>
      </c>
      <c r="N317" s="38" t="s">
        <v>23</v>
      </c>
    </row>
    <row r="318" spans="2:14" ht="15">
      <c r="B318" s="166"/>
      <c r="C318" s="160"/>
      <c r="D318" s="160"/>
      <c r="E318" s="167"/>
      <c r="F318" s="162"/>
      <c r="G318" s="162"/>
      <c r="H318" s="169" t="s">
        <v>166</v>
      </c>
      <c r="I318" s="205" t="e">
        <f>K317/K308</f>
        <v>#DIV/0!</v>
      </c>
      <c r="J318" s="168"/>
      <c r="K318" s="169"/>
      <c r="L318" s="170"/>
      <c r="M318" s="184"/>
      <c r="N318" s="38"/>
    </row>
    <row r="319" spans="2:14" ht="67.5" customHeight="1">
      <c r="B319" s="166" t="s">
        <v>163</v>
      </c>
      <c r="C319" s="160"/>
      <c r="D319" s="160"/>
      <c r="E319" s="175" t="s">
        <v>164</v>
      </c>
      <c r="F319" s="165" t="s">
        <v>141</v>
      </c>
      <c r="G319" s="165" t="s">
        <v>165</v>
      </c>
      <c r="H319" s="165" t="s">
        <v>63</v>
      </c>
      <c r="I319" s="206" t="s">
        <v>189</v>
      </c>
      <c r="J319" s="168"/>
      <c r="K319" s="169"/>
      <c r="L319" s="170"/>
      <c r="M319" s="184"/>
      <c r="N319" s="38"/>
    </row>
    <row r="320" spans="2:14" ht="15">
      <c r="B320" s="166" t="str">
        <f>B310</f>
        <v xml:space="preserve">P1 </v>
      </c>
      <c r="C320" s="160"/>
      <c r="D320" s="160"/>
      <c r="E320" s="176">
        <v>0</v>
      </c>
      <c r="F320" s="162">
        <f>($E$310-0.06)*2+($F$310-0.06)*2+0.1</f>
        <v>-0.13999999999999999</v>
      </c>
      <c r="G320" s="162">
        <f>$E$310/0.15</f>
        <v>0</v>
      </c>
      <c r="H320" s="162">
        <f>((E320/1000)*(E320/1000)*3.14*0.25)*7850</f>
        <v>0</v>
      </c>
      <c r="I320" s="162">
        <f>$H$310</f>
        <v>0</v>
      </c>
      <c r="J320" s="168"/>
      <c r="K320" s="169">
        <f>G320*H320*F320*I320</f>
        <v>0</v>
      </c>
      <c r="L320" s="170"/>
      <c r="M320" s="184"/>
      <c r="N320" s="38"/>
    </row>
    <row r="321" spans="2:14" ht="15">
      <c r="B321" s="166" t="str">
        <f>B311</f>
        <v>P2</v>
      </c>
      <c r="C321" s="160"/>
      <c r="D321" s="160"/>
      <c r="E321" s="176">
        <v>0</v>
      </c>
      <c r="F321" s="162">
        <f>($E$311-0.06)*2+($F$311-0.06)*2+0.1</f>
        <v>-0.13999999999999999</v>
      </c>
      <c r="G321" s="162">
        <f>$E$311/0.15</f>
        <v>0</v>
      </c>
      <c r="H321" s="162">
        <f t="shared" ref="H321:H322" si="12">((E321/1000)*(E321/1000)*3.14*0.25)*7850</f>
        <v>0</v>
      </c>
      <c r="I321" s="162">
        <f>$H$311</f>
        <v>0</v>
      </c>
      <c r="J321" s="168"/>
      <c r="K321" s="169">
        <f t="shared" ref="K321:K322" si="13">G321*H321*F321*I321</f>
        <v>0</v>
      </c>
      <c r="L321" s="170"/>
      <c r="M321" s="184"/>
      <c r="N321" s="38"/>
    </row>
    <row r="322" spans="2:14" ht="15">
      <c r="B322" s="166" t="str">
        <f>B312</f>
        <v>P3</v>
      </c>
      <c r="C322" s="160"/>
      <c r="D322" s="160"/>
      <c r="E322" s="176">
        <v>0</v>
      </c>
      <c r="F322" s="162">
        <f>($E$312-0.06)*2+($F$312-0.06)*2+0.1</f>
        <v>-0.13999999999999999</v>
      </c>
      <c r="G322" s="162">
        <f>$E$312/0.15</f>
        <v>0</v>
      </c>
      <c r="H322" s="162">
        <f t="shared" si="12"/>
        <v>0</v>
      </c>
      <c r="I322" s="162">
        <f>$H$312</f>
        <v>0</v>
      </c>
      <c r="J322" s="168"/>
      <c r="K322" s="169">
        <f t="shared" si="13"/>
        <v>0</v>
      </c>
      <c r="L322" s="170"/>
      <c r="M322" s="184"/>
      <c r="N322" s="38"/>
    </row>
    <row r="323" spans="2:14" ht="15">
      <c r="B323" s="166"/>
      <c r="C323" s="160"/>
      <c r="D323" s="160"/>
      <c r="E323" s="167"/>
      <c r="F323" s="162"/>
      <c r="G323" s="162"/>
      <c r="H323" s="162"/>
      <c r="I323" s="162"/>
      <c r="J323" s="168"/>
      <c r="K323" s="169"/>
      <c r="L323" s="170"/>
      <c r="M323" s="184"/>
      <c r="N323" s="38"/>
    </row>
    <row r="324" spans="2:14" ht="15">
      <c r="B324" s="166"/>
      <c r="C324" s="160"/>
      <c r="D324" s="160"/>
      <c r="E324" s="167"/>
      <c r="F324" s="162"/>
      <c r="G324" s="162"/>
      <c r="H324" s="162"/>
      <c r="I324" s="162"/>
      <c r="J324" s="168"/>
      <c r="K324" s="169"/>
      <c r="L324" s="170"/>
      <c r="M324" s="184"/>
      <c r="N324" s="38"/>
    </row>
    <row r="325" spans="2:14" ht="39.75" customHeight="1">
      <c r="B325" s="166"/>
      <c r="C325" s="160">
        <v>92778</v>
      </c>
      <c r="D325" s="160" t="s">
        <v>8</v>
      </c>
      <c r="E325" s="491" t="str">
        <f>IFERROR(VLOOKUP($C325,'SINAPI MARÇO.2022'!$1:$1048576,2,0),IFERROR(VLOOKUP($C325,'COMP. PROPRIA'!$B$10:$I$294,4,0),""))</f>
        <v/>
      </c>
      <c r="F325" s="492"/>
      <c r="G325" s="492"/>
      <c r="H325" s="492"/>
      <c r="I325" s="492"/>
      <c r="J325" s="493"/>
      <c r="K325" s="178">
        <f>SUM(K328:K330)</f>
        <v>0</v>
      </c>
      <c r="L325" s="170" t="s">
        <v>23</v>
      </c>
      <c r="M325" s="204">
        <v>0</v>
      </c>
      <c r="N325" s="38" t="s">
        <v>23</v>
      </c>
    </row>
    <row r="326" spans="2:14" ht="15">
      <c r="B326" s="166"/>
      <c r="C326" s="160"/>
      <c r="D326" s="160"/>
      <c r="E326" s="167"/>
      <c r="F326" s="162"/>
      <c r="G326" s="162"/>
      <c r="H326" s="169" t="s">
        <v>166</v>
      </c>
      <c r="I326" s="205" t="e">
        <f>K325/K308</f>
        <v>#DIV/0!</v>
      </c>
      <c r="J326" s="168"/>
      <c r="K326" s="169"/>
      <c r="L326" s="170"/>
      <c r="M326" s="184"/>
      <c r="N326" s="55"/>
    </row>
    <row r="327" spans="2:14" ht="67.5" customHeight="1">
      <c r="B327" s="166" t="s">
        <v>163</v>
      </c>
      <c r="C327" s="160"/>
      <c r="D327" s="160"/>
      <c r="E327" s="175" t="s">
        <v>164</v>
      </c>
      <c r="F327" s="165" t="s">
        <v>141</v>
      </c>
      <c r="G327" s="165" t="s">
        <v>165</v>
      </c>
      <c r="H327" s="165" t="s">
        <v>63</v>
      </c>
      <c r="I327" s="206" t="s">
        <v>189</v>
      </c>
      <c r="J327" s="168"/>
      <c r="K327" s="169"/>
      <c r="L327" s="170"/>
      <c r="M327" s="184"/>
      <c r="N327" s="38"/>
    </row>
    <row r="328" spans="2:14" ht="15">
      <c r="B328" s="166">
        <f>B318</f>
        <v>0</v>
      </c>
      <c r="C328" s="160"/>
      <c r="D328" s="160"/>
      <c r="E328" s="176">
        <v>0</v>
      </c>
      <c r="F328" s="162">
        <f>($E$310-0.06)*2+($F$310-0.06)*2+0.1</f>
        <v>-0.13999999999999999</v>
      </c>
      <c r="G328" s="162">
        <f>$E$310/0.15</f>
        <v>0</v>
      </c>
      <c r="H328" s="162">
        <f>((E328/1000)*(E328/1000)*3.14*0.25)*7850</f>
        <v>0</v>
      </c>
      <c r="I328" s="162">
        <f>$H$310</f>
        <v>0</v>
      </c>
      <c r="J328" s="168"/>
      <c r="K328" s="169">
        <f>G328*H328*F328*I328</f>
        <v>0</v>
      </c>
      <c r="L328" s="170"/>
      <c r="M328" s="184"/>
      <c r="N328" s="38"/>
    </row>
    <row r="329" spans="2:14" ht="30">
      <c r="B329" s="166" t="str">
        <f>B319</f>
        <v xml:space="preserve">Em casos de não houver o projeto de fundações, para estimar, use esta equação </v>
      </c>
      <c r="C329" s="160"/>
      <c r="D329" s="160"/>
      <c r="E329" s="176">
        <v>0</v>
      </c>
      <c r="F329" s="162">
        <f>($E$311-0.06)*2+($F$311-0.06)*2+0.1</f>
        <v>-0.13999999999999999</v>
      </c>
      <c r="G329" s="162">
        <f>$E$311/0.15</f>
        <v>0</v>
      </c>
      <c r="H329" s="162">
        <f t="shared" ref="H329:H330" si="14">((E329/1000)*(E329/1000)*3.14*0.25)*7850</f>
        <v>0</v>
      </c>
      <c r="I329" s="162">
        <f>$H$311</f>
        <v>0</v>
      </c>
      <c r="J329" s="168"/>
      <c r="K329" s="169">
        <f t="shared" ref="K329:K330" si="15">G329*H329*F329*I329</f>
        <v>0</v>
      </c>
      <c r="L329" s="170"/>
      <c r="M329" s="184"/>
      <c r="N329" s="38"/>
    </row>
    <row r="330" spans="2:14" ht="15">
      <c r="B330" s="166" t="str">
        <f>B320</f>
        <v xml:space="preserve">P1 </v>
      </c>
      <c r="C330" s="160"/>
      <c r="D330" s="160"/>
      <c r="E330" s="176">
        <v>0</v>
      </c>
      <c r="F330" s="162">
        <f>($E$312-0.06)*2+($F$312-0.06)*2+0.1</f>
        <v>-0.13999999999999999</v>
      </c>
      <c r="G330" s="162">
        <f>$E$312/0.15</f>
        <v>0</v>
      </c>
      <c r="H330" s="162">
        <f t="shared" si="14"/>
        <v>0</v>
      </c>
      <c r="I330" s="162">
        <f>$H$312</f>
        <v>0</v>
      </c>
      <c r="J330" s="168"/>
      <c r="K330" s="169">
        <f t="shared" si="15"/>
        <v>0</v>
      </c>
      <c r="L330" s="170"/>
      <c r="M330" s="184"/>
      <c r="N330" s="38"/>
    </row>
    <row r="331" spans="2:14" ht="15">
      <c r="B331" s="166"/>
      <c r="C331" s="160"/>
      <c r="D331" s="160"/>
      <c r="E331" s="167"/>
      <c r="F331" s="162"/>
      <c r="G331" s="162"/>
      <c r="H331" s="162"/>
      <c r="I331" s="162"/>
      <c r="J331" s="168"/>
      <c r="K331" s="169"/>
      <c r="L331" s="170"/>
      <c r="M331" s="184"/>
      <c r="N331" s="55"/>
    </row>
    <row r="332" spans="2:14" ht="39.75" customHeight="1">
      <c r="B332" s="166"/>
      <c r="C332" s="160">
        <v>92779</v>
      </c>
      <c r="D332" s="160" t="s">
        <v>8</v>
      </c>
      <c r="E332" s="491" t="str">
        <f>IFERROR(VLOOKUP($C332,'SINAPI MARÇO.2022'!$1:$1048576,2,0),IFERROR(VLOOKUP($C332,'COMP. PROPRIA'!$B$10:$I$294,4,0),""))</f>
        <v/>
      </c>
      <c r="F332" s="492"/>
      <c r="G332" s="492"/>
      <c r="H332" s="492"/>
      <c r="I332" s="492"/>
      <c r="J332" s="493"/>
      <c r="K332" s="178">
        <f>SUM(K335:K337)</f>
        <v>0</v>
      </c>
      <c r="L332" s="170" t="s">
        <v>23</v>
      </c>
      <c r="M332" s="204">
        <v>0</v>
      </c>
      <c r="N332" s="38" t="s">
        <v>23</v>
      </c>
    </row>
    <row r="333" spans="2:14" ht="15">
      <c r="B333" s="166"/>
      <c r="C333" s="160"/>
      <c r="D333" s="160"/>
      <c r="E333" s="167"/>
      <c r="F333" s="162"/>
      <c r="G333" s="162"/>
      <c r="H333" s="169" t="s">
        <v>166</v>
      </c>
      <c r="I333" s="205" t="e">
        <f>K332/K315</f>
        <v>#DIV/0!</v>
      </c>
      <c r="J333" s="168"/>
      <c r="K333" s="169"/>
      <c r="L333" s="170"/>
      <c r="M333" s="184"/>
      <c r="N333" s="55"/>
    </row>
    <row r="334" spans="2:14" ht="67.5" customHeight="1">
      <c r="B334" s="166" t="s">
        <v>163</v>
      </c>
      <c r="C334" s="160"/>
      <c r="D334" s="160"/>
      <c r="E334" s="175" t="s">
        <v>164</v>
      </c>
      <c r="F334" s="165" t="s">
        <v>141</v>
      </c>
      <c r="G334" s="165" t="s">
        <v>165</v>
      </c>
      <c r="H334" s="165" t="s">
        <v>63</v>
      </c>
      <c r="I334" s="206" t="s">
        <v>189</v>
      </c>
      <c r="J334" s="168"/>
      <c r="K334" s="169"/>
      <c r="L334" s="170"/>
      <c r="M334" s="184"/>
      <c r="N334" s="38"/>
    </row>
    <row r="335" spans="2:14" ht="15">
      <c r="B335" s="166">
        <f>B325</f>
        <v>0</v>
      </c>
      <c r="C335" s="160"/>
      <c r="D335" s="160"/>
      <c r="E335" s="176">
        <v>0</v>
      </c>
      <c r="F335" s="162">
        <f>($E$310-0.06)*2+($F$310-0.06)*2+0.1</f>
        <v>-0.13999999999999999</v>
      </c>
      <c r="G335" s="162">
        <f>$E$310/0.15</f>
        <v>0</v>
      </c>
      <c r="H335" s="162">
        <f>((E335/1000)*(E335/1000)*3.14*0.25)*7850</f>
        <v>0</v>
      </c>
      <c r="I335" s="162">
        <f>$H$310</f>
        <v>0</v>
      </c>
      <c r="J335" s="168"/>
      <c r="K335" s="169">
        <f>G335*H335*F335*I335</f>
        <v>0</v>
      </c>
      <c r="L335" s="170"/>
      <c r="M335" s="184"/>
      <c r="N335" s="38"/>
    </row>
    <row r="336" spans="2:14" ht="15">
      <c r="B336" s="166">
        <f>B326</f>
        <v>0</v>
      </c>
      <c r="C336" s="160"/>
      <c r="D336" s="160"/>
      <c r="E336" s="176">
        <v>0</v>
      </c>
      <c r="F336" s="162">
        <f>($E$311-0.06)*2+($F$311-0.06)*2+0.1</f>
        <v>-0.13999999999999999</v>
      </c>
      <c r="G336" s="162">
        <f>$E$311/0.15</f>
        <v>0</v>
      </c>
      <c r="H336" s="162">
        <f t="shared" ref="H336:H337" si="16">((E336/1000)*(E336/1000)*3.14*0.25)*7850</f>
        <v>0</v>
      </c>
      <c r="I336" s="162">
        <f>$H$311</f>
        <v>0</v>
      </c>
      <c r="J336" s="168"/>
      <c r="K336" s="169">
        <f>G336*H336*F336*I336</f>
        <v>0</v>
      </c>
      <c r="L336" s="170"/>
      <c r="M336" s="184"/>
      <c r="N336" s="38"/>
    </row>
    <row r="337" spans="2:15" ht="30">
      <c r="B337" s="166" t="str">
        <f>B327</f>
        <v xml:space="preserve">Em casos de não houver o projeto de fundações, para estimar, use esta equação </v>
      </c>
      <c r="C337" s="160"/>
      <c r="D337" s="160"/>
      <c r="E337" s="176">
        <v>0</v>
      </c>
      <c r="F337" s="162">
        <f>($E$312-0.06)*2+($F$312-0.06)*2+0.1</f>
        <v>-0.13999999999999999</v>
      </c>
      <c r="G337" s="162">
        <f>$E$312/0.15</f>
        <v>0</v>
      </c>
      <c r="H337" s="162">
        <f t="shared" si="16"/>
        <v>0</v>
      </c>
      <c r="I337" s="162">
        <f>$H$312</f>
        <v>0</v>
      </c>
      <c r="J337" s="168"/>
      <c r="K337" s="169">
        <f>G337*H337*F337*I337</f>
        <v>0</v>
      </c>
      <c r="L337" s="170"/>
      <c r="M337" s="184"/>
      <c r="N337" s="38"/>
    </row>
    <row r="338" spans="2:15" ht="15">
      <c r="B338" s="166"/>
      <c r="C338" s="160"/>
      <c r="D338" s="160"/>
      <c r="E338" s="167"/>
      <c r="F338" s="162"/>
      <c r="G338" s="162"/>
      <c r="H338" s="162"/>
      <c r="I338" s="162"/>
      <c r="J338" s="168"/>
      <c r="K338" s="169"/>
      <c r="L338" s="170"/>
      <c r="M338" s="184"/>
      <c r="N338" s="55"/>
    </row>
    <row r="339" spans="2:15" ht="57" customHeight="1">
      <c r="B339" s="166"/>
      <c r="C339" s="160">
        <v>92412</v>
      </c>
      <c r="D339" s="160" t="s">
        <v>8</v>
      </c>
      <c r="E339" s="491" t="str">
        <f>IFERROR(VLOOKUP($C339,'SINAPI MARÇO.2022'!$1:$1048576,2,0),IFERROR(VLOOKUP($C339,'COMP. PROPRIA'!$B$10:$I$294,4,0),""))</f>
        <v/>
      </c>
      <c r="F339" s="492"/>
      <c r="G339" s="492"/>
      <c r="H339" s="492"/>
      <c r="I339" s="492"/>
      <c r="J339" s="493"/>
      <c r="K339" s="178">
        <f>SUM(K341:K344)/4</f>
        <v>0</v>
      </c>
      <c r="L339" s="170" t="s">
        <v>38</v>
      </c>
      <c r="M339" s="171"/>
      <c r="N339" s="55"/>
    </row>
    <row r="340" spans="2:15" ht="30">
      <c r="B340" s="166"/>
      <c r="C340" s="160"/>
      <c r="D340" s="160"/>
      <c r="E340" s="187" t="s">
        <v>155</v>
      </c>
      <c r="F340" s="162" t="s">
        <v>140</v>
      </c>
      <c r="G340" s="162" t="s">
        <v>143</v>
      </c>
      <c r="H340" s="165" t="s">
        <v>144</v>
      </c>
      <c r="I340" s="208"/>
      <c r="J340" s="209"/>
      <c r="K340" s="210"/>
      <c r="L340" s="170"/>
      <c r="M340" s="171"/>
      <c r="N340" s="55"/>
    </row>
    <row r="341" spans="2:15" ht="23.25" customHeight="1">
      <c r="B341" s="166" t="s">
        <v>184</v>
      </c>
      <c r="C341" s="160"/>
      <c r="D341" s="160"/>
      <c r="E341" s="44">
        <f t="shared" ref="E341:G343" si="17">E310</f>
        <v>0</v>
      </c>
      <c r="F341" s="202">
        <f t="shared" si="17"/>
        <v>0</v>
      </c>
      <c r="G341" s="202">
        <f t="shared" si="17"/>
        <v>0</v>
      </c>
      <c r="H341" s="202">
        <v>0</v>
      </c>
      <c r="I341" s="162"/>
      <c r="J341" s="168"/>
      <c r="K341" s="169">
        <f>(E341*2+F341*2)*G341*H341</f>
        <v>0</v>
      </c>
      <c r="L341" s="170"/>
      <c r="M341" s="171"/>
      <c r="N341" s="55"/>
    </row>
    <row r="342" spans="2:15" ht="15">
      <c r="B342" s="166" t="s">
        <v>185</v>
      </c>
      <c r="C342" s="160"/>
      <c r="D342" s="160"/>
      <c r="E342" s="44">
        <f t="shared" si="17"/>
        <v>0</v>
      </c>
      <c r="F342" s="202">
        <f t="shared" si="17"/>
        <v>0</v>
      </c>
      <c r="G342" s="202">
        <f t="shared" si="17"/>
        <v>0</v>
      </c>
      <c r="H342" s="179">
        <v>0</v>
      </c>
      <c r="I342" s="162"/>
      <c r="J342" s="168"/>
      <c r="K342" s="169">
        <f t="shared" ref="K342:K343" si="18">(E342*2+F342*2)*G342*H342</f>
        <v>0</v>
      </c>
      <c r="L342" s="170"/>
      <c r="M342" s="171"/>
      <c r="N342" s="55"/>
    </row>
    <row r="343" spans="2:15" ht="15">
      <c r="B343" s="166" t="s">
        <v>186</v>
      </c>
      <c r="C343" s="160"/>
      <c r="D343" s="160"/>
      <c r="E343" s="44">
        <f t="shared" si="17"/>
        <v>0</v>
      </c>
      <c r="F343" s="202">
        <f t="shared" si="17"/>
        <v>0</v>
      </c>
      <c r="G343" s="202">
        <f t="shared" si="17"/>
        <v>0</v>
      </c>
      <c r="H343" s="179">
        <v>0</v>
      </c>
      <c r="I343" s="162"/>
      <c r="J343" s="168"/>
      <c r="K343" s="169">
        <f t="shared" si="18"/>
        <v>0</v>
      </c>
      <c r="L343" s="170"/>
      <c r="M343" s="171"/>
      <c r="N343" s="55"/>
    </row>
    <row r="344" spans="2:15" ht="15">
      <c r="B344" s="166"/>
      <c r="C344" s="160"/>
      <c r="D344" s="160"/>
      <c r="E344" s="44"/>
      <c r="F344" s="179"/>
      <c r="G344" s="202"/>
      <c r="H344" s="179"/>
      <c r="I344" s="162"/>
      <c r="J344" s="168"/>
      <c r="K344" s="223"/>
      <c r="L344" s="170"/>
      <c r="M344" s="171"/>
      <c r="N344" s="55"/>
    </row>
    <row r="345" spans="2:15" ht="16.5" customHeight="1">
      <c r="B345" s="180"/>
      <c r="C345" s="181"/>
      <c r="D345" s="181"/>
      <c r="E345" s="497" t="s">
        <v>188</v>
      </c>
      <c r="F345" s="498"/>
      <c r="G345" s="498"/>
      <c r="H345" s="195" t="s">
        <v>194</v>
      </c>
      <c r="I345" s="162"/>
      <c r="J345" s="197"/>
      <c r="K345" s="182"/>
      <c r="L345" s="183"/>
      <c r="M345" s="184"/>
      <c r="N345" s="57"/>
    </row>
    <row r="346" spans="2:15" ht="15">
      <c r="B346" s="166"/>
      <c r="C346" s="160"/>
      <c r="D346" s="160"/>
      <c r="E346" s="232"/>
      <c r="F346" s="233"/>
      <c r="G346" s="233"/>
      <c r="H346" s="233"/>
      <c r="I346" s="233"/>
      <c r="J346" s="234"/>
      <c r="K346" s="223"/>
      <c r="L346" s="235"/>
      <c r="M346" s="184"/>
      <c r="N346" s="38"/>
      <c r="O346" s="66"/>
    </row>
    <row r="347" spans="2:15" ht="29.25" customHeight="1">
      <c r="B347" s="166"/>
      <c r="C347" s="160">
        <v>94965</v>
      </c>
      <c r="D347" s="160" t="s">
        <v>8</v>
      </c>
      <c r="E347" s="491" t="str">
        <f>IFERROR(VLOOKUP($C347,'SINAPI MARÇO.2022'!$1:$1048576,2,0),IFERROR(VLOOKUP($C347,'COMP. PROPRIA'!$B$10:$I$294,4,0),""))</f>
        <v/>
      </c>
      <c r="F347" s="492"/>
      <c r="G347" s="492"/>
      <c r="H347" s="492"/>
      <c r="I347" s="492"/>
      <c r="J347" s="493"/>
      <c r="K347" s="178">
        <f>SUM(K349:K350)</f>
        <v>0</v>
      </c>
      <c r="L347" s="170" t="s">
        <v>39</v>
      </c>
      <c r="M347" s="184"/>
      <c r="N347" s="38"/>
      <c r="O347" s="66"/>
    </row>
    <row r="348" spans="2:15" ht="30">
      <c r="B348" s="166" t="s">
        <v>177</v>
      </c>
      <c r="C348" s="160"/>
      <c r="D348" s="160"/>
      <c r="E348" s="187" t="s">
        <v>141</v>
      </c>
      <c r="F348" s="162" t="s">
        <v>140</v>
      </c>
      <c r="G348" s="162" t="s">
        <v>143</v>
      </c>
      <c r="H348" s="165" t="s">
        <v>144</v>
      </c>
      <c r="I348" s="226"/>
      <c r="J348" s="227"/>
      <c r="K348" s="223"/>
      <c r="L348" s="170"/>
      <c r="M348" s="184"/>
      <c r="N348" s="38"/>
      <c r="O348" s="67"/>
    </row>
    <row r="349" spans="2:15" ht="40.5" customHeight="1">
      <c r="B349" s="213" t="str">
        <f>B236</f>
        <v xml:space="preserve">paredes verticais a serem construídas </v>
      </c>
      <c r="C349" s="214"/>
      <c r="D349" s="214"/>
      <c r="E349" s="176">
        <v>0</v>
      </c>
      <c r="F349" s="192">
        <v>0</v>
      </c>
      <c r="G349" s="192">
        <v>0</v>
      </c>
      <c r="H349" s="192">
        <v>0</v>
      </c>
      <c r="I349" s="179"/>
      <c r="J349" s="201"/>
      <c r="K349" s="224">
        <f>E349*F349*G349*H349</f>
        <v>0</v>
      </c>
      <c r="L349" s="202"/>
      <c r="M349" s="228"/>
      <c r="N349" s="63"/>
      <c r="O349" s="67"/>
    </row>
    <row r="350" spans="2:15" ht="15">
      <c r="B350" s="213" t="str">
        <f>B237</f>
        <v xml:space="preserve">paredes horizontais a serem construidas </v>
      </c>
      <c r="C350" s="214"/>
      <c r="D350" s="214"/>
      <c r="E350" s="176">
        <v>0</v>
      </c>
      <c r="F350" s="192">
        <v>0</v>
      </c>
      <c r="G350" s="192">
        <v>0</v>
      </c>
      <c r="H350" s="192">
        <f>H247</f>
        <v>0</v>
      </c>
      <c r="I350" s="179"/>
      <c r="J350" s="201"/>
      <c r="K350" s="224">
        <f>E350*F350*G350*H350</f>
        <v>0</v>
      </c>
      <c r="L350" s="202"/>
      <c r="M350" s="228"/>
      <c r="N350" s="63"/>
      <c r="O350" s="67"/>
    </row>
    <row r="351" spans="2:15" ht="15">
      <c r="B351" s="213"/>
      <c r="C351" s="214"/>
      <c r="D351" s="214"/>
      <c r="E351" s="44"/>
      <c r="F351" s="162"/>
      <c r="G351" s="162"/>
      <c r="H351" s="179"/>
      <c r="I351" s="179"/>
      <c r="J351" s="201"/>
      <c r="K351" s="182"/>
      <c r="L351" s="202"/>
      <c r="M351" s="228"/>
      <c r="N351" s="63"/>
      <c r="O351" s="66"/>
    </row>
    <row r="352" spans="2:15" ht="15">
      <c r="B352" s="213"/>
      <c r="C352" s="214"/>
      <c r="D352" s="214"/>
      <c r="E352" s="44"/>
      <c r="F352" s="162"/>
      <c r="G352" s="162"/>
      <c r="H352" s="179"/>
      <c r="I352" s="179"/>
      <c r="J352" s="201"/>
      <c r="K352" s="182"/>
      <c r="L352" s="202"/>
      <c r="M352" s="228"/>
      <c r="N352" s="63"/>
      <c r="O352" s="66"/>
    </row>
    <row r="353" spans="2:15" ht="33" customHeight="1">
      <c r="B353" s="166"/>
      <c r="C353" s="160">
        <v>92873</v>
      </c>
      <c r="D353" s="160" t="s">
        <v>8</v>
      </c>
      <c r="E353" s="491" t="str">
        <f>IFERROR(VLOOKUP($C353,'SINAPI MARÇO.2022'!$1:$1048576,2,0),IFERROR(VLOOKUP($C353,'COMP. PROPRIA'!$B$10:$I$294,4,0),""))</f>
        <v/>
      </c>
      <c r="F353" s="492"/>
      <c r="G353" s="492"/>
      <c r="H353" s="492"/>
      <c r="I353" s="492"/>
      <c r="J353" s="493"/>
      <c r="K353" s="178">
        <f>K347</f>
        <v>0</v>
      </c>
      <c r="L353" s="170" t="s">
        <v>39</v>
      </c>
      <c r="M353" s="184"/>
      <c r="N353" s="38"/>
      <c r="O353" s="66"/>
    </row>
    <row r="354" spans="2:15" ht="15">
      <c r="B354" s="166"/>
      <c r="C354" s="160"/>
      <c r="D354" s="160"/>
      <c r="E354" s="167"/>
      <c r="F354" s="162"/>
      <c r="G354" s="162"/>
      <c r="H354" s="162"/>
      <c r="I354" s="162"/>
      <c r="J354" s="168"/>
      <c r="K354" s="169"/>
      <c r="L354" s="170"/>
      <c r="M354" s="184"/>
      <c r="N354" s="38"/>
      <c r="O354" s="66"/>
    </row>
    <row r="355" spans="2:15" ht="40.5" customHeight="1">
      <c r="B355" s="166"/>
      <c r="C355" s="160">
        <v>92775</v>
      </c>
      <c r="D355" s="160" t="s">
        <v>8</v>
      </c>
      <c r="E355" s="491" t="str">
        <f>IFERROR(VLOOKUP($C355,'SINAPI MARÇO.2022'!$1:$1048576,2,0),IFERROR(VLOOKUP($C355,'COMP. PROPRIA'!$B$10:$I$294,4,0),""))</f>
        <v/>
      </c>
      <c r="F355" s="492"/>
      <c r="G355" s="492"/>
      <c r="H355" s="492"/>
      <c r="I355" s="492"/>
      <c r="J355" s="493"/>
      <c r="K355" s="178">
        <f>SUM(K358:K359)</f>
        <v>0</v>
      </c>
      <c r="L355" s="170" t="s">
        <v>23</v>
      </c>
      <c r="M355" s="204">
        <v>0</v>
      </c>
      <c r="N355" s="38" t="s">
        <v>23</v>
      </c>
      <c r="O355" s="66"/>
    </row>
    <row r="356" spans="2:15" ht="15">
      <c r="B356" s="166"/>
      <c r="C356" s="160"/>
      <c r="D356" s="160"/>
      <c r="E356" s="167"/>
      <c r="F356" s="162"/>
      <c r="G356" s="162"/>
      <c r="H356" s="169" t="s">
        <v>166</v>
      </c>
      <c r="I356" s="205" t="e">
        <f>K355/K347</f>
        <v>#DIV/0!</v>
      </c>
      <c r="J356" s="168"/>
      <c r="K356" s="169"/>
      <c r="L356" s="170"/>
      <c r="M356" s="184"/>
      <c r="N356" s="38"/>
      <c r="O356" s="66"/>
    </row>
    <row r="357" spans="2:15" ht="52.5" customHeight="1">
      <c r="B357" s="166" t="s">
        <v>163</v>
      </c>
      <c r="C357" s="160"/>
      <c r="D357" s="160"/>
      <c r="E357" s="175" t="s">
        <v>164</v>
      </c>
      <c r="F357" s="165" t="s">
        <v>105</v>
      </c>
      <c r="G357" s="165" t="s">
        <v>165</v>
      </c>
      <c r="H357" s="165" t="s">
        <v>63</v>
      </c>
      <c r="I357" s="206" t="s">
        <v>472</v>
      </c>
      <c r="J357" s="168"/>
      <c r="K357" s="169"/>
      <c r="L357" s="170"/>
      <c r="M357" s="184"/>
      <c r="N357" s="38"/>
      <c r="O357" s="66"/>
    </row>
    <row r="358" spans="2:15" ht="15">
      <c r="B358" s="166" t="str">
        <f>B349</f>
        <v xml:space="preserve">paredes verticais a serem construídas </v>
      </c>
      <c r="C358" s="160"/>
      <c r="D358" s="160"/>
      <c r="E358" s="176">
        <v>5</v>
      </c>
      <c r="F358" s="162">
        <f>($F$349-0.06)*2+($G$349-0.06)*2+0.1</f>
        <v>-0.13999999999999999</v>
      </c>
      <c r="G358" s="162">
        <f>$E$349/0.15</f>
        <v>0</v>
      </c>
      <c r="H358" s="162">
        <f>((E358/1000)*(E358/1000)*3.14*0.25)*7850</f>
        <v>0.15405625000000003</v>
      </c>
      <c r="I358" s="162">
        <f>$H$349</f>
        <v>0</v>
      </c>
      <c r="J358" s="168"/>
      <c r="K358" s="169">
        <f>G358*H358*F358*I358</f>
        <v>0</v>
      </c>
      <c r="L358" s="170"/>
      <c r="M358" s="184"/>
      <c r="N358" s="38"/>
      <c r="O358" s="66"/>
    </row>
    <row r="359" spans="2:15" ht="15">
      <c r="B359" s="166" t="str">
        <f>B350</f>
        <v xml:space="preserve">paredes horizontais a serem construidas </v>
      </c>
      <c r="C359" s="160"/>
      <c r="D359" s="160"/>
      <c r="E359" s="176">
        <v>5</v>
      </c>
      <c r="F359" s="162">
        <f>($F$350-0.06)*2+($G$350-0.06)*2+0.1</f>
        <v>-0.13999999999999999</v>
      </c>
      <c r="G359" s="162">
        <f>$E$350/0.15</f>
        <v>0</v>
      </c>
      <c r="H359" s="162">
        <f>((E359/1000)*(E359/1000)*3.14*0.25)*7850</f>
        <v>0.15405625000000003</v>
      </c>
      <c r="I359" s="162">
        <f>$H$350</f>
        <v>0</v>
      </c>
      <c r="J359" s="168"/>
      <c r="K359" s="169">
        <f>G359*H359*F359*I359</f>
        <v>0</v>
      </c>
      <c r="L359" s="170"/>
      <c r="M359" s="184"/>
      <c r="N359" s="38"/>
      <c r="O359" s="66"/>
    </row>
    <row r="360" spans="2:15" ht="15">
      <c r="B360" s="166"/>
      <c r="C360" s="160"/>
      <c r="D360" s="160"/>
      <c r="E360" s="167"/>
      <c r="F360" s="162"/>
      <c r="G360" s="162"/>
      <c r="H360" s="162"/>
      <c r="I360" s="162"/>
      <c r="J360" s="168"/>
      <c r="K360" s="169"/>
      <c r="L360" s="170"/>
      <c r="M360" s="184"/>
      <c r="N360" s="38"/>
      <c r="O360" s="66"/>
    </row>
    <row r="361" spans="2:15" ht="44.25" customHeight="1">
      <c r="B361" s="166"/>
      <c r="C361" s="160">
        <v>92776</v>
      </c>
      <c r="D361" s="160" t="s">
        <v>8</v>
      </c>
      <c r="E361" s="491" t="str">
        <f>IFERROR(VLOOKUP($C361,'SINAPI MARÇO.2022'!$1:$1048576,2,0),IFERROR(VLOOKUP($C361,'COMP. PROPRIA'!$B$10:$I$294,4,0),""))</f>
        <v/>
      </c>
      <c r="F361" s="492"/>
      <c r="G361" s="492"/>
      <c r="H361" s="492"/>
      <c r="I361" s="492"/>
      <c r="J361" s="493"/>
      <c r="K361" s="178">
        <f>SUM(K364:K365)</f>
        <v>0</v>
      </c>
      <c r="L361" s="170" t="s">
        <v>23</v>
      </c>
      <c r="M361" s="204">
        <v>0</v>
      </c>
      <c r="N361" s="38" t="s">
        <v>23</v>
      </c>
      <c r="O361" s="66"/>
    </row>
    <row r="362" spans="2:15" ht="15">
      <c r="B362" s="166"/>
      <c r="C362" s="160"/>
      <c r="D362" s="160"/>
      <c r="E362" s="167"/>
      <c r="F362" s="162"/>
      <c r="G362" s="162"/>
      <c r="H362" s="169" t="s">
        <v>166</v>
      </c>
      <c r="I362" s="205" t="e">
        <f>K361/K353</f>
        <v>#DIV/0!</v>
      </c>
      <c r="J362" s="168"/>
      <c r="K362" s="169"/>
      <c r="L362" s="170"/>
      <c r="M362" s="184"/>
      <c r="N362" s="38"/>
      <c r="O362" s="66"/>
    </row>
    <row r="363" spans="2:15" ht="52.5" customHeight="1">
      <c r="B363" s="166" t="s">
        <v>163</v>
      </c>
      <c r="C363" s="160"/>
      <c r="D363" s="160"/>
      <c r="E363" s="175" t="s">
        <v>164</v>
      </c>
      <c r="F363" s="165" t="s">
        <v>105</v>
      </c>
      <c r="G363" s="165" t="s">
        <v>165</v>
      </c>
      <c r="H363" s="165" t="s">
        <v>63</v>
      </c>
      <c r="I363" s="206" t="s">
        <v>472</v>
      </c>
      <c r="J363" s="168"/>
      <c r="K363" s="169"/>
      <c r="L363" s="170"/>
      <c r="M363" s="184"/>
      <c r="N363" s="38"/>
      <c r="O363" s="66"/>
    </row>
    <row r="364" spans="2:15" ht="15">
      <c r="B364" s="166">
        <f>B355</f>
        <v>0</v>
      </c>
      <c r="C364" s="160"/>
      <c r="D364" s="160"/>
      <c r="E364" s="176">
        <v>6.3</v>
      </c>
      <c r="F364" s="162">
        <f>($F$349-0.06)*2+($G$349-0.06)*2+0.1</f>
        <v>-0.13999999999999999</v>
      </c>
      <c r="G364" s="162">
        <f>$E$349/0.15</f>
        <v>0</v>
      </c>
      <c r="H364" s="162">
        <f>((E364/1000)*(E364/1000)*3.14*0.25)*7850</f>
        <v>0.24457970250000002</v>
      </c>
      <c r="I364" s="162">
        <f>$H$349</f>
        <v>0</v>
      </c>
      <c r="J364" s="168"/>
      <c r="K364" s="169">
        <f>G364*H364*F364*I364</f>
        <v>0</v>
      </c>
      <c r="L364" s="170"/>
      <c r="M364" s="184"/>
      <c r="N364" s="38"/>
      <c r="O364" s="66"/>
    </row>
    <row r="365" spans="2:15" ht="15">
      <c r="B365" s="166">
        <f>B356</f>
        <v>0</v>
      </c>
      <c r="C365" s="160"/>
      <c r="D365" s="160"/>
      <c r="E365" s="176">
        <v>6.3</v>
      </c>
      <c r="F365" s="162">
        <f>($F$350-0.06)*2+($G$350-0.06)*2+0.1</f>
        <v>-0.13999999999999999</v>
      </c>
      <c r="G365" s="162">
        <f>$E$350/0.15</f>
        <v>0</v>
      </c>
      <c r="H365" s="162">
        <f>((E365/1000)*(E365/1000)*3.14*0.25)*7850</f>
        <v>0.24457970250000002</v>
      </c>
      <c r="I365" s="162">
        <f>$H$350</f>
        <v>0</v>
      </c>
      <c r="J365" s="168"/>
      <c r="K365" s="169">
        <f>G365*H365*F365*I365</f>
        <v>0</v>
      </c>
      <c r="L365" s="170"/>
      <c r="M365" s="184"/>
      <c r="N365" s="38"/>
      <c r="O365" s="66"/>
    </row>
    <row r="366" spans="2:15" ht="15">
      <c r="B366" s="166"/>
      <c r="C366" s="160"/>
      <c r="D366" s="160"/>
      <c r="E366" s="167"/>
      <c r="F366" s="162"/>
      <c r="G366" s="162"/>
      <c r="H366" s="162"/>
      <c r="I366" s="162"/>
      <c r="J366" s="168"/>
      <c r="K366" s="169"/>
      <c r="L366" s="170"/>
      <c r="M366" s="184"/>
      <c r="N366" s="38"/>
      <c r="O366" s="66"/>
    </row>
    <row r="367" spans="2:15" ht="44.25" customHeight="1">
      <c r="B367" s="166"/>
      <c r="C367" s="160">
        <v>92777</v>
      </c>
      <c r="D367" s="160" t="s">
        <v>8</v>
      </c>
      <c r="E367" s="491" t="str">
        <f>IFERROR(VLOOKUP($C367,'SINAPI MARÇO.2022'!$1:$1048576,2,0),IFERROR(VLOOKUP($C367,'COMP. PROPRIA'!$B$10:$I$294,4,0),""))</f>
        <v/>
      </c>
      <c r="F367" s="492"/>
      <c r="G367" s="492"/>
      <c r="H367" s="492"/>
      <c r="I367" s="492"/>
      <c r="J367" s="493"/>
      <c r="K367" s="178">
        <f>SUM(K370:K371)</f>
        <v>0</v>
      </c>
      <c r="L367" s="170" t="s">
        <v>23</v>
      </c>
      <c r="M367" s="204">
        <v>0</v>
      </c>
      <c r="N367" s="38" t="s">
        <v>23</v>
      </c>
      <c r="O367" s="66"/>
    </row>
    <row r="368" spans="2:15" ht="15">
      <c r="B368" s="166"/>
      <c r="C368" s="160"/>
      <c r="D368" s="160"/>
      <c r="E368" s="167"/>
      <c r="F368" s="162"/>
      <c r="G368" s="162"/>
      <c r="H368" s="169" t="s">
        <v>166</v>
      </c>
      <c r="I368" s="205" t="e">
        <f>K367/K353</f>
        <v>#DIV/0!</v>
      </c>
      <c r="J368" s="168"/>
      <c r="K368" s="169"/>
      <c r="L368" s="170"/>
      <c r="M368" s="184"/>
      <c r="N368" s="38"/>
      <c r="O368" s="66"/>
    </row>
    <row r="369" spans="2:15" ht="60.75" customHeight="1">
      <c r="B369" s="166" t="s">
        <v>163</v>
      </c>
      <c r="C369" s="160"/>
      <c r="D369" s="160"/>
      <c r="E369" s="175" t="s">
        <v>164</v>
      </c>
      <c r="F369" s="165" t="s">
        <v>105</v>
      </c>
      <c r="G369" s="165" t="s">
        <v>471</v>
      </c>
      <c r="H369" s="165" t="s">
        <v>63</v>
      </c>
      <c r="I369" s="206" t="s">
        <v>472</v>
      </c>
      <c r="J369" s="168"/>
      <c r="K369" s="169"/>
      <c r="L369" s="170"/>
      <c r="M369" s="184"/>
      <c r="N369" s="38"/>
      <c r="O369" s="66"/>
    </row>
    <row r="370" spans="2:15" ht="15">
      <c r="B370" s="166" t="str">
        <f>B358</f>
        <v xml:space="preserve">paredes verticais a serem construídas </v>
      </c>
      <c r="C370" s="160"/>
      <c r="D370" s="160"/>
      <c r="E370" s="176">
        <v>8</v>
      </c>
      <c r="F370" s="162">
        <f>($F$349-0.06)*2+($G$349-0.06)*2+0.1</f>
        <v>-0.13999999999999999</v>
      </c>
      <c r="G370" s="162">
        <f>$E$349/0.15</f>
        <v>0</v>
      </c>
      <c r="H370" s="162">
        <f>((E370/1000)*(E370/1000)*3.14*0.25)*7850</f>
        <v>0.39438400000000001</v>
      </c>
      <c r="I370" s="162">
        <f>$H$349</f>
        <v>0</v>
      </c>
      <c r="J370" s="168"/>
      <c r="K370" s="169">
        <f>G370*H370*F370*I370</f>
        <v>0</v>
      </c>
      <c r="L370" s="170"/>
      <c r="M370" s="184"/>
      <c r="N370" s="38"/>
      <c r="O370" s="66"/>
    </row>
    <row r="371" spans="2:15" ht="15">
      <c r="B371" s="166" t="str">
        <f>B350</f>
        <v xml:space="preserve">paredes horizontais a serem construidas </v>
      </c>
      <c r="C371" s="160"/>
      <c r="D371" s="160"/>
      <c r="E371" s="176">
        <v>8</v>
      </c>
      <c r="F371" s="162">
        <f>($F$349-0.06)*2+($G$349-0.06)*2+0.1</f>
        <v>-0.13999999999999999</v>
      </c>
      <c r="G371" s="162">
        <f>$E$350/0.15</f>
        <v>0</v>
      </c>
      <c r="H371" s="162">
        <f t="shared" ref="H371" si="19">((E371/1000)*(E371/1000)*3.14*0.25)*7850</f>
        <v>0.39438400000000001</v>
      </c>
      <c r="I371" s="162">
        <f>$H$350</f>
        <v>0</v>
      </c>
      <c r="J371" s="168"/>
      <c r="K371" s="169">
        <f>G371*H371*F371*I371</f>
        <v>0</v>
      </c>
      <c r="L371" s="170"/>
      <c r="M371" s="184"/>
      <c r="N371" s="38"/>
      <c r="O371" s="66"/>
    </row>
    <row r="372" spans="2:15" ht="15">
      <c r="B372" s="166"/>
      <c r="C372" s="160"/>
      <c r="D372" s="160"/>
      <c r="E372" s="167"/>
      <c r="F372" s="162"/>
      <c r="G372" s="162"/>
      <c r="H372" s="179"/>
      <c r="I372" s="162"/>
      <c r="J372" s="168"/>
      <c r="K372" s="223"/>
      <c r="L372" s="170"/>
      <c r="M372" s="184"/>
      <c r="N372" s="38"/>
      <c r="O372" s="66"/>
    </row>
    <row r="373" spans="2:15" ht="44.25" customHeight="1">
      <c r="B373" s="166"/>
      <c r="C373" s="160">
        <v>92778</v>
      </c>
      <c r="D373" s="160" t="s">
        <v>8</v>
      </c>
      <c r="E373" s="491" t="str">
        <f>IFERROR(VLOOKUP($C373,'SINAPI MARÇO.2022'!$1:$1048576,2,0),IFERROR(VLOOKUP($C373,'COMP. PROPRIA'!$B$10:$I$294,4,0),""))</f>
        <v/>
      </c>
      <c r="F373" s="492"/>
      <c r="G373" s="492"/>
      <c r="H373" s="492"/>
      <c r="I373" s="492"/>
      <c r="J373" s="493"/>
      <c r="K373" s="178">
        <f>SUM(K376:K377)</f>
        <v>0</v>
      </c>
      <c r="L373" s="170" t="s">
        <v>23</v>
      </c>
      <c r="M373" s="204">
        <v>0</v>
      </c>
      <c r="N373" s="38" t="s">
        <v>23</v>
      </c>
      <c r="O373" s="66"/>
    </row>
    <row r="374" spans="2:15" ht="15">
      <c r="B374" s="166"/>
      <c r="C374" s="160"/>
      <c r="D374" s="160"/>
      <c r="E374" s="167"/>
      <c r="F374" s="162"/>
      <c r="G374" s="162"/>
      <c r="H374" s="169" t="s">
        <v>166</v>
      </c>
      <c r="I374" s="205" t="e">
        <f>K373/K359</f>
        <v>#DIV/0!</v>
      </c>
      <c r="J374" s="168"/>
      <c r="K374" s="169"/>
      <c r="L374" s="170"/>
      <c r="M374" s="184"/>
      <c r="N374" s="38"/>
      <c r="O374" s="66"/>
    </row>
    <row r="375" spans="2:15" ht="60.75" customHeight="1">
      <c r="B375" s="166" t="s">
        <v>163</v>
      </c>
      <c r="C375" s="160"/>
      <c r="D375" s="160"/>
      <c r="E375" s="175" t="s">
        <v>164</v>
      </c>
      <c r="F375" s="165" t="s">
        <v>105</v>
      </c>
      <c r="G375" s="165" t="s">
        <v>471</v>
      </c>
      <c r="H375" s="165" t="s">
        <v>63</v>
      </c>
      <c r="I375" s="206" t="s">
        <v>472</v>
      </c>
      <c r="J375" s="168"/>
      <c r="K375" s="169"/>
      <c r="L375" s="170"/>
      <c r="M375" s="184"/>
      <c r="N375" s="38"/>
      <c r="O375" s="66"/>
    </row>
    <row r="376" spans="2:15" ht="15">
      <c r="B376" s="166">
        <f>B364</f>
        <v>0</v>
      </c>
      <c r="C376" s="160"/>
      <c r="D376" s="160"/>
      <c r="E376" s="176">
        <v>10</v>
      </c>
      <c r="F376" s="162">
        <f>($F$349-0.06)*2+($G$349-0.06)*2+0.1</f>
        <v>-0.13999999999999999</v>
      </c>
      <c r="G376" s="162">
        <f>$E$349/0.15</f>
        <v>0</v>
      </c>
      <c r="H376" s="162">
        <f>((E376/1000)*(E376/1000)*3.14*0.25)*7850</f>
        <v>0.61622500000000013</v>
      </c>
      <c r="I376" s="162">
        <f>$H$349</f>
        <v>0</v>
      </c>
      <c r="J376" s="168"/>
      <c r="K376" s="169">
        <f>G376*H376*F376*I376</f>
        <v>0</v>
      </c>
      <c r="L376" s="170"/>
      <c r="M376" s="184"/>
      <c r="N376" s="38"/>
      <c r="O376" s="66"/>
    </row>
    <row r="377" spans="2:15" ht="15">
      <c r="B377" s="166">
        <f>B356</f>
        <v>0</v>
      </c>
      <c r="C377" s="160"/>
      <c r="D377" s="160"/>
      <c r="E377" s="176">
        <v>10</v>
      </c>
      <c r="F377" s="162">
        <f>($F$349-0.06)*2+($G$349-0.06)*2+0.1</f>
        <v>-0.13999999999999999</v>
      </c>
      <c r="G377" s="162">
        <f>$E$350/0.15</f>
        <v>0</v>
      </c>
      <c r="H377" s="162">
        <f t="shared" ref="H377" si="20">((E377/1000)*(E377/1000)*3.14*0.25)*7850</f>
        <v>0.61622500000000013</v>
      </c>
      <c r="I377" s="162">
        <f>$H$350</f>
        <v>0</v>
      </c>
      <c r="J377" s="168"/>
      <c r="K377" s="169">
        <f>G377*H377*F377*I377</f>
        <v>0</v>
      </c>
      <c r="L377" s="170"/>
      <c r="M377" s="184"/>
      <c r="N377" s="38"/>
      <c r="O377" s="66"/>
    </row>
    <row r="378" spans="2:15" ht="15">
      <c r="B378" s="166"/>
      <c r="C378" s="160"/>
      <c r="D378" s="160"/>
      <c r="E378" s="167"/>
      <c r="F378" s="162"/>
      <c r="G378" s="162"/>
      <c r="H378" s="179"/>
      <c r="I378" s="162"/>
      <c r="J378" s="168"/>
      <c r="K378" s="223"/>
      <c r="L378" s="170"/>
      <c r="M378" s="184"/>
      <c r="N378" s="38"/>
      <c r="O378" s="66"/>
    </row>
    <row r="379" spans="2:15" ht="44.25" customHeight="1">
      <c r="B379" s="166"/>
      <c r="C379" s="160">
        <v>92779</v>
      </c>
      <c r="D379" s="160" t="s">
        <v>8</v>
      </c>
      <c r="E379" s="491" t="str">
        <f>IFERROR(VLOOKUP($C379,'SINAPI MARÇO.2022'!$1:$1048576,2,0),IFERROR(VLOOKUP($C379,'COMP. PROPRIA'!$B$10:$I$294,4,0),""))</f>
        <v/>
      </c>
      <c r="F379" s="492"/>
      <c r="G379" s="492"/>
      <c r="H379" s="492"/>
      <c r="I379" s="492"/>
      <c r="J379" s="493"/>
      <c r="K379" s="178">
        <f>SUM(K382:K383)</f>
        <v>0</v>
      </c>
      <c r="L379" s="170" t="s">
        <v>23</v>
      </c>
      <c r="M379" s="204">
        <v>0</v>
      </c>
      <c r="N379" s="38" t="s">
        <v>23</v>
      </c>
      <c r="O379" s="66"/>
    </row>
    <row r="380" spans="2:15" ht="15">
      <c r="B380" s="166"/>
      <c r="C380" s="160"/>
      <c r="D380" s="160"/>
      <c r="E380" s="167"/>
      <c r="F380" s="162"/>
      <c r="G380" s="162"/>
      <c r="H380" s="169" t="s">
        <v>166</v>
      </c>
      <c r="I380" s="205" t="e">
        <f>K379/K365</f>
        <v>#DIV/0!</v>
      </c>
      <c r="J380" s="168"/>
      <c r="K380" s="169"/>
      <c r="L380" s="170"/>
      <c r="M380" s="184"/>
      <c r="N380" s="38"/>
      <c r="O380" s="66"/>
    </row>
    <row r="381" spans="2:15" ht="60.75" customHeight="1">
      <c r="B381" s="166" t="s">
        <v>163</v>
      </c>
      <c r="C381" s="160"/>
      <c r="D381" s="160"/>
      <c r="E381" s="175" t="s">
        <v>164</v>
      </c>
      <c r="F381" s="165" t="s">
        <v>105</v>
      </c>
      <c r="G381" s="165" t="s">
        <v>471</v>
      </c>
      <c r="H381" s="165" t="s">
        <v>63</v>
      </c>
      <c r="I381" s="206" t="s">
        <v>472</v>
      </c>
      <c r="J381" s="168"/>
      <c r="K381" s="169"/>
      <c r="L381" s="170"/>
      <c r="M381" s="184"/>
      <c r="N381" s="38"/>
      <c r="O381" s="66"/>
    </row>
    <row r="382" spans="2:15" ht="15">
      <c r="B382" s="166" t="str">
        <f>B370</f>
        <v xml:space="preserve">paredes verticais a serem construídas </v>
      </c>
      <c r="C382" s="160"/>
      <c r="D382" s="160"/>
      <c r="E382" s="176">
        <v>12.5</v>
      </c>
      <c r="F382" s="162">
        <f>($F$349-0.06)*2+($G$349-0.06)*2+0.1</f>
        <v>-0.13999999999999999</v>
      </c>
      <c r="G382" s="162">
        <f>$E$349/0.15</f>
        <v>0</v>
      </c>
      <c r="H382" s="162">
        <f>((E382/1000)*(E382/1000)*3.14*0.25)*7850</f>
        <v>0.96285156250000015</v>
      </c>
      <c r="I382" s="162">
        <f>$H$349</f>
        <v>0</v>
      </c>
      <c r="J382" s="168"/>
      <c r="K382" s="169">
        <f>G382*H382*F382*I382</f>
        <v>0</v>
      </c>
      <c r="L382" s="170"/>
      <c r="M382" s="184"/>
      <c r="N382" s="38"/>
      <c r="O382" s="66"/>
    </row>
    <row r="383" spans="2:15" ht="15">
      <c r="B383" s="166">
        <f>B362</f>
        <v>0</v>
      </c>
      <c r="C383" s="160"/>
      <c r="D383" s="160"/>
      <c r="E383" s="176">
        <v>12.5</v>
      </c>
      <c r="F383" s="162">
        <f>($F$349-0.06)*2+($G$349-0.06)*2+0.1</f>
        <v>-0.13999999999999999</v>
      </c>
      <c r="G383" s="162">
        <f>$E$350/0.15</f>
        <v>0</v>
      </c>
      <c r="H383" s="162">
        <f t="shared" ref="H383" si="21">((E383/1000)*(E383/1000)*3.14*0.25)*7850</f>
        <v>0.96285156250000015</v>
      </c>
      <c r="I383" s="162">
        <f>$H$350</f>
        <v>0</v>
      </c>
      <c r="J383" s="168"/>
      <c r="K383" s="169">
        <f>G383*H383*F383*I383</f>
        <v>0</v>
      </c>
      <c r="L383" s="170"/>
      <c r="M383" s="184"/>
      <c r="N383" s="38"/>
      <c r="O383" s="66"/>
    </row>
    <row r="384" spans="2:15" ht="15">
      <c r="B384" s="166"/>
      <c r="C384" s="160"/>
      <c r="D384" s="160"/>
      <c r="E384" s="167"/>
      <c r="F384" s="162"/>
      <c r="G384" s="162"/>
      <c r="H384" s="179"/>
      <c r="I384" s="162"/>
      <c r="J384" s="168"/>
      <c r="K384" s="223"/>
      <c r="L384" s="170"/>
      <c r="M384" s="184"/>
      <c r="N384" s="38"/>
      <c r="O384" s="66"/>
    </row>
    <row r="385" spans="2:15" ht="44.25" customHeight="1">
      <c r="B385" s="166"/>
      <c r="C385" s="160">
        <v>92780</v>
      </c>
      <c r="D385" s="160" t="s">
        <v>8</v>
      </c>
      <c r="E385" s="491" t="str">
        <f>IFERROR(VLOOKUP($C385,'SINAPI MARÇO.2022'!$1:$1048576,2,0),IFERROR(VLOOKUP($C385,'COMP. PROPRIA'!$B$10:$I$294,4,0),""))</f>
        <v/>
      </c>
      <c r="F385" s="492"/>
      <c r="G385" s="492"/>
      <c r="H385" s="492"/>
      <c r="I385" s="492"/>
      <c r="J385" s="493"/>
      <c r="K385" s="178">
        <f>SUM(K388:K389)</f>
        <v>0</v>
      </c>
      <c r="L385" s="170" t="s">
        <v>23</v>
      </c>
      <c r="M385" s="204">
        <v>0</v>
      </c>
      <c r="N385" s="38" t="s">
        <v>23</v>
      </c>
      <c r="O385" s="66"/>
    </row>
    <row r="386" spans="2:15" ht="15">
      <c r="B386" s="166"/>
      <c r="C386" s="160"/>
      <c r="D386" s="160"/>
      <c r="E386" s="167"/>
      <c r="F386" s="162"/>
      <c r="G386" s="162"/>
      <c r="H386" s="169" t="s">
        <v>166</v>
      </c>
      <c r="I386" s="205" t="e">
        <f>K385/K371</f>
        <v>#DIV/0!</v>
      </c>
      <c r="J386" s="168"/>
      <c r="K386" s="169"/>
      <c r="L386" s="170"/>
      <c r="M386" s="184"/>
      <c r="N386" s="38"/>
      <c r="O386" s="66"/>
    </row>
    <row r="387" spans="2:15" ht="60.75" customHeight="1">
      <c r="B387" s="166" t="s">
        <v>163</v>
      </c>
      <c r="C387" s="160"/>
      <c r="D387" s="160"/>
      <c r="E387" s="175" t="s">
        <v>164</v>
      </c>
      <c r="F387" s="165" t="s">
        <v>105</v>
      </c>
      <c r="G387" s="165" t="s">
        <v>471</v>
      </c>
      <c r="H387" s="165" t="s">
        <v>63</v>
      </c>
      <c r="I387" s="206" t="s">
        <v>472</v>
      </c>
      <c r="J387" s="168"/>
      <c r="K387" s="169"/>
      <c r="L387" s="170"/>
      <c r="M387" s="184"/>
      <c r="N387" s="38"/>
      <c r="O387" s="66"/>
    </row>
    <row r="388" spans="2:15" ht="15">
      <c r="B388" s="166">
        <f>B376</f>
        <v>0</v>
      </c>
      <c r="C388" s="160"/>
      <c r="D388" s="160"/>
      <c r="E388" s="176">
        <v>16</v>
      </c>
      <c r="F388" s="162">
        <f>($F$349-0.06)*2+($G$349-0.06)*2+0.1</f>
        <v>-0.13999999999999999</v>
      </c>
      <c r="G388" s="162">
        <f>$E$349/0.15</f>
        <v>0</v>
      </c>
      <c r="H388" s="162">
        <f>((E388/1000)*(E388/1000)*3.14*0.25)*7850</f>
        <v>1.577536</v>
      </c>
      <c r="I388" s="162">
        <f>$H$349</f>
        <v>0</v>
      </c>
      <c r="J388" s="168"/>
      <c r="K388" s="169">
        <f>G388*H388*F388*I388</f>
        <v>0</v>
      </c>
      <c r="L388" s="170"/>
      <c r="M388" s="184"/>
      <c r="N388" s="38"/>
      <c r="O388" s="66"/>
    </row>
    <row r="389" spans="2:15" ht="15">
      <c r="B389" s="166">
        <f>B368</f>
        <v>0</v>
      </c>
      <c r="C389" s="160"/>
      <c r="D389" s="160"/>
      <c r="E389" s="176">
        <v>16</v>
      </c>
      <c r="F389" s="162">
        <f>($F$349-0.06)*2+($G$349-0.06)*2+0.1</f>
        <v>-0.13999999999999999</v>
      </c>
      <c r="G389" s="162">
        <f>$E$350/0.15</f>
        <v>0</v>
      </c>
      <c r="H389" s="162">
        <f t="shared" ref="H389" si="22">((E389/1000)*(E389/1000)*3.14*0.25)*7850</f>
        <v>1.577536</v>
      </c>
      <c r="I389" s="162">
        <f>$H$350</f>
        <v>0</v>
      </c>
      <c r="J389" s="168"/>
      <c r="K389" s="169">
        <f>G389*H389*F389*I389</f>
        <v>0</v>
      </c>
      <c r="L389" s="170"/>
      <c r="M389" s="184"/>
      <c r="N389" s="38"/>
      <c r="O389" s="66"/>
    </row>
    <row r="390" spans="2:15" ht="15">
      <c r="B390" s="166"/>
      <c r="C390" s="160"/>
      <c r="D390" s="160"/>
      <c r="E390" s="167"/>
      <c r="F390" s="162"/>
      <c r="G390" s="162"/>
      <c r="H390" s="179"/>
      <c r="I390" s="162"/>
      <c r="J390" s="168"/>
      <c r="K390" s="223"/>
      <c r="L390" s="170"/>
      <c r="M390" s="184"/>
      <c r="N390" s="38"/>
      <c r="O390" s="66"/>
    </row>
    <row r="391" spans="2:15" ht="44.25" customHeight="1">
      <c r="B391" s="166"/>
      <c r="C391" s="160">
        <v>92448</v>
      </c>
      <c r="D391" s="160" t="s">
        <v>8</v>
      </c>
      <c r="E391" s="491" t="str">
        <f>IFERROR(VLOOKUP($C391,'SINAPI MARÇO.2022'!$1:$1048576,2,0),IFERROR(VLOOKUP($C391,'COMP. PROPRIA'!$B$10:$I$294,4,0),""))</f>
        <v/>
      </c>
      <c r="F391" s="492"/>
      <c r="G391" s="492"/>
      <c r="H391" s="492"/>
      <c r="I391" s="492"/>
      <c r="J391" s="493"/>
      <c r="K391" s="178">
        <f>SUM(K393:K394)/4</f>
        <v>0</v>
      </c>
      <c r="L391" s="170" t="s">
        <v>38</v>
      </c>
      <c r="M391" s="184"/>
      <c r="N391" s="38"/>
      <c r="O391" s="66"/>
    </row>
    <row r="392" spans="2:15" ht="30">
      <c r="B392" s="166"/>
      <c r="C392" s="160"/>
      <c r="D392" s="162"/>
      <c r="E392" s="187" t="s">
        <v>141</v>
      </c>
      <c r="F392" s="162" t="s">
        <v>140</v>
      </c>
      <c r="G392" s="162" t="s">
        <v>143</v>
      </c>
      <c r="H392" s="165" t="s">
        <v>144</v>
      </c>
      <c r="I392" s="226"/>
      <c r="J392" s="227"/>
      <c r="K392" s="210"/>
      <c r="L392" s="211"/>
      <c r="M392" s="184"/>
      <c r="N392" s="38"/>
      <c r="O392" s="66"/>
    </row>
    <row r="393" spans="2:15" ht="15">
      <c r="B393" s="166" t="str">
        <f>B349</f>
        <v xml:space="preserve">paredes verticais a serem construídas </v>
      </c>
      <c r="C393" s="160"/>
      <c r="D393" s="160"/>
      <c r="E393" s="167">
        <f t="shared" ref="E393:H394" si="23">E349</f>
        <v>0</v>
      </c>
      <c r="F393" s="162">
        <f t="shared" si="23"/>
        <v>0</v>
      </c>
      <c r="G393" s="162">
        <f t="shared" si="23"/>
        <v>0</v>
      </c>
      <c r="H393" s="162">
        <f t="shared" si="23"/>
        <v>0</v>
      </c>
      <c r="I393" s="162"/>
      <c r="J393" s="168"/>
      <c r="K393" s="169">
        <f>E393*(F393+G393*2)*H393</f>
        <v>0</v>
      </c>
      <c r="L393" s="170"/>
      <c r="M393" s="184"/>
      <c r="N393" s="38"/>
      <c r="O393" s="66"/>
    </row>
    <row r="394" spans="2:15" ht="15">
      <c r="B394" s="166" t="str">
        <f>B350</f>
        <v xml:space="preserve">paredes horizontais a serem construidas </v>
      </c>
      <c r="C394" s="160"/>
      <c r="D394" s="160"/>
      <c r="E394" s="167">
        <f t="shared" si="23"/>
        <v>0</v>
      </c>
      <c r="F394" s="162">
        <f t="shared" si="23"/>
        <v>0</v>
      </c>
      <c r="G394" s="162">
        <f t="shared" si="23"/>
        <v>0</v>
      </c>
      <c r="H394" s="162">
        <f t="shared" si="23"/>
        <v>0</v>
      </c>
      <c r="I394" s="162"/>
      <c r="J394" s="168"/>
      <c r="K394" s="169">
        <f t="shared" ref="K394" si="24">E394*(F394+G394*2)*H394</f>
        <v>0</v>
      </c>
      <c r="L394" s="170"/>
      <c r="M394" s="184"/>
      <c r="N394" s="38"/>
      <c r="O394" s="66"/>
    </row>
    <row r="395" spans="2:15" ht="15">
      <c r="B395" s="166"/>
      <c r="C395" s="160"/>
      <c r="D395" s="160"/>
      <c r="E395" s="167"/>
      <c r="F395" s="162"/>
      <c r="G395" s="162"/>
      <c r="H395" s="162"/>
      <c r="I395" s="162"/>
      <c r="J395" s="168"/>
      <c r="K395" s="169"/>
      <c r="L395" s="170"/>
      <c r="M395" s="184"/>
      <c r="N395" s="38"/>
      <c r="O395" s="66"/>
    </row>
    <row r="396" spans="2:15" ht="12.75" customHeight="1">
      <c r="B396" s="180"/>
      <c r="C396" s="181"/>
      <c r="D396" s="181"/>
      <c r="E396" s="497" t="s">
        <v>51</v>
      </c>
      <c r="F396" s="498"/>
      <c r="G396" s="498"/>
      <c r="H396" s="195"/>
      <c r="I396" s="196"/>
      <c r="J396" s="197"/>
      <c r="K396" s="182"/>
      <c r="L396" s="183"/>
      <c r="M396" s="184"/>
      <c r="N396" s="57"/>
    </row>
    <row r="397" spans="2:15" ht="29.25" customHeight="1">
      <c r="B397" s="166"/>
      <c r="C397" s="160">
        <v>94965</v>
      </c>
      <c r="D397" s="160" t="s">
        <v>8</v>
      </c>
      <c r="E397" s="491" t="str">
        <f>IFERROR(VLOOKUP($C397,'SINAPI MARÇO.2022'!$1:$1048576,2,0),IFERROR(VLOOKUP($C397,'COMP. PROPRIA'!$B$10:$I$294,4,0),""))</f>
        <v/>
      </c>
      <c r="F397" s="492"/>
      <c r="G397" s="492"/>
      <c r="H397" s="492"/>
      <c r="I397" s="492"/>
      <c r="J397" s="493"/>
      <c r="K397" s="178">
        <f>SUM(K399:K403)</f>
        <v>0</v>
      </c>
      <c r="L397" s="170" t="s">
        <v>39</v>
      </c>
      <c r="M397" s="184"/>
      <c r="N397" s="38"/>
      <c r="O397" s="66"/>
    </row>
    <row r="398" spans="2:15" ht="30">
      <c r="B398" s="166" t="s">
        <v>177</v>
      </c>
      <c r="C398" s="160"/>
      <c r="D398" s="160"/>
      <c r="E398" s="187" t="s">
        <v>141</v>
      </c>
      <c r="F398" s="162" t="s">
        <v>140</v>
      </c>
      <c r="G398" s="162" t="s">
        <v>143</v>
      </c>
      <c r="H398" s="165" t="s">
        <v>144</v>
      </c>
      <c r="I398" s="226"/>
      <c r="J398" s="227"/>
      <c r="K398" s="223"/>
      <c r="L398" s="170"/>
      <c r="M398" s="184"/>
      <c r="N398" s="38"/>
      <c r="O398" s="67"/>
    </row>
    <row r="399" spans="2:15" ht="15">
      <c r="B399" s="213" t="s">
        <v>605</v>
      </c>
      <c r="C399" s="214"/>
      <c r="D399" s="214"/>
      <c r="E399" s="176">
        <v>0</v>
      </c>
      <c r="F399" s="192">
        <v>0</v>
      </c>
      <c r="G399" s="192">
        <v>0</v>
      </c>
      <c r="H399" s="192">
        <v>0</v>
      </c>
      <c r="I399" s="179"/>
      <c r="J399" s="201"/>
      <c r="K399" s="224">
        <f>E399*F399*G399*H399</f>
        <v>0</v>
      </c>
      <c r="L399" s="202"/>
      <c r="M399" s="228"/>
      <c r="N399" s="63"/>
      <c r="O399" s="67"/>
    </row>
    <row r="400" spans="2:15" ht="15">
      <c r="B400" s="213" t="s">
        <v>606</v>
      </c>
      <c r="C400" s="214"/>
      <c r="D400" s="214"/>
      <c r="E400" s="176">
        <v>0</v>
      </c>
      <c r="F400" s="192">
        <v>0</v>
      </c>
      <c r="G400" s="192">
        <v>0</v>
      </c>
      <c r="H400" s="192">
        <v>0</v>
      </c>
      <c r="I400" s="179"/>
      <c r="J400" s="201"/>
      <c r="K400" s="224">
        <f>E400*F400*G400*H400</f>
        <v>0</v>
      </c>
      <c r="L400" s="202"/>
      <c r="M400" s="228"/>
      <c r="N400" s="63"/>
      <c r="O400" s="67"/>
    </row>
    <row r="401" spans="2:15" ht="15">
      <c r="B401" s="213" t="s">
        <v>607</v>
      </c>
      <c r="C401" s="214"/>
      <c r="D401" s="214"/>
      <c r="E401" s="176">
        <v>0</v>
      </c>
      <c r="F401" s="192">
        <v>0</v>
      </c>
      <c r="G401" s="192">
        <v>0</v>
      </c>
      <c r="H401" s="192">
        <v>0</v>
      </c>
      <c r="I401" s="179"/>
      <c r="J401" s="201"/>
      <c r="K401" s="224">
        <f>E401*F401*G401*H401</f>
        <v>0</v>
      </c>
      <c r="L401" s="202"/>
      <c r="M401" s="228"/>
      <c r="N401" s="63"/>
      <c r="O401" s="67"/>
    </row>
    <row r="402" spans="2:15" ht="15">
      <c r="B402" s="213" t="s">
        <v>608</v>
      </c>
      <c r="C402" s="214"/>
      <c r="D402" s="214"/>
      <c r="E402" s="176">
        <v>0</v>
      </c>
      <c r="F402" s="192">
        <v>0</v>
      </c>
      <c r="G402" s="192">
        <v>0</v>
      </c>
      <c r="H402" s="192">
        <v>0</v>
      </c>
      <c r="I402" s="179"/>
      <c r="J402" s="201"/>
      <c r="K402" s="224">
        <f>E402*F402*G402*H402</f>
        <v>0</v>
      </c>
      <c r="L402" s="202"/>
      <c r="M402" s="228"/>
      <c r="N402" s="63"/>
      <c r="O402" s="67"/>
    </row>
    <row r="403" spans="2:15" ht="15">
      <c r="B403" s="213" t="s">
        <v>609</v>
      </c>
      <c r="C403" s="214"/>
      <c r="D403" s="214"/>
      <c r="E403" s="176">
        <v>0</v>
      </c>
      <c r="F403" s="192">
        <v>0</v>
      </c>
      <c r="G403" s="192">
        <v>0</v>
      </c>
      <c r="H403" s="192">
        <v>0</v>
      </c>
      <c r="I403" s="179"/>
      <c r="J403" s="201"/>
      <c r="K403" s="224">
        <f>E403*F403*G403*H403</f>
        <v>0</v>
      </c>
      <c r="L403" s="202"/>
      <c r="M403" s="228"/>
      <c r="N403" s="63"/>
      <c r="O403" s="67"/>
    </row>
    <row r="404" spans="2:15" ht="12.75" customHeight="1">
      <c r="B404" s="166"/>
      <c r="C404" s="160"/>
      <c r="D404" s="160"/>
      <c r="E404" s="167"/>
      <c r="F404" s="162"/>
      <c r="G404" s="162"/>
      <c r="H404" s="162"/>
      <c r="I404" s="162"/>
      <c r="J404" s="168"/>
      <c r="K404" s="223"/>
      <c r="L404" s="170"/>
      <c r="M404" s="171"/>
      <c r="N404" s="55"/>
      <c r="O404" s="66"/>
    </row>
    <row r="405" spans="2:15" ht="33" customHeight="1">
      <c r="B405" s="166"/>
      <c r="C405" s="160">
        <v>92873</v>
      </c>
      <c r="D405" s="160" t="s">
        <v>8</v>
      </c>
      <c r="E405" s="491" t="str">
        <f>IFERROR(VLOOKUP($C405,'SINAPI MARÇO.2022'!$1:$1048576,2,0),IFERROR(VLOOKUP($C405,'COMP. PROPRIA'!$B$10:$I$294,4,0),""))</f>
        <v/>
      </c>
      <c r="F405" s="492"/>
      <c r="G405" s="492"/>
      <c r="H405" s="492"/>
      <c r="I405" s="492"/>
      <c r="J405" s="493"/>
      <c r="K405" s="178">
        <f>K397</f>
        <v>0</v>
      </c>
      <c r="L405" s="170" t="s">
        <v>39</v>
      </c>
      <c r="M405" s="184"/>
      <c r="N405" s="38"/>
      <c r="O405" s="66"/>
    </row>
    <row r="406" spans="2:15" ht="12.75" customHeight="1">
      <c r="B406" s="166"/>
      <c r="C406" s="160"/>
      <c r="D406" s="160"/>
      <c r="E406" s="167"/>
      <c r="F406" s="162"/>
      <c r="G406" s="162"/>
      <c r="H406" s="162"/>
      <c r="I406" s="162"/>
      <c r="J406" s="168"/>
      <c r="K406" s="169">
        <f>H406*F406*E406</f>
        <v>0</v>
      </c>
      <c r="L406" s="170"/>
      <c r="M406" s="171"/>
      <c r="N406" s="55"/>
      <c r="O406" s="66"/>
    </row>
    <row r="407" spans="2:15" ht="44.25" customHeight="1">
      <c r="B407" s="166"/>
      <c r="C407" s="160">
        <v>92448</v>
      </c>
      <c r="D407" s="160" t="s">
        <v>8</v>
      </c>
      <c r="E407" s="491" t="str">
        <f>IFERROR(VLOOKUP($C407,'SINAPI MARÇO.2022'!$1:$1048576,2,0),IFERROR(VLOOKUP($C407,'COMP. PROPRIA'!$B$10:$I$294,4,0),""))</f>
        <v/>
      </c>
      <c r="F407" s="492"/>
      <c r="G407" s="492"/>
      <c r="H407" s="492"/>
      <c r="I407" s="492"/>
      <c r="J407" s="493"/>
      <c r="K407" s="178">
        <f>SUM(K409:K413)/4</f>
        <v>0</v>
      </c>
      <c r="L407" s="170" t="s">
        <v>38</v>
      </c>
      <c r="M407" s="184"/>
      <c r="N407" s="38"/>
      <c r="O407" s="66"/>
    </row>
    <row r="408" spans="2:15" ht="30">
      <c r="B408" s="166"/>
      <c r="C408" s="160"/>
      <c r="D408" s="162"/>
      <c r="E408" s="187" t="s">
        <v>141</v>
      </c>
      <c r="F408" s="162" t="s">
        <v>140</v>
      </c>
      <c r="G408" s="162" t="s">
        <v>143</v>
      </c>
      <c r="H408" s="165" t="s">
        <v>144</v>
      </c>
      <c r="I408" s="226"/>
      <c r="J408" s="227"/>
      <c r="K408" s="210"/>
      <c r="L408" s="211"/>
      <c r="M408" s="184"/>
      <c r="N408" s="38"/>
      <c r="O408" s="66"/>
    </row>
    <row r="409" spans="2:15" ht="15">
      <c r="B409" s="166"/>
      <c r="C409" s="160"/>
      <c r="D409" s="160"/>
      <c r="E409" s="167">
        <f t="shared" ref="E409:H413" si="25">E399</f>
        <v>0</v>
      </c>
      <c r="F409" s="162">
        <f t="shared" si="25"/>
        <v>0</v>
      </c>
      <c r="G409" s="162">
        <f t="shared" si="25"/>
        <v>0</v>
      </c>
      <c r="H409" s="162">
        <f t="shared" si="25"/>
        <v>0</v>
      </c>
      <c r="I409" s="162"/>
      <c r="J409" s="168"/>
      <c r="K409" s="169">
        <f>E409*(F409+G409*2)*H409</f>
        <v>0</v>
      </c>
      <c r="L409" s="170"/>
      <c r="M409" s="184"/>
      <c r="N409" s="38"/>
      <c r="O409" s="66"/>
    </row>
    <row r="410" spans="2:15" ht="15">
      <c r="B410" s="166"/>
      <c r="C410" s="160"/>
      <c r="D410" s="160"/>
      <c r="E410" s="167">
        <f t="shared" si="25"/>
        <v>0</v>
      </c>
      <c r="F410" s="162">
        <f t="shared" si="25"/>
        <v>0</v>
      </c>
      <c r="G410" s="162">
        <f t="shared" si="25"/>
        <v>0</v>
      </c>
      <c r="H410" s="162">
        <f t="shared" si="25"/>
        <v>0</v>
      </c>
      <c r="I410" s="162"/>
      <c r="J410" s="168"/>
      <c r="K410" s="169">
        <f t="shared" ref="K410" si="26">E410*(F410+G410*2)*H410</f>
        <v>0</v>
      </c>
      <c r="L410" s="170"/>
      <c r="M410" s="184"/>
      <c r="N410" s="38"/>
      <c r="O410" s="66"/>
    </row>
    <row r="411" spans="2:15" ht="15">
      <c r="B411" s="166"/>
      <c r="C411" s="160"/>
      <c r="D411" s="160"/>
      <c r="E411" s="167">
        <f t="shared" si="25"/>
        <v>0</v>
      </c>
      <c r="F411" s="162">
        <f t="shared" si="25"/>
        <v>0</v>
      </c>
      <c r="G411" s="162">
        <f t="shared" si="25"/>
        <v>0</v>
      </c>
      <c r="H411" s="162">
        <f t="shared" si="25"/>
        <v>0</v>
      </c>
      <c r="I411" s="162"/>
      <c r="J411" s="168"/>
      <c r="K411" s="169">
        <f>H411*F411*E411</f>
        <v>0</v>
      </c>
      <c r="L411" s="170"/>
      <c r="M411" s="171"/>
      <c r="N411" s="55"/>
      <c r="O411" s="66"/>
    </row>
    <row r="412" spans="2:15" ht="12.75" customHeight="1">
      <c r="B412" s="166"/>
      <c r="C412" s="160"/>
      <c r="D412" s="160"/>
      <c r="E412" s="167">
        <f t="shared" si="25"/>
        <v>0</v>
      </c>
      <c r="F412" s="162">
        <f t="shared" si="25"/>
        <v>0</v>
      </c>
      <c r="G412" s="162">
        <f t="shared" si="25"/>
        <v>0</v>
      </c>
      <c r="H412" s="162">
        <f t="shared" si="25"/>
        <v>0</v>
      </c>
      <c r="I412" s="162"/>
      <c r="J412" s="168"/>
      <c r="K412" s="169">
        <f>H412*F412*E412</f>
        <v>0</v>
      </c>
      <c r="L412" s="170"/>
      <c r="M412" s="171"/>
      <c r="N412" s="55"/>
      <c r="O412" s="66"/>
    </row>
    <row r="413" spans="2:15" ht="12.75" customHeight="1">
      <c r="B413" s="166"/>
      <c r="C413" s="160"/>
      <c r="D413" s="160"/>
      <c r="E413" s="167">
        <f t="shared" si="25"/>
        <v>0</v>
      </c>
      <c r="F413" s="162">
        <f t="shared" si="25"/>
        <v>0</v>
      </c>
      <c r="G413" s="162">
        <f t="shared" si="25"/>
        <v>0</v>
      </c>
      <c r="H413" s="162">
        <f t="shared" si="25"/>
        <v>0</v>
      </c>
      <c r="I413" s="236"/>
      <c r="J413" s="237"/>
      <c r="K413" s="169">
        <f>H413*F413*E413</f>
        <v>0</v>
      </c>
      <c r="L413" s="170"/>
      <c r="M413" s="171"/>
      <c r="N413" s="55"/>
      <c r="O413" s="66"/>
    </row>
    <row r="414" spans="2:15" ht="12.75" customHeight="1">
      <c r="B414" s="166"/>
      <c r="C414" s="160"/>
      <c r="D414" s="160"/>
      <c r="E414" s="175"/>
      <c r="F414" s="165"/>
      <c r="G414" s="162"/>
      <c r="H414" s="160"/>
      <c r="I414" s="162"/>
      <c r="J414" s="168"/>
      <c r="K414" s="169"/>
      <c r="L414" s="211"/>
      <c r="M414" s="171"/>
      <c r="N414" s="55"/>
      <c r="O414" s="66"/>
    </row>
    <row r="415" spans="2:15" ht="12.75" customHeight="1">
      <c r="B415" s="166"/>
      <c r="C415" s="160"/>
      <c r="D415" s="160"/>
      <c r="E415" s="167"/>
      <c r="F415" s="162"/>
      <c r="G415" s="162"/>
      <c r="H415" s="162"/>
      <c r="I415" s="162"/>
      <c r="J415" s="168"/>
      <c r="K415" s="169"/>
      <c r="L415" s="170"/>
      <c r="M415" s="171"/>
      <c r="N415" s="55"/>
    </row>
    <row r="416" spans="2:15" ht="12.75" customHeight="1">
      <c r="B416" s="166"/>
      <c r="C416" s="160"/>
      <c r="D416" s="160"/>
      <c r="E416" s="238" t="s">
        <v>196</v>
      </c>
      <c r="F416" s="179"/>
      <c r="G416" s="162"/>
      <c r="H416" s="162"/>
      <c r="I416" s="162"/>
      <c r="J416" s="168"/>
      <c r="K416" s="178"/>
      <c r="L416" s="170"/>
      <c r="M416" s="171"/>
      <c r="N416" s="55"/>
    </row>
    <row r="417" spans="2:14" ht="12.75" customHeight="1">
      <c r="B417" s="166"/>
      <c r="C417" s="160"/>
      <c r="D417" s="160"/>
      <c r="E417" s="187" t="s">
        <v>195</v>
      </c>
      <c r="F417" s="162"/>
      <c r="G417" s="162"/>
      <c r="H417" s="162" t="s">
        <v>197</v>
      </c>
      <c r="I417" s="162"/>
      <c r="J417" s="168"/>
      <c r="K417" s="169"/>
      <c r="L417" s="170"/>
      <c r="M417" s="171"/>
      <c r="N417" s="55"/>
    </row>
    <row r="418" spans="2:14" ht="15" customHeight="1">
      <c r="B418" s="166"/>
      <c r="C418" s="160">
        <v>92784</v>
      </c>
      <c r="D418" s="160" t="s">
        <v>8</v>
      </c>
      <c r="E418" s="239" t="s">
        <v>610</v>
      </c>
      <c r="F418" s="162"/>
      <c r="G418" s="162"/>
      <c r="H418" s="177">
        <v>0</v>
      </c>
      <c r="I418" s="162"/>
      <c r="J418" s="168"/>
      <c r="K418" s="178">
        <f>H418</f>
        <v>0</v>
      </c>
      <c r="L418" s="170" t="s">
        <v>23</v>
      </c>
      <c r="M418" s="171"/>
      <c r="N418" s="55"/>
    </row>
    <row r="419" spans="2:14" ht="12.75" customHeight="1">
      <c r="B419" s="166"/>
      <c r="C419" s="160">
        <v>92785</v>
      </c>
      <c r="D419" s="160" t="s">
        <v>8</v>
      </c>
      <c r="E419" s="239">
        <v>6.3</v>
      </c>
      <c r="F419" s="162"/>
      <c r="G419" s="162"/>
      <c r="H419" s="177">
        <v>0</v>
      </c>
      <c r="I419" s="162"/>
      <c r="J419" s="168"/>
      <c r="K419" s="178">
        <f t="shared" ref="K419:K422" si="27">H419</f>
        <v>0</v>
      </c>
      <c r="L419" s="170" t="s">
        <v>23</v>
      </c>
      <c r="M419" s="171"/>
      <c r="N419" s="55"/>
    </row>
    <row r="420" spans="2:14" ht="12.75" customHeight="1">
      <c r="B420" s="166"/>
      <c r="C420" s="160">
        <v>92786</v>
      </c>
      <c r="D420" s="160" t="s">
        <v>8</v>
      </c>
      <c r="E420" s="239">
        <v>8</v>
      </c>
      <c r="F420" s="162"/>
      <c r="G420" s="162"/>
      <c r="H420" s="177">
        <v>0</v>
      </c>
      <c r="I420" s="162"/>
      <c r="J420" s="168"/>
      <c r="K420" s="178">
        <f t="shared" si="27"/>
        <v>0</v>
      </c>
      <c r="L420" s="170" t="s">
        <v>23</v>
      </c>
      <c r="M420" s="171"/>
      <c r="N420" s="55"/>
    </row>
    <row r="421" spans="2:14" ht="12.75" customHeight="1">
      <c r="B421" s="166"/>
      <c r="C421" s="160">
        <v>92787</v>
      </c>
      <c r="D421" s="160" t="s">
        <v>8</v>
      </c>
      <c r="E421" s="239">
        <v>10</v>
      </c>
      <c r="F421" s="162"/>
      <c r="G421" s="162"/>
      <c r="H421" s="177">
        <v>0</v>
      </c>
      <c r="I421" s="162"/>
      <c r="J421" s="168"/>
      <c r="K421" s="178">
        <f t="shared" si="27"/>
        <v>0</v>
      </c>
      <c r="L421" s="170" t="s">
        <v>23</v>
      </c>
      <c r="M421" s="171"/>
      <c r="N421" s="55"/>
    </row>
    <row r="422" spans="2:14" ht="12.75" customHeight="1">
      <c r="B422" s="166"/>
      <c r="C422" s="160">
        <v>92788</v>
      </c>
      <c r="D422" s="160" t="s">
        <v>8</v>
      </c>
      <c r="E422" s="239">
        <v>12.5</v>
      </c>
      <c r="F422" s="162"/>
      <c r="G422" s="162"/>
      <c r="H422" s="177">
        <v>0</v>
      </c>
      <c r="I422" s="162"/>
      <c r="J422" s="168"/>
      <c r="K422" s="178">
        <f t="shared" si="27"/>
        <v>0</v>
      </c>
      <c r="L422" s="170" t="s">
        <v>23</v>
      </c>
      <c r="M422" s="171"/>
      <c r="N422" s="55"/>
    </row>
    <row r="423" spans="2:14" ht="12.75" customHeight="1">
      <c r="B423" s="166"/>
      <c r="C423" s="160"/>
      <c r="D423" s="160"/>
      <c r="E423" s="167"/>
      <c r="F423" s="162"/>
      <c r="G423" s="162"/>
      <c r="H423" s="162"/>
      <c r="I423" s="162"/>
      <c r="J423" s="168"/>
      <c r="K423" s="169"/>
      <c r="L423" s="170"/>
      <c r="M423" s="171"/>
      <c r="N423" s="55"/>
    </row>
    <row r="424" spans="2:14" ht="12.75" customHeight="1">
      <c r="B424" s="166"/>
      <c r="C424" s="160"/>
      <c r="D424" s="160"/>
      <c r="E424" s="167"/>
      <c r="F424" s="162"/>
      <c r="G424" s="162"/>
      <c r="H424" s="162"/>
      <c r="I424" s="162"/>
      <c r="J424" s="168"/>
      <c r="K424" s="169"/>
      <c r="L424" s="170"/>
      <c r="M424" s="171"/>
      <c r="N424" s="55"/>
    </row>
    <row r="425" spans="2:14" ht="24.75" customHeight="1">
      <c r="B425" s="166"/>
      <c r="C425" s="160">
        <v>83741</v>
      </c>
      <c r="D425" s="160" t="s">
        <v>8</v>
      </c>
      <c r="E425" s="491" t="str">
        <f>IFERROR(VLOOKUP($C425,'SINAPI MARÇO.2022'!$1:$1048576,2,0),IFERROR(VLOOKUP($C425,'COMP. PROPRIA'!$B$10:$I$294,4,0),""))</f>
        <v/>
      </c>
      <c r="F425" s="492"/>
      <c r="G425" s="492"/>
      <c r="H425" s="492"/>
      <c r="I425" s="492"/>
      <c r="J425" s="493"/>
      <c r="K425" s="178">
        <f>SUMPRODUCT(E399:F403)</f>
        <v>0</v>
      </c>
      <c r="L425" s="170" t="s">
        <v>38</v>
      </c>
      <c r="M425" s="171"/>
      <c r="N425" s="55"/>
    </row>
    <row r="426" spans="2:14" ht="19.5" customHeight="1">
      <c r="B426" s="166"/>
      <c r="C426" s="160"/>
      <c r="D426" s="160"/>
      <c r="E426" s="175"/>
      <c r="F426" s="165"/>
      <c r="G426" s="162"/>
      <c r="H426" s="162"/>
      <c r="I426" s="162"/>
      <c r="J426" s="168"/>
      <c r="K426" s="169"/>
      <c r="L426" s="170"/>
      <c r="M426" s="171"/>
      <c r="N426" s="55"/>
    </row>
    <row r="427" spans="2:14" ht="27.75" customHeight="1">
      <c r="B427" s="166" t="s">
        <v>611</v>
      </c>
      <c r="C427" s="160">
        <v>83738</v>
      </c>
      <c r="D427" s="160" t="s">
        <v>8</v>
      </c>
      <c r="E427" s="491" t="str">
        <f>IFERROR(VLOOKUP($C427,'SINAPI MARÇO.2022'!$1:$1048576,2,0),IFERROR(VLOOKUP($C427,'COMP. PROPRIA'!$B$10:$I$294,4,0),""))</f>
        <v/>
      </c>
      <c r="F427" s="492"/>
      <c r="G427" s="492"/>
      <c r="H427" s="492"/>
      <c r="I427" s="492"/>
      <c r="J427" s="493"/>
      <c r="K427" s="178">
        <f>SUM(K429:K431)</f>
        <v>0</v>
      </c>
      <c r="L427" s="170" t="s">
        <v>38</v>
      </c>
      <c r="M427" s="171"/>
      <c r="N427" s="55"/>
    </row>
    <row r="428" spans="2:14" ht="12.75" customHeight="1">
      <c r="B428" s="166"/>
      <c r="C428" s="160"/>
      <c r="D428" s="160"/>
      <c r="E428" s="187" t="s">
        <v>141</v>
      </c>
      <c r="F428" s="162" t="s">
        <v>140</v>
      </c>
      <c r="G428" s="162"/>
      <c r="H428" s="162"/>
      <c r="I428" s="162"/>
      <c r="J428" s="168"/>
      <c r="K428" s="169"/>
      <c r="L428" s="170"/>
      <c r="M428" s="171"/>
      <c r="N428" s="55"/>
    </row>
    <row r="429" spans="2:14" ht="12.75" customHeight="1">
      <c r="B429" s="166"/>
      <c r="C429" s="160"/>
      <c r="D429" s="160"/>
      <c r="E429" s="176">
        <v>0</v>
      </c>
      <c r="F429" s="192">
        <v>0</v>
      </c>
      <c r="G429" s="162"/>
      <c r="H429" s="162"/>
      <c r="I429" s="162"/>
      <c r="J429" s="168"/>
      <c r="K429" s="169">
        <f>E429*F429</f>
        <v>0</v>
      </c>
      <c r="L429" s="170"/>
      <c r="M429" s="171"/>
      <c r="N429" s="55"/>
    </row>
    <row r="430" spans="2:14" ht="12.75" customHeight="1">
      <c r="B430" s="166"/>
      <c r="C430" s="160"/>
      <c r="D430" s="160"/>
      <c r="E430" s="176">
        <v>0</v>
      </c>
      <c r="F430" s="192">
        <v>0</v>
      </c>
      <c r="G430" s="162"/>
      <c r="H430" s="162"/>
      <c r="I430" s="162"/>
      <c r="J430" s="168"/>
      <c r="K430" s="169">
        <f t="shared" ref="K430:K431" si="28">E430*F430</f>
        <v>0</v>
      </c>
      <c r="L430" s="170"/>
      <c r="M430" s="171"/>
      <c r="N430" s="55"/>
    </row>
    <row r="431" spans="2:14" ht="12.75" customHeight="1">
      <c r="B431" s="166"/>
      <c r="C431" s="160"/>
      <c r="D431" s="160"/>
      <c r="E431" s="176">
        <v>0</v>
      </c>
      <c r="F431" s="192">
        <v>0</v>
      </c>
      <c r="G431" s="162"/>
      <c r="H431" s="162"/>
      <c r="I431" s="162"/>
      <c r="J431" s="168"/>
      <c r="K431" s="169">
        <f t="shared" si="28"/>
        <v>0</v>
      </c>
      <c r="L431" s="170"/>
      <c r="M431" s="171"/>
      <c r="N431" s="55"/>
    </row>
    <row r="432" spans="2:14" ht="15.75" thickBot="1">
      <c r="B432" s="166"/>
      <c r="C432" s="160"/>
      <c r="D432" s="160"/>
      <c r="E432" s="167"/>
      <c r="F432" s="162"/>
      <c r="G432" s="162"/>
      <c r="H432" s="162"/>
      <c r="I432" s="162"/>
      <c r="J432" s="168"/>
      <c r="K432" s="223"/>
      <c r="L432" s="170"/>
      <c r="M432" s="171"/>
      <c r="N432" s="55"/>
    </row>
    <row r="433" spans="2:17" ht="15.75" thickBot="1">
      <c r="B433" s="180"/>
      <c r="C433" s="181"/>
      <c r="D433" s="181"/>
      <c r="E433" s="494" t="s">
        <v>279</v>
      </c>
      <c r="F433" s="495"/>
      <c r="G433" s="495"/>
      <c r="H433" s="495"/>
      <c r="I433" s="495"/>
      <c r="J433" s="496"/>
      <c r="K433" s="182"/>
      <c r="L433" s="183"/>
      <c r="M433" s="184"/>
      <c r="N433" s="57"/>
    </row>
    <row r="434" spans="2:17" ht="15">
      <c r="B434" s="180"/>
      <c r="C434" s="181"/>
      <c r="D434" s="181"/>
      <c r="E434" s="238"/>
      <c r="F434" s="183"/>
      <c r="G434" s="183"/>
      <c r="H434" s="183"/>
      <c r="I434" s="183"/>
      <c r="J434" s="240"/>
      <c r="K434" s="182"/>
      <c r="L434" s="183"/>
      <c r="M434" s="184"/>
      <c r="N434" s="57"/>
    </row>
    <row r="435" spans="2:17" ht="27.75" customHeight="1">
      <c r="B435" s="166"/>
      <c r="C435" s="160">
        <v>93187</v>
      </c>
      <c r="D435" s="160" t="s">
        <v>8</v>
      </c>
      <c r="E435" s="491" t="str">
        <f>IFERROR(VLOOKUP($C435,'SINAPI MARÇO.2022'!$1:$1048576,2,0),IFERROR(VLOOKUP($C435,'COMP. PROPRIA'!$B$10:$I$294,4,0),""))</f>
        <v/>
      </c>
      <c r="F435" s="492"/>
      <c r="G435" s="492"/>
      <c r="H435" s="492"/>
      <c r="I435" s="492"/>
      <c r="J435" s="493"/>
      <c r="K435" s="178">
        <f>SUM(K436)</f>
        <v>0</v>
      </c>
      <c r="L435" s="170" t="s">
        <v>20</v>
      </c>
      <c r="M435" s="171"/>
      <c r="N435" s="55"/>
    </row>
    <row r="436" spans="2:17" ht="15">
      <c r="B436" s="166"/>
      <c r="C436" s="160"/>
      <c r="D436" s="160"/>
      <c r="E436" s="241">
        <v>0</v>
      </c>
      <c r="F436" s="177">
        <v>1</v>
      </c>
      <c r="G436" s="162"/>
      <c r="H436" s="162"/>
      <c r="I436" s="162"/>
      <c r="J436" s="168"/>
      <c r="K436" s="169">
        <f>E436*F436</f>
        <v>0</v>
      </c>
      <c r="L436" s="170"/>
      <c r="M436" s="171"/>
      <c r="N436" s="55"/>
    </row>
    <row r="437" spans="2:17" ht="15">
      <c r="B437" s="166"/>
      <c r="C437" s="160"/>
      <c r="D437" s="160"/>
      <c r="E437" s="167"/>
      <c r="F437" s="162"/>
      <c r="G437" s="162"/>
      <c r="H437" s="162"/>
      <c r="I437" s="162"/>
      <c r="J437" s="168"/>
      <c r="K437" s="169"/>
      <c r="L437" s="170"/>
      <c r="M437" s="171"/>
      <c r="N437" s="55"/>
    </row>
    <row r="438" spans="2:17" ht="36" customHeight="1">
      <c r="B438" s="166"/>
      <c r="C438" s="160">
        <v>93197</v>
      </c>
      <c r="D438" s="160" t="s">
        <v>8</v>
      </c>
      <c r="E438" s="491" t="str">
        <f>IFERROR(VLOOKUP($C438,'SINAPI MARÇO.2022'!$1:$1048576,2,0),IFERROR(VLOOKUP($C438,'COMP. PROPRIA'!$B$10:$I$294,4,0),""))</f>
        <v/>
      </c>
      <c r="F438" s="492"/>
      <c r="G438" s="492"/>
      <c r="H438" s="492"/>
      <c r="I438" s="492"/>
      <c r="J438" s="493"/>
      <c r="K438" s="178">
        <f>SUM(K439)</f>
        <v>0</v>
      </c>
      <c r="L438" s="170" t="s">
        <v>20</v>
      </c>
      <c r="M438" s="171"/>
      <c r="N438" s="55"/>
    </row>
    <row r="439" spans="2:17" ht="15">
      <c r="B439" s="166"/>
      <c r="C439" s="160"/>
      <c r="D439" s="160"/>
      <c r="E439" s="167">
        <v>0</v>
      </c>
      <c r="F439" s="177">
        <v>1</v>
      </c>
      <c r="G439" s="162"/>
      <c r="H439" s="162"/>
      <c r="I439" s="162"/>
      <c r="J439" s="168"/>
      <c r="K439" s="169">
        <f>E439*F439</f>
        <v>0</v>
      </c>
      <c r="L439" s="170"/>
      <c r="M439" s="171"/>
      <c r="N439" s="55"/>
    </row>
    <row r="440" spans="2:17" ht="15">
      <c r="B440" s="180"/>
      <c r="C440" s="181"/>
      <c r="D440" s="181"/>
      <c r="E440" s="238"/>
      <c r="F440" s="183"/>
      <c r="G440" s="183"/>
      <c r="H440" s="183"/>
      <c r="I440" s="183"/>
      <c r="J440" s="240"/>
      <c r="K440" s="182"/>
      <c r="L440" s="183"/>
      <c r="M440" s="184"/>
      <c r="N440" s="57"/>
    </row>
    <row r="441" spans="2:17" ht="15">
      <c r="B441" s="180"/>
      <c r="C441" s="181"/>
      <c r="D441" s="181"/>
      <c r="E441" s="238"/>
      <c r="F441" s="183"/>
      <c r="G441" s="183"/>
      <c r="H441" s="183"/>
      <c r="I441" s="183"/>
      <c r="J441" s="240"/>
      <c r="K441" s="182"/>
      <c r="L441" s="183"/>
      <c r="M441" s="184"/>
      <c r="N441" s="57"/>
    </row>
    <row r="442" spans="2:17" ht="55.5" customHeight="1">
      <c r="B442" s="166"/>
      <c r="C442" s="160">
        <v>87477</v>
      </c>
      <c r="D442" s="160" t="s">
        <v>8</v>
      </c>
      <c r="E442" s="491" t="str">
        <f>IFERROR(VLOOKUP($C442,'SINAPI MARÇO.2022'!$1:$1048576,2,0),IFERROR(VLOOKUP($C442,'COMP. PROPRIA'!$B$10:$I$294,4,0),""))</f>
        <v/>
      </c>
      <c r="F442" s="492"/>
      <c r="G442" s="492"/>
      <c r="H442" s="492"/>
      <c r="I442" s="492"/>
      <c r="J442" s="493"/>
      <c r="K442" s="178">
        <f>SUM(K445:K515)</f>
        <v>0</v>
      </c>
      <c r="L442" s="170" t="s">
        <v>38</v>
      </c>
      <c r="M442" s="184"/>
      <c r="N442" s="38"/>
      <c r="O442" s="62"/>
      <c r="Q442" s="70"/>
    </row>
    <row r="443" spans="2:17" ht="60" customHeight="1">
      <c r="B443" s="242" t="s">
        <v>214</v>
      </c>
      <c r="C443" s="160"/>
      <c r="D443" s="160"/>
      <c r="E443" s="187" t="s">
        <v>105</v>
      </c>
      <c r="F443" s="162" t="s">
        <v>205</v>
      </c>
      <c r="G443" s="489" t="s">
        <v>216</v>
      </c>
      <c r="H443" s="489"/>
      <c r="I443" s="489"/>
      <c r="J443" s="490"/>
      <c r="K443" s="223"/>
      <c r="L443" s="235"/>
      <c r="M443" s="184"/>
      <c r="N443" s="38"/>
      <c r="O443" s="62"/>
      <c r="Q443" s="70"/>
    </row>
    <row r="444" spans="2:17" ht="29.25" customHeight="1">
      <c r="B444" s="242"/>
      <c r="C444" s="160"/>
      <c r="D444" s="160"/>
      <c r="E444" s="244"/>
      <c r="F444" s="245"/>
      <c r="G444" s="162" t="s">
        <v>105</v>
      </c>
      <c r="H444" s="162" t="s">
        <v>104</v>
      </c>
      <c r="I444" s="162" t="s">
        <v>189</v>
      </c>
      <c r="J444" s="212" t="s">
        <v>215</v>
      </c>
      <c r="K444" s="169"/>
      <c r="L444" s="170"/>
      <c r="M444" s="171"/>
      <c r="N444" s="55"/>
    </row>
    <row r="445" spans="2:17" ht="15">
      <c r="B445" s="166" t="s">
        <v>612</v>
      </c>
      <c r="C445" s="160"/>
      <c r="D445" s="160"/>
      <c r="E445" s="188">
        <v>0</v>
      </c>
      <c r="F445" s="177">
        <v>0</v>
      </c>
      <c r="G445" s="246">
        <v>0</v>
      </c>
      <c r="H445" s="246">
        <v>0</v>
      </c>
      <c r="I445" s="246">
        <v>0</v>
      </c>
      <c r="J445" s="247">
        <f>G445*H445*I445</f>
        <v>0</v>
      </c>
      <c r="K445" s="169">
        <f>F445*E445-J445-J446-J447</f>
        <v>0</v>
      </c>
      <c r="L445" s="170"/>
      <c r="M445" s="171"/>
      <c r="N445" s="55"/>
      <c r="O445" s="71"/>
    </row>
    <row r="446" spans="2:17" ht="15">
      <c r="B446" s="166"/>
      <c r="C446" s="160"/>
      <c r="D446" s="160"/>
      <c r="E446" s="248"/>
      <c r="F446" s="179"/>
      <c r="G446" s="246">
        <v>0</v>
      </c>
      <c r="H446" s="246">
        <v>0</v>
      </c>
      <c r="I446" s="246">
        <v>0</v>
      </c>
      <c r="J446" s="247">
        <f t="shared" ref="J446:J447" si="29">G446*H446*I446</f>
        <v>0</v>
      </c>
      <c r="K446" s="169"/>
      <c r="L446" s="170"/>
      <c r="M446" s="171"/>
      <c r="N446" s="55"/>
      <c r="O446" s="71"/>
    </row>
    <row r="447" spans="2:17" ht="15">
      <c r="B447" s="166"/>
      <c r="C447" s="160"/>
      <c r="D447" s="160"/>
      <c r="E447" s="248"/>
      <c r="F447" s="179"/>
      <c r="G447" s="246">
        <v>0</v>
      </c>
      <c r="H447" s="246">
        <v>0</v>
      </c>
      <c r="I447" s="246">
        <v>0</v>
      </c>
      <c r="J447" s="247">
        <f t="shared" si="29"/>
        <v>0</v>
      </c>
      <c r="K447" s="169"/>
      <c r="L447" s="170"/>
      <c r="M447" s="171"/>
      <c r="N447" s="55"/>
      <c r="O447" s="71"/>
    </row>
    <row r="448" spans="2:17" ht="15">
      <c r="B448" s="166"/>
      <c r="C448" s="160"/>
      <c r="D448" s="160"/>
      <c r="E448" s="248"/>
      <c r="F448" s="179"/>
      <c r="G448" s="162"/>
      <c r="H448" s="162"/>
      <c r="I448" s="179"/>
      <c r="J448" s="168"/>
      <c r="K448" s="169"/>
      <c r="L448" s="170"/>
      <c r="M448" s="171"/>
      <c r="N448" s="55"/>
      <c r="O448" s="71"/>
    </row>
    <row r="449" spans="2:15" ht="15">
      <c r="B449" s="166" t="s">
        <v>469</v>
      </c>
      <c r="C449" s="160"/>
      <c r="D449" s="160"/>
      <c r="E449" s="188">
        <v>0</v>
      </c>
      <c r="F449" s="177">
        <v>0</v>
      </c>
      <c r="G449" s="246">
        <v>0</v>
      </c>
      <c r="H449" s="246">
        <v>0</v>
      </c>
      <c r="I449" s="246">
        <v>0</v>
      </c>
      <c r="J449" s="247">
        <f t="shared" ref="J449:J451" si="30">G449*H449*I449</f>
        <v>0</v>
      </c>
      <c r="K449" s="169">
        <f>F449*E449-J449-J450-J451</f>
        <v>0</v>
      </c>
      <c r="L449" s="170"/>
      <c r="M449" s="171"/>
      <c r="N449" s="55"/>
      <c r="O449" s="71"/>
    </row>
    <row r="450" spans="2:15" ht="15">
      <c r="B450" s="166"/>
      <c r="C450" s="160"/>
      <c r="D450" s="160"/>
      <c r="E450" s="248"/>
      <c r="F450" s="179"/>
      <c r="G450" s="246">
        <v>0</v>
      </c>
      <c r="H450" s="246">
        <v>0</v>
      </c>
      <c r="I450" s="246">
        <v>0</v>
      </c>
      <c r="J450" s="247">
        <f t="shared" si="30"/>
        <v>0</v>
      </c>
      <c r="K450" s="169"/>
      <c r="L450" s="170"/>
      <c r="M450" s="171"/>
      <c r="N450" s="55"/>
      <c r="O450" s="71"/>
    </row>
    <row r="451" spans="2:15" ht="15">
      <c r="B451" s="166"/>
      <c r="C451" s="160"/>
      <c r="D451" s="160"/>
      <c r="E451" s="248"/>
      <c r="F451" s="179"/>
      <c r="G451" s="246">
        <v>0</v>
      </c>
      <c r="H451" s="246">
        <v>0</v>
      </c>
      <c r="I451" s="246">
        <v>0</v>
      </c>
      <c r="J451" s="247">
        <f t="shared" si="30"/>
        <v>0</v>
      </c>
      <c r="K451" s="169"/>
      <c r="L451" s="170"/>
      <c r="M451" s="171"/>
      <c r="N451" s="55"/>
      <c r="O451" s="71"/>
    </row>
    <row r="452" spans="2:15" ht="15">
      <c r="B452" s="166"/>
      <c r="C452" s="160"/>
      <c r="D452" s="160"/>
      <c r="E452" s="248"/>
      <c r="F452" s="179"/>
      <c r="G452" s="162"/>
      <c r="H452" s="162"/>
      <c r="I452" s="179"/>
      <c r="J452" s="168"/>
      <c r="K452" s="169"/>
      <c r="L452" s="170"/>
      <c r="M452" s="171"/>
      <c r="N452" s="55"/>
      <c r="O452" s="71"/>
    </row>
    <row r="453" spans="2:15" ht="15">
      <c r="B453" s="166" t="s">
        <v>206</v>
      </c>
      <c r="C453" s="160"/>
      <c r="D453" s="160"/>
      <c r="E453" s="188">
        <v>0</v>
      </c>
      <c r="F453" s="177">
        <v>0</v>
      </c>
      <c r="G453" s="246">
        <v>0</v>
      </c>
      <c r="H453" s="246">
        <v>0</v>
      </c>
      <c r="I453" s="246">
        <v>0</v>
      </c>
      <c r="J453" s="247">
        <f t="shared" ref="J453:J455" si="31">G453*H453*I453</f>
        <v>0</v>
      </c>
      <c r="K453" s="169">
        <f>F453*E453-J453-J454-J455</f>
        <v>0</v>
      </c>
      <c r="L453" s="170"/>
      <c r="M453" s="171"/>
      <c r="N453" s="55"/>
      <c r="O453" s="71"/>
    </row>
    <row r="454" spans="2:15" ht="15">
      <c r="B454" s="166"/>
      <c r="C454" s="160"/>
      <c r="D454" s="160"/>
      <c r="E454" s="167"/>
      <c r="F454" s="179"/>
      <c r="G454" s="246">
        <v>0</v>
      </c>
      <c r="H454" s="246">
        <v>0</v>
      </c>
      <c r="I454" s="246">
        <v>0</v>
      </c>
      <c r="J454" s="247">
        <f t="shared" si="31"/>
        <v>0</v>
      </c>
      <c r="K454" s="169"/>
      <c r="L454" s="170"/>
      <c r="M454" s="171"/>
      <c r="N454" s="55"/>
    </row>
    <row r="455" spans="2:15" ht="12.75" customHeight="1">
      <c r="B455" s="166"/>
      <c r="C455" s="160"/>
      <c r="D455" s="160"/>
      <c r="E455" s="167"/>
      <c r="F455" s="179"/>
      <c r="G455" s="246">
        <v>0</v>
      </c>
      <c r="H455" s="246">
        <v>0</v>
      </c>
      <c r="I455" s="246">
        <v>0</v>
      </c>
      <c r="J455" s="247">
        <f t="shared" si="31"/>
        <v>0</v>
      </c>
      <c r="K455" s="169"/>
      <c r="L455" s="170"/>
      <c r="M455" s="171"/>
      <c r="N455" s="55"/>
    </row>
    <row r="456" spans="2:15" ht="12.75" customHeight="1">
      <c r="B456" s="166"/>
      <c r="C456" s="160"/>
      <c r="D456" s="160"/>
      <c r="E456" s="167"/>
      <c r="F456" s="179"/>
      <c r="G456" s="162"/>
      <c r="H456" s="162"/>
      <c r="I456" s="179"/>
      <c r="J456" s="168"/>
      <c r="K456" s="169"/>
      <c r="L456" s="170"/>
      <c r="M456" s="171"/>
      <c r="N456" s="55"/>
    </row>
    <row r="457" spans="2:15" ht="12.75" customHeight="1">
      <c r="B457" s="166" t="s">
        <v>207</v>
      </c>
      <c r="C457" s="160"/>
      <c r="D457" s="160"/>
      <c r="E457" s="188">
        <v>0</v>
      </c>
      <c r="F457" s="177">
        <v>0</v>
      </c>
      <c r="G457" s="246">
        <v>0</v>
      </c>
      <c r="H457" s="246">
        <v>0</v>
      </c>
      <c r="I457" s="246">
        <v>0</v>
      </c>
      <c r="J457" s="247">
        <f t="shared" ref="J457:J459" si="32">G457*H457*I457</f>
        <v>0</v>
      </c>
      <c r="K457" s="169">
        <f>F457*E457-J457-J458-J459</f>
        <v>0</v>
      </c>
      <c r="L457" s="170"/>
      <c r="M457" s="171"/>
      <c r="N457" s="55"/>
      <c r="O457" s="71"/>
    </row>
    <row r="458" spans="2:15" ht="12.75" customHeight="1">
      <c r="B458" s="166"/>
      <c r="C458" s="160"/>
      <c r="D458" s="160"/>
      <c r="E458" s="167"/>
      <c r="F458" s="179"/>
      <c r="G458" s="246">
        <v>0</v>
      </c>
      <c r="H458" s="246">
        <v>0</v>
      </c>
      <c r="I458" s="246">
        <v>0</v>
      </c>
      <c r="J458" s="247">
        <f t="shared" si="32"/>
        <v>0</v>
      </c>
      <c r="K458" s="169"/>
      <c r="L458" s="170"/>
      <c r="M458" s="171"/>
      <c r="N458" s="55"/>
    </row>
    <row r="459" spans="2:15" ht="12.75" customHeight="1">
      <c r="B459" s="166"/>
      <c r="C459" s="160"/>
      <c r="D459" s="160"/>
      <c r="E459" s="167"/>
      <c r="F459" s="179"/>
      <c r="G459" s="246">
        <v>0</v>
      </c>
      <c r="H459" s="246">
        <v>0</v>
      </c>
      <c r="I459" s="246">
        <v>0</v>
      </c>
      <c r="J459" s="247">
        <f t="shared" si="32"/>
        <v>0</v>
      </c>
      <c r="K459" s="169"/>
      <c r="L459" s="170"/>
      <c r="M459" s="171"/>
      <c r="N459" s="55"/>
    </row>
    <row r="460" spans="2:15" ht="12.75" customHeight="1">
      <c r="B460" s="166"/>
      <c r="C460" s="160"/>
      <c r="D460" s="160"/>
      <c r="E460" s="167"/>
      <c r="F460" s="179"/>
      <c r="G460" s="162"/>
      <c r="H460" s="162"/>
      <c r="I460" s="179"/>
      <c r="J460" s="168"/>
      <c r="K460" s="169"/>
      <c r="L460" s="170"/>
      <c r="M460" s="171"/>
      <c r="N460" s="55"/>
    </row>
    <row r="461" spans="2:15" ht="12.75" customHeight="1">
      <c r="B461" s="166" t="s">
        <v>208</v>
      </c>
      <c r="C461" s="160"/>
      <c r="D461" s="160"/>
      <c r="E461" s="188">
        <v>0</v>
      </c>
      <c r="F461" s="177">
        <v>0</v>
      </c>
      <c r="G461" s="246">
        <v>0</v>
      </c>
      <c r="H461" s="246">
        <v>0</v>
      </c>
      <c r="I461" s="246">
        <v>0</v>
      </c>
      <c r="J461" s="247">
        <f t="shared" ref="J461:J463" si="33">G461*H461*I461</f>
        <v>0</v>
      </c>
      <c r="K461" s="169">
        <f>F461*E461-J461-J462-J463</f>
        <v>0</v>
      </c>
      <c r="L461" s="170"/>
      <c r="M461" s="171"/>
      <c r="N461" s="55"/>
      <c r="O461" s="71"/>
    </row>
    <row r="462" spans="2:15" ht="12.75" customHeight="1">
      <c r="B462" s="166"/>
      <c r="C462" s="160"/>
      <c r="D462" s="160"/>
      <c r="E462" s="167"/>
      <c r="F462" s="179"/>
      <c r="G462" s="246">
        <v>0</v>
      </c>
      <c r="H462" s="246">
        <v>0</v>
      </c>
      <c r="I462" s="246">
        <v>0</v>
      </c>
      <c r="J462" s="247">
        <f t="shared" si="33"/>
        <v>0</v>
      </c>
      <c r="K462" s="169"/>
      <c r="L462" s="170"/>
      <c r="M462" s="171"/>
      <c r="N462" s="55"/>
    </row>
    <row r="463" spans="2:15" ht="12.75" customHeight="1">
      <c r="B463" s="166"/>
      <c r="C463" s="160"/>
      <c r="D463" s="160"/>
      <c r="E463" s="167"/>
      <c r="F463" s="179"/>
      <c r="G463" s="246">
        <v>0</v>
      </c>
      <c r="H463" s="246">
        <v>0</v>
      </c>
      <c r="I463" s="246">
        <v>0</v>
      </c>
      <c r="J463" s="247">
        <f t="shared" si="33"/>
        <v>0</v>
      </c>
      <c r="K463" s="169"/>
      <c r="L463" s="170"/>
      <c r="M463" s="171"/>
      <c r="N463" s="55"/>
    </row>
    <row r="464" spans="2:15" ht="12.75" customHeight="1">
      <c r="B464" s="166"/>
      <c r="C464" s="160"/>
      <c r="D464" s="160"/>
      <c r="E464" s="167"/>
      <c r="F464" s="179"/>
      <c r="G464" s="162"/>
      <c r="H464" s="162"/>
      <c r="I464" s="179"/>
      <c r="J464" s="168"/>
      <c r="K464" s="169"/>
      <c r="L464" s="170"/>
      <c r="M464" s="171"/>
      <c r="N464" s="55"/>
    </row>
    <row r="465" spans="2:15" ht="12.75" customHeight="1">
      <c r="B465" s="166" t="s">
        <v>209</v>
      </c>
      <c r="C465" s="160"/>
      <c r="D465" s="160"/>
      <c r="E465" s="188">
        <v>0</v>
      </c>
      <c r="F465" s="177">
        <v>0</v>
      </c>
      <c r="G465" s="246">
        <v>0</v>
      </c>
      <c r="H465" s="246">
        <v>0</v>
      </c>
      <c r="I465" s="246">
        <v>0</v>
      </c>
      <c r="J465" s="247">
        <f t="shared" ref="J465:J467" si="34">G465*H465*I465</f>
        <v>0</v>
      </c>
      <c r="K465" s="169">
        <f>F465*E465-J465-J466-J467</f>
        <v>0</v>
      </c>
      <c r="L465" s="170"/>
      <c r="M465" s="171"/>
      <c r="N465" s="55"/>
      <c r="O465" s="71"/>
    </row>
    <row r="466" spans="2:15" ht="12.75" customHeight="1">
      <c r="B466" s="166"/>
      <c r="C466" s="160"/>
      <c r="D466" s="160"/>
      <c r="E466" s="167"/>
      <c r="F466" s="179"/>
      <c r="G466" s="246">
        <v>0</v>
      </c>
      <c r="H466" s="246">
        <v>0</v>
      </c>
      <c r="I466" s="246">
        <v>0</v>
      </c>
      <c r="J466" s="247">
        <f t="shared" si="34"/>
        <v>0</v>
      </c>
      <c r="K466" s="169"/>
      <c r="L466" s="170"/>
      <c r="M466" s="171"/>
      <c r="N466" s="55"/>
    </row>
    <row r="467" spans="2:15" ht="12.75" customHeight="1">
      <c r="B467" s="166"/>
      <c r="C467" s="160"/>
      <c r="D467" s="160"/>
      <c r="E467" s="167"/>
      <c r="F467" s="179"/>
      <c r="G467" s="246">
        <v>0</v>
      </c>
      <c r="H467" s="246">
        <v>0</v>
      </c>
      <c r="I467" s="246">
        <v>0</v>
      </c>
      <c r="J467" s="247">
        <f t="shared" si="34"/>
        <v>0</v>
      </c>
      <c r="K467" s="169"/>
      <c r="L467" s="170"/>
      <c r="M467" s="171"/>
      <c r="N467" s="55"/>
    </row>
    <row r="468" spans="2:15" ht="12.75" customHeight="1">
      <c r="B468" s="166"/>
      <c r="C468" s="160"/>
      <c r="D468" s="160"/>
      <c r="E468" s="167"/>
      <c r="F468" s="162"/>
      <c r="G468" s="162"/>
      <c r="H468" s="162"/>
      <c r="I468" s="179"/>
      <c r="J468" s="168"/>
      <c r="K468" s="169"/>
      <c r="L468" s="170"/>
      <c r="M468" s="171"/>
      <c r="N468" s="55"/>
    </row>
    <row r="469" spans="2:15" ht="12.75" customHeight="1">
      <c r="B469" s="166" t="s">
        <v>271</v>
      </c>
      <c r="C469" s="160"/>
      <c r="D469" s="160"/>
      <c r="E469" s="188"/>
      <c r="F469" s="177"/>
      <c r="G469" s="246">
        <v>0</v>
      </c>
      <c r="H469" s="246">
        <v>0</v>
      </c>
      <c r="I469" s="246">
        <v>0</v>
      </c>
      <c r="J469" s="247">
        <f t="shared" ref="J469:J475" si="35">G469*H469*I469</f>
        <v>0</v>
      </c>
      <c r="K469" s="169">
        <f>F469*E469-J469-J470-J471</f>
        <v>0</v>
      </c>
      <c r="L469" s="170"/>
      <c r="M469" s="171"/>
      <c r="N469" s="55"/>
    </row>
    <row r="470" spans="2:15" ht="12.75" customHeight="1">
      <c r="B470" s="166"/>
      <c r="C470" s="160"/>
      <c r="D470" s="160"/>
      <c r="E470" s="167"/>
      <c r="F470" s="179"/>
      <c r="G470" s="246">
        <v>0</v>
      </c>
      <c r="H470" s="246">
        <v>0</v>
      </c>
      <c r="I470" s="246">
        <v>0</v>
      </c>
      <c r="J470" s="247">
        <f t="shared" si="35"/>
        <v>0</v>
      </c>
      <c r="K470" s="169"/>
      <c r="L470" s="170"/>
      <c r="M470" s="171"/>
      <c r="N470" s="55"/>
    </row>
    <row r="471" spans="2:15" ht="12.75" customHeight="1">
      <c r="B471" s="166"/>
      <c r="C471" s="160"/>
      <c r="D471" s="160"/>
      <c r="E471" s="167"/>
      <c r="F471" s="179"/>
      <c r="G471" s="246">
        <v>0</v>
      </c>
      <c r="H471" s="246">
        <v>0</v>
      </c>
      <c r="I471" s="246">
        <v>0</v>
      </c>
      <c r="J471" s="247">
        <f t="shared" si="35"/>
        <v>0</v>
      </c>
      <c r="K471" s="169"/>
      <c r="L471" s="170"/>
      <c r="M471" s="171"/>
      <c r="N471" s="55"/>
    </row>
    <row r="472" spans="2:15" ht="12.75" customHeight="1">
      <c r="B472" s="166"/>
      <c r="C472" s="160"/>
      <c r="D472" s="160"/>
      <c r="E472" s="167"/>
      <c r="F472" s="162"/>
      <c r="G472" s="162"/>
      <c r="H472" s="162"/>
      <c r="I472" s="179"/>
      <c r="J472" s="168">
        <f t="shared" si="35"/>
        <v>0</v>
      </c>
      <c r="K472" s="169"/>
      <c r="L472" s="170"/>
      <c r="M472" s="171"/>
      <c r="N472" s="55"/>
    </row>
    <row r="473" spans="2:15" ht="12.75" customHeight="1">
      <c r="B473" s="166" t="s">
        <v>272</v>
      </c>
      <c r="C473" s="160"/>
      <c r="D473" s="160"/>
      <c r="E473" s="188">
        <v>0</v>
      </c>
      <c r="F473" s="177">
        <v>0</v>
      </c>
      <c r="G473" s="246">
        <v>0</v>
      </c>
      <c r="H473" s="246">
        <v>0</v>
      </c>
      <c r="I473" s="246">
        <v>0</v>
      </c>
      <c r="J473" s="247">
        <f t="shared" si="35"/>
        <v>0</v>
      </c>
      <c r="K473" s="169">
        <f>F473*E473-J473-J474-J475</f>
        <v>0</v>
      </c>
      <c r="L473" s="170"/>
      <c r="M473" s="171"/>
      <c r="N473" s="55"/>
    </row>
    <row r="474" spans="2:15" ht="12.75" customHeight="1">
      <c r="B474" s="166"/>
      <c r="C474" s="160"/>
      <c r="D474" s="160"/>
      <c r="E474" s="167"/>
      <c r="F474" s="179"/>
      <c r="G474" s="246">
        <v>0</v>
      </c>
      <c r="H474" s="246">
        <v>0</v>
      </c>
      <c r="I474" s="246">
        <v>0</v>
      </c>
      <c r="J474" s="247">
        <f t="shared" si="35"/>
        <v>0</v>
      </c>
      <c r="K474" s="169"/>
      <c r="L474" s="170"/>
      <c r="M474" s="171"/>
      <c r="N474" s="55"/>
    </row>
    <row r="475" spans="2:15" ht="12.75" customHeight="1">
      <c r="B475" s="166"/>
      <c r="C475" s="160"/>
      <c r="D475" s="160"/>
      <c r="E475" s="167"/>
      <c r="F475" s="179"/>
      <c r="G475" s="246">
        <v>0</v>
      </c>
      <c r="H475" s="246">
        <v>0</v>
      </c>
      <c r="I475" s="246">
        <v>0</v>
      </c>
      <c r="J475" s="247">
        <f t="shared" si="35"/>
        <v>0</v>
      </c>
      <c r="K475" s="169"/>
      <c r="L475" s="170"/>
      <c r="M475" s="171"/>
      <c r="N475" s="55"/>
    </row>
    <row r="476" spans="2:15" ht="12.75" customHeight="1">
      <c r="B476" s="166"/>
      <c r="C476" s="160"/>
      <c r="D476" s="160"/>
      <c r="E476" s="167"/>
      <c r="F476" s="162"/>
      <c r="G476" s="162"/>
      <c r="H476" s="162"/>
      <c r="I476" s="179"/>
      <c r="J476" s="168"/>
      <c r="K476" s="169"/>
      <c r="L476" s="170"/>
      <c r="M476" s="171"/>
      <c r="N476" s="55"/>
    </row>
    <row r="477" spans="2:15" ht="12.75" customHeight="1">
      <c r="B477" s="166" t="s">
        <v>210</v>
      </c>
      <c r="C477" s="160"/>
      <c r="D477" s="160"/>
      <c r="E477" s="188">
        <v>0</v>
      </c>
      <c r="F477" s="177">
        <v>0</v>
      </c>
      <c r="G477" s="246">
        <v>0</v>
      </c>
      <c r="H477" s="246">
        <v>0</v>
      </c>
      <c r="I477" s="246">
        <v>0</v>
      </c>
      <c r="J477" s="247">
        <f t="shared" ref="J477:J479" si="36">G477*H477*I477</f>
        <v>0</v>
      </c>
      <c r="K477" s="169">
        <f>F477*E477-J477-J478-J479</f>
        <v>0</v>
      </c>
      <c r="L477" s="170"/>
      <c r="M477" s="171"/>
      <c r="N477" s="55"/>
      <c r="O477" s="71"/>
    </row>
    <row r="478" spans="2:15" ht="12.75" customHeight="1">
      <c r="B478" s="166"/>
      <c r="C478" s="160"/>
      <c r="D478" s="160"/>
      <c r="E478" s="167"/>
      <c r="F478" s="179"/>
      <c r="G478" s="246">
        <v>0</v>
      </c>
      <c r="H478" s="246">
        <v>0</v>
      </c>
      <c r="I478" s="246">
        <v>0</v>
      </c>
      <c r="J478" s="247">
        <f t="shared" si="36"/>
        <v>0</v>
      </c>
      <c r="K478" s="169"/>
      <c r="L478" s="170"/>
      <c r="M478" s="171"/>
      <c r="N478" s="55"/>
    </row>
    <row r="479" spans="2:15" ht="12.75" customHeight="1">
      <c r="B479" s="166"/>
      <c r="C479" s="160"/>
      <c r="D479" s="160"/>
      <c r="E479" s="167"/>
      <c r="F479" s="179"/>
      <c r="G479" s="246">
        <v>0</v>
      </c>
      <c r="H479" s="246">
        <v>0</v>
      </c>
      <c r="I479" s="246">
        <v>0</v>
      </c>
      <c r="J479" s="247">
        <f t="shared" si="36"/>
        <v>0</v>
      </c>
      <c r="K479" s="169"/>
      <c r="L479" s="170"/>
      <c r="M479" s="171"/>
      <c r="N479" s="55"/>
    </row>
    <row r="480" spans="2:15" ht="12.75" customHeight="1">
      <c r="B480" s="166"/>
      <c r="C480" s="160"/>
      <c r="D480" s="160"/>
      <c r="E480" s="167"/>
      <c r="F480" s="179"/>
      <c r="G480" s="162"/>
      <c r="H480" s="162"/>
      <c r="I480" s="179"/>
      <c r="J480" s="168"/>
      <c r="K480" s="169"/>
      <c r="L480" s="170"/>
      <c r="M480" s="171"/>
      <c r="N480" s="55"/>
    </row>
    <row r="481" spans="2:15" ht="12.75" customHeight="1">
      <c r="B481" s="166" t="s">
        <v>211</v>
      </c>
      <c r="C481" s="160"/>
      <c r="D481" s="160"/>
      <c r="E481" s="188">
        <v>0</v>
      </c>
      <c r="F481" s="177">
        <v>0</v>
      </c>
      <c r="G481" s="246">
        <v>0</v>
      </c>
      <c r="H481" s="246">
        <v>0</v>
      </c>
      <c r="I481" s="246">
        <v>0</v>
      </c>
      <c r="J481" s="247">
        <f t="shared" ref="J481:J483" si="37">G481*H481*I481</f>
        <v>0</v>
      </c>
      <c r="K481" s="169">
        <f>F481*E481-J481-J482-J483</f>
        <v>0</v>
      </c>
      <c r="L481" s="170"/>
      <c r="M481" s="171"/>
      <c r="N481" s="55"/>
      <c r="O481" s="71"/>
    </row>
    <row r="482" spans="2:15" ht="12.75" customHeight="1">
      <c r="B482" s="166"/>
      <c r="C482" s="160"/>
      <c r="D482" s="160"/>
      <c r="E482" s="167"/>
      <c r="F482" s="179"/>
      <c r="G482" s="246">
        <v>0</v>
      </c>
      <c r="H482" s="246">
        <v>0</v>
      </c>
      <c r="I482" s="246">
        <v>0</v>
      </c>
      <c r="J482" s="247">
        <f t="shared" si="37"/>
        <v>0</v>
      </c>
      <c r="K482" s="169"/>
      <c r="L482" s="170"/>
      <c r="M482" s="171"/>
      <c r="N482" s="55"/>
    </row>
    <row r="483" spans="2:15" ht="12.75" customHeight="1">
      <c r="B483" s="166"/>
      <c r="C483" s="160"/>
      <c r="D483" s="160"/>
      <c r="E483" s="167"/>
      <c r="F483" s="179"/>
      <c r="G483" s="246">
        <v>0</v>
      </c>
      <c r="H483" s="246">
        <v>0</v>
      </c>
      <c r="I483" s="246">
        <v>0</v>
      </c>
      <c r="J483" s="247">
        <f t="shared" si="37"/>
        <v>0</v>
      </c>
      <c r="K483" s="169"/>
      <c r="L483" s="170"/>
      <c r="M483" s="171"/>
      <c r="N483" s="55"/>
    </row>
    <row r="484" spans="2:15" ht="12.75" customHeight="1">
      <c r="B484" s="166"/>
      <c r="C484" s="160"/>
      <c r="D484" s="160"/>
      <c r="E484" s="167"/>
      <c r="F484" s="179"/>
      <c r="G484" s="162"/>
      <c r="H484" s="162"/>
      <c r="I484" s="179"/>
      <c r="J484" s="168"/>
      <c r="K484" s="169"/>
      <c r="L484" s="170"/>
      <c r="M484" s="171"/>
      <c r="N484" s="55"/>
    </row>
    <row r="485" spans="2:15" ht="12.75" customHeight="1">
      <c r="B485" s="166" t="s">
        <v>212</v>
      </c>
      <c r="C485" s="160"/>
      <c r="D485" s="160"/>
      <c r="E485" s="188">
        <v>0</v>
      </c>
      <c r="F485" s="177">
        <v>0</v>
      </c>
      <c r="G485" s="246">
        <v>0</v>
      </c>
      <c r="H485" s="246">
        <v>0</v>
      </c>
      <c r="I485" s="246">
        <v>0</v>
      </c>
      <c r="J485" s="247">
        <f t="shared" ref="J485:J491" si="38">G485*H485*I485</f>
        <v>0</v>
      </c>
      <c r="K485" s="169">
        <f>F485*E485-J485-J486-J487</f>
        <v>0</v>
      </c>
      <c r="L485" s="170"/>
      <c r="M485" s="171"/>
      <c r="N485" s="55"/>
      <c r="O485" s="71"/>
    </row>
    <row r="486" spans="2:15" ht="12.75" customHeight="1">
      <c r="B486" s="166"/>
      <c r="C486" s="160"/>
      <c r="D486" s="160"/>
      <c r="E486" s="167"/>
      <c r="F486" s="179"/>
      <c r="G486" s="246">
        <v>0</v>
      </c>
      <c r="H486" s="246">
        <v>0</v>
      </c>
      <c r="I486" s="246">
        <v>0</v>
      </c>
      <c r="J486" s="247">
        <f t="shared" si="38"/>
        <v>0</v>
      </c>
      <c r="K486" s="169"/>
      <c r="L486" s="170"/>
      <c r="M486" s="171"/>
      <c r="N486" s="55"/>
    </row>
    <row r="487" spans="2:15" ht="12.75" customHeight="1">
      <c r="B487" s="166"/>
      <c r="C487" s="160"/>
      <c r="D487" s="160"/>
      <c r="E487" s="167"/>
      <c r="F487" s="179"/>
      <c r="G487" s="246">
        <v>0</v>
      </c>
      <c r="H487" s="246">
        <v>0</v>
      </c>
      <c r="I487" s="246">
        <v>0</v>
      </c>
      <c r="J487" s="247">
        <f t="shared" si="38"/>
        <v>0</v>
      </c>
      <c r="K487" s="169"/>
      <c r="L487" s="170"/>
      <c r="M487" s="171"/>
      <c r="N487" s="55"/>
    </row>
    <row r="488" spans="2:15" ht="12.75" customHeight="1">
      <c r="B488" s="166"/>
      <c r="C488" s="160"/>
      <c r="D488" s="160"/>
      <c r="E488" s="167"/>
      <c r="F488" s="179"/>
      <c r="G488" s="162"/>
      <c r="H488" s="162"/>
      <c r="I488" s="179"/>
      <c r="J488" s="168">
        <f t="shared" si="38"/>
        <v>0</v>
      </c>
      <c r="K488" s="169"/>
      <c r="L488" s="170"/>
      <c r="M488" s="171"/>
      <c r="N488" s="55"/>
    </row>
    <row r="489" spans="2:15" ht="12.75" customHeight="1">
      <c r="B489" s="166" t="s">
        <v>213</v>
      </c>
      <c r="C489" s="160"/>
      <c r="D489" s="160"/>
      <c r="E489" s="188">
        <v>0</v>
      </c>
      <c r="F489" s="177">
        <v>0</v>
      </c>
      <c r="G489" s="246">
        <v>0</v>
      </c>
      <c r="H489" s="246">
        <v>0</v>
      </c>
      <c r="I489" s="246">
        <v>0</v>
      </c>
      <c r="J489" s="247">
        <f t="shared" si="38"/>
        <v>0</v>
      </c>
      <c r="K489" s="169">
        <f>F489*E489-J489-J490-J491</f>
        <v>0</v>
      </c>
      <c r="L489" s="170"/>
      <c r="M489" s="171"/>
      <c r="N489" s="55"/>
      <c r="O489" s="71"/>
    </row>
    <row r="490" spans="2:15" ht="12.75" customHeight="1">
      <c r="B490" s="166"/>
      <c r="C490" s="160"/>
      <c r="D490" s="160"/>
      <c r="E490" s="167"/>
      <c r="F490" s="162"/>
      <c r="G490" s="246">
        <v>0</v>
      </c>
      <c r="H490" s="246">
        <v>0</v>
      </c>
      <c r="I490" s="246">
        <v>0</v>
      </c>
      <c r="J490" s="247">
        <f t="shared" si="38"/>
        <v>0</v>
      </c>
      <c r="K490" s="169"/>
      <c r="L490" s="170"/>
      <c r="M490" s="171"/>
      <c r="N490" s="55"/>
    </row>
    <row r="491" spans="2:15" ht="12.75" customHeight="1">
      <c r="B491" s="166"/>
      <c r="C491" s="160"/>
      <c r="D491" s="160"/>
      <c r="E491" s="167"/>
      <c r="F491" s="162"/>
      <c r="G491" s="246">
        <v>0</v>
      </c>
      <c r="H491" s="246">
        <v>0</v>
      </c>
      <c r="I491" s="246">
        <v>0</v>
      </c>
      <c r="J491" s="247">
        <f t="shared" si="38"/>
        <v>0</v>
      </c>
      <c r="K491" s="169"/>
      <c r="L491" s="170"/>
      <c r="M491" s="171"/>
      <c r="N491" s="55"/>
    </row>
    <row r="492" spans="2:15" ht="12.75" customHeight="1">
      <c r="B492" s="166"/>
      <c r="C492" s="160"/>
      <c r="D492" s="160"/>
      <c r="E492" s="167"/>
      <c r="F492" s="162"/>
      <c r="G492" s="179"/>
      <c r="H492" s="179"/>
      <c r="I492" s="179"/>
      <c r="J492" s="168"/>
      <c r="K492" s="169"/>
      <c r="L492" s="170"/>
      <c r="M492" s="171"/>
      <c r="N492" s="55"/>
    </row>
    <row r="493" spans="2:15" ht="12.75" customHeight="1">
      <c r="B493" s="166" t="s">
        <v>273</v>
      </c>
      <c r="C493" s="160"/>
      <c r="D493" s="160"/>
      <c r="E493" s="188">
        <v>0</v>
      </c>
      <c r="F493" s="177">
        <v>0</v>
      </c>
      <c r="G493" s="246">
        <v>0</v>
      </c>
      <c r="H493" s="246">
        <v>0</v>
      </c>
      <c r="I493" s="246">
        <v>0</v>
      </c>
      <c r="J493" s="247">
        <f t="shared" ref="J493:J495" si="39">G493*H493*I493</f>
        <v>0</v>
      </c>
      <c r="K493" s="169">
        <f>F493*E493-J493-J494-J495</f>
        <v>0</v>
      </c>
      <c r="L493" s="170"/>
      <c r="M493" s="171"/>
      <c r="N493" s="55"/>
    </row>
    <row r="494" spans="2:15" ht="12.75" customHeight="1">
      <c r="B494" s="166"/>
      <c r="C494" s="160"/>
      <c r="D494" s="160"/>
      <c r="E494" s="167"/>
      <c r="F494" s="162"/>
      <c r="G494" s="246">
        <v>0</v>
      </c>
      <c r="H494" s="246">
        <v>0</v>
      </c>
      <c r="I494" s="246">
        <v>0</v>
      </c>
      <c r="J494" s="247">
        <f t="shared" si="39"/>
        <v>0</v>
      </c>
      <c r="K494" s="169"/>
      <c r="L494" s="170"/>
      <c r="M494" s="171"/>
      <c r="N494" s="55"/>
    </row>
    <row r="495" spans="2:15" ht="12.75" customHeight="1">
      <c r="B495" s="166"/>
      <c r="C495" s="160"/>
      <c r="D495" s="160"/>
      <c r="E495" s="167"/>
      <c r="F495" s="162"/>
      <c r="G495" s="246">
        <v>0</v>
      </c>
      <c r="H495" s="246">
        <v>0</v>
      </c>
      <c r="I495" s="246">
        <v>0</v>
      </c>
      <c r="J495" s="247">
        <f t="shared" si="39"/>
        <v>0</v>
      </c>
      <c r="K495" s="169"/>
      <c r="L495" s="170"/>
      <c r="M495" s="171"/>
      <c r="N495" s="55"/>
    </row>
    <row r="496" spans="2:15" ht="12.75" customHeight="1">
      <c r="B496" s="166"/>
      <c r="C496" s="160"/>
      <c r="D496" s="160"/>
      <c r="E496" s="167"/>
      <c r="F496" s="162"/>
      <c r="G496" s="179"/>
      <c r="H496" s="179"/>
      <c r="I496" s="179"/>
      <c r="J496" s="168"/>
      <c r="K496" s="169"/>
      <c r="L496" s="170"/>
      <c r="M496" s="171"/>
      <c r="N496" s="55"/>
    </row>
    <row r="497" spans="2:14" ht="12.75" customHeight="1">
      <c r="B497" s="166"/>
      <c r="C497" s="160"/>
      <c r="D497" s="160"/>
      <c r="E497" s="167"/>
      <c r="F497" s="162"/>
      <c r="G497" s="179"/>
      <c r="H497" s="179"/>
      <c r="I497" s="179"/>
      <c r="J497" s="168"/>
      <c r="K497" s="169"/>
      <c r="L497" s="170"/>
      <c r="M497" s="171"/>
      <c r="N497" s="55"/>
    </row>
    <row r="498" spans="2:14" ht="12.75" customHeight="1">
      <c r="B498" s="166" t="s">
        <v>274</v>
      </c>
      <c r="C498" s="160"/>
      <c r="D498" s="160"/>
      <c r="E498" s="188">
        <v>0</v>
      </c>
      <c r="F498" s="177">
        <v>0</v>
      </c>
      <c r="G498" s="246">
        <v>0</v>
      </c>
      <c r="H498" s="246">
        <v>0</v>
      </c>
      <c r="I498" s="246">
        <v>0</v>
      </c>
      <c r="J498" s="247">
        <f t="shared" ref="J498:J501" si="40">G498*H498*I498</f>
        <v>0</v>
      </c>
      <c r="K498" s="169">
        <f>F498*E498-J498-J499-J500</f>
        <v>0</v>
      </c>
      <c r="L498" s="170"/>
      <c r="M498" s="171"/>
      <c r="N498" s="55"/>
    </row>
    <row r="499" spans="2:14" ht="12.75" customHeight="1">
      <c r="B499" s="166"/>
      <c r="C499" s="160"/>
      <c r="D499" s="160"/>
      <c r="E499" s="167"/>
      <c r="F499" s="162"/>
      <c r="G499" s="246">
        <v>0</v>
      </c>
      <c r="H499" s="246">
        <v>0</v>
      </c>
      <c r="I499" s="246">
        <v>0</v>
      </c>
      <c r="J499" s="247">
        <f t="shared" si="40"/>
        <v>0</v>
      </c>
      <c r="K499" s="169"/>
      <c r="L499" s="170"/>
      <c r="M499" s="171"/>
      <c r="N499" s="55"/>
    </row>
    <row r="500" spans="2:14" ht="12.75" customHeight="1">
      <c r="B500" s="166"/>
      <c r="C500" s="160"/>
      <c r="D500" s="160"/>
      <c r="E500" s="167"/>
      <c r="F500" s="162"/>
      <c r="G500" s="246">
        <v>0</v>
      </c>
      <c r="H500" s="246">
        <v>0</v>
      </c>
      <c r="I500" s="246">
        <v>0</v>
      </c>
      <c r="J500" s="247">
        <f t="shared" si="40"/>
        <v>0</v>
      </c>
      <c r="K500" s="169"/>
      <c r="L500" s="170"/>
      <c r="M500" s="171"/>
      <c r="N500" s="55"/>
    </row>
    <row r="501" spans="2:14" ht="12.75" customHeight="1">
      <c r="B501" s="166"/>
      <c r="C501" s="160"/>
      <c r="D501" s="160"/>
      <c r="E501" s="167"/>
      <c r="F501" s="162"/>
      <c r="G501" s="179"/>
      <c r="H501" s="179"/>
      <c r="I501" s="179"/>
      <c r="J501" s="168">
        <f t="shared" si="40"/>
        <v>0</v>
      </c>
      <c r="K501" s="169"/>
      <c r="L501" s="170"/>
      <c r="M501" s="171"/>
      <c r="N501" s="55"/>
    </row>
    <row r="502" spans="2:14" ht="12.75" customHeight="1">
      <c r="B502" s="166"/>
      <c r="C502" s="160"/>
      <c r="D502" s="160"/>
      <c r="E502" s="167"/>
      <c r="F502" s="162"/>
      <c r="G502" s="179"/>
      <c r="H502" s="179"/>
      <c r="I502" s="179"/>
      <c r="J502" s="168"/>
      <c r="K502" s="169"/>
      <c r="L502" s="170"/>
      <c r="M502" s="171"/>
      <c r="N502" s="55"/>
    </row>
    <row r="503" spans="2:14" ht="12.75" customHeight="1">
      <c r="B503" s="166" t="s">
        <v>275</v>
      </c>
      <c r="C503" s="160"/>
      <c r="D503" s="160"/>
      <c r="E503" s="188">
        <v>0</v>
      </c>
      <c r="F503" s="177">
        <v>0</v>
      </c>
      <c r="G503" s="246">
        <v>0</v>
      </c>
      <c r="H503" s="246">
        <v>0</v>
      </c>
      <c r="I503" s="246">
        <v>0</v>
      </c>
      <c r="J503" s="247">
        <f t="shared" ref="J503:J505" si="41">G503*H503*I503</f>
        <v>0</v>
      </c>
      <c r="K503" s="169">
        <f>F503*E503-J503-J504-J505</f>
        <v>0</v>
      </c>
      <c r="L503" s="170"/>
      <c r="M503" s="171"/>
      <c r="N503" s="55"/>
    </row>
    <row r="504" spans="2:14" ht="12.75" customHeight="1">
      <c r="B504" s="166"/>
      <c r="C504" s="160"/>
      <c r="D504" s="160"/>
      <c r="E504" s="167"/>
      <c r="F504" s="162"/>
      <c r="G504" s="246">
        <v>0</v>
      </c>
      <c r="H504" s="246">
        <v>0</v>
      </c>
      <c r="I504" s="246">
        <v>0</v>
      </c>
      <c r="J504" s="247">
        <f t="shared" si="41"/>
        <v>0</v>
      </c>
      <c r="K504" s="169"/>
      <c r="L504" s="170"/>
      <c r="M504" s="171"/>
      <c r="N504" s="55"/>
    </row>
    <row r="505" spans="2:14" ht="12.75" customHeight="1">
      <c r="B505" s="166"/>
      <c r="C505" s="160"/>
      <c r="D505" s="160"/>
      <c r="E505" s="167"/>
      <c r="F505" s="162"/>
      <c r="G505" s="246">
        <v>0</v>
      </c>
      <c r="H505" s="246">
        <v>0</v>
      </c>
      <c r="I505" s="246">
        <v>0</v>
      </c>
      <c r="J505" s="247">
        <f t="shared" si="41"/>
        <v>0</v>
      </c>
      <c r="K505" s="169"/>
      <c r="L505" s="170"/>
      <c r="M505" s="171"/>
      <c r="N505" s="55"/>
    </row>
    <row r="506" spans="2:14" ht="12.75" customHeight="1">
      <c r="B506" s="166"/>
      <c r="C506" s="160"/>
      <c r="D506" s="160"/>
      <c r="E506" s="167"/>
      <c r="F506" s="162"/>
      <c r="G506" s="179"/>
      <c r="H506" s="179"/>
      <c r="I506" s="179"/>
      <c r="J506" s="168"/>
      <c r="K506" s="169"/>
      <c r="L506" s="170"/>
      <c r="M506" s="171"/>
      <c r="N506" s="55"/>
    </row>
    <row r="507" spans="2:14" ht="12.75" customHeight="1">
      <c r="B507" s="166" t="s">
        <v>276</v>
      </c>
      <c r="C507" s="160"/>
      <c r="D507" s="160"/>
      <c r="E507" s="188">
        <v>0</v>
      </c>
      <c r="F507" s="177">
        <v>0</v>
      </c>
      <c r="G507" s="246">
        <v>0</v>
      </c>
      <c r="H507" s="246">
        <v>0</v>
      </c>
      <c r="I507" s="246">
        <v>0</v>
      </c>
      <c r="J507" s="247">
        <f t="shared" ref="J507:J510" si="42">G507*H507*I507</f>
        <v>0</v>
      </c>
      <c r="K507" s="169">
        <f>F507*E507-J507-J508-J509</f>
        <v>0</v>
      </c>
      <c r="L507" s="170"/>
      <c r="M507" s="171"/>
      <c r="N507" s="55"/>
    </row>
    <row r="508" spans="2:14" ht="12.75" customHeight="1">
      <c r="B508" s="166"/>
      <c r="C508" s="160"/>
      <c r="D508" s="160"/>
      <c r="E508" s="167"/>
      <c r="F508" s="162"/>
      <c r="G508" s="246">
        <v>0</v>
      </c>
      <c r="H508" s="246">
        <v>0</v>
      </c>
      <c r="I508" s="246">
        <v>0</v>
      </c>
      <c r="J508" s="247">
        <f t="shared" si="42"/>
        <v>0</v>
      </c>
      <c r="K508" s="169"/>
      <c r="L508" s="170"/>
      <c r="M508" s="171"/>
      <c r="N508" s="55"/>
    </row>
    <row r="509" spans="2:14" ht="12.75" customHeight="1">
      <c r="B509" s="166"/>
      <c r="C509" s="160"/>
      <c r="D509" s="160"/>
      <c r="E509" s="167"/>
      <c r="F509" s="162"/>
      <c r="G509" s="246">
        <v>0</v>
      </c>
      <c r="H509" s="246">
        <v>0</v>
      </c>
      <c r="I509" s="246">
        <v>0</v>
      </c>
      <c r="J509" s="247">
        <f t="shared" si="42"/>
        <v>0</v>
      </c>
      <c r="K509" s="169"/>
      <c r="L509" s="170"/>
      <c r="M509" s="171"/>
      <c r="N509" s="55"/>
    </row>
    <row r="510" spans="2:14" ht="12.75" customHeight="1">
      <c r="B510" s="166"/>
      <c r="C510" s="160"/>
      <c r="D510" s="160"/>
      <c r="E510" s="167"/>
      <c r="F510" s="162"/>
      <c r="G510" s="179"/>
      <c r="H510" s="179"/>
      <c r="I510" s="179"/>
      <c r="J510" s="168">
        <f t="shared" si="42"/>
        <v>0</v>
      </c>
      <c r="K510" s="169"/>
      <c r="L510" s="170"/>
      <c r="M510" s="171"/>
      <c r="N510" s="55"/>
    </row>
    <row r="511" spans="2:14" ht="12.75" customHeight="1">
      <c r="B511" s="166"/>
      <c r="C511" s="160"/>
      <c r="D511" s="160"/>
      <c r="E511" s="167"/>
      <c r="F511" s="162"/>
      <c r="G511" s="179"/>
      <c r="H511" s="179"/>
      <c r="I511" s="179"/>
      <c r="J511" s="168"/>
      <c r="K511" s="169"/>
      <c r="L511" s="170"/>
      <c r="M511" s="171"/>
      <c r="N511" s="55"/>
    </row>
    <row r="512" spans="2:14" ht="12.75" customHeight="1">
      <c r="B512" s="166" t="s">
        <v>277</v>
      </c>
      <c r="C512" s="160"/>
      <c r="D512" s="160"/>
      <c r="E512" s="188">
        <v>0</v>
      </c>
      <c r="F512" s="177">
        <v>0</v>
      </c>
      <c r="G512" s="246">
        <v>0</v>
      </c>
      <c r="H512" s="246">
        <v>0</v>
      </c>
      <c r="I512" s="246">
        <v>0</v>
      </c>
      <c r="J512" s="247">
        <f t="shared" ref="J512:J514" si="43">G512*H512*I512</f>
        <v>0</v>
      </c>
      <c r="K512" s="169">
        <f>F512*E512-J512-J513-J514</f>
        <v>0</v>
      </c>
      <c r="L512" s="170"/>
      <c r="M512" s="171"/>
      <c r="N512" s="55"/>
    </row>
    <row r="513" spans="2:16" ht="12.75" customHeight="1">
      <c r="B513" s="166"/>
      <c r="C513" s="160"/>
      <c r="D513" s="160"/>
      <c r="E513" s="167"/>
      <c r="F513" s="162"/>
      <c r="G513" s="246">
        <v>0</v>
      </c>
      <c r="H513" s="246">
        <v>0</v>
      </c>
      <c r="I513" s="246">
        <v>0</v>
      </c>
      <c r="J513" s="247">
        <f t="shared" si="43"/>
        <v>0</v>
      </c>
      <c r="K513" s="169"/>
      <c r="L513" s="170"/>
      <c r="M513" s="171"/>
      <c r="N513" s="55"/>
    </row>
    <row r="514" spans="2:16" ht="12.75" customHeight="1">
      <c r="B514" s="166"/>
      <c r="C514" s="160"/>
      <c r="D514" s="160"/>
      <c r="E514" s="167"/>
      <c r="F514" s="162"/>
      <c r="G514" s="246">
        <v>0</v>
      </c>
      <c r="H514" s="246">
        <v>0</v>
      </c>
      <c r="I514" s="246">
        <v>0</v>
      </c>
      <c r="J514" s="247">
        <f t="shared" si="43"/>
        <v>0</v>
      </c>
      <c r="K514" s="169"/>
      <c r="L514" s="170"/>
      <c r="M514" s="171"/>
      <c r="N514" s="55"/>
    </row>
    <row r="515" spans="2:16" ht="12.75" customHeight="1">
      <c r="B515" s="166"/>
      <c r="C515" s="160"/>
      <c r="D515" s="160"/>
      <c r="E515" s="167"/>
      <c r="F515" s="162"/>
      <c r="G515" s="179"/>
      <c r="H515" s="179"/>
      <c r="I515" s="179"/>
      <c r="J515" s="168"/>
      <c r="K515" s="169"/>
      <c r="L515" s="170"/>
      <c r="M515" s="171"/>
      <c r="N515" s="55"/>
    </row>
    <row r="516" spans="2:16" ht="15.75" thickBot="1">
      <c r="B516" s="166"/>
      <c r="C516" s="160"/>
      <c r="D516" s="160"/>
      <c r="E516" s="167"/>
      <c r="F516" s="162"/>
      <c r="G516" s="162"/>
      <c r="H516" s="162"/>
      <c r="I516" s="162"/>
      <c r="J516" s="168"/>
      <c r="K516" s="223"/>
      <c r="L516" s="170"/>
      <c r="M516" s="171"/>
      <c r="N516" s="55"/>
    </row>
    <row r="517" spans="2:16" ht="12.75" customHeight="1" thickBot="1">
      <c r="B517" s="231"/>
      <c r="C517" s="181"/>
      <c r="D517" s="181"/>
      <c r="E517" s="494" t="s">
        <v>613</v>
      </c>
      <c r="F517" s="495"/>
      <c r="G517" s="495"/>
      <c r="H517" s="495"/>
      <c r="I517" s="495"/>
      <c r="J517" s="496"/>
      <c r="K517" s="182"/>
      <c r="L517" s="183"/>
      <c r="M517" s="184"/>
      <c r="N517" s="57"/>
    </row>
    <row r="518" spans="2:16" ht="15">
      <c r="B518" s="166"/>
      <c r="C518" s="160"/>
      <c r="D518" s="160"/>
      <c r="E518" s="167"/>
      <c r="F518" s="162"/>
      <c r="G518" s="162"/>
      <c r="H518" s="162"/>
      <c r="I518" s="162"/>
      <c r="J518" s="168"/>
      <c r="K518" s="169"/>
      <c r="L518" s="170"/>
      <c r="M518" s="171"/>
      <c r="N518" s="55"/>
    </row>
    <row r="519" spans="2:16" ht="66.75" customHeight="1">
      <c r="B519" s="166"/>
      <c r="C519" s="160">
        <v>72110</v>
      </c>
      <c r="D519" s="160" t="s">
        <v>8</v>
      </c>
      <c r="E519" s="491" t="str">
        <f>IFERROR(VLOOKUP($C519,'SINAPI MARÇO.2022'!$1:$1048576,2,0),IFERROR(VLOOKUP($C519,'COMP. PROPRIA'!$B$10:$I$294,4,0),""))</f>
        <v/>
      </c>
      <c r="F519" s="492"/>
      <c r="G519" s="492"/>
      <c r="H519" s="492"/>
      <c r="I519" s="492"/>
      <c r="J519" s="493"/>
      <c r="K519" s="178">
        <f>SUM(K521:K523)</f>
        <v>0</v>
      </c>
      <c r="L519" s="170" t="s">
        <v>38</v>
      </c>
      <c r="M519" s="172">
        <f>SUM(M521:M522)</f>
        <v>0</v>
      </c>
      <c r="N519" s="41" t="s">
        <v>198</v>
      </c>
      <c r="P519" s="82">
        <f>10*K519</f>
        <v>0</v>
      </c>
    </row>
    <row r="520" spans="2:16" ht="30">
      <c r="B520" s="166"/>
      <c r="C520" s="160"/>
      <c r="D520" s="160"/>
      <c r="E520" s="249" t="s">
        <v>268</v>
      </c>
      <c r="F520" s="165" t="s">
        <v>269</v>
      </c>
      <c r="G520" s="162" t="s">
        <v>199</v>
      </c>
      <c r="H520" s="162"/>
      <c r="I520" s="162"/>
      <c r="J520" s="168"/>
      <c r="K520" s="169"/>
      <c r="L520" s="170"/>
      <c r="M520" s="171"/>
      <c r="N520" s="55"/>
    </row>
    <row r="521" spans="2:16" ht="15">
      <c r="B521" s="166"/>
      <c r="C521" s="160"/>
      <c r="D521" s="160"/>
      <c r="E521" s="176">
        <v>0</v>
      </c>
      <c r="F521" s="177">
        <v>0</v>
      </c>
      <c r="G521" s="162">
        <v>15</v>
      </c>
      <c r="H521" s="162"/>
      <c r="I521" s="162"/>
      <c r="J521" s="168"/>
      <c r="K521" s="169">
        <f>E521*F521</f>
        <v>0</v>
      </c>
      <c r="L521" s="170"/>
      <c r="M521" s="171"/>
      <c r="N521" s="55"/>
    </row>
    <row r="522" spans="2:16" ht="15">
      <c r="B522" s="166"/>
      <c r="C522" s="160"/>
      <c r="D522" s="160"/>
      <c r="E522" s="176">
        <v>0</v>
      </c>
      <c r="F522" s="177">
        <v>0</v>
      </c>
      <c r="G522" s="162">
        <v>15</v>
      </c>
      <c r="H522" s="162"/>
      <c r="I522" s="162"/>
      <c r="J522" s="168"/>
      <c r="K522" s="169">
        <f t="shared" ref="K522" si="44">E522*F522</f>
        <v>0</v>
      </c>
      <c r="L522" s="170"/>
      <c r="M522" s="171"/>
      <c r="N522" s="55"/>
    </row>
    <row r="523" spans="2:16" ht="15">
      <c r="B523" s="166"/>
      <c r="C523" s="160"/>
      <c r="D523" s="160"/>
      <c r="E523" s="176">
        <v>0</v>
      </c>
      <c r="F523" s="177">
        <v>0</v>
      </c>
      <c r="G523" s="162"/>
      <c r="H523" s="162"/>
      <c r="I523" s="162"/>
      <c r="J523" s="168"/>
      <c r="K523" s="169"/>
      <c r="L523" s="170"/>
      <c r="M523" s="171"/>
      <c r="N523" s="55"/>
    </row>
    <row r="524" spans="2:16" ht="15">
      <c r="B524" s="166"/>
      <c r="C524" s="160"/>
      <c r="D524" s="160"/>
      <c r="E524" s="167"/>
      <c r="F524" s="162"/>
      <c r="G524" s="162"/>
      <c r="H524" s="162"/>
      <c r="I524" s="162"/>
      <c r="J524" s="168"/>
      <c r="K524" s="169"/>
      <c r="L524" s="170"/>
      <c r="M524" s="171"/>
      <c r="N524" s="55"/>
    </row>
    <row r="525" spans="2:16" ht="54" customHeight="1">
      <c r="B525" s="166"/>
      <c r="C525" s="160">
        <v>92580</v>
      </c>
      <c r="D525" s="160" t="s">
        <v>8</v>
      </c>
      <c r="E525" s="491" t="str">
        <f>IFERROR(VLOOKUP($C525,'SINAPI MARÇO.2022'!$1:$1048576,2,0),IFERROR(VLOOKUP($C525,'COMP. PROPRIA'!$B$10:$I$294,4,0),""))</f>
        <v/>
      </c>
      <c r="F525" s="492"/>
      <c r="G525" s="492"/>
      <c r="H525" s="492"/>
      <c r="I525" s="492"/>
      <c r="J525" s="493"/>
      <c r="K525" s="178">
        <f>K519</f>
        <v>0</v>
      </c>
      <c r="L525" s="170" t="s">
        <v>38</v>
      </c>
      <c r="M525" s="221"/>
      <c r="N525" s="55"/>
    </row>
    <row r="526" spans="2:16" ht="15">
      <c r="B526" s="166"/>
      <c r="C526" s="160"/>
      <c r="D526" s="160"/>
      <c r="E526" s="167"/>
      <c r="F526" s="162"/>
      <c r="G526" s="162"/>
      <c r="H526" s="162"/>
      <c r="I526" s="162"/>
      <c r="J526" s="168"/>
      <c r="K526" s="169"/>
      <c r="L526" s="170"/>
      <c r="M526" s="171"/>
      <c r="N526" s="55"/>
    </row>
    <row r="527" spans="2:16" ht="60.75" customHeight="1">
      <c r="B527" s="166"/>
      <c r="C527" s="160" t="s">
        <v>258</v>
      </c>
      <c r="D527" s="160" t="s">
        <v>8</v>
      </c>
      <c r="E527" s="491" t="str">
        <f>IFERROR(VLOOKUP($C527,'SINAPI MARÇO.2022'!$1:$1048576,2,0),IFERROR(VLOOKUP($C527,'COMP. PROPRIA'!$B$10:$I$294,4,0),""))</f>
        <v/>
      </c>
      <c r="F527" s="492"/>
      <c r="G527" s="492"/>
      <c r="H527" s="492"/>
      <c r="I527" s="492"/>
      <c r="J527" s="493"/>
      <c r="K527" s="178">
        <f>SUM(K529:K530)</f>
        <v>0</v>
      </c>
      <c r="L527" s="170" t="s">
        <v>38</v>
      </c>
      <c r="M527" s="171"/>
      <c r="N527" s="55"/>
    </row>
    <row r="528" spans="2:16" ht="15">
      <c r="B528" s="166"/>
      <c r="C528" s="160"/>
      <c r="D528" s="160"/>
      <c r="E528" s="249" t="s">
        <v>141</v>
      </c>
      <c r="F528" s="165" t="s">
        <v>140</v>
      </c>
      <c r="G528" s="162"/>
      <c r="H528" s="162"/>
      <c r="I528" s="162"/>
      <c r="J528" s="168"/>
      <c r="K528" s="169"/>
      <c r="L528" s="170"/>
      <c r="M528" s="171"/>
      <c r="N528" s="55"/>
    </row>
    <row r="529" spans="2:14" ht="43.5" customHeight="1">
      <c r="B529" s="166"/>
      <c r="C529" s="160"/>
      <c r="D529" s="160"/>
      <c r="E529" s="44">
        <f t="shared" ref="E529:F531" si="45">E521</f>
        <v>0</v>
      </c>
      <c r="F529" s="202">
        <f t="shared" si="45"/>
        <v>0</v>
      </c>
      <c r="G529" s="162"/>
      <c r="H529" s="162"/>
      <c r="I529" s="162"/>
      <c r="J529" s="168"/>
      <c r="K529" s="169">
        <f>E529*F529</f>
        <v>0</v>
      </c>
      <c r="L529" s="170"/>
      <c r="M529" s="171"/>
      <c r="N529" s="55"/>
    </row>
    <row r="530" spans="2:14" ht="15">
      <c r="B530" s="166"/>
      <c r="C530" s="160"/>
      <c r="D530" s="160"/>
      <c r="E530" s="44">
        <f t="shared" si="45"/>
        <v>0</v>
      </c>
      <c r="F530" s="202">
        <f t="shared" si="45"/>
        <v>0</v>
      </c>
      <c r="G530" s="162"/>
      <c r="H530" s="162"/>
      <c r="I530" s="162"/>
      <c r="J530" s="168"/>
      <c r="K530" s="169">
        <f>E530*F530</f>
        <v>0</v>
      </c>
      <c r="L530" s="170"/>
      <c r="M530" s="171"/>
      <c r="N530" s="55"/>
    </row>
    <row r="531" spans="2:14" ht="15">
      <c r="B531" s="166"/>
      <c r="C531" s="160"/>
      <c r="D531" s="160"/>
      <c r="E531" s="44">
        <f t="shared" si="45"/>
        <v>0</v>
      </c>
      <c r="F531" s="162">
        <f t="shared" si="45"/>
        <v>0</v>
      </c>
      <c r="G531" s="162"/>
      <c r="H531" s="162"/>
      <c r="I531" s="162"/>
      <c r="J531" s="168"/>
      <c r="K531" s="169">
        <f>E531*F531</f>
        <v>0</v>
      </c>
      <c r="L531" s="170"/>
      <c r="M531" s="171"/>
      <c r="N531" s="55"/>
    </row>
    <row r="532" spans="2:14" ht="12.75" customHeight="1" thickBot="1">
      <c r="B532" s="166"/>
      <c r="C532" s="160"/>
      <c r="D532" s="160"/>
      <c r="E532" s="167"/>
      <c r="F532" s="162"/>
      <c r="G532" s="162"/>
      <c r="H532" s="162"/>
      <c r="I532" s="162"/>
      <c r="J532" s="168"/>
      <c r="K532" s="169"/>
      <c r="L532" s="170"/>
      <c r="M532" s="171"/>
      <c r="N532" s="55"/>
    </row>
    <row r="533" spans="2:14" ht="12.75" customHeight="1" thickBot="1">
      <c r="B533" s="180"/>
      <c r="C533" s="181"/>
      <c r="D533" s="181"/>
      <c r="E533" s="494" t="s">
        <v>473</v>
      </c>
      <c r="F533" s="495"/>
      <c r="G533" s="495"/>
      <c r="H533" s="495"/>
      <c r="I533" s="495"/>
      <c r="J533" s="496"/>
      <c r="K533" s="182"/>
      <c r="L533" s="183"/>
      <c r="M533" s="184"/>
      <c r="N533" s="57"/>
    </row>
    <row r="534" spans="2:14" s="69" customFormat="1" ht="15">
      <c r="B534" s="231"/>
      <c r="C534" s="250"/>
      <c r="D534" s="250"/>
      <c r="E534" s="238"/>
      <c r="F534" s="220"/>
      <c r="G534" s="220"/>
      <c r="H534" s="220"/>
      <c r="I534" s="220"/>
      <c r="J534" s="197"/>
      <c r="K534" s="182"/>
      <c r="L534" s="183"/>
      <c r="M534" s="228"/>
      <c r="N534" s="68"/>
    </row>
    <row r="535" spans="2:14" ht="36" customHeight="1">
      <c r="B535" s="251"/>
      <c r="C535" s="160">
        <v>94213</v>
      </c>
      <c r="D535" s="160" t="s">
        <v>8</v>
      </c>
      <c r="E535" s="491" t="str">
        <f>IFERROR(VLOOKUP($C535,'SINAPI MARÇO.2022'!$1:$1048576,2,0),IFERROR(VLOOKUP($C535,'COMP. PROPRIA'!$B$10:$I$294,4,0),""))</f>
        <v/>
      </c>
      <c r="F535" s="492"/>
      <c r="G535" s="492"/>
      <c r="H535" s="492"/>
      <c r="I535" s="492"/>
      <c r="J535" s="493"/>
      <c r="K535" s="178">
        <f>SUM(K537:K538)</f>
        <v>0</v>
      </c>
      <c r="L535" s="170" t="s">
        <v>38</v>
      </c>
      <c r="M535" s="171"/>
      <c r="N535" s="55"/>
    </row>
    <row r="536" spans="2:14" ht="51.75" customHeight="1">
      <c r="B536" s="166" t="s">
        <v>203</v>
      </c>
      <c r="C536" s="160"/>
      <c r="D536" s="160"/>
      <c r="E536" s="249" t="s">
        <v>291</v>
      </c>
      <c r="F536" s="165" t="s">
        <v>140</v>
      </c>
      <c r="G536" s="165" t="s">
        <v>201</v>
      </c>
      <c r="H536" s="162" t="s">
        <v>202</v>
      </c>
      <c r="I536" s="165" t="s">
        <v>200</v>
      </c>
      <c r="J536" s="212" t="s">
        <v>270</v>
      </c>
      <c r="K536" s="169"/>
      <c r="L536" s="170"/>
      <c r="M536" s="171"/>
      <c r="N536" s="55"/>
    </row>
    <row r="537" spans="2:14" ht="15">
      <c r="B537" s="166"/>
      <c r="C537" s="160"/>
      <c r="D537" s="160"/>
      <c r="E537" s="176">
        <v>0</v>
      </c>
      <c r="F537" s="177">
        <v>0</v>
      </c>
      <c r="G537" s="177">
        <v>0</v>
      </c>
      <c r="H537" s="162">
        <f t="shared" ref="H537:H538" si="46">E537*G537</f>
        <v>0</v>
      </c>
      <c r="I537" s="162">
        <f t="shared" ref="I537:I538" si="47">SQRT(E537^2+H537^2)</f>
        <v>0</v>
      </c>
      <c r="J537" s="177">
        <v>0</v>
      </c>
      <c r="K537" s="169">
        <f>(F537*I537)-J537</f>
        <v>0</v>
      </c>
      <c r="L537" s="170"/>
      <c r="M537" s="171"/>
      <c r="N537" s="55"/>
    </row>
    <row r="538" spans="2:14" ht="15">
      <c r="B538" s="166"/>
      <c r="C538" s="160"/>
      <c r="D538" s="160"/>
      <c r="E538" s="176">
        <f>E522</f>
        <v>0</v>
      </c>
      <c r="F538" s="177">
        <v>0</v>
      </c>
      <c r="G538" s="177">
        <v>0</v>
      </c>
      <c r="H538" s="162">
        <f t="shared" si="46"/>
        <v>0</v>
      </c>
      <c r="I538" s="162">
        <f t="shared" si="47"/>
        <v>0</v>
      </c>
      <c r="J538" s="177">
        <v>0</v>
      </c>
      <c r="K538" s="169">
        <f>(F538*I538)-J538</f>
        <v>0</v>
      </c>
      <c r="L538" s="170"/>
      <c r="M538" s="171"/>
      <c r="N538" s="55"/>
    </row>
    <row r="539" spans="2:14" ht="15">
      <c r="B539" s="166"/>
      <c r="C539" s="160"/>
      <c r="D539" s="160"/>
      <c r="E539" s="167"/>
      <c r="F539" s="162"/>
      <c r="G539" s="252"/>
      <c r="H539" s="162"/>
      <c r="I539" s="162"/>
      <c r="J539" s="168"/>
      <c r="K539" s="169"/>
      <c r="L539" s="170"/>
      <c r="M539" s="171"/>
      <c r="N539" s="55"/>
    </row>
    <row r="540" spans="2:14" ht="15">
      <c r="B540" s="166"/>
      <c r="C540" s="160"/>
      <c r="D540" s="160"/>
      <c r="E540" s="167"/>
      <c r="F540" s="162"/>
      <c r="G540" s="252"/>
      <c r="H540" s="162"/>
      <c r="I540" s="162"/>
      <c r="J540" s="168"/>
      <c r="K540" s="169"/>
      <c r="L540" s="170"/>
      <c r="M540" s="171"/>
      <c r="N540" s="55"/>
    </row>
    <row r="541" spans="2:14" ht="30.75" customHeight="1">
      <c r="B541" s="166"/>
      <c r="C541" s="160">
        <v>94228</v>
      </c>
      <c r="D541" s="160" t="s">
        <v>8</v>
      </c>
      <c r="E541" s="491" t="str">
        <f>IFERROR(VLOOKUP($C541,'SINAPI MARÇO.2022'!$1:$1048576,2,0),IFERROR(VLOOKUP($C541,'COMP. PROPRIA'!$B$10:$I$294,4,0),""))</f>
        <v/>
      </c>
      <c r="F541" s="492"/>
      <c r="G541" s="492"/>
      <c r="H541" s="492"/>
      <c r="I541" s="492"/>
      <c r="J541" s="493"/>
      <c r="K541" s="178">
        <f>SUM(K543:K546)</f>
        <v>0</v>
      </c>
      <c r="L541" s="170" t="s">
        <v>17</v>
      </c>
      <c r="M541" s="171"/>
      <c r="N541" s="55"/>
    </row>
    <row r="542" spans="2:14" ht="15">
      <c r="B542" s="166"/>
      <c r="C542" s="160"/>
      <c r="D542" s="160"/>
      <c r="E542" s="187" t="s">
        <v>105</v>
      </c>
      <c r="F542" s="162" t="s">
        <v>189</v>
      </c>
      <c r="G542" s="162"/>
      <c r="H542" s="162"/>
      <c r="I542" s="162"/>
      <c r="J542" s="168"/>
      <c r="K542" s="169"/>
      <c r="L542" s="170"/>
      <c r="M542" s="171"/>
      <c r="N542" s="55"/>
    </row>
    <row r="543" spans="2:14" ht="45.75" customHeight="1">
      <c r="B543" s="166" t="s">
        <v>295</v>
      </c>
      <c r="C543" s="160"/>
      <c r="D543" s="160"/>
      <c r="E543" s="176">
        <v>0</v>
      </c>
      <c r="F543" s="177">
        <v>0</v>
      </c>
      <c r="G543" s="162"/>
      <c r="H543" s="162"/>
      <c r="I543" s="162"/>
      <c r="J543" s="168"/>
      <c r="K543" s="169">
        <f>E543*F543</f>
        <v>0</v>
      </c>
      <c r="L543" s="170"/>
      <c r="M543" s="171"/>
      <c r="N543" s="55"/>
    </row>
    <row r="544" spans="2:14" ht="15">
      <c r="B544" s="166"/>
      <c r="C544" s="160"/>
      <c r="D544" s="160"/>
      <c r="E544" s="176">
        <v>0</v>
      </c>
      <c r="F544" s="177">
        <v>0</v>
      </c>
      <c r="G544" s="162"/>
      <c r="H544" s="162"/>
      <c r="I544" s="162"/>
      <c r="J544" s="168"/>
      <c r="K544" s="169">
        <f>E544*F544</f>
        <v>0</v>
      </c>
      <c r="L544" s="170"/>
      <c r="M544" s="171"/>
      <c r="N544" s="55"/>
    </row>
    <row r="545" spans="2:14" ht="15">
      <c r="B545" s="166"/>
      <c r="C545" s="160"/>
      <c r="D545" s="160"/>
      <c r="E545" s="176">
        <v>0</v>
      </c>
      <c r="F545" s="177">
        <v>0</v>
      </c>
      <c r="G545" s="162"/>
      <c r="H545" s="162"/>
      <c r="I545" s="162"/>
      <c r="J545" s="168"/>
      <c r="K545" s="169">
        <f>E545*F545</f>
        <v>0</v>
      </c>
      <c r="L545" s="170"/>
      <c r="M545" s="171"/>
      <c r="N545" s="55"/>
    </row>
    <row r="546" spans="2:14" ht="15">
      <c r="B546" s="166"/>
      <c r="C546" s="160"/>
      <c r="D546" s="160"/>
      <c r="E546" s="167"/>
      <c r="F546" s="162"/>
      <c r="G546" s="162"/>
      <c r="H546" s="162"/>
      <c r="I546" s="162"/>
      <c r="J546" s="168"/>
      <c r="K546" s="169"/>
      <c r="L546" s="170"/>
      <c r="M546" s="171"/>
      <c r="N546" s="55"/>
    </row>
    <row r="547" spans="2:14" ht="41.25" customHeight="1">
      <c r="B547" s="166"/>
      <c r="C547" s="160">
        <v>94231</v>
      </c>
      <c r="D547" s="160" t="s">
        <v>8</v>
      </c>
      <c r="E547" s="491" t="str">
        <f>IFERROR(VLOOKUP($C547,'SINAPI MARÇO.2022'!$1:$1048576,2,0),IFERROR(VLOOKUP($C547,'COMP. PROPRIA'!$B$10:$I$294,4,0),""))</f>
        <v/>
      </c>
      <c r="F547" s="492"/>
      <c r="G547" s="492"/>
      <c r="H547" s="492"/>
      <c r="I547" s="492"/>
      <c r="J547" s="493"/>
      <c r="K547" s="178">
        <f>SUM(K549:K552)</f>
        <v>0</v>
      </c>
      <c r="L547" s="170" t="s">
        <v>17</v>
      </c>
      <c r="M547" s="171"/>
      <c r="N547" s="55"/>
    </row>
    <row r="548" spans="2:14" ht="15">
      <c r="B548" s="166"/>
      <c r="C548" s="160"/>
      <c r="D548" s="160"/>
      <c r="E548" s="187" t="s">
        <v>105</v>
      </c>
      <c r="F548" s="162" t="s">
        <v>189</v>
      </c>
      <c r="G548" s="162"/>
      <c r="H548" s="162"/>
      <c r="I548" s="162"/>
      <c r="J548" s="168"/>
      <c r="K548" s="169"/>
      <c r="L548" s="170"/>
      <c r="M548" s="171"/>
      <c r="N548" s="55"/>
    </row>
    <row r="549" spans="2:14" ht="15">
      <c r="B549" s="166"/>
      <c r="C549" s="160"/>
      <c r="D549" s="160"/>
      <c r="E549" s="176">
        <v>0</v>
      </c>
      <c r="F549" s="177">
        <v>0</v>
      </c>
      <c r="G549" s="162"/>
      <c r="H549" s="162"/>
      <c r="I549" s="162"/>
      <c r="J549" s="168"/>
      <c r="K549" s="169">
        <f>E549*F549</f>
        <v>0</v>
      </c>
      <c r="L549" s="170"/>
      <c r="M549" s="171"/>
      <c r="N549" s="55"/>
    </row>
    <row r="550" spans="2:14" ht="15">
      <c r="B550" s="166"/>
      <c r="C550" s="160"/>
      <c r="D550" s="160"/>
      <c r="E550" s="176">
        <v>0</v>
      </c>
      <c r="F550" s="177">
        <v>0</v>
      </c>
      <c r="G550" s="162"/>
      <c r="H550" s="162"/>
      <c r="I550" s="162"/>
      <c r="J550" s="168"/>
      <c r="K550" s="169">
        <f>E550*F550</f>
        <v>0</v>
      </c>
      <c r="L550" s="170"/>
      <c r="M550" s="171"/>
      <c r="N550" s="55"/>
    </row>
    <row r="551" spans="2:14" ht="15">
      <c r="B551" s="166"/>
      <c r="C551" s="160"/>
      <c r="D551" s="160"/>
      <c r="E551" s="176">
        <v>0</v>
      </c>
      <c r="F551" s="177">
        <v>0</v>
      </c>
      <c r="G551" s="162"/>
      <c r="H551" s="162"/>
      <c r="I551" s="162"/>
      <c r="J551" s="168"/>
      <c r="K551" s="169">
        <f>E551*F551</f>
        <v>0</v>
      </c>
      <c r="L551" s="170"/>
      <c r="M551" s="171"/>
      <c r="N551" s="55"/>
    </row>
    <row r="552" spans="2:14" ht="15">
      <c r="B552" s="166"/>
      <c r="C552" s="160"/>
      <c r="D552" s="160"/>
      <c r="E552" s="176">
        <v>0</v>
      </c>
      <c r="F552" s="177">
        <v>0</v>
      </c>
      <c r="G552" s="162"/>
      <c r="H552" s="162"/>
      <c r="I552" s="162"/>
      <c r="J552" s="168"/>
      <c r="K552" s="169">
        <f>E552*F552</f>
        <v>0</v>
      </c>
      <c r="L552" s="170"/>
      <c r="M552" s="171"/>
      <c r="N552" s="55"/>
    </row>
    <row r="553" spans="2:14" ht="15">
      <c r="B553" s="166"/>
      <c r="C553" s="160"/>
      <c r="D553" s="160"/>
      <c r="E553" s="167"/>
      <c r="F553" s="162"/>
      <c r="G553" s="162"/>
      <c r="H553" s="162"/>
      <c r="I553" s="162"/>
      <c r="J553" s="168"/>
      <c r="K553" s="169"/>
      <c r="L553" s="170"/>
      <c r="M553" s="171"/>
      <c r="N553" s="55"/>
    </row>
    <row r="554" spans="2:14" ht="15" customHeight="1">
      <c r="B554" s="166"/>
      <c r="C554" s="160">
        <v>75220</v>
      </c>
      <c r="D554" s="160" t="s">
        <v>8</v>
      </c>
      <c r="E554" s="491" t="str">
        <f>IFERROR(VLOOKUP($C554,'SINAPI MARÇO.2022'!$1:$1048576,2,0),IFERROR(VLOOKUP($C554,'COMP. PROPRIA'!$B$10:$I$294,4,0),""))</f>
        <v/>
      </c>
      <c r="F554" s="492"/>
      <c r="G554" s="492"/>
      <c r="H554" s="492"/>
      <c r="I554" s="492"/>
      <c r="J554" s="493"/>
      <c r="K554" s="178">
        <f>SUM(K556:K557)</f>
        <v>0</v>
      </c>
      <c r="L554" s="170" t="s">
        <v>17</v>
      </c>
      <c r="M554" s="171"/>
      <c r="N554" s="55"/>
    </row>
    <row r="555" spans="2:14" ht="15">
      <c r="B555" s="166"/>
      <c r="C555" s="160"/>
      <c r="D555" s="160"/>
      <c r="E555" s="187" t="s">
        <v>105</v>
      </c>
      <c r="F555" s="162" t="s">
        <v>189</v>
      </c>
      <c r="G555" s="162"/>
      <c r="H555" s="162"/>
      <c r="I555" s="162"/>
      <c r="J555" s="168"/>
      <c r="K555" s="169"/>
      <c r="L555" s="170"/>
      <c r="M555" s="171"/>
      <c r="N555" s="55"/>
    </row>
    <row r="556" spans="2:14" ht="15">
      <c r="B556" s="166" t="s">
        <v>290</v>
      </c>
      <c r="C556" s="160"/>
      <c r="D556" s="160"/>
      <c r="E556" s="176">
        <v>0</v>
      </c>
      <c r="F556" s="177">
        <v>0</v>
      </c>
      <c r="G556" s="162"/>
      <c r="H556" s="162"/>
      <c r="I556" s="162"/>
      <c r="J556" s="168"/>
      <c r="K556" s="169">
        <f>E556*F556</f>
        <v>0</v>
      </c>
      <c r="L556" s="170"/>
      <c r="M556" s="171"/>
      <c r="N556" s="55"/>
    </row>
    <row r="557" spans="2:14" ht="15">
      <c r="B557" s="166" t="s">
        <v>292</v>
      </c>
      <c r="C557" s="160"/>
      <c r="D557" s="160"/>
      <c r="E557" s="176">
        <v>0</v>
      </c>
      <c r="F557" s="177">
        <v>0</v>
      </c>
      <c r="G557" s="162"/>
      <c r="H557" s="162"/>
      <c r="I557" s="162"/>
      <c r="J557" s="168"/>
      <c r="K557" s="169">
        <f>E557*F557</f>
        <v>0</v>
      </c>
      <c r="L557" s="170"/>
      <c r="M557" s="171"/>
      <c r="N557" s="55"/>
    </row>
    <row r="558" spans="2:14" ht="15.75" thickBot="1">
      <c r="B558" s="166"/>
      <c r="C558" s="160"/>
      <c r="D558" s="160"/>
      <c r="E558" s="167"/>
      <c r="F558" s="162"/>
      <c r="G558" s="162"/>
      <c r="H558" s="162"/>
      <c r="I558" s="162"/>
      <c r="J558" s="168"/>
      <c r="K558" s="169"/>
      <c r="L558" s="170"/>
      <c r="M558" s="171"/>
      <c r="N558" s="55"/>
    </row>
    <row r="559" spans="2:14" ht="12.75" customHeight="1" thickBot="1">
      <c r="B559" s="231"/>
      <c r="C559" s="181"/>
      <c r="D559" s="181"/>
      <c r="E559" s="494" t="s">
        <v>300</v>
      </c>
      <c r="F559" s="495"/>
      <c r="G559" s="495"/>
      <c r="H559" s="495"/>
      <c r="I559" s="495"/>
      <c r="J559" s="496"/>
      <c r="K559" s="182"/>
      <c r="L559" s="183"/>
      <c r="M559" s="253" t="s">
        <v>294</v>
      </c>
      <c r="N559" s="93" t="s">
        <v>227</v>
      </c>
    </row>
    <row r="560" spans="2:14" ht="18.75" customHeight="1">
      <c r="B560" s="254"/>
      <c r="C560" s="181"/>
      <c r="D560" s="181"/>
      <c r="E560" s="238"/>
      <c r="F560" s="183"/>
      <c r="G560" s="183"/>
      <c r="H560" s="183"/>
      <c r="I560" s="183"/>
      <c r="J560" s="240"/>
      <c r="K560" s="182"/>
      <c r="L560" s="183"/>
      <c r="M560" s="255"/>
      <c r="N560" s="94"/>
    </row>
    <row r="561" spans="2:14" ht="30" customHeight="1">
      <c r="B561" s="251"/>
      <c r="C561" s="161" t="s">
        <v>569</v>
      </c>
      <c r="D561" s="160" t="s">
        <v>229</v>
      </c>
      <c r="E561" s="491" t="str">
        <f>IFERROR(VLOOKUP($C561,'SINAPI MARÇO.2022'!$1:$1048576,2,0),IFERROR(VLOOKUP($C561,'COMP. PROPRIA'!$B$10:$I$294,4,0),""))</f>
        <v/>
      </c>
      <c r="F561" s="492"/>
      <c r="G561" s="492"/>
      <c r="H561" s="492"/>
      <c r="I561" s="492"/>
      <c r="J561" s="493"/>
      <c r="K561" s="178">
        <f>SUM(K563:K564)</f>
        <v>0</v>
      </c>
      <c r="L561" s="170" t="s">
        <v>38</v>
      </c>
      <c r="M561" s="171"/>
      <c r="N561" s="55"/>
    </row>
    <row r="562" spans="2:14" ht="15">
      <c r="B562" s="254"/>
      <c r="C562" s="181"/>
      <c r="D562" s="181"/>
      <c r="E562" s="249" t="s">
        <v>140</v>
      </c>
      <c r="F562" s="206" t="s">
        <v>146</v>
      </c>
      <c r="G562" s="206" t="s">
        <v>50</v>
      </c>
      <c r="H562" s="34"/>
      <c r="I562" s="34"/>
      <c r="J562" s="256"/>
      <c r="K562" s="169"/>
      <c r="L562" s="183"/>
      <c r="M562" s="255"/>
      <c r="N562" s="94"/>
    </row>
    <row r="563" spans="2:14" ht="45" customHeight="1">
      <c r="B563" s="254"/>
      <c r="C563" s="181"/>
      <c r="D563" s="181"/>
      <c r="E563" s="176">
        <v>0</v>
      </c>
      <c r="F563" s="177">
        <v>0</v>
      </c>
      <c r="G563" s="177">
        <v>0</v>
      </c>
      <c r="H563" s="162"/>
      <c r="I563" s="233"/>
      <c r="J563" s="234"/>
      <c r="K563" s="169">
        <f>E563*F563*G563</f>
        <v>0</v>
      </c>
      <c r="L563" s="183"/>
      <c r="M563" s="255">
        <f>(E563+0.5)*G563</f>
        <v>0</v>
      </c>
      <c r="N563" s="94"/>
    </row>
    <row r="564" spans="2:14" ht="15">
      <c r="B564" s="254"/>
      <c r="C564" s="181"/>
      <c r="D564" s="181"/>
      <c r="E564" s="238"/>
      <c r="F564" s="183"/>
      <c r="G564" s="183"/>
      <c r="H564" s="183"/>
      <c r="I564" s="183"/>
      <c r="J564" s="240"/>
      <c r="K564" s="182"/>
      <c r="L564" s="183"/>
      <c r="M564" s="255"/>
      <c r="N564" s="94"/>
    </row>
    <row r="565" spans="2:14" ht="27.75" customHeight="1">
      <c r="B565" s="254"/>
      <c r="C565" s="161">
        <v>91341</v>
      </c>
      <c r="D565" s="160" t="s">
        <v>8</v>
      </c>
      <c r="E565" s="491" t="str">
        <f>IFERROR(VLOOKUP($C565,'SINAPI MARÇO.2022'!$1:$1048576,2,0),IFERROR(VLOOKUP($C565,'COMP. PROPRIA'!$B$10:$I$294,4,0),""))</f>
        <v/>
      </c>
      <c r="F565" s="492"/>
      <c r="G565" s="492"/>
      <c r="H565" s="492"/>
      <c r="I565" s="492"/>
      <c r="J565" s="493"/>
      <c r="K565" s="178">
        <f>SUM(K567:K568)</f>
        <v>0</v>
      </c>
      <c r="L565" s="170" t="s">
        <v>38</v>
      </c>
      <c r="M565" s="255"/>
      <c r="N565" s="94"/>
    </row>
    <row r="566" spans="2:14" ht="15">
      <c r="B566" s="254"/>
      <c r="C566" s="181"/>
      <c r="D566" s="181"/>
      <c r="E566" s="249" t="s">
        <v>140</v>
      </c>
      <c r="F566" s="206" t="s">
        <v>146</v>
      </c>
      <c r="G566" s="206" t="s">
        <v>50</v>
      </c>
      <c r="H566" s="34"/>
      <c r="I566" s="34"/>
      <c r="J566" s="256"/>
      <c r="K566" s="169"/>
      <c r="L566" s="183"/>
      <c r="M566" s="255"/>
      <c r="N566" s="94"/>
    </row>
    <row r="567" spans="2:14" ht="15">
      <c r="B567" s="213"/>
      <c r="C567" s="181"/>
      <c r="D567" s="181"/>
      <c r="E567" s="176">
        <v>0</v>
      </c>
      <c r="F567" s="177">
        <v>0</v>
      </c>
      <c r="G567" s="177">
        <v>0</v>
      </c>
      <c r="H567" s="162"/>
      <c r="I567" s="233"/>
      <c r="J567" s="234"/>
      <c r="K567" s="169">
        <f>E567*F567*G567</f>
        <v>0</v>
      </c>
      <c r="L567" s="183"/>
      <c r="M567" s="255"/>
      <c r="N567" s="94"/>
    </row>
    <row r="568" spans="2:14" ht="15">
      <c r="B568" s="213"/>
      <c r="C568" s="181"/>
      <c r="D568" s="181"/>
      <c r="E568" s="176">
        <v>0</v>
      </c>
      <c r="F568" s="177">
        <v>0</v>
      </c>
      <c r="G568" s="177">
        <v>0</v>
      </c>
      <c r="H568" s="162"/>
      <c r="I568" s="233"/>
      <c r="J568" s="234"/>
      <c r="K568" s="169">
        <f t="shared" ref="K568" si="48">E568*F568*G568</f>
        <v>0</v>
      </c>
      <c r="L568" s="183"/>
      <c r="M568" s="255"/>
      <c r="N568" s="94"/>
    </row>
    <row r="569" spans="2:14" ht="15">
      <c r="B569" s="254"/>
      <c r="C569" s="181"/>
      <c r="D569" s="181"/>
      <c r="E569" s="238"/>
      <c r="F569" s="183"/>
      <c r="G569" s="183"/>
      <c r="H569" s="183"/>
      <c r="I569" s="183"/>
      <c r="J569" s="240"/>
      <c r="K569" s="182"/>
      <c r="L569" s="183"/>
      <c r="M569" s="255"/>
      <c r="N569" s="94"/>
    </row>
    <row r="570" spans="2:14" ht="32.25" customHeight="1">
      <c r="B570" s="251"/>
      <c r="C570" s="161">
        <v>94559</v>
      </c>
      <c r="D570" s="160" t="s">
        <v>8</v>
      </c>
      <c r="E570" s="491" t="str">
        <f>IFERROR(VLOOKUP($C570,'SINAPI MARÇO.2022'!$1:$1048576,2,0),IFERROR(VLOOKUP($C570,'COMP. PROPRIA'!$B$10:$I$294,4,0),""))</f>
        <v/>
      </c>
      <c r="F570" s="492"/>
      <c r="G570" s="492"/>
      <c r="H570" s="492"/>
      <c r="I570" s="492"/>
      <c r="J570" s="493"/>
      <c r="K570" s="178">
        <f>SUM(K572:K573)</f>
        <v>0</v>
      </c>
      <c r="L570" s="170" t="s">
        <v>38</v>
      </c>
      <c r="M570" s="171"/>
      <c r="N570" s="55"/>
    </row>
    <row r="571" spans="2:14" ht="15">
      <c r="B571" s="254"/>
      <c r="C571" s="181"/>
      <c r="D571" s="181"/>
      <c r="E571" s="249" t="s">
        <v>140</v>
      </c>
      <c r="F571" s="206" t="s">
        <v>146</v>
      </c>
      <c r="G571" s="206" t="s">
        <v>50</v>
      </c>
      <c r="H571" s="34"/>
      <c r="I571" s="34"/>
      <c r="J571" s="256"/>
      <c r="K571" s="169"/>
      <c r="L571" s="183"/>
      <c r="M571" s="255"/>
      <c r="N571" s="94"/>
    </row>
    <row r="572" spans="2:14" ht="15">
      <c r="B572" s="254"/>
      <c r="C572" s="181"/>
      <c r="D572" s="181"/>
      <c r="E572" s="176">
        <v>0</v>
      </c>
      <c r="F572" s="177">
        <v>0</v>
      </c>
      <c r="G572" s="177">
        <v>0</v>
      </c>
      <c r="H572" s="162"/>
      <c r="I572" s="233"/>
      <c r="J572" s="234"/>
      <c r="K572" s="169">
        <f>E572*F572*G572</f>
        <v>0</v>
      </c>
      <c r="L572" s="183"/>
      <c r="M572" s="255">
        <f>(E572+0.5)*G572</f>
        <v>0</v>
      </c>
      <c r="N572" s="94"/>
    </row>
    <row r="573" spans="2:14" ht="15">
      <c r="B573" s="254"/>
      <c r="C573" s="181"/>
      <c r="D573" s="181"/>
      <c r="E573" s="176">
        <v>0</v>
      </c>
      <c r="F573" s="177">
        <v>0</v>
      </c>
      <c r="G573" s="177">
        <v>0</v>
      </c>
      <c r="H573" s="162"/>
      <c r="I573" s="233"/>
      <c r="J573" s="234"/>
      <c r="K573" s="169">
        <f t="shared" ref="K573" si="49">E573*F573*G573</f>
        <v>0</v>
      </c>
      <c r="L573" s="183"/>
      <c r="M573" s="255">
        <f>(E573+0.5)*G573</f>
        <v>0</v>
      </c>
      <c r="N573" s="94"/>
    </row>
    <row r="574" spans="2:14" ht="15">
      <c r="B574" s="254"/>
      <c r="C574" s="181"/>
      <c r="D574" s="181"/>
      <c r="E574" s="238"/>
      <c r="F574" s="183"/>
      <c r="G574" s="183"/>
      <c r="H574" s="183"/>
      <c r="I574" s="183"/>
      <c r="J574" s="240"/>
      <c r="K574" s="182"/>
      <c r="L574" s="183"/>
      <c r="M574" s="255"/>
      <c r="N574" s="94"/>
    </row>
    <row r="575" spans="2:14" ht="15">
      <c r="B575" s="254"/>
      <c r="C575" s="181"/>
      <c r="D575" s="181"/>
      <c r="E575" s="238"/>
      <c r="F575" s="183"/>
      <c r="G575" s="183"/>
      <c r="H575" s="183"/>
      <c r="I575" s="183"/>
      <c r="J575" s="240"/>
      <c r="K575" s="182"/>
      <c r="L575" s="183"/>
      <c r="M575" s="255"/>
      <c r="N575" s="94"/>
    </row>
    <row r="576" spans="2:14" ht="47.25" customHeight="1">
      <c r="B576" s="254"/>
      <c r="C576" s="161">
        <v>94562</v>
      </c>
      <c r="D576" s="160" t="s">
        <v>8</v>
      </c>
      <c r="E576" s="491" t="str">
        <f>IFERROR(VLOOKUP($C576,'SINAPI MARÇO.2022'!$1:$1048576,2,0),IFERROR(VLOOKUP($C576,'COMP. PROPRIA'!$B$10:$I$294,4,0),""))</f>
        <v/>
      </c>
      <c r="F576" s="492"/>
      <c r="G576" s="492"/>
      <c r="H576" s="492"/>
      <c r="I576" s="492"/>
      <c r="J576" s="493"/>
      <c r="K576" s="178">
        <f>SUM(K578:K578)</f>
        <v>0</v>
      </c>
      <c r="L576" s="170" t="s">
        <v>38</v>
      </c>
      <c r="M576" s="255"/>
      <c r="N576" s="94"/>
    </row>
    <row r="577" spans="2:14" ht="15">
      <c r="B577" s="254"/>
      <c r="C577" s="181"/>
      <c r="D577" s="181"/>
      <c r="E577" s="249" t="s">
        <v>140</v>
      </c>
      <c r="F577" s="206" t="s">
        <v>146</v>
      </c>
      <c r="G577" s="206" t="s">
        <v>50</v>
      </c>
      <c r="H577" s="34"/>
      <c r="I577" s="34"/>
      <c r="J577" s="256"/>
      <c r="K577" s="169"/>
      <c r="L577" s="183"/>
      <c r="M577" s="255"/>
      <c r="N577" s="94"/>
    </row>
    <row r="578" spans="2:14" ht="15">
      <c r="B578" s="254"/>
      <c r="C578" s="181"/>
      <c r="D578" s="181"/>
      <c r="E578" s="176">
        <v>0</v>
      </c>
      <c r="F578" s="177">
        <v>0</v>
      </c>
      <c r="G578" s="177">
        <v>0</v>
      </c>
      <c r="H578" s="162"/>
      <c r="I578" s="233"/>
      <c r="J578" s="234"/>
      <c r="K578" s="169">
        <f>E578*F578*G578</f>
        <v>0</v>
      </c>
      <c r="L578" s="183"/>
      <c r="M578" s="255">
        <f>(E578+0.5)*G578</f>
        <v>0</v>
      </c>
      <c r="N578" s="94"/>
    </row>
    <row r="579" spans="2:14" ht="15">
      <c r="B579" s="254"/>
      <c r="C579" s="181"/>
      <c r="D579" s="181"/>
      <c r="E579" s="176">
        <v>0</v>
      </c>
      <c r="F579" s="177">
        <v>0</v>
      </c>
      <c r="G579" s="177">
        <v>0</v>
      </c>
      <c r="H579" s="183"/>
      <c r="I579" s="183"/>
      <c r="J579" s="240"/>
      <c r="K579" s="169">
        <f>E579*F579*G579</f>
        <v>0</v>
      </c>
      <c r="L579" s="183"/>
      <c r="M579" s="255"/>
      <c r="N579" s="94"/>
    </row>
    <row r="580" spans="2:14" ht="15">
      <c r="B580" s="254"/>
      <c r="C580" s="181"/>
      <c r="D580" s="181"/>
      <c r="E580" s="176">
        <v>0</v>
      </c>
      <c r="F580" s="177">
        <v>0</v>
      </c>
      <c r="G580" s="177">
        <v>0</v>
      </c>
      <c r="H580" s="183"/>
      <c r="I580" s="183"/>
      <c r="J580" s="240"/>
      <c r="K580" s="182"/>
      <c r="L580" s="183"/>
      <c r="M580" s="255"/>
      <c r="N580" s="94"/>
    </row>
    <row r="581" spans="2:14" ht="15">
      <c r="B581" s="254"/>
      <c r="C581" s="181"/>
      <c r="D581" s="181"/>
      <c r="E581" s="238"/>
      <c r="F581" s="183"/>
      <c r="G581" s="183"/>
      <c r="H581" s="183"/>
      <c r="I581" s="183"/>
      <c r="J581" s="240"/>
      <c r="K581" s="182"/>
      <c r="L581" s="183"/>
      <c r="M581" s="255"/>
      <c r="N581" s="94"/>
    </row>
    <row r="582" spans="2:14" ht="12.75" customHeight="1">
      <c r="B582" s="166"/>
      <c r="C582" s="160">
        <v>72117</v>
      </c>
      <c r="D582" s="160" t="s">
        <v>8</v>
      </c>
      <c r="E582" s="491" t="str">
        <f>IFERROR(VLOOKUP($C582,'SINAPI MARÇO.2022'!$1:$1048576,2,0),IFERROR(VLOOKUP($C582,'COMP. PROPRIA'!$B$10:$I$294,4,0),""))</f>
        <v/>
      </c>
      <c r="F582" s="492"/>
      <c r="G582" s="492"/>
      <c r="H582" s="492"/>
      <c r="I582" s="492"/>
      <c r="J582" s="493"/>
      <c r="K582" s="178">
        <f>K576+K570</f>
        <v>0</v>
      </c>
      <c r="L582" s="170" t="s">
        <v>38</v>
      </c>
      <c r="M582" s="173"/>
      <c r="N582" s="55"/>
    </row>
    <row r="583" spans="2:14" ht="12.75" customHeight="1">
      <c r="B583" s="166"/>
      <c r="C583" s="160"/>
      <c r="D583" s="160"/>
      <c r="E583" s="249" t="s">
        <v>140</v>
      </c>
      <c r="F583" s="206" t="s">
        <v>146</v>
      </c>
      <c r="G583" s="206" t="s">
        <v>50</v>
      </c>
      <c r="H583" s="233"/>
      <c r="I583" s="233"/>
      <c r="J583" s="234"/>
      <c r="K583" s="169"/>
      <c r="L583" s="170"/>
      <c r="M583" s="173"/>
      <c r="N583" s="55"/>
    </row>
    <row r="584" spans="2:14" ht="12.75" customHeight="1">
      <c r="B584" s="166"/>
      <c r="C584" s="160"/>
      <c r="D584" s="160"/>
      <c r="E584" s="176">
        <v>0</v>
      </c>
      <c r="F584" s="177">
        <v>0</v>
      </c>
      <c r="G584" s="177">
        <v>0</v>
      </c>
      <c r="H584" s="162"/>
      <c r="I584" s="162"/>
      <c r="J584" s="168"/>
      <c r="K584" s="169"/>
      <c r="L584" s="170"/>
      <c r="M584" s="171"/>
      <c r="N584" s="55"/>
    </row>
    <row r="585" spans="2:14" ht="12.75" customHeight="1">
      <c r="B585" s="166"/>
      <c r="C585" s="160"/>
      <c r="D585" s="160"/>
      <c r="E585" s="176">
        <v>0</v>
      </c>
      <c r="F585" s="177">
        <v>0</v>
      </c>
      <c r="G585" s="177">
        <v>0</v>
      </c>
      <c r="H585" s="162"/>
      <c r="I585" s="162"/>
      <c r="J585" s="168"/>
      <c r="K585" s="169"/>
      <c r="L585" s="170"/>
      <c r="M585" s="171"/>
      <c r="N585" s="55"/>
    </row>
    <row r="586" spans="2:14" ht="12.75" customHeight="1" thickBot="1">
      <c r="B586" s="166"/>
      <c r="C586" s="160"/>
      <c r="D586" s="160"/>
      <c r="E586" s="167"/>
      <c r="F586" s="162"/>
      <c r="G586" s="179"/>
      <c r="H586" s="179"/>
      <c r="I586" s="179"/>
      <c r="J586" s="168"/>
      <c r="K586" s="169"/>
      <c r="L586" s="170"/>
      <c r="M586" s="171"/>
      <c r="N586" s="55"/>
    </row>
    <row r="587" spans="2:14" ht="12.75" customHeight="1" thickBot="1">
      <c r="B587" s="180"/>
      <c r="C587" s="181"/>
      <c r="D587" s="181"/>
      <c r="E587" s="494" t="s">
        <v>618</v>
      </c>
      <c r="F587" s="495"/>
      <c r="G587" s="495"/>
      <c r="H587" s="495"/>
      <c r="I587" s="495"/>
      <c r="J587" s="496"/>
      <c r="K587" s="182"/>
      <c r="L587" s="183"/>
      <c r="M587" s="184"/>
      <c r="N587" s="57"/>
    </row>
    <row r="588" spans="2:14" ht="15">
      <c r="B588" s="166"/>
      <c r="C588" s="160"/>
      <c r="D588" s="160"/>
      <c r="E588" s="232"/>
      <c r="F588" s="233"/>
      <c r="G588" s="233"/>
      <c r="H588" s="233"/>
      <c r="I588" s="233"/>
      <c r="J588" s="234"/>
      <c r="K588" s="223"/>
      <c r="L588" s="235"/>
      <c r="M588" s="184"/>
      <c r="N588" s="38"/>
    </row>
    <row r="589" spans="2:14" ht="23.25" customHeight="1">
      <c r="B589" s="166"/>
      <c r="C589" s="160">
        <v>94319</v>
      </c>
      <c r="D589" s="160" t="s">
        <v>8</v>
      </c>
      <c r="E589" s="491" t="str">
        <f>IFERROR(VLOOKUP($C589,'SINAPI MARÇO.2022'!$1:$1048576,2,0),IFERROR(VLOOKUP($C589,'COMP. PROPRIA'!$B$10:$I$294,4,0),""))</f>
        <v/>
      </c>
      <c r="F589" s="492"/>
      <c r="G589" s="492"/>
      <c r="H589" s="492"/>
      <c r="I589" s="492"/>
      <c r="J589" s="493"/>
      <c r="K589" s="178" t="e">
        <f>SUM(K591:K592)*1.3</f>
        <v>#REF!</v>
      </c>
      <c r="L589" s="170" t="s">
        <v>28</v>
      </c>
      <c r="M589" s="184"/>
      <c r="N589" s="38"/>
    </row>
    <row r="590" spans="2:14" ht="21" customHeight="1">
      <c r="B590" s="166"/>
      <c r="C590" s="160"/>
      <c r="D590" s="160"/>
      <c r="E590" s="167" t="s">
        <v>474</v>
      </c>
      <c r="F590" s="162" t="s">
        <v>475</v>
      </c>
      <c r="G590" s="206" t="s">
        <v>566</v>
      </c>
      <c r="H590" s="233"/>
      <c r="I590" s="233"/>
      <c r="J590" s="234"/>
      <c r="K590" s="223"/>
      <c r="L590" s="235"/>
      <c r="M590" s="184"/>
      <c r="N590" s="38"/>
    </row>
    <row r="591" spans="2:14" ht="15">
      <c r="B591" s="166"/>
      <c r="C591" s="160"/>
      <c r="D591" s="160"/>
      <c r="E591" s="188" t="e">
        <f>#REF!</f>
        <v>#REF!</v>
      </c>
      <c r="F591" s="177">
        <v>0</v>
      </c>
      <c r="G591" s="177">
        <v>0</v>
      </c>
      <c r="H591" s="233"/>
      <c r="I591" s="233"/>
      <c r="J591" s="234"/>
      <c r="K591" s="169" t="e">
        <f>E591*F591*G591</f>
        <v>#REF!</v>
      </c>
      <c r="L591" s="235"/>
      <c r="M591" s="184"/>
      <c r="N591" s="38"/>
    </row>
    <row r="592" spans="2:14" ht="15">
      <c r="B592" s="166"/>
      <c r="C592" s="160"/>
      <c r="D592" s="160"/>
      <c r="E592" s="188" t="e">
        <f>#REF!</f>
        <v>#REF!</v>
      </c>
      <c r="F592" s="177">
        <v>0</v>
      </c>
      <c r="G592" s="177">
        <v>0</v>
      </c>
      <c r="H592" s="233"/>
      <c r="I592" s="233"/>
      <c r="J592" s="234"/>
      <c r="K592" s="169" t="e">
        <f>E592*F592*G592</f>
        <v>#REF!</v>
      </c>
      <c r="L592" s="235"/>
      <c r="M592" s="184"/>
      <c r="N592" s="38"/>
    </row>
    <row r="593" spans="2:14" ht="15">
      <c r="B593" s="166"/>
      <c r="C593" s="160"/>
      <c r="D593" s="160"/>
      <c r="E593" s="232"/>
      <c r="F593" s="233"/>
      <c r="G593" s="233"/>
      <c r="H593" s="233"/>
      <c r="I593" s="233"/>
      <c r="J593" s="234"/>
      <c r="K593" s="223"/>
      <c r="L593" s="235"/>
      <c r="M593" s="184"/>
      <c r="N593" s="38"/>
    </row>
    <row r="594" spans="2:14" ht="15" customHeight="1">
      <c r="B594" s="166"/>
      <c r="C594" s="160">
        <v>85422</v>
      </c>
      <c r="D594" s="160" t="s">
        <v>8</v>
      </c>
      <c r="E594" s="491" t="str">
        <f>IFERROR(VLOOKUP($C594,'SINAPI MARÇO.2022'!$1:$1048576,2,0),IFERROR(VLOOKUP($C594,'COMP. PROPRIA'!$B$10:$I$294,4,0),""))</f>
        <v/>
      </c>
      <c r="F594" s="492"/>
      <c r="G594" s="492"/>
      <c r="H594" s="492"/>
      <c r="I594" s="492"/>
      <c r="J594" s="493"/>
      <c r="K594" s="178" t="e">
        <f>SUM(K596:K597)</f>
        <v>#REF!</v>
      </c>
      <c r="L594" s="170" t="s">
        <v>38</v>
      </c>
      <c r="M594" s="184"/>
      <c r="N594" s="38"/>
    </row>
    <row r="595" spans="2:14" ht="30">
      <c r="B595" s="166"/>
      <c r="C595" s="160"/>
      <c r="D595" s="160"/>
      <c r="E595" s="175" t="s">
        <v>224</v>
      </c>
      <c r="F595" s="165" t="s">
        <v>615</v>
      </c>
      <c r="G595" s="206" t="s">
        <v>566</v>
      </c>
      <c r="H595" s="233"/>
      <c r="I595" s="233"/>
      <c r="J595" s="234"/>
      <c r="K595" s="223"/>
      <c r="L595" s="235"/>
      <c r="M595" s="184"/>
      <c r="N595" s="38"/>
    </row>
    <row r="596" spans="2:14" ht="15" customHeight="1">
      <c r="B596" s="166"/>
      <c r="C596" s="160"/>
      <c r="D596" s="160"/>
      <c r="E596" s="188" t="e">
        <f>#REF!</f>
        <v>#REF!</v>
      </c>
      <c r="F596" s="177">
        <v>0</v>
      </c>
      <c r="G596" s="177">
        <v>0</v>
      </c>
      <c r="H596" s="233"/>
      <c r="I596" s="233"/>
      <c r="J596" s="234"/>
      <c r="K596" s="169" t="e">
        <f>E596*F596*G596</f>
        <v>#REF!</v>
      </c>
      <c r="L596" s="235"/>
      <c r="M596" s="184"/>
      <c r="N596" s="38"/>
    </row>
    <row r="597" spans="2:14" ht="15">
      <c r="B597" s="166"/>
      <c r="C597" s="160"/>
      <c r="D597" s="160"/>
      <c r="E597" s="188">
        <v>0</v>
      </c>
      <c r="F597" s="177">
        <v>0</v>
      </c>
      <c r="G597" s="177">
        <v>0</v>
      </c>
      <c r="H597" s="233"/>
      <c r="I597" s="233"/>
      <c r="J597" s="234"/>
      <c r="K597" s="169">
        <f>E597*F597*G597</f>
        <v>0</v>
      </c>
      <c r="L597" s="235"/>
      <c r="M597" s="184"/>
      <c r="N597" s="38"/>
    </row>
    <row r="598" spans="2:14" ht="15">
      <c r="B598" s="166"/>
      <c r="C598" s="160"/>
      <c r="D598" s="160"/>
      <c r="E598" s="167"/>
      <c r="F598" s="162"/>
      <c r="G598" s="162"/>
      <c r="H598" s="162"/>
      <c r="I598" s="162"/>
      <c r="J598" s="168"/>
      <c r="K598" s="169"/>
      <c r="L598" s="170"/>
      <c r="M598" s="171"/>
      <c r="N598" s="55"/>
    </row>
    <row r="599" spans="2:14" ht="45.75" customHeight="1">
      <c r="B599" s="166" t="s">
        <v>225</v>
      </c>
      <c r="C599" s="160">
        <v>87640</v>
      </c>
      <c r="D599" s="160" t="s">
        <v>278</v>
      </c>
      <c r="E599" s="491" t="str">
        <f>IFERROR(VLOOKUP($C599,'SINAPI MARÇO.2022'!$1:$1048576,2,0),IFERROR(VLOOKUP($C599,'COMP. PROPRIA'!$B$10:$I$294,4,0),""))</f>
        <v/>
      </c>
      <c r="F599" s="492"/>
      <c r="G599" s="492"/>
      <c r="H599" s="492"/>
      <c r="I599" s="492"/>
      <c r="J599" s="493"/>
      <c r="K599" s="178" t="e">
        <f>SUM(K601:K603)</f>
        <v>#REF!</v>
      </c>
      <c r="L599" s="170" t="s">
        <v>38</v>
      </c>
      <c r="M599" s="257"/>
      <c r="N599" s="59"/>
    </row>
    <row r="600" spans="2:14" ht="30">
      <c r="B600" s="166"/>
      <c r="C600" s="160"/>
      <c r="D600" s="160"/>
      <c r="E600" s="175" t="s">
        <v>224</v>
      </c>
      <c r="F600" s="165" t="s">
        <v>615</v>
      </c>
      <c r="G600" s="206" t="s">
        <v>566</v>
      </c>
      <c r="H600" s="162"/>
      <c r="I600" s="162"/>
      <c r="J600" s="168"/>
      <c r="K600" s="169"/>
      <c r="L600" s="170"/>
      <c r="M600" s="171"/>
      <c r="N600" s="55"/>
    </row>
    <row r="601" spans="2:14" ht="15">
      <c r="B601" s="166"/>
      <c r="C601" s="160"/>
      <c r="D601" s="160"/>
      <c r="E601" s="188" t="e">
        <f>#REF!</f>
        <v>#REF!</v>
      </c>
      <c r="F601" s="177">
        <v>0</v>
      </c>
      <c r="G601" s="177">
        <v>0</v>
      </c>
      <c r="H601" s="162"/>
      <c r="I601" s="162"/>
      <c r="J601" s="168"/>
      <c r="K601" s="169" t="e">
        <f>E601*F601*G601</f>
        <v>#REF!</v>
      </c>
      <c r="L601" s="170"/>
      <c r="M601" s="171"/>
      <c r="N601" s="55"/>
    </row>
    <row r="602" spans="2:14" ht="15">
      <c r="B602" s="166"/>
      <c r="C602" s="160"/>
      <c r="D602" s="160"/>
      <c r="E602" s="188">
        <v>0</v>
      </c>
      <c r="F602" s="177">
        <v>0</v>
      </c>
      <c r="G602" s="177">
        <v>0</v>
      </c>
      <c r="H602" s="162"/>
      <c r="I602" s="162"/>
      <c r="J602" s="168"/>
      <c r="K602" s="169">
        <f>E602*F602*G602</f>
        <v>0</v>
      </c>
      <c r="L602" s="170"/>
      <c r="M602" s="171"/>
      <c r="N602" s="55"/>
    </row>
    <row r="603" spans="2:14" ht="15">
      <c r="B603" s="166"/>
      <c r="C603" s="160"/>
      <c r="D603" s="160"/>
      <c r="E603" s="188">
        <v>0</v>
      </c>
      <c r="F603" s="177">
        <v>0</v>
      </c>
      <c r="G603" s="177">
        <v>0</v>
      </c>
      <c r="H603" s="162"/>
      <c r="I603" s="162"/>
      <c r="J603" s="168"/>
      <c r="K603" s="169">
        <f>E603*F603*G603</f>
        <v>0</v>
      </c>
      <c r="L603" s="170"/>
      <c r="M603" s="171"/>
      <c r="N603" s="55"/>
    </row>
    <row r="604" spans="2:14" ht="15">
      <c r="B604" s="166"/>
      <c r="C604" s="160"/>
      <c r="D604" s="160"/>
      <c r="E604" s="167"/>
      <c r="F604" s="162"/>
      <c r="G604" s="162"/>
      <c r="H604" s="162"/>
      <c r="I604" s="162"/>
      <c r="J604" s="168"/>
      <c r="K604" s="169"/>
      <c r="L604" s="170"/>
      <c r="M604" s="171"/>
      <c r="N604" s="55"/>
    </row>
    <row r="605" spans="2:14" s="69" customFormat="1" ht="15">
      <c r="B605" s="213"/>
      <c r="C605" s="214"/>
      <c r="D605" s="214"/>
      <c r="E605" s="44"/>
      <c r="F605" s="179"/>
      <c r="G605" s="179"/>
      <c r="H605" s="179"/>
      <c r="I605" s="179"/>
      <c r="J605" s="201"/>
      <c r="K605" s="224"/>
      <c r="L605" s="202"/>
      <c r="M605" s="225"/>
      <c r="N605" s="72"/>
    </row>
    <row r="606" spans="2:14" ht="42.75" customHeight="1">
      <c r="B606" s="166"/>
      <c r="C606" s="160">
        <v>94992</v>
      </c>
      <c r="D606" s="160" t="s">
        <v>8</v>
      </c>
      <c r="E606" s="491" t="str">
        <f>IFERROR(VLOOKUP($C606,'SINAPI MARÇO.2022'!$1:$1048576,2,0),IFERROR(VLOOKUP($C606,'COMP. PROPRIA'!$B$10:$I$294,4,0),""))</f>
        <v/>
      </c>
      <c r="F606" s="492"/>
      <c r="G606" s="492"/>
      <c r="H606" s="492"/>
      <c r="I606" s="492"/>
      <c r="J606" s="493"/>
      <c r="K606" s="178">
        <f>SUM(K608:K612)</f>
        <v>0</v>
      </c>
      <c r="L606" s="170" t="s">
        <v>38</v>
      </c>
      <c r="M606" s="178">
        <f>K606*0.06</f>
        <v>0</v>
      </c>
      <c r="N606" s="38" t="s">
        <v>39</v>
      </c>
    </row>
    <row r="607" spans="2:14" ht="12.75" customHeight="1">
      <c r="B607" s="258"/>
      <c r="C607" s="160"/>
      <c r="D607" s="160"/>
      <c r="E607" s="175" t="s">
        <v>221</v>
      </c>
      <c r="F607" s="165" t="s">
        <v>104</v>
      </c>
      <c r="G607" s="206" t="s">
        <v>566</v>
      </c>
      <c r="H607" s="162"/>
      <c r="I607" s="162"/>
      <c r="J607" s="168"/>
      <c r="K607" s="178"/>
      <c r="L607" s="170"/>
      <c r="M607" s="259"/>
      <c r="N607" s="38"/>
    </row>
    <row r="608" spans="2:14" ht="15">
      <c r="B608" s="166"/>
      <c r="C608" s="160"/>
      <c r="D608" s="160"/>
      <c r="E608" s="176">
        <v>0</v>
      </c>
      <c r="F608" s="177">
        <v>0</v>
      </c>
      <c r="G608" s="177">
        <v>0</v>
      </c>
      <c r="H608" s="162"/>
      <c r="I608" s="162"/>
      <c r="J608" s="168"/>
      <c r="K608" s="169">
        <f t="shared" ref="K608:K612" si="50">E608*F608*G608</f>
        <v>0</v>
      </c>
      <c r="L608" s="170"/>
      <c r="M608" s="171"/>
      <c r="N608" s="55"/>
    </row>
    <row r="609" spans="2:14" ht="15">
      <c r="B609" s="166"/>
      <c r="C609" s="160"/>
      <c r="D609" s="160"/>
      <c r="E609" s="176">
        <v>0</v>
      </c>
      <c r="F609" s="177">
        <v>0</v>
      </c>
      <c r="G609" s="177">
        <v>0</v>
      </c>
      <c r="H609" s="162"/>
      <c r="I609" s="162"/>
      <c r="J609" s="168"/>
      <c r="K609" s="169">
        <f t="shared" si="50"/>
        <v>0</v>
      </c>
      <c r="L609" s="170"/>
      <c r="M609" s="171"/>
      <c r="N609" s="55"/>
    </row>
    <row r="610" spans="2:14" ht="15">
      <c r="B610" s="166"/>
      <c r="C610" s="160"/>
      <c r="D610" s="160"/>
      <c r="E610" s="176">
        <v>0</v>
      </c>
      <c r="F610" s="177">
        <v>0</v>
      </c>
      <c r="G610" s="177">
        <v>0</v>
      </c>
      <c r="H610" s="162"/>
      <c r="I610" s="162"/>
      <c r="J610" s="168"/>
      <c r="K610" s="169">
        <f t="shared" si="50"/>
        <v>0</v>
      </c>
      <c r="L610" s="170"/>
      <c r="M610" s="171"/>
      <c r="N610" s="55"/>
    </row>
    <row r="611" spans="2:14" ht="15">
      <c r="B611" s="166"/>
      <c r="C611" s="160"/>
      <c r="D611" s="160"/>
      <c r="E611" s="176">
        <v>0</v>
      </c>
      <c r="F611" s="177">
        <v>0</v>
      </c>
      <c r="G611" s="177">
        <v>0</v>
      </c>
      <c r="H611" s="162"/>
      <c r="I611" s="162"/>
      <c r="J611" s="168"/>
      <c r="K611" s="169">
        <f t="shared" si="50"/>
        <v>0</v>
      </c>
      <c r="L611" s="170"/>
      <c r="M611" s="171"/>
      <c r="N611" s="55"/>
    </row>
    <row r="612" spans="2:14" ht="15">
      <c r="B612" s="166"/>
      <c r="C612" s="160"/>
      <c r="D612" s="160"/>
      <c r="E612" s="176">
        <v>0</v>
      </c>
      <c r="F612" s="177">
        <v>0</v>
      </c>
      <c r="G612" s="177">
        <v>0</v>
      </c>
      <c r="H612" s="162"/>
      <c r="I612" s="162"/>
      <c r="J612" s="168"/>
      <c r="K612" s="169">
        <f t="shared" si="50"/>
        <v>0</v>
      </c>
      <c r="L612" s="170"/>
      <c r="M612" s="171"/>
      <c r="N612" s="55"/>
    </row>
    <row r="613" spans="2:14" ht="15">
      <c r="B613" s="166"/>
      <c r="C613" s="160"/>
      <c r="D613" s="160"/>
      <c r="E613" s="167"/>
      <c r="F613" s="162"/>
      <c r="G613" s="162"/>
      <c r="H613" s="162"/>
      <c r="I613" s="162"/>
      <c r="J613" s="168"/>
      <c r="K613" s="169"/>
      <c r="L613" s="170"/>
      <c r="M613" s="171"/>
      <c r="N613" s="55"/>
    </row>
    <row r="614" spans="2:14" ht="38.25" customHeight="1">
      <c r="B614" s="166"/>
      <c r="C614" s="160">
        <v>92396</v>
      </c>
      <c r="D614" s="160" t="s">
        <v>8</v>
      </c>
      <c r="E614" s="491" t="str">
        <f>IFERROR(VLOOKUP($C614,'SINAPI MARÇO.2022'!$1:$1048576,2,0),IFERROR(VLOOKUP($C614,'COMP. PROPRIA'!$B$10:$I$294,4,0),""))</f>
        <v/>
      </c>
      <c r="F614" s="492"/>
      <c r="G614" s="492"/>
      <c r="H614" s="492"/>
      <c r="I614" s="492"/>
      <c r="J614" s="493"/>
      <c r="K614" s="178">
        <f>SUM(K616:K619)</f>
        <v>0</v>
      </c>
      <c r="L614" s="170" t="s">
        <v>38</v>
      </c>
      <c r="M614" s="171"/>
      <c r="N614" s="55"/>
    </row>
    <row r="615" spans="2:14" ht="17.25">
      <c r="B615" s="258"/>
      <c r="C615" s="160"/>
      <c r="D615" s="160"/>
      <c r="E615" s="175" t="s">
        <v>221</v>
      </c>
      <c r="F615" s="165" t="s">
        <v>104</v>
      </c>
      <c r="G615" s="206" t="s">
        <v>566</v>
      </c>
      <c r="H615" s="162"/>
      <c r="I615" s="162"/>
      <c r="J615" s="168"/>
      <c r="K615" s="178"/>
      <c r="L615" s="170"/>
      <c r="M615" s="171"/>
      <c r="N615" s="55"/>
    </row>
    <row r="616" spans="2:14" ht="15" customHeight="1">
      <c r="B616" s="166"/>
      <c r="C616" s="160"/>
      <c r="D616" s="160"/>
      <c r="E616" s="176">
        <v>0</v>
      </c>
      <c r="F616" s="177">
        <v>0</v>
      </c>
      <c r="G616" s="177">
        <v>0</v>
      </c>
      <c r="H616" s="162"/>
      <c r="I616" s="162"/>
      <c r="J616" s="168"/>
      <c r="K616" s="169">
        <f t="shared" ref="K616:K619" si="51">E616*F616*G616</f>
        <v>0</v>
      </c>
      <c r="L616" s="170"/>
      <c r="M616" s="171"/>
      <c r="N616" s="55"/>
    </row>
    <row r="617" spans="2:14" ht="15">
      <c r="B617" s="166"/>
      <c r="C617" s="160"/>
      <c r="D617" s="160"/>
      <c r="E617" s="176">
        <v>0</v>
      </c>
      <c r="F617" s="177">
        <v>0</v>
      </c>
      <c r="G617" s="177">
        <v>0</v>
      </c>
      <c r="H617" s="162"/>
      <c r="I617" s="162"/>
      <c r="J617" s="168"/>
      <c r="K617" s="169">
        <f t="shared" si="51"/>
        <v>0</v>
      </c>
      <c r="L617" s="170"/>
      <c r="M617" s="171"/>
      <c r="N617" s="55"/>
    </row>
    <row r="618" spans="2:14" ht="25.5" customHeight="1">
      <c r="B618" s="166"/>
      <c r="C618" s="160"/>
      <c r="D618" s="160"/>
      <c r="E618" s="176">
        <v>0</v>
      </c>
      <c r="F618" s="177">
        <v>0</v>
      </c>
      <c r="G618" s="177">
        <v>0</v>
      </c>
      <c r="H618" s="162"/>
      <c r="I618" s="162"/>
      <c r="J618" s="168"/>
      <c r="K618" s="169">
        <f t="shared" si="51"/>
        <v>0</v>
      </c>
      <c r="L618" s="170"/>
      <c r="M618" s="171"/>
      <c r="N618" s="55"/>
    </row>
    <row r="619" spans="2:14" ht="12.75" customHeight="1">
      <c r="B619" s="166"/>
      <c r="C619" s="160"/>
      <c r="D619" s="160"/>
      <c r="E619" s="176">
        <v>0</v>
      </c>
      <c r="F619" s="177">
        <v>0</v>
      </c>
      <c r="G619" s="177">
        <v>0</v>
      </c>
      <c r="H619" s="162"/>
      <c r="I619" s="162"/>
      <c r="J619" s="168"/>
      <c r="K619" s="169">
        <f t="shared" si="51"/>
        <v>0</v>
      </c>
      <c r="L619" s="170"/>
      <c r="M619" s="171"/>
      <c r="N619" s="55"/>
    </row>
    <row r="620" spans="2:14" ht="12.75" customHeight="1">
      <c r="B620" s="166"/>
      <c r="C620" s="160"/>
      <c r="D620" s="160"/>
      <c r="E620" s="167"/>
      <c r="F620" s="162"/>
      <c r="G620" s="162"/>
      <c r="H620" s="162"/>
      <c r="I620" s="162"/>
      <c r="J620" s="168"/>
      <c r="K620" s="169"/>
      <c r="L620" s="170"/>
      <c r="M620" s="171"/>
      <c r="N620" s="55"/>
    </row>
    <row r="621" spans="2:14" ht="40.5" customHeight="1">
      <c r="B621" s="166"/>
      <c r="C621" s="160">
        <v>94267</v>
      </c>
      <c r="D621" s="160" t="s">
        <v>8</v>
      </c>
      <c r="E621" s="491" t="str">
        <f>IFERROR(VLOOKUP($C621,'SINAPI MARÇO.2022'!$1:$1048576,2,0),IFERROR(VLOOKUP($C621,'COMP. PROPRIA'!$B$10:$I$294,4,0),""))</f>
        <v/>
      </c>
      <c r="F621" s="492"/>
      <c r="G621" s="492"/>
      <c r="H621" s="492"/>
      <c r="I621" s="492"/>
      <c r="J621" s="493"/>
      <c r="K621" s="178">
        <f>SUM(K623:K624)</f>
        <v>0</v>
      </c>
      <c r="L621" s="170" t="s">
        <v>17</v>
      </c>
      <c r="M621" s="171"/>
      <c r="N621" s="55"/>
    </row>
    <row r="622" spans="2:14" ht="17.25">
      <c r="B622" s="258"/>
      <c r="C622" s="160"/>
      <c r="D622" s="160"/>
      <c r="E622" s="175" t="s">
        <v>114</v>
      </c>
      <c r="F622" s="165" t="s">
        <v>226</v>
      </c>
      <c r="G622" s="162"/>
      <c r="H622" s="162"/>
      <c r="I622" s="162"/>
      <c r="J622" s="168"/>
      <c r="K622" s="178"/>
      <c r="L622" s="170"/>
      <c r="M622" s="171"/>
      <c r="N622" s="55"/>
    </row>
    <row r="623" spans="2:14" ht="15">
      <c r="B623" s="166"/>
      <c r="C623" s="160"/>
      <c r="D623" s="160"/>
      <c r="E623" s="176">
        <v>0</v>
      </c>
      <c r="F623" s="177">
        <v>0</v>
      </c>
      <c r="G623" s="162"/>
      <c r="H623" s="162"/>
      <c r="I623" s="162"/>
      <c r="J623" s="168"/>
      <c r="K623" s="169">
        <f t="shared" ref="K623:K624" si="52">E623*F623</f>
        <v>0</v>
      </c>
      <c r="L623" s="170"/>
      <c r="M623" s="171"/>
      <c r="N623" s="55"/>
    </row>
    <row r="624" spans="2:14" ht="15">
      <c r="B624" s="166"/>
      <c r="C624" s="160"/>
      <c r="D624" s="160"/>
      <c r="E624" s="176">
        <v>0</v>
      </c>
      <c r="F624" s="177">
        <v>0</v>
      </c>
      <c r="G624" s="162"/>
      <c r="H624" s="162"/>
      <c r="I624" s="162"/>
      <c r="J624" s="168"/>
      <c r="K624" s="169">
        <f t="shared" si="52"/>
        <v>0</v>
      </c>
      <c r="L624" s="170"/>
      <c r="M624" s="171"/>
      <c r="N624" s="55"/>
    </row>
    <row r="625" spans="2:14" ht="15">
      <c r="B625" s="166"/>
      <c r="C625" s="160"/>
      <c r="D625" s="160"/>
      <c r="E625" s="176">
        <v>0</v>
      </c>
      <c r="F625" s="177">
        <v>0</v>
      </c>
      <c r="G625" s="162"/>
      <c r="H625" s="162"/>
      <c r="I625" s="162"/>
      <c r="J625" s="168"/>
      <c r="K625" s="169"/>
      <c r="L625" s="170"/>
      <c r="M625" s="171"/>
      <c r="N625" s="55"/>
    </row>
    <row r="626" spans="2:14" ht="15">
      <c r="B626" s="166"/>
      <c r="C626" s="160"/>
      <c r="D626" s="160"/>
      <c r="E626" s="176">
        <v>0</v>
      </c>
      <c r="F626" s="177">
        <v>0</v>
      </c>
      <c r="G626" s="162"/>
      <c r="H626" s="162"/>
      <c r="I626" s="162"/>
      <c r="J626" s="168"/>
      <c r="K626" s="169"/>
      <c r="L626" s="170"/>
      <c r="M626" s="171"/>
      <c r="N626" s="55"/>
    </row>
    <row r="627" spans="2:14" ht="15">
      <c r="B627" s="166"/>
      <c r="C627" s="160"/>
      <c r="D627" s="160"/>
      <c r="E627" s="167"/>
      <c r="F627" s="162"/>
      <c r="G627" s="162"/>
      <c r="H627" s="162"/>
      <c r="I627" s="162"/>
      <c r="J627" s="168"/>
      <c r="K627" s="169"/>
      <c r="L627" s="170"/>
      <c r="M627" s="171"/>
      <c r="N627" s="55"/>
    </row>
    <row r="628" spans="2:14" ht="17.25">
      <c r="B628" s="166"/>
      <c r="C628" s="160">
        <v>83668</v>
      </c>
      <c r="D628" s="160" t="s">
        <v>8</v>
      </c>
      <c r="E628" s="491" t="str">
        <f>IFERROR(VLOOKUP($C628,'SINAPI MARÇO.2022'!$1:$1048576,2,0),IFERROR(VLOOKUP($C628,'COMP. PROPRIA'!$B$10:$I$294,4,0),""))</f>
        <v/>
      </c>
      <c r="F628" s="492"/>
      <c r="G628" s="492"/>
      <c r="H628" s="492"/>
      <c r="I628" s="492"/>
      <c r="J628" s="493"/>
      <c r="K628" s="178">
        <f>SUM(K631:K632)</f>
        <v>0</v>
      </c>
      <c r="L628" s="170" t="s">
        <v>28</v>
      </c>
      <c r="M628" s="257"/>
      <c r="N628" s="59"/>
    </row>
    <row r="629" spans="2:14" ht="17.25">
      <c r="B629" s="166"/>
      <c r="C629" s="160"/>
      <c r="D629" s="160"/>
      <c r="E629" s="260"/>
      <c r="F629" s="34" t="s">
        <v>616</v>
      </c>
      <c r="G629" s="177">
        <v>0.05</v>
      </c>
      <c r="H629" s="261"/>
      <c r="I629" s="261"/>
      <c r="J629" s="262"/>
      <c r="K629" s="178"/>
      <c r="L629" s="170"/>
      <c r="M629" s="257"/>
      <c r="N629" s="59"/>
    </row>
    <row r="630" spans="2:14" ht="30">
      <c r="B630" s="258"/>
      <c r="C630" s="160"/>
      <c r="D630" s="160"/>
      <c r="E630" s="175" t="s">
        <v>222</v>
      </c>
      <c r="F630" s="165" t="s">
        <v>223</v>
      </c>
      <c r="G630" s="165" t="s">
        <v>226</v>
      </c>
      <c r="H630" s="162"/>
      <c r="I630" s="162"/>
      <c r="J630" s="168"/>
      <c r="K630" s="178"/>
      <c r="L630" s="170"/>
      <c r="M630" s="171"/>
      <c r="N630" s="55"/>
    </row>
    <row r="631" spans="2:14" ht="15" customHeight="1">
      <c r="B631" s="166"/>
      <c r="C631" s="160"/>
      <c r="D631" s="160"/>
      <c r="E631" s="176">
        <v>0</v>
      </c>
      <c r="F631" s="177">
        <v>0</v>
      </c>
      <c r="G631" s="177">
        <v>0</v>
      </c>
      <c r="H631" s="162"/>
      <c r="I631" s="162"/>
      <c r="J631" s="168"/>
      <c r="K631" s="169">
        <f>E631*F631*G631*$G$629</f>
        <v>0</v>
      </c>
      <c r="L631" s="170"/>
      <c r="M631" s="171"/>
      <c r="N631" s="55"/>
    </row>
    <row r="632" spans="2:14" ht="25.5" customHeight="1">
      <c r="B632" s="166"/>
      <c r="C632" s="160"/>
      <c r="D632" s="160"/>
      <c r="E632" s="176">
        <v>0</v>
      </c>
      <c r="F632" s="177">
        <v>0</v>
      </c>
      <c r="G632" s="177">
        <v>0</v>
      </c>
      <c r="H632" s="162"/>
      <c r="I632" s="162"/>
      <c r="J632" s="168"/>
      <c r="K632" s="169">
        <f>E632*F632*G632*$G$629</f>
        <v>0</v>
      </c>
      <c r="L632" s="170"/>
      <c r="M632" s="171"/>
      <c r="N632" s="55"/>
    </row>
    <row r="633" spans="2:14" ht="12.75" customHeight="1">
      <c r="B633" s="166"/>
      <c r="C633" s="160"/>
      <c r="D633" s="160"/>
      <c r="E633" s="167"/>
      <c r="F633" s="162"/>
      <c r="G633" s="162"/>
      <c r="H633" s="162"/>
      <c r="I633" s="162"/>
      <c r="J633" s="168"/>
      <c r="K633" s="169"/>
      <c r="L633" s="170"/>
      <c r="M633" s="171"/>
      <c r="N633" s="55"/>
    </row>
    <row r="634" spans="2:14" ht="28.5" customHeight="1">
      <c r="B634" s="166"/>
      <c r="C634" s="160" t="s">
        <v>617</v>
      </c>
      <c r="D634" s="160" t="s">
        <v>229</v>
      </c>
      <c r="E634" s="491" t="str">
        <f>IFERROR(VLOOKUP($C634,'SINAPI MARÇO.2022'!$1:$1048576,2,0),IFERROR(VLOOKUP($C634,'COMP. PROPRIA'!$B$10:$I$294,4,0),""))</f>
        <v/>
      </c>
      <c r="F634" s="492"/>
      <c r="G634" s="492"/>
      <c r="H634" s="492"/>
      <c r="I634" s="492"/>
      <c r="J634" s="493"/>
      <c r="K634" s="178">
        <f>SUM(K636:K638)</f>
        <v>0</v>
      </c>
      <c r="L634" s="170" t="s">
        <v>38</v>
      </c>
      <c r="M634" s="171"/>
      <c r="N634" s="55"/>
    </row>
    <row r="635" spans="2:14" ht="17.25">
      <c r="B635" s="258"/>
      <c r="C635" s="160"/>
      <c r="D635" s="160"/>
      <c r="E635" s="175" t="s">
        <v>221</v>
      </c>
      <c r="F635" s="165" t="s">
        <v>104</v>
      </c>
      <c r="G635" s="206" t="s">
        <v>566</v>
      </c>
      <c r="H635" s="162"/>
      <c r="I635" s="162"/>
      <c r="J635" s="168"/>
      <c r="K635" s="178"/>
      <c r="L635" s="170"/>
      <c r="M635" s="171"/>
      <c r="N635" s="55"/>
    </row>
    <row r="636" spans="2:14" ht="15" customHeight="1">
      <c r="B636" s="166"/>
      <c r="C636" s="160"/>
      <c r="D636" s="160"/>
      <c r="E636" s="176">
        <v>0</v>
      </c>
      <c r="F636" s="177">
        <v>0</v>
      </c>
      <c r="G636" s="177">
        <v>0</v>
      </c>
      <c r="H636" s="162"/>
      <c r="I636" s="162"/>
      <c r="J636" s="168"/>
      <c r="K636" s="169">
        <f t="shared" ref="K636:K638" si="53">E636*F636*G636</f>
        <v>0</v>
      </c>
      <c r="L636" s="170"/>
      <c r="M636" s="171"/>
      <c r="N636" s="55"/>
    </row>
    <row r="637" spans="2:14" ht="15">
      <c r="B637" s="166"/>
      <c r="C637" s="160"/>
      <c r="D637" s="160"/>
      <c r="E637" s="176">
        <v>0</v>
      </c>
      <c r="F637" s="177">
        <v>0</v>
      </c>
      <c r="G637" s="177">
        <v>0</v>
      </c>
      <c r="H637" s="162"/>
      <c r="I637" s="162"/>
      <c r="J637" s="168"/>
      <c r="K637" s="169">
        <f t="shared" si="53"/>
        <v>0</v>
      </c>
      <c r="L637" s="170"/>
      <c r="M637" s="171"/>
      <c r="N637" s="55"/>
    </row>
    <row r="638" spans="2:14" ht="25.5" customHeight="1">
      <c r="B638" s="166"/>
      <c r="C638" s="160"/>
      <c r="D638" s="160"/>
      <c r="E638" s="176">
        <v>0</v>
      </c>
      <c r="F638" s="177">
        <v>0</v>
      </c>
      <c r="G638" s="177">
        <v>0</v>
      </c>
      <c r="H638" s="162"/>
      <c r="I638" s="162"/>
      <c r="J638" s="168"/>
      <c r="K638" s="169">
        <f t="shared" si="53"/>
        <v>0</v>
      </c>
      <c r="L638" s="170"/>
      <c r="M638" s="171"/>
      <c r="N638" s="55"/>
    </row>
    <row r="639" spans="2:14" ht="15.75" thickBot="1">
      <c r="B639" s="166"/>
      <c r="C639" s="160"/>
      <c r="D639" s="160"/>
      <c r="E639" s="167"/>
      <c r="F639" s="162"/>
      <c r="G639" s="162"/>
      <c r="H639" s="162"/>
      <c r="I639" s="162"/>
      <c r="J639" s="168"/>
      <c r="K639" s="169"/>
      <c r="L639" s="170"/>
      <c r="M639" s="171"/>
      <c r="N639" s="55"/>
    </row>
    <row r="640" spans="2:14" ht="15.75" thickBot="1">
      <c r="B640" s="180"/>
      <c r="C640" s="181"/>
      <c r="D640" s="181"/>
      <c r="E640" s="494" t="s">
        <v>280</v>
      </c>
      <c r="F640" s="495"/>
      <c r="G640" s="495"/>
      <c r="H640" s="495"/>
      <c r="I640" s="495"/>
      <c r="J640" s="496"/>
      <c r="K640" s="182"/>
      <c r="L640" s="183"/>
      <c r="M640" s="184"/>
      <c r="N640" s="57"/>
    </row>
    <row r="641" spans="2:14" ht="15">
      <c r="B641" s="166"/>
      <c r="C641" s="160"/>
      <c r="D641" s="160"/>
      <c r="E641" s="167"/>
      <c r="F641" s="162"/>
      <c r="G641" s="162"/>
      <c r="H641" s="162"/>
      <c r="I641" s="162"/>
      <c r="J641" s="168"/>
      <c r="K641" s="169"/>
      <c r="L641" s="170"/>
      <c r="M641" s="171"/>
      <c r="N641" s="55"/>
    </row>
    <row r="642" spans="2:14" s="69" customFormat="1" ht="15" customHeight="1">
      <c r="B642" s="166"/>
      <c r="C642" s="160">
        <v>84084</v>
      </c>
      <c r="D642" s="160" t="s">
        <v>8</v>
      </c>
      <c r="E642" s="491" t="str">
        <f>IFERROR(VLOOKUP($C642,'SINAPI MARÇO.2022'!$1:$1048576,2,0),IFERROR(VLOOKUP($C642,'COMP. PROPRIA'!$B$10:$I$294,4,0),""))</f>
        <v/>
      </c>
      <c r="F642" s="492"/>
      <c r="G642" s="492"/>
      <c r="H642" s="492"/>
      <c r="I642" s="492"/>
      <c r="J642" s="493"/>
      <c r="K642" s="178">
        <f>SUM(K645:K648)</f>
        <v>0</v>
      </c>
      <c r="L642" s="170" t="s">
        <v>38</v>
      </c>
      <c r="M642" s="228"/>
      <c r="N642" s="68"/>
    </row>
    <row r="643" spans="2:14" s="69" customFormat="1" ht="17.25">
      <c r="B643" s="166"/>
      <c r="C643" s="160"/>
      <c r="D643" s="160"/>
      <c r="E643" s="232"/>
      <c r="F643" s="162"/>
      <c r="G643" s="526" t="s">
        <v>619</v>
      </c>
      <c r="H643" s="526"/>
      <c r="I643" s="526"/>
      <c r="J643" s="527"/>
      <c r="K643" s="178"/>
      <c r="L643" s="170"/>
      <c r="M643" s="228"/>
      <c r="N643" s="68"/>
    </row>
    <row r="644" spans="2:14" s="69" customFormat="1" ht="29.25" customHeight="1">
      <c r="B644" s="174"/>
      <c r="C644" s="160"/>
      <c r="D644" s="160"/>
      <c r="E644" s="175" t="s">
        <v>620</v>
      </c>
      <c r="F644" s="162" t="s">
        <v>621</v>
      </c>
      <c r="G644" s="160" t="s">
        <v>105</v>
      </c>
      <c r="H644" s="160" t="s">
        <v>104</v>
      </c>
      <c r="I644" s="160" t="s">
        <v>566</v>
      </c>
      <c r="J644" s="168" t="s">
        <v>622</v>
      </c>
      <c r="K644" s="169"/>
      <c r="L644" s="170"/>
      <c r="M644" s="228"/>
      <c r="N644" s="68"/>
    </row>
    <row r="645" spans="2:14" ht="15">
      <c r="B645" s="166"/>
      <c r="C645" s="160"/>
      <c r="D645" s="160"/>
      <c r="E645" s="176">
        <v>0</v>
      </c>
      <c r="F645" s="177">
        <v>0</v>
      </c>
      <c r="G645" s="263">
        <v>0</v>
      </c>
      <c r="H645" s="263">
        <v>0</v>
      </c>
      <c r="I645" s="263">
        <v>0</v>
      </c>
      <c r="J645" s="240">
        <f>G645*H645*I645</f>
        <v>0</v>
      </c>
      <c r="K645" s="169">
        <f>E645*F645-J645</f>
        <v>0</v>
      </c>
      <c r="L645" s="170"/>
      <c r="M645" s="171"/>
      <c r="N645" s="55"/>
    </row>
    <row r="646" spans="2:14" s="69" customFormat="1" ht="15">
      <c r="B646" s="231"/>
      <c r="C646" s="250"/>
      <c r="D646" s="250"/>
      <c r="E646" s="176">
        <v>0</v>
      </c>
      <c r="F646" s="177">
        <v>0</v>
      </c>
      <c r="G646" s="263">
        <v>0</v>
      </c>
      <c r="H646" s="263">
        <v>0</v>
      </c>
      <c r="I646" s="263">
        <v>0</v>
      </c>
      <c r="J646" s="240">
        <f>G646*H646*I646</f>
        <v>0</v>
      </c>
      <c r="K646" s="169">
        <f>E646*F646-J646</f>
        <v>0</v>
      </c>
      <c r="L646" s="183"/>
      <c r="M646" s="228"/>
      <c r="N646" s="68"/>
    </row>
    <row r="647" spans="2:14" s="69" customFormat="1" ht="15">
      <c r="B647" s="231"/>
      <c r="C647" s="250"/>
      <c r="D647" s="250"/>
      <c r="E647" s="176">
        <v>0</v>
      </c>
      <c r="F647" s="177">
        <v>0</v>
      </c>
      <c r="G647" s="263">
        <v>0</v>
      </c>
      <c r="H647" s="263">
        <v>0</v>
      </c>
      <c r="I647" s="263">
        <v>0</v>
      </c>
      <c r="J647" s="240">
        <f>G647*H647*I647</f>
        <v>0</v>
      </c>
      <c r="K647" s="169">
        <f>E647*F647-J647</f>
        <v>0</v>
      </c>
      <c r="L647" s="183"/>
      <c r="M647" s="228"/>
      <c r="N647" s="68"/>
    </row>
    <row r="648" spans="2:14" s="69" customFormat="1" ht="15">
      <c r="B648" s="231"/>
      <c r="C648" s="250"/>
      <c r="D648" s="250"/>
      <c r="E648" s="176">
        <v>0</v>
      </c>
      <c r="F648" s="177">
        <v>0</v>
      </c>
      <c r="G648" s="263">
        <v>0</v>
      </c>
      <c r="H648" s="263">
        <v>0</v>
      </c>
      <c r="I648" s="263">
        <v>0</v>
      </c>
      <c r="J648" s="240">
        <f>G648*H648*I648</f>
        <v>0</v>
      </c>
      <c r="K648" s="169">
        <f>E648*F648-J648</f>
        <v>0</v>
      </c>
      <c r="L648" s="183"/>
      <c r="M648" s="228"/>
      <c r="N648" s="68"/>
    </row>
    <row r="649" spans="2:14" s="69" customFormat="1" ht="15">
      <c r="B649" s="231"/>
      <c r="C649" s="250"/>
      <c r="D649" s="250"/>
      <c r="E649" s="238"/>
      <c r="F649" s="183"/>
      <c r="G649" s="183"/>
      <c r="H649" s="183"/>
      <c r="I649" s="183"/>
      <c r="J649" s="240"/>
      <c r="K649" s="182"/>
      <c r="L649" s="183"/>
      <c r="M649" s="228"/>
      <c r="N649" s="68"/>
    </row>
    <row r="650" spans="2:14" ht="37.5" customHeight="1">
      <c r="B650" s="166"/>
      <c r="C650" s="160">
        <v>87905</v>
      </c>
      <c r="D650" s="160" t="s">
        <v>8</v>
      </c>
      <c r="E650" s="491" t="str">
        <f>IFERROR(VLOOKUP($C650,'SINAPI MARÇO.2022'!$1:$1048576,2,0),IFERROR(VLOOKUP($C650,'COMP. PROPRIA'!$B$10:$I$294,4,0),""))</f>
        <v/>
      </c>
      <c r="F650" s="492"/>
      <c r="G650" s="492"/>
      <c r="H650" s="492"/>
      <c r="I650" s="492"/>
      <c r="J650" s="493"/>
      <c r="K650" s="178">
        <f>SUM(K653:K656)</f>
        <v>0</v>
      </c>
      <c r="L650" s="170" t="s">
        <v>38</v>
      </c>
      <c r="M650" s="171"/>
      <c r="N650" s="55"/>
    </row>
    <row r="651" spans="2:14" ht="15">
      <c r="B651" s="166"/>
      <c r="C651" s="173"/>
      <c r="D651" s="173"/>
      <c r="E651" s="232"/>
      <c r="F651" s="162"/>
      <c r="G651" s="526" t="s">
        <v>296</v>
      </c>
      <c r="H651" s="526"/>
      <c r="I651" s="526"/>
      <c r="J651" s="168"/>
      <c r="K651" s="169"/>
      <c r="L651" s="170"/>
      <c r="M651" s="171"/>
      <c r="N651" s="55"/>
    </row>
    <row r="652" spans="2:14" ht="52.5" customHeight="1">
      <c r="B652" s="174"/>
      <c r="C652" s="160"/>
      <c r="D652" s="160"/>
      <c r="E652" s="175" t="s">
        <v>620</v>
      </c>
      <c r="F652" s="162" t="s">
        <v>621</v>
      </c>
      <c r="G652" s="160" t="s">
        <v>105</v>
      </c>
      <c r="H652" s="160" t="s">
        <v>104</v>
      </c>
      <c r="I652" s="160" t="s">
        <v>566</v>
      </c>
      <c r="J652" s="168" t="s">
        <v>622</v>
      </c>
      <c r="K652" s="169"/>
      <c r="L652" s="170"/>
      <c r="M652" s="171"/>
      <c r="N652" s="55"/>
    </row>
    <row r="653" spans="2:14" ht="15">
      <c r="B653" s="166"/>
      <c r="C653" s="160"/>
      <c r="D653" s="160"/>
      <c r="E653" s="176">
        <v>0</v>
      </c>
      <c r="F653" s="177">
        <v>0</v>
      </c>
      <c r="G653" s="263">
        <v>0</v>
      </c>
      <c r="H653" s="263">
        <v>0</v>
      </c>
      <c r="I653" s="263">
        <v>0</v>
      </c>
      <c r="J653" s="240">
        <f>G653*H653*I653</f>
        <v>0</v>
      </c>
      <c r="K653" s="169">
        <f>E653*F653-J653</f>
        <v>0</v>
      </c>
      <c r="L653" s="170"/>
      <c r="M653" s="171"/>
      <c r="N653" s="55"/>
    </row>
    <row r="654" spans="2:14" ht="15">
      <c r="B654" s="166"/>
      <c r="C654" s="160"/>
      <c r="D654" s="160"/>
      <c r="E654" s="176">
        <v>0</v>
      </c>
      <c r="F654" s="177">
        <v>0</v>
      </c>
      <c r="G654" s="263">
        <v>0</v>
      </c>
      <c r="H654" s="263">
        <v>0</v>
      </c>
      <c r="I654" s="263">
        <v>0</v>
      </c>
      <c r="J654" s="240">
        <f>G654*H654*I654</f>
        <v>0</v>
      </c>
      <c r="K654" s="169">
        <f>E654*F654-J654</f>
        <v>0</v>
      </c>
      <c r="L654" s="170"/>
      <c r="M654" s="171"/>
      <c r="N654" s="55"/>
    </row>
    <row r="655" spans="2:14" ht="15">
      <c r="B655" s="166"/>
      <c r="C655" s="160"/>
      <c r="D655" s="160"/>
      <c r="E655" s="176">
        <v>0</v>
      </c>
      <c r="F655" s="177">
        <v>0</v>
      </c>
      <c r="G655" s="263">
        <v>0</v>
      </c>
      <c r="H655" s="263">
        <v>0</v>
      </c>
      <c r="I655" s="263">
        <v>0</v>
      </c>
      <c r="J655" s="240">
        <f>G655*H655*I655</f>
        <v>0</v>
      </c>
      <c r="K655" s="169">
        <f>E655*F655-J655</f>
        <v>0</v>
      </c>
      <c r="L655" s="170"/>
      <c r="M655" s="171"/>
      <c r="N655" s="55"/>
    </row>
    <row r="656" spans="2:14" ht="15">
      <c r="B656" s="166"/>
      <c r="C656" s="160"/>
      <c r="D656" s="160"/>
      <c r="E656" s="176">
        <v>0</v>
      </c>
      <c r="F656" s="177">
        <v>0</v>
      </c>
      <c r="G656" s="263">
        <v>0</v>
      </c>
      <c r="H656" s="263">
        <v>0</v>
      </c>
      <c r="I656" s="263">
        <v>0</v>
      </c>
      <c r="J656" s="240">
        <f>G656*H656*I656</f>
        <v>0</v>
      </c>
      <c r="K656" s="169">
        <f>E656*F656-J656</f>
        <v>0</v>
      </c>
      <c r="L656" s="170"/>
      <c r="M656" s="171"/>
      <c r="N656" s="55"/>
    </row>
    <row r="657" spans="2:15" ht="15">
      <c r="B657" s="166"/>
      <c r="C657" s="160"/>
      <c r="D657" s="160"/>
      <c r="E657" s="167"/>
      <c r="F657" s="162"/>
      <c r="G657" s="162"/>
      <c r="H657" s="162"/>
      <c r="I657" s="162"/>
      <c r="J657" s="168"/>
      <c r="K657" s="169"/>
      <c r="L657" s="170"/>
      <c r="M657" s="171"/>
      <c r="N657" s="55"/>
    </row>
    <row r="658" spans="2:15" ht="54" customHeight="1">
      <c r="B658" s="166"/>
      <c r="C658" s="160">
        <v>87777</v>
      </c>
      <c r="D658" s="160" t="s">
        <v>8</v>
      </c>
      <c r="E658" s="491" t="str">
        <f>IFERROR(VLOOKUP($C658,'SINAPI MARÇO.2022'!$1:$1048576,2,0),IFERROR(VLOOKUP($C658,'COMP. PROPRIA'!$B$10:$I$294,4,0),""))</f>
        <v/>
      </c>
      <c r="F658" s="492"/>
      <c r="G658" s="492"/>
      <c r="H658" s="492"/>
      <c r="I658" s="492"/>
      <c r="J658" s="493"/>
      <c r="K658" s="178">
        <f>SUM(K661:K665)</f>
        <v>0</v>
      </c>
      <c r="L658" s="170" t="s">
        <v>38</v>
      </c>
      <c r="M658" s="171"/>
      <c r="N658" s="55"/>
      <c r="O658" s="66"/>
    </row>
    <row r="659" spans="2:15" ht="17.25">
      <c r="B659" s="166"/>
      <c r="C659" s="160"/>
      <c r="D659" s="160"/>
      <c r="E659" s="260"/>
      <c r="F659" s="261"/>
      <c r="G659" s="526" t="s">
        <v>296</v>
      </c>
      <c r="H659" s="526"/>
      <c r="I659" s="526"/>
      <c r="J659" s="262"/>
      <c r="K659" s="178"/>
      <c r="L659" s="170"/>
      <c r="M659" s="171"/>
      <c r="N659" s="55"/>
      <c r="O659" s="66"/>
    </row>
    <row r="660" spans="2:15" ht="30">
      <c r="B660" s="174"/>
      <c r="C660" s="160"/>
      <c r="D660" s="160"/>
      <c r="E660" s="175" t="s">
        <v>620</v>
      </c>
      <c r="F660" s="162" t="s">
        <v>621</v>
      </c>
      <c r="G660" s="160" t="s">
        <v>105</v>
      </c>
      <c r="H660" s="160" t="s">
        <v>104</v>
      </c>
      <c r="I660" s="160" t="s">
        <v>566</v>
      </c>
      <c r="J660" s="168" t="s">
        <v>622</v>
      </c>
      <c r="K660" s="169"/>
      <c r="L660" s="170"/>
      <c r="M660" s="171"/>
      <c r="N660" s="55"/>
      <c r="O660" s="66"/>
    </row>
    <row r="661" spans="2:15" ht="15">
      <c r="B661" s="166"/>
      <c r="C661" s="160"/>
      <c r="D661" s="160"/>
      <c r="E661" s="176">
        <v>0</v>
      </c>
      <c r="F661" s="177">
        <v>0</v>
      </c>
      <c r="G661" s="263">
        <v>0</v>
      </c>
      <c r="H661" s="263">
        <v>0</v>
      </c>
      <c r="I661" s="263">
        <v>0</v>
      </c>
      <c r="J661" s="240">
        <f>G661*H661*I661</f>
        <v>0</v>
      </c>
      <c r="K661" s="169">
        <f>E661*F661-J661</f>
        <v>0</v>
      </c>
      <c r="L661" s="170"/>
      <c r="M661" s="171"/>
      <c r="N661" s="55"/>
      <c r="O661" s="66"/>
    </row>
    <row r="662" spans="2:15" s="69" customFormat="1" ht="15">
      <c r="B662" s="213"/>
      <c r="C662" s="214"/>
      <c r="D662" s="214"/>
      <c r="E662" s="176">
        <v>0</v>
      </c>
      <c r="F662" s="177">
        <v>0</v>
      </c>
      <c r="G662" s="263">
        <v>0</v>
      </c>
      <c r="H662" s="263">
        <v>0</v>
      </c>
      <c r="I662" s="263">
        <v>0</v>
      </c>
      <c r="J662" s="240">
        <f>G662*H662*I662</f>
        <v>0</v>
      </c>
      <c r="K662" s="169">
        <f>E662*F662-J662</f>
        <v>0</v>
      </c>
      <c r="L662" s="202"/>
      <c r="M662" s="225"/>
      <c r="N662" s="72"/>
      <c r="O662" s="67"/>
    </row>
    <row r="663" spans="2:15" ht="15">
      <c r="B663" s="166"/>
      <c r="C663" s="160"/>
      <c r="D663" s="160"/>
      <c r="E663" s="176">
        <v>0</v>
      </c>
      <c r="F663" s="177">
        <v>0</v>
      </c>
      <c r="G663" s="263">
        <v>0</v>
      </c>
      <c r="H663" s="263">
        <v>0</v>
      </c>
      <c r="I663" s="263">
        <v>0</v>
      </c>
      <c r="J663" s="240">
        <f>G663*H663*I663</f>
        <v>0</v>
      </c>
      <c r="K663" s="169">
        <f>E663*F663-J663</f>
        <v>0</v>
      </c>
      <c r="L663" s="170"/>
      <c r="M663" s="171"/>
      <c r="N663" s="55"/>
      <c r="O663" s="66"/>
    </row>
    <row r="664" spans="2:15" ht="15">
      <c r="B664" s="166"/>
      <c r="C664" s="160"/>
      <c r="D664" s="160"/>
      <c r="E664" s="176">
        <v>0</v>
      </c>
      <c r="F664" s="177">
        <v>0</v>
      </c>
      <c r="G664" s="263">
        <v>0</v>
      </c>
      <c r="H664" s="263">
        <v>0</v>
      </c>
      <c r="I664" s="263">
        <v>0</v>
      </c>
      <c r="J664" s="240">
        <f>G664*H664*I664</f>
        <v>0</v>
      </c>
      <c r="K664" s="169">
        <f>E664*F664-J664</f>
        <v>0</v>
      </c>
      <c r="L664" s="170"/>
      <c r="M664" s="171"/>
      <c r="N664" s="55"/>
      <c r="O664" s="66"/>
    </row>
    <row r="665" spans="2:15" ht="15">
      <c r="B665" s="166"/>
      <c r="C665" s="160"/>
      <c r="D665" s="160"/>
      <c r="E665" s="167"/>
      <c r="F665" s="162"/>
      <c r="G665" s="162"/>
      <c r="H665" s="162"/>
      <c r="I665" s="162"/>
      <c r="J665" s="168"/>
      <c r="K665" s="169"/>
      <c r="L665" s="170"/>
      <c r="M665" s="171"/>
      <c r="N665" s="55"/>
      <c r="O665" s="66"/>
    </row>
    <row r="666" spans="2:15" ht="50.25" customHeight="1">
      <c r="B666" s="166"/>
      <c r="C666" s="160">
        <v>87529</v>
      </c>
      <c r="D666" s="160" t="s">
        <v>8</v>
      </c>
      <c r="E666" s="491" t="str">
        <f>IFERROR(VLOOKUP($C666,'SINAPI MARÇO.2022'!$1:$1048576,2,0),IFERROR(VLOOKUP($C666,'COMP. PROPRIA'!$B$10:$I$294,4,0),""))</f>
        <v/>
      </c>
      <c r="F666" s="492"/>
      <c r="G666" s="492"/>
      <c r="H666" s="492"/>
      <c r="I666" s="492"/>
      <c r="J666" s="493"/>
      <c r="K666" s="178">
        <f>SUM(K669:K672)</f>
        <v>0</v>
      </c>
      <c r="L666" s="170" t="s">
        <v>38</v>
      </c>
      <c r="M666" s="171"/>
      <c r="N666" s="55"/>
      <c r="O666" s="66"/>
    </row>
    <row r="667" spans="2:15" ht="17.25">
      <c r="B667" s="166"/>
      <c r="C667" s="160"/>
      <c r="D667" s="160"/>
      <c r="E667" s="260"/>
      <c r="F667" s="261"/>
      <c r="G667" s="526" t="s">
        <v>296</v>
      </c>
      <c r="H667" s="526"/>
      <c r="I667" s="526"/>
      <c r="J667" s="262"/>
      <c r="K667" s="178"/>
      <c r="L667" s="170"/>
      <c r="M667" s="171"/>
      <c r="N667" s="55"/>
      <c r="O667" s="66"/>
    </row>
    <row r="668" spans="2:15" ht="30">
      <c r="B668" s="166"/>
      <c r="C668" s="160"/>
      <c r="D668" s="160"/>
      <c r="E668" s="175" t="s">
        <v>620</v>
      </c>
      <c r="F668" s="162" t="s">
        <v>621</v>
      </c>
      <c r="G668" s="160" t="s">
        <v>105</v>
      </c>
      <c r="H668" s="160" t="s">
        <v>104</v>
      </c>
      <c r="I668" s="160" t="s">
        <v>566</v>
      </c>
      <c r="J668" s="168" t="s">
        <v>622</v>
      </c>
      <c r="K668" s="169"/>
      <c r="L668" s="170"/>
      <c r="M668" s="171"/>
      <c r="N668" s="55"/>
      <c r="O668" s="66"/>
    </row>
    <row r="669" spans="2:15" ht="28.5" customHeight="1">
      <c r="B669" s="166"/>
      <c r="C669" s="160"/>
      <c r="D669" s="160"/>
      <c r="E669" s="176">
        <v>0</v>
      </c>
      <c r="F669" s="177">
        <v>0</v>
      </c>
      <c r="G669" s="263">
        <v>0</v>
      </c>
      <c r="H669" s="263">
        <v>0</v>
      </c>
      <c r="I669" s="263">
        <v>0</v>
      </c>
      <c r="J669" s="240">
        <f>G669*H669*I669</f>
        <v>0</v>
      </c>
      <c r="K669" s="169">
        <f>E669*F669-J669</f>
        <v>0</v>
      </c>
      <c r="L669" s="170"/>
      <c r="M669" s="171"/>
      <c r="N669" s="55"/>
      <c r="O669" s="66"/>
    </row>
    <row r="670" spans="2:15" ht="30" customHeight="1">
      <c r="B670" s="166"/>
      <c r="C670" s="160"/>
      <c r="D670" s="160"/>
      <c r="E670" s="176">
        <v>0</v>
      </c>
      <c r="F670" s="177">
        <v>0</v>
      </c>
      <c r="G670" s="263">
        <v>0</v>
      </c>
      <c r="H670" s="263">
        <v>0</v>
      </c>
      <c r="I670" s="263">
        <v>0</v>
      </c>
      <c r="J670" s="240">
        <f>G670*H670*I670</f>
        <v>0</v>
      </c>
      <c r="K670" s="169">
        <f>E670*F670-J670</f>
        <v>0</v>
      </c>
      <c r="L670" s="170"/>
      <c r="M670" s="171"/>
      <c r="N670" s="55"/>
      <c r="O670" s="66"/>
    </row>
    <row r="671" spans="2:15" ht="12.75" customHeight="1">
      <c r="B671" s="166"/>
      <c r="C671" s="160"/>
      <c r="D671" s="160"/>
      <c r="E671" s="176">
        <v>0</v>
      </c>
      <c r="F671" s="177">
        <v>0</v>
      </c>
      <c r="G671" s="263">
        <v>0</v>
      </c>
      <c r="H671" s="263">
        <v>0</v>
      </c>
      <c r="I671" s="263">
        <v>0</v>
      </c>
      <c r="J671" s="240">
        <f>G671*H671*I671</f>
        <v>0</v>
      </c>
      <c r="K671" s="169">
        <f>E671*F671-J671</f>
        <v>0</v>
      </c>
      <c r="L671" s="170"/>
      <c r="M671" s="171"/>
      <c r="N671" s="55"/>
      <c r="O671" s="66"/>
    </row>
    <row r="672" spans="2:15" ht="12.75" customHeight="1">
      <c r="B672" s="166"/>
      <c r="C672" s="160"/>
      <c r="D672" s="160"/>
      <c r="E672" s="176">
        <v>0</v>
      </c>
      <c r="F672" s="177">
        <v>0</v>
      </c>
      <c r="G672" s="263">
        <v>0</v>
      </c>
      <c r="H672" s="263">
        <v>0</v>
      </c>
      <c r="I672" s="263">
        <v>0</v>
      </c>
      <c r="J672" s="240">
        <f>G672*H672*I672</f>
        <v>0</v>
      </c>
      <c r="K672" s="169">
        <f>E672*F672-J672</f>
        <v>0</v>
      </c>
      <c r="L672" s="170"/>
      <c r="M672" s="171"/>
      <c r="N672" s="55"/>
      <c r="O672" s="66"/>
    </row>
    <row r="673" spans="2:15" ht="12.75" customHeight="1">
      <c r="B673" s="166"/>
      <c r="C673" s="160"/>
      <c r="D673" s="160"/>
      <c r="E673" s="167"/>
      <c r="F673" s="162"/>
      <c r="G673" s="162"/>
      <c r="H673" s="162"/>
      <c r="I673" s="162"/>
      <c r="J673" s="168"/>
      <c r="K673" s="169"/>
      <c r="L673" s="170"/>
      <c r="M673" s="171"/>
      <c r="N673" s="55"/>
      <c r="O673" s="66"/>
    </row>
    <row r="674" spans="2:15" ht="12.75" customHeight="1">
      <c r="B674" s="166"/>
      <c r="C674" s="160"/>
      <c r="D674" s="160"/>
      <c r="E674" s="167"/>
      <c r="F674" s="162"/>
      <c r="G674" s="162"/>
      <c r="H674" s="162"/>
      <c r="I674" s="162"/>
      <c r="J674" s="168"/>
      <c r="K674" s="169"/>
      <c r="L674" s="170"/>
      <c r="M674" s="171"/>
      <c r="N674" s="55"/>
      <c r="O674" s="66"/>
    </row>
    <row r="675" spans="2:15" ht="55.5" customHeight="1">
      <c r="B675" s="166"/>
      <c r="C675" s="160">
        <v>87275</v>
      </c>
      <c r="D675" s="160" t="s">
        <v>8</v>
      </c>
      <c r="E675" s="491" t="str">
        <f>IFERROR(VLOOKUP($C675,'SINAPI MARÇO.2022'!$1:$1048576,2,0),IFERROR(VLOOKUP($C675,'COMP. PROPRIA'!$B$10:$I$294,4,0),""))</f>
        <v/>
      </c>
      <c r="F675" s="492"/>
      <c r="G675" s="492"/>
      <c r="H675" s="492"/>
      <c r="I675" s="492"/>
      <c r="J675" s="493"/>
      <c r="K675" s="178">
        <f>SUM(K678:K681)</f>
        <v>0</v>
      </c>
      <c r="L675" s="170" t="s">
        <v>38</v>
      </c>
      <c r="M675" s="171"/>
      <c r="N675" s="55"/>
    </row>
    <row r="676" spans="2:15" ht="17.25">
      <c r="B676" s="166"/>
      <c r="C676" s="160"/>
      <c r="D676" s="160"/>
      <c r="E676" s="260"/>
      <c r="F676" s="261"/>
      <c r="G676" s="526" t="s">
        <v>296</v>
      </c>
      <c r="H676" s="526"/>
      <c r="I676" s="526"/>
      <c r="J676" s="262"/>
      <c r="K676" s="178"/>
      <c r="L676" s="170"/>
      <c r="M676" s="171"/>
      <c r="N676" s="55"/>
    </row>
    <row r="677" spans="2:15" ht="12.75" customHeight="1">
      <c r="B677" s="258"/>
      <c r="C677" s="184"/>
      <c r="D677" s="184"/>
      <c r="E677" s="175" t="s">
        <v>620</v>
      </c>
      <c r="F677" s="162" t="s">
        <v>621</v>
      </c>
      <c r="G677" s="160" t="s">
        <v>105</v>
      </c>
      <c r="H677" s="160" t="s">
        <v>104</v>
      </c>
      <c r="I677" s="160" t="s">
        <v>566</v>
      </c>
      <c r="J677" s="168" t="s">
        <v>622</v>
      </c>
      <c r="K677" s="223"/>
      <c r="L677" s="170"/>
      <c r="M677" s="171"/>
      <c r="N677" s="55"/>
    </row>
    <row r="678" spans="2:15" ht="15">
      <c r="B678" s="166"/>
      <c r="C678" s="160"/>
      <c r="D678" s="160"/>
      <c r="E678" s="176">
        <v>0</v>
      </c>
      <c r="F678" s="177">
        <v>0</v>
      </c>
      <c r="G678" s="263">
        <v>0</v>
      </c>
      <c r="H678" s="263">
        <v>0</v>
      </c>
      <c r="I678" s="263">
        <v>0</v>
      </c>
      <c r="J678" s="240">
        <f>G678*H678*I678</f>
        <v>0</v>
      </c>
      <c r="K678" s="169">
        <f>F678*E678-J678</f>
        <v>0</v>
      </c>
      <c r="L678" s="170"/>
      <c r="M678" s="171"/>
      <c r="N678" s="55"/>
    </row>
    <row r="679" spans="2:15" ht="25.5" customHeight="1">
      <c r="B679" s="166"/>
      <c r="C679" s="160"/>
      <c r="D679" s="160"/>
      <c r="E679" s="176">
        <v>0</v>
      </c>
      <c r="F679" s="177">
        <v>0</v>
      </c>
      <c r="G679" s="263">
        <v>0</v>
      </c>
      <c r="H679" s="263">
        <v>0</v>
      </c>
      <c r="I679" s="263">
        <v>0</v>
      </c>
      <c r="J679" s="240">
        <f>G679*H679*I679</f>
        <v>0</v>
      </c>
      <c r="K679" s="169">
        <f t="shared" ref="K679:K681" si="54">F679*E679-J679</f>
        <v>0</v>
      </c>
      <c r="L679" s="170"/>
      <c r="M679" s="171"/>
      <c r="N679" s="55"/>
    </row>
    <row r="680" spans="2:15" ht="12.75" customHeight="1">
      <c r="B680" s="166"/>
      <c r="C680" s="160"/>
      <c r="D680" s="160"/>
      <c r="E680" s="176">
        <v>0</v>
      </c>
      <c r="F680" s="177">
        <v>0</v>
      </c>
      <c r="G680" s="263">
        <v>0</v>
      </c>
      <c r="H680" s="263">
        <v>0</v>
      </c>
      <c r="I680" s="263">
        <v>0</v>
      </c>
      <c r="J680" s="240">
        <f>G680*H680*I680</f>
        <v>0</v>
      </c>
      <c r="K680" s="169">
        <f t="shared" si="54"/>
        <v>0</v>
      </c>
      <c r="L680" s="183"/>
      <c r="M680" s="203"/>
      <c r="N680" s="63"/>
    </row>
    <row r="681" spans="2:15" ht="12.75" customHeight="1">
      <c r="B681" s="166"/>
      <c r="C681" s="160"/>
      <c r="D681" s="160"/>
      <c r="E681" s="176">
        <v>0</v>
      </c>
      <c r="F681" s="177">
        <v>0</v>
      </c>
      <c r="G681" s="263">
        <v>0</v>
      </c>
      <c r="H681" s="263">
        <v>0</v>
      </c>
      <c r="I681" s="263">
        <v>0</v>
      </c>
      <c r="J681" s="240">
        <f>G681*H681*I681</f>
        <v>0</v>
      </c>
      <c r="K681" s="169">
        <f t="shared" si="54"/>
        <v>0</v>
      </c>
      <c r="L681" s="183"/>
      <c r="M681" s="203"/>
      <c r="N681" s="63"/>
    </row>
    <row r="682" spans="2:15" ht="12.75" customHeight="1">
      <c r="B682" s="166"/>
      <c r="C682" s="160"/>
      <c r="D682" s="160"/>
      <c r="E682" s="167"/>
      <c r="F682" s="162"/>
      <c r="G682" s="162"/>
      <c r="H682" s="162"/>
      <c r="I682" s="162"/>
      <c r="J682" s="168"/>
      <c r="K682" s="169"/>
      <c r="L682" s="170"/>
      <c r="M682" s="171"/>
      <c r="N682" s="55"/>
    </row>
    <row r="683" spans="2:15" ht="28.5" customHeight="1">
      <c r="B683" s="166"/>
      <c r="C683" s="161" t="s">
        <v>570</v>
      </c>
      <c r="D683" s="160" t="s">
        <v>229</v>
      </c>
      <c r="E683" s="491" t="str">
        <f>IFERROR(VLOOKUP($C683,'SINAPI MARÇO.2022'!$1:$1048576,2,0),IFERROR(VLOOKUP($C683,'COMP. PROPRIA'!$B$10:$I$294,4,0),""))</f>
        <v/>
      </c>
      <c r="F683" s="492"/>
      <c r="G683" s="492"/>
      <c r="H683" s="492"/>
      <c r="I683" s="492"/>
      <c r="J683" s="493"/>
      <c r="K683" s="178">
        <f>SUM(K686:K690)</f>
        <v>0</v>
      </c>
      <c r="L683" s="170" t="s">
        <v>38</v>
      </c>
      <c r="M683" s="171"/>
      <c r="N683" s="55"/>
    </row>
    <row r="684" spans="2:15" ht="12.75" customHeight="1">
      <c r="B684" s="258"/>
      <c r="C684" s="184"/>
      <c r="D684" s="184"/>
      <c r="E684" s="260"/>
      <c r="F684" s="261"/>
      <c r="G684" s="526" t="s">
        <v>296</v>
      </c>
      <c r="H684" s="526"/>
      <c r="I684" s="526"/>
      <c r="J684" s="262"/>
      <c r="K684" s="223"/>
      <c r="L684" s="170"/>
      <c r="M684" s="171"/>
      <c r="N684" s="55"/>
    </row>
    <row r="685" spans="2:15" ht="28.5" customHeight="1">
      <c r="B685" s="242"/>
      <c r="C685" s="160"/>
      <c r="D685" s="160"/>
      <c r="E685" s="175" t="s">
        <v>620</v>
      </c>
      <c r="F685" s="162" t="s">
        <v>621</v>
      </c>
      <c r="G685" s="160" t="s">
        <v>105</v>
      </c>
      <c r="H685" s="160" t="s">
        <v>104</v>
      </c>
      <c r="I685" s="160" t="s">
        <v>566</v>
      </c>
      <c r="J685" s="168" t="s">
        <v>622</v>
      </c>
      <c r="K685" s="169"/>
      <c r="L685" s="170"/>
      <c r="M685" s="171"/>
      <c r="N685" s="55"/>
    </row>
    <row r="686" spans="2:15" ht="12.75" customHeight="1">
      <c r="B686" s="166"/>
      <c r="C686" s="160"/>
      <c r="D686" s="160"/>
      <c r="E686" s="176">
        <v>0</v>
      </c>
      <c r="F686" s="177">
        <v>0</v>
      </c>
      <c r="G686" s="263">
        <v>0</v>
      </c>
      <c r="H686" s="263">
        <v>0</v>
      </c>
      <c r="I686" s="263">
        <v>0</v>
      </c>
      <c r="J686" s="240">
        <f>G686*H686*I686</f>
        <v>0</v>
      </c>
      <c r="K686" s="169">
        <f>F686*E686-J686</f>
        <v>0</v>
      </c>
      <c r="L686" s="170"/>
      <c r="M686" s="171"/>
      <c r="N686" s="55"/>
    </row>
    <row r="687" spans="2:15" ht="15">
      <c r="B687" s="166"/>
      <c r="C687" s="160"/>
      <c r="D687" s="160"/>
      <c r="E687" s="176">
        <v>0</v>
      </c>
      <c r="F687" s="177">
        <v>0</v>
      </c>
      <c r="G687" s="263">
        <v>0</v>
      </c>
      <c r="H687" s="263">
        <v>0</v>
      </c>
      <c r="I687" s="263">
        <v>0</v>
      </c>
      <c r="J687" s="240">
        <f>G687*H687*I687</f>
        <v>0</v>
      </c>
      <c r="K687" s="169">
        <f t="shared" ref="K687:K690" si="55">F687*E687-J687</f>
        <v>0</v>
      </c>
      <c r="L687" s="170"/>
      <c r="M687" s="171"/>
      <c r="N687" s="55"/>
    </row>
    <row r="688" spans="2:15" ht="15">
      <c r="B688" s="166"/>
      <c r="C688" s="160"/>
      <c r="D688" s="160"/>
      <c r="E688" s="176">
        <v>0</v>
      </c>
      <c r="F688" s="177">
        <v>0</v>
      </c>
      <c r="G688" s="263">
        <v>0</v>
      </c>
      <c r="H688" s="263">
        <v>0</v>
      </c>
      <c r="I688" s="263">
        <v>0</v>
      </c>
      <c r="J688" s="240">
        <f>G688*H688*I688</f>
        <v>0</v>
      </c>
      <c r="K688" s="169">
        <f t="shared" si="55"/>
        <v>0</v>
      </c>
      <c r="L688" s="183"/>
      <c r="M688" s="171"/>
      <c r="N688" s="55"/>
    </row>
    <row r="689" spans="2:14" ht="15">
      <c r="B689" s="166"/>
      <c r="C689" s="160"/>
      <c r="D689" s="160"/>
      <c r="E689" s="176">
        <v>0</v>
      </c>
      <c r="F689" s="177">
        <v>0</v>
      </c>
      <c r="G689" s="263">
        <v>0</v>
      </c>
      <c r="H689" s="263">
        <v>0</v>
      </c>
      <c r="I689" s="263">
        <v>0</v>
      </c>
      <c r="J689" s="240">
        <f>G689*H689*I689</f>
        <v>0</v>
      </c>
      <c r="K689" s="169">
        <f t="shared" si="55"/>
        <v>0</v>
      </c>
      <c r="L689" s="183"/>
      <c r="M689" s="171"/>
      <c r="N689" s="55"/>
    </row>
    <row r="690" spans="2:14" ht="15">
      <c r="B690" s="166"/>
      <c r="C690" s="160"/>
      <c r="D690" s="160"/>
      <c r="E690" s="188">
        <v>0</v>
      </c>
      <c r="F690" s="177">
        <v>0</v>
      </c>
      <c r="G690" s="263">
        <v>0</v>
      </c>
      <c r="H690" s="263">
        <v>0</v>
      </c>
      <c r="I690" s="263">
        <v>0</v>
      </c>
      <c r="J690" s="168">
        <f>G690*H690*I690</f>
        <v>0</v>
      </c>
      <c r="K690" s="169">
        <f t="shared" si="55"/>
        <v>0</v>
      </c>
      <c r="L690" s="183"/>
      <c r="M690" s="171"/>
      <c r="N690" s="55"/>
    </row>
    <row r="691" spans="2:14" ht="12.75" customHeight="1">
      <c r="B691" s="166"/>
      <c r="C691" s="160"/>
      <c r="D691" s="160"/>
      <c r="E691" s="167"/>
      <c r="F691" s="162"/>
      <c r="G691" s="162"/>
      <c r="H691" s="162"/>
      <c r="I691" s="162"/>
      <c r="J691" s="168"/>
      <c r="K691" s="169"/>
      <c r="L691" s="170"/>
      <c r="M691" s="171"/>
      <c r="N691" s="55"/>
    </row>
    <row r="692" spans="2:14" ht="59.25" customHeight="1">
      <c r="B692" s="166"/>
      <c r="C692" s="160">
        <v>87265</v>
      </c>
      <c r="D692" s="160" t="s">
        <v>8</v>
      </c>
      <c r="E692" s="491" t="str">
        <f>IFERROR(VLOOKUP($C692,'SINAPI MARÇO.2022'!$1:$1048576,2,0),IFERROR(VLOOKUP($C692,'COMP. PROPRIA'!$B$10:$I$294,4,0),""))</f>
        <v/>
      </c>
      <c r="F692" s="492"/>
      <c r="G692" s="492"/>
      <c r="H692" s="492"/>
      <c r="I692" s="492"/>
      <c r="J692" s="493"/>
      <c r="K692" s="178">
        <f>SUM(K695:K699)</f>
        <v>0</v>
      </c>
      <c r="L692" s="170" t="s">
        <v>38</v>
      </c>
      <c r="M692" s="171"/>
      <c r="N692" s="55"/>
    </row>
    <row r="693" spans="2:14" ht="12.75" customHeight="1">
      <c r="B693" s="166"/>
      <c r="C693" s="160"/>
      <c r="D693" s="160"/>
      <c r="E693" s="260"/>
      <c r="F693" s="261"/>
      <c r="G693" s="526" t="s">
        <v>296</v>
      </c>
      <c r="H693" s="526"/>
      <c r="I693" s="526"/>
      <c r="J693" s="262"/>
      <c r="K693" s="223"/>
      <c r="L693" s="170"/>
      <c r="M693" s="171"/>
      <c r="N693" s="55"/>
    </row>
    <row r="694" spans="2:14" ht="36.75" customHeight="1">
      <c r="B694" s="166"/>
      <c r="C694" s="160"/>
      <c r="D694" s="160"/>
      <c r="E694" s="175" t="s">
        <v>620</v>
      </c>
      <c r="F694" s="162" t="s">
        <v>621</v>
      </c>
      <c r="G694" s="160" t="s">
        <v>105</v>
      </c>
      <c r="H694" s="160" t="s">
        <v>104</v>
      </c>
      <c r="I694" s="160" t="s">
        <v>566</v>
      </c>
      <c r="J694" s="168" t="s">
        <v>622</v>
      </c>
      <c r="K694" s="169"/>
      <c r="L694" s="170"/>
      <c r="M694" s="171"/>
      <c r="N694" s="55"/>
    </row>
    <row r="695" spans="2:14" ht="12.75" customHeight="1">
      <c r="B695" s="166"/>
      <c r="C695" s="160"/>
      <c r="D695" s="160"/>
      <c r="E695" s="176">
        <v>0</v>
      </c>
      <c r="F695" s="177">
        <v>0</v>
      </c>
      <c r="G695" s="263">
        <v>0</v>
      </c>
      <c r="H695" s="263">
        <v>0</v>
      </c>
      <c r="I695" s="263">
        <v>0</v>
      </c>
      <c r="J695" s="240">
        <f>G695*H695*I695</f>
        <v>0</v>
      </c>
      <c r="K695" s="169">
        <f>F695*E695-J695</f>
        <v>0</v>
      </c>
      <c r="L695" s="170"/>
      <c r="M695" s="171"/>
      <c r="N695" s="55"/>
    </row>
    <row r="696" spans="2:14" ht="15">
      <c r="B696" s="166"/>
      <c r="C696" s="160"/>
      <c r="D696" s="160"/>
      <c r="E696" s="176">
        <v>0</v>
      </c>
      <c r="F696" s="177">
        <v>0</v>
      </c>
      <c r="G696" s="263">
        <v>0</v>
      </c>
      <c r="H696" s="263">
        <v>0</v>
      </c>
      <c r="I696" s="263">
        <v>0</v>
      </c>
      <c r="J696" s="240">
        <f>G696*H696*I696</f>
        <v>0</v>
      </c>
      <c r="K696" s="169">
        <f t="shared" ref="K696:K699" si="56">F696*E696-J696</f>
        <v>0</v>
      </c>
      <c r="L696" s="170"/>
      <c r="M696" s="171"/>
      <c r="N696" s="55"/>
    </row>
    <row r="697" spans="2:14" ht="15">
      <c r="B697" s="213"/>
      <c r="C697" s="214"/>
      <c r="D697" s="214"/>
      <c r="E697" s="176">
        <v>0</v>
      </c>
      <c r="F697" s="177">
        <v>0</v>
      </c>
      <c r="G697" s="263">
        <v>0</v>
      </c>
      <c r="H697" s="263">
        <v>0</v>
      </c>
      <c r="I697" s="263">
        <v>0</v>
      </c>
      <c r="J697" s="240">
        <f>G697*H697*I697</f>
        <v>0</v>
      </c>
      <c r="K697" s="169">
        <f t="shared" si="56"/>
        <v>0</v>
      </c>
      <c r="L697" s="183"/>
      <c r="M697" s="171"/>
      <c r="N697" s="55"/>
    </row>
    <row r="698" spans="2:14" ht="15">
      <c r="B698" s="166"/>
      <c r="C698" s="160"/>
      <c r="D698" s="160"/>
      <c r="E698" s="176">
        <v>0</v>
      </c>
      <c r="F698" s="177">
        <v>0</v>
      </c>
      <c r="G698" s="263">
        <v>0</v>
      </c>
      <c r="H698" s="263">
        <v>0</v>
      </c>
      <c r="I698" s="263">
        <v>0</v>
      </c>
      <c r="J698" s="240">
        <f>G698*H698*I698</f>
        <v>0</v>
      </c>
      <c r="K698" s="169">
        <f t="shared" si="56"/>
        <v>0</v>
      </c>
      <c r="L698" s="183"/>
      <c r="M698" s="171"/>
      <c r="N698" s="55"/>
    </row>
    <row r="699" spans="2:14" ht="15">
      <c r="B699" s="166"/>
      <c r="C699" s="160"/>
      <c r="D699" s="160"/>
      <c r="E699" s="188">
        <v>0</v>
      </c>
      <c r="F699" s="177">
        <v>0</v>
      </c>
      <c r="G699" s="263">
        <v>0</v>
      </c>
      <c r="H699" s="263">
        <v>0</v>
      </c>
      <c r="I699" s="263">
        <v>0</v>
      </c>
      <c r="J699" s="168">
        <f>G699*H699*I699</f>
        <v>0</v>
      </c>
      <c r="K699" s="169">
        <f t="shared" si="56"/>
        <v>0</v>
      </c>
      <c r="L699" s="183"/>
      <c r="M699" s="171"/>
      <c r="N699" s="55"/>
    </row>
    <row r="700" spans="2:14" ht="12.75" customHeight="1" thickBot="1">
      <c r="B700" s="166"/>
      <c r="C700" s="160"/>
      <c r="D700" s="160"/>
      <c r="E700" s="167"/>
      <c r="F700" s="162"/>
      <c r="G700" s="162"/>
      <c r="H700" s="162"/>
      <c r="I700" s="162"/>
      <c r="J700" s="168"/>
      <c r="K700" s="169"/>
      <c r="L700" s="170"/>
      <c r="M700" s="171"/>
      <c r="N700" s="55"/>
    </row>
    <row r="701" spans="2:14" ht="12.75" customHeight="1" thickBot="1">
      <c r="B701" s="180"/>
      <c r="C701" s="181"/>
      <c r="D701" s="181"/>
      <c r="E701" s="494" t="s">
        <v>281</v>
      </c>
      <c r="F701" s="495"/>
      <c r="G701" s="495"/>
      <c r="H701" s="495"/>
      <c r="I701" s="495"/>
      <c r="J701" s="496"/>
      <c r="K701" s="182"/>
      <c r="L701" s="183"/>
      <c r="M701" s="184"/>
      <c r="N701" s="57"/>
    </row>
    <row r="702" spans="2:14" ht="15">
      <c r="B702" s="166"/>
      <c r="C702" s="160"/>
      <c r="D702" s="160"/>
      <c r="E702" s="167"/>
      <c r="F702" s="162"/>
      <c r="G702" s="162"/>
      <c r="H702" s="162"/>
      <c r="I702" s="162"/>
      <c r="J702" s="168"/>
      <c r="K702" s="169"/>
      <c r="L702" s="170"/>
      <c r="M702" s="171"/>
      <c r="N702" s="55"/>
    </row>
    <row r="703" spans="2:14" ht="45.75" customHeight="1">
      <c r="B703" s="166"/>
      <c r="C703" s="160" t="s">
        <v>242</v>
      </c>
      <c r="D703" s="160" t="s">
        <v>8</v>
      </c>
      <c r="E703" s="491" t="str">
        <f>IFERROR(VLOOKUP($C703,'SINAPI MARÇO.2022'!$1:$1048576,2,0),IFERROR(VLOOKUP($C703,'COMP. PROPRIA'!$B$10:$I$294,4,0),""))</f>
        <v/>
      </c>
      <c r="F703" s="492"/>
      <c r="G703" s="492"/>
      <c r="H703" s="492"/>
      <c r="I703" s="492"/>
      <c r="J703" s="493"/>
      <c r="K703" s="178">
        <f>SUM(K704:K707)</f>
        <v>0</v>
      </c>
      <c r="L703" s="170" t="s">
        <v>38</v>
      </c>
      <c r="M703" s="171"/>
      <c r="N703" s="55"/>
    </row>
    <row r="704" spans="2:14" ht="51.75" customHeight="1">
      <c r="B704" s="258"/>
      <c r="C704" s="160"/>
      <c r="D704" s="160"/>
      <c r="E704" s="175" t="s">
        <v>141</v>
      </c>
      <c r="F704" s="165" t="s">
        <v>140</v>
      </c>
      <c r="G704" s="165" t="s">
        <v>226</v>
      </c>
      <c r="H704" s="162"/>
      <c r="I704" s="162"/>
      <c r="J704" s="168"/>
      <c r="K704" s="169"/>
      <c r="L704" s="170"/>
      <c r="M704" s="171"/>
      <c r="N704" s="55"/>
    </row>
    <row r="705" spans="2:14" ht="14.25" customHeight="1">
      <c r="B705" s="166"/>
      <c r="C705" s="160"/>
      <c r="D705" s="160"/>
      <c r="E705" s="176">
        <v>0</v>
      </c>
      <c r="F705" s="177">
        <v>0</v>
      </c>
      <c r="G705" s="177">
        <v>0</v>
      </c>
      <c r="H705" s="162"/>
      <c r="I705" s="162"/>
      <c r="J705" s="168"/>
      <c r="K705" s="169">
        <f>E705*F705*G705</f>
        <v>0</v>
      </c>
      <c r="L705" s="170"/>
      <c r="M705" s="171"/>
      <c r="N705" s="55"/>
    </row>
    <row r="706" spans="2:14" ht="15">
      <c r="B706" s="166"/>
      <c r="C706" s="160"/>
      <c r="D706" s="160"/>
      <c r="E706" s="176">
        <v>0</v>
      </c>
      <c r="F706" s="177">
        <v>0</v>
      </c>
      <c r="G706" s="177">
        <v>0</v>
      </c>
      <c r="H706" s="162"/>
      <c r="I706" s="162"/>
      <c r="J706" s="168"/>
      <c r="K706" s="169">
        <f t="shared" ref="K706:K707" si="57">E706*F706*G706</f>
        <v>0</v>
      </c>
      <c r="L706" s="170"/>
      <c r="M706" s="171"/>
      <c r="N706" s="55"/>
    </row>
    <row r="707" spans="2:14" ht="15">
      <c r="B707" s="166"/>
      <c r="C707" s="160"/>
      <c r="D707" s="160"/>
      <c r="E707" s="176">
        <v>0</v>
      </c>
      <c r="F707" s="177">
        <v>0</v>
      </c>
      <c r="G707" s="177">
        <v>0</v>
      </c>
      <c r="H707" s="162"/>
      <c r="I707" s="162"/>
      <c r="J707" s="168"/>
      <c r="K707" s="169">
        <f t="shared" si="57"/>
        <v>0</v>
      </c>
      <c r="L707" s="170"/>
      <c r="M707" s="171"/>
      <c r="N707" s="55"/>
    </row>
    <row r="708" spans="2:14" ht="15">
      <c r="B708" s="166"/>
      <c r="C708" s="160"/>
      <c r="D708" s="160"/>
      <c r="E708" s="167"/>
      <c r="F708" s="162"/>
      <c r="G708" s="162"/>
      <c r="H708" s="162"/>
      <c r="I708" s="162"/>
      <c r="J708" s="168"/>
      <c r="K708" s="169"/>
      <c r="L708" s="170"/>
      <c r="M708" s="171"/>
      <c r="N708" s="55"/>
    </row>
    <row r="709" spans="2:14" ht="39.75" customHeight="1">
      <c r="B709" s="166"/>
      <c r="C709" s="160">
        <v>84161</v>
      </c>
      <c r="D709" s="160" t="s">
        <v>8</v>
      </c>
      <c r="E709" s="491" t="str">
        <f>IFERROR(VLOOKUP($C709,'SINAPI MARÇO.2022'!$1:$1048576,2,0),IFERROR(VLOOKUP($C709,'COMP. PROPRIA'!$B$10:$I$294,4,0),""))</f>
        <v/>
      </c>
      <c r="F709" s="492"/>
      <c r="G709" s="492"/>
      <c r="H709" s="492"/>
      <c r="I709" s="492"/>
      <c r="J709" s="493"/>
      <c r="K709" s="178">
        <f>SUM(K710:K713)</f>
        <v>0</v>
      </c>
      <c r="L709" s="170" t="s">
        <v>20</v>
      </c>
      <c r="M709" s="221"/>
      <c r="N709" s="38"/>
    </row>
    <row r="710" spans="2:14" ht="15">
      <c r="B710" s="166"/>
      <c r="C710" s="160"/>
      <c r="D710" s="160"/>
      <c r="E710" s="175" t="s">
        <v>141</v>
      </c>
      <c r="F710" s="165" t="s">
        <v>226</v>
      </c>
      <c r="G710" s="162"/>
      <c r="H710" s="162"/>
      <c r="I710" s="162"/>
      <c r="J710" s="168"/>
      <c r="K710" s="169"/>
      <c r="L710" s="170"/>
      <c r="M710" s="171"/>
      <c r="N710" s="55"/>
    </row>
    <row r="711" spans="2:14" ht="15">
      <c r="B711" s="166"/>
      <c r="C711" s="160"/>
      <c r="D711" s="160"/>
      <c r="E711" s="176">
        <v>0</v>
      </c>
      <c r="F711" s="177">
        <v>0</v>
      </c>
      <c r="G711" s="162"/>
      <c r="H711" s="162"/>
      <c r="I711" s="162"/>
      <c r="J711" s="168"/>
      <c r="K711" s="169">
        <f>E711*F711</f>
        <v>0</v>
      </c>
      <c r="L711" s="170"/>
      <c r="M711" s="171"/>
      <c r="N711" s="55"/>
    </row>
    <row r="712" spans="2:14" ht="15">
      <c r="B712" s="166"/>
      <c r="C712" s="160"/>
      <c r="D712" s="160"/>
      <c r="E712" s="176">
        <v>0</v>
      </c>
      <c r="F712" s="177">
        <v>0</v>
      </c>
      <c r="G712" s="162"/>
      <c r="H712" s="162"/>
      <c r="I712" s="162"/>
      <c r="J712" s="168"/>
      <c r="K712" s="169">
        <f t="shared" ref="K712:K713" si="58">E712*F712</f>
        <v>0</v>
      </c>
      <c r="L712" s="170"/>
      <c r="M712" s="171"/>
      <c r="N712" s="55"/>
    </row>
    <row r="713" spans="2:14" ht="15">
      <c r="B713" s="166"/>
      <c r="C713" s="160"/>
      <c r="D713" s="160"/>
      <c r="E713" s="176">
        <v>0</v>
      </c>
      <c r="F713" s="177">
        <v>0</v>
      </c>
      <c r="G713" s="162"/>
      <c r="H713" s="162"/>
      <c r="I713" s="162"/>
      <c r="J713" s="168"/>
      <c r="K713" s="169">
        <f t="shared" si="58"/>
        <v>0</v>
      </c>
      <c r="L713" s="170"/>
      <c r="M713" s="171"/>
      <c r="N713" s="55"/>
    </row>
    <row r="714" spans="2:14" ht="15">
      <c r="B714" s="166"/>
      <c r="C714" s="160"/>
      <c r="D714" s="160"/>
      <c r="E714" s="167"/>
      <c r="F714" s="162"/>
      <c r="G714" s="162"/>
      <c r="H714" s="162"/>
      <c r="I714" s="162"/>
      <c r="J714" s="168"/>
      <c r="K714" s="169"/>
      <c r="L714" s="170"/>
      <c r="M714" s="171"/>
      <c r="N714" s="55"/>
    </row>
    <row r="715" spans="2:14" ht="34.5" customHeight="1">
      <c r="B715" s="166"/>
      <c r="C715" s="161" t="s">
        <v>614</v>
      </c>
      <c r="D715" s="160" t="s">
        <v>229</v>
      </c>
      <c r="E715" s="491" t="str">
        <f>IFERROR(VLOOKUP($C715,'SINAPI MARÇO.2022'!$1:$1048576,2,0),IFERROR(VLOOKUP($C715,'COMP. PROPRIA'!$B$10:$I$294,4,0),""))</f>
        <v/>
      </c>
      <c r="F715" s="492"/>
      <c r="G715" s="492"/>
      <c r="H715" s="492"/>
      <c r="I715" s="492"/>
      <c r="J715" s="493"/>
      <c r="K715" s="178">
        <f>SUM(K716:K719)</f>
        <v>0</v>
      </c>
      <c r="L715" s="170" t="s">
        <v>38</v>
      </c>
      <c r="M715" s="171"/>
      <c r="N715" s="55"/>
    </row>
    <row r="716" spans="2:14" ht="15">
      <c r="B716" s="258"/>
      <c r="C716" s="160"/>
      <c r="D716" s="160"/>
      <c r="E716" s="175" t="s">
        <v>141</v>
      </c>
      <c r="F716" s="165" t="s">
        <v>140</v>
      </c>
      <c r="G716" s="165" t="s">
        <v>226</v>
      </c>
      <c r="H716" s="162"/>
      <c r="I716" s="162"/>
      <c r="J716" s="168"/>
      <c r="K716" s="169"/>
      <c r="L716" s="170"/>
      <c r="M716" s="171"/>
      <c r="N716" s="55"/>
    </row>
    <row r="717" spans="2:14" ht="15">
      <c r="B717" s="166"/>
      <c r="C717" s="160"/>
      <c r="D717" s="160"/>
      <c r="E717" s="176">
        <v>0</v>
      </c>
      <c r="F717" s="177">
        <v>0</v>
      </c>
      <c r="G717" s="177">
        <v>0</v>
      </c>
      <c r="H717" s="162"/>
      <c r="I717" s="162"/>
      <c r="J717" s="168"/>
      <c r="K717" s="169">
        <f>E717*F717*G717</f>
        <v>0</v>
      </c>
      <c r="L717" s="170"/>
      <c r="M717" s="171"/>
      <c r="N717" s="55"/>
    </row>
    <row r="718" spans="2:14" ht="15">
      <c r="B718" s="166"/>
      <c r="C718" s="160"/>
      <c r="D718" s="160"/>
      <c r="E718" s="176">
        <v>0</v>
      </c>
      <c r="F718" s="177">
        <v>0</v>
      </c>
      <c r="G718" s="177">
        <v>0</v>
      </c>
      <c r="H718" s="162"/>
      <c r="I718" s="162"/>
      <c r="J718" s="168"/>
      <c r="K718" s="169">
        <f>E718*F718*G718</f>
        <v>0</v>
      </c>
      <c r="L718" s="170"/>
      <c r="M718" s="171"/>
      <c r="N718" s="55"/>
    </row>
    <row r="719" spans="2:14" ht="15">
      <c r="B719" s="166"/>
      <c r="C719" s="160"/>
      <c r="D719" s="160"/>
      <c r="E719" s="176">
        <v>0</v>
      </c>
      <c r="F719" s="177">
        <v>0</v>
      </c>
      <c r="G719" s="177">
        <v>0</v>
      </c>
      <c r="H719" s="162"/>
      <c r="I719" s="162"/>
      <c r="J719" s="168"/>
      <c r="K719" s="169">
        <f>E719*F719*G719</f>
        <v>0</v>
      </c>
      <c r="L719" s="170"/>
      <c r="M719" s="171"/>
      <c r="N719" s="55"/>
    </row>
    <row r="720" spans="2:14" ht="15.75" thickBot="1">
      <c r="B720" s="166"/>
      <c r="C720" s="160"/>
      <c r="D720" s="160"/>
      <c r="E720" s="167"/>
      <c r="F720" s="162"/>
      <c r="G720" s="162"/>
      <c r="H720" s="162"/>
      <c r="I720" s="162"/>
      <c r="J720" s="168"/>
      <c r="K720" s="169"/>
      <c r="L720" s="170"/>
      <c r="M720" s="171"/>
      <c r="N720" s="55"/>
    </row>
    <row r="721" spans="2:14" ht="15.75" thickBot="1">
      <c r="B721" s="180"/>
      <c r="C721" s="181"/>
      <c r="D721" s="181"/>
      <c r="E721" s="494" t="s">
        <v>220</v>
      </c>
      <c r="F721" s="495"/>
      <c r="G721" s="495"/>
      <c r="H721" s="495"/>
      <c r="I721" s="495"/>
      <c r="J721" s="496"/>
      <c r="K721" s="182"/>
      <c r="L721" s="183"/>
      <c r="M721" s="184"/>
      <c r="N721" s="57"/>
    </row>
    <row r="722" spans="2:14" ht="15">
      <c r="B722" s="166"/>
      <c r="C722" s="160"/>
      <c r="D722" s="160"/>
      <c r="E722" s="167"/>
      <c r="F722" s="162"/>
      <c r="G722" s="162"/>
      <c r="H722" s="162"/>
      <c r="I722" s="162"/>
      <c r="J722" s="168"/>
      <c r="K722" s="169"/>
      <c r="L722" s="170"/>
      <c r="M722" s="171"/>
      <c r="N722" s="55"/>
    </row>
    <row r="723" spans="2:14" ht="42" customHeight="1">
      <c r="B723" s="166"/>
      <c r="C723" s="160">
        <v>96485</v>
      </c>
      <c r="D723" s="160" t="s">
        <v>8</v>
      </c>
      <c r="E723" s="491" t="str">
        <f>IFERROR(VLOOKUP($C723,'SINAPI MARÇO.2022'!$1:$1048576,2,0),IFERROR(VLOOKUP($C723,'COMP. PROPRIA'!$B$10:$I$294,4,0),""))</f>
        <v/>
      </c>
      <c r="F723" s="492"/>
      <c r="G723" s="492"/>
      <c r="H723" s="492"/>
      <c r="I723" s="492"/>
      <c r="J723" s="493"/>
      <c r="K723" s="178">
        <f>SUM(K725:K728)</f>
        <v>0</v>
      </c>
      <c r="L723" s="170" t="s">
        <v>38</v>
      </c>
      <c r="M723" s="171"/>
      <c r="N723" s="55"/>
    </row>
    <row r="724" spans="2:14" ht="30">
      <c r="B724" s="258" t="s">
        <v>217</v>
      </c>
      <c r="C724" s="160"/>
      <c r="D724" s="160"/>
      <c r="E724" s="175" t="s">
        <v>222</v>
      </c>
      <c r="F724" s="165" t="s">
        <v>228</v>
      </c>
      <c r="G724" s="165" t="s">
        <v>226</v>
      </c>
      <c r="H724" s="162"/>
      <c r="I724" s="162"/>
      <c r="J724" s="168"/>
      <c r="K724" s="169"/>
      <c r="L724" s="170"/>
      <c r="M724" s="171"/>
      <c r="N724" s="55"/>
    </row>
    <row r="725" spans="2:14" ht="15">
      <c r="B725" s="166"/>
      <c r="C725" s="160"/>
      <c r="D725" s="160"/>
      <c r="E725" s="176">
        <v>0</v>
      </c>
      <c r="F725" s="177">
        <v>0</v>
      </c>
      <c r="G725" s="177">
        <v>0</v>
      </c>
      <c r="H725" s="162"/>
      <c r="I725" s="162"/>
      <c r="J725" s="168"/>
      <c r="K725" s="169">
        <f>E725*F725*G725</f>
        <v>0</v>
      </c>
      <c r="L725" s="170"/>
      <c r="M725" s="171"/>
      <c r="N725" s="55"/>
    </row>
    <row r="726" spans="2:14" ht="15">
      <c r="B726" s="166"/>
      <c r="C726" s="160"/>
      <c r="D726" s="160"/>
      <c r="E726" s="176">
        <v>0</v>
      </c>
      <c r="F726" s="177">
        <v>0</v>
      </c>
      <c r="G726" s="177">
        <v>0</v>
      </c>
      <c r="H726" s="162"/>
      <c r="I726" s="162"/>
      <c r="J726" s="168"/>
      <c r="K726" s="169">
        <f>E726*F726*G726</f>
        <v>0</v>
      </c>
      <c r="L726" s="170"/>
      <c r="M726" s="171"/>
      <c r="N726" s="55"/>
    </row>
    <row r="727" spans="2:14" ht="15">
      <c r="B727" s="166"/>
      <c r="C727" s="160"/>
      <c r="D727" s="160"/>
      <c r="E727" s="176">
        <v>0</v>
      </c>
      <c r="F727" s="177">
        <v>0</v>
      </c>
      <c r="G727" s="192">
        <v>0</v>
      </c>
      <c r="H727" s="162"/>
      <c r="I727" s="162"/>
      <c r="J727" s="168"/>
      <c r="K727" s="169">
        <f t="shared" ref="K727:K728" si="59">E727*F727*G727</f>
        <v>0</v>
      </c>
      <c r="L727" s="170"/>
      <c r="M727" s="171"/>
      <c r="N727" s="55"/>
    </row>
    <row r="728" spans="2:14" ht="15">
      <c r="B728" s="166"/>
      <c r="C728" s="160"/>
      <c r="D728" s="160"/>
      <c r="E728" s="176">
        <v>0</v>
      </c>
      <c r="F728" s="177">
        <v>0</v>
      </c>
      <c r="G728" s="192">
        <v>0</v>
      </c>
      <c r="H728" s="162"/>
      <c r="I728" s="162"/>
      <c r="J728" s="168"/>
      <c r="K728" s="169">
        <f t="shared" si="59"/>
        <v>0</v>
      </c>
      <c r="L728" s="170"/>
      <c r="M728" s="171"/>
      <c r="N728" s="55"/>
    </row>
    <row r="729" spans="2:14" ht="15">
      <c r="B729" s="166"/>
      <c r="C729" s="160"/>
      <c r="D729" s="160"/>
      <c r="E729" s="167"/>
      <c r="F729" s="162"/>
      <c r="G729" s="162"/>
      <c r="H729" s="162"/>
      <c r="I729" s="162"/>
      <c r="J729" s="168"/>
      <c r="K729" s="169"/>
      <c r="L729" s="170"/>
      <c r="M729" s="171"/>
      <c r="N729" s="55"/>
    </row>
    <row r="730" spans="2:14" ht="54.75" customHeight="1">
      <c r="B730" s="166"/>
      <c r="C730" s="160">
        <v>96115</v>
      </c>
      <c r="D730" s="160" t="s">
        <v>8</v>
      </c>
      <c r="E730" s="491" t="str">
        <f>IFERROR(VLOOKUP($C730,'SINAPI MARÇO.2022'!$1:$1048576,2,0),IFERROR(VLOOKUP($C730,'COMP. PROPRIA'!$B$10:$I$294,4,0),""))</f>
        <v/>
      </c>
      <c r="F730" s="492"/>
      <c r="G730" s="492"/>
      <c r="H730" s="492"/>
      <c r="I730" s="492"/>
      <c r="J730" s="493"/>
      <c r="K730" s="178">
        <f>SUM(K732:K733)</f>
        <v>0</v>
      </c>
      <c r="L730" s="170" t="s">
        <v>38</v>
      </c>
      <c r="M730" s="171"/>
      <c r="N730" s="55"/>
    </row>
    <row r="731" spans="2:14" ht="25.5" customHeight="1">
      <c r="B731" s="258" t="s">
        <v>217</v>
      </c>
      <c r="C731" s="160"/>
      <c r="D731" s="160"/>
      <c r="E731" s="175" t="s">
        <v>222</v>
      </c>
      <c r="F731" s="165" t="s">
        <v>228</v>
      </c>
      <c r="G731" s="165" t="s">
        <v>226</v>
      </c>
      <c r="H731" s="162"/>
      <c r="I731" s="162"/>
      <c r="J731" s="168"/>
      <c r="K731" s="169"/>
      <c r="L731" s="170"/>
      <c r="M731" s="171"/>
      <c r="N731" s="55"/>
    </row>
    <row r="732" spans="2:14" ht="12.75" customHeight="1">
      <c r="B732" s="166"/>
      <c r="C732" s="160"/>
      <c r="D732" s="160"/>
      <c r="E732" s="176">
        <v>0</v>
      </c>
      <c r="F732" s="177">
        <v>0</v>
      </c>
      <c r="G732" s="177">
        <v>0</v>
      </c>
      <c r="H732" s="162"/>
      <c r="I732" s="162"/>
      <c r="J732" s="168"/>
      <c r="K732" s="169">
        <f>E732*F732*G732</f>
        <v>0</v>
      </c>
      <c r="L732" s="170"/>
      <c r="M732" s="171"/>
      <c r="N732" s="55"/>
    </row>
    <row r="733" spans="2:14" ht="12.75" customHeight="1">
      <c r="B733" s="166"/>
      <c r="C733" s="160"/>
      <c r="D733" s="160"/>
      <c r="E733" s="176">
        <v>0</v>
      </c>
      <c r="F733" s="177">
        <v>0</v>
      </c>
      <c r="G733" s="177">
        <v>0</v>
      </c>
      <c r="H733" s="162"/>
      <c r="I733" s="162"/>
      <c r="J733" s="168"/>
      <c r="K733" s="169">
        <f>E733*F733*G733</f>
        <v>0</v>
      </c>
      <c r="L733" s="170"/>
      <c r="M733" s="171"/>
      <c r="N733" s="55"/>
    </row>
    <row r="734" spans="2:14" ht="12.75" customHeight="1">
      <c r="B734" s="166"/>
      <c r="C734" s="160"/>
      <c r="D734" s="160"/>
      <c r="E734" s="176">
        <v>0</v>
      </c>
      <c r="F734" s="177">
        <v>0</v>
      </c>
      <c r="G734" s="192">
        <v>0</v>
      </c>
      <c r="H734" s="162"/>
      <c r="I734" s="162"/>
      <c r="J734" s="168"/>
      <c r="K734" s="169">
        <f>E734*F734*G734</f>
        <v>0</v>
      </c>
      <c r="L734" s="170"/>
      <c r="M734" s="171"/>
      <c r="N734" s="55"/>
    </row>
    <row r="735" spans="2:14" ht="15">
      <c r="B735" s="166"/>
      <c r="C735" s="160"/>
      <c r="D735" s="160"/>
      <c r="E735" s="176">
        <v>0</v>
      </c>
      <c r="F735" s="177">
        <v>0</v>
      </c>
      <c r="G735" s="192">
        <v>0</v>
      </c>
      <c r="H735" s="162"/>
      <c r="I735" s="162"/>
      <c r="J735" s="168"/>
      <c r="K735" s="169">
        <f>E735*F735*G735</f>
        <v>0</v>
      </c>
      <c r="L735" s="170"/>
      <c r="M735" s="171"/>
      <c r="N735" s="55"/>
    </row>
    <row r="736" spans="2:14" ht="15.75" thickBot="1">
      <c r="B736" s="166"/>
      <c r="C736" s="160"/>
      <c r="D736" s="160"/>
      <c r="E736" s="167"/>
      <c r="F736" s="162"/>
      <c r="G736" s="162"/>
      <c r="H736" s="162"/>
      <c r="I736" s="162"/>
      <c r="J736" s="168"/>
      <c r="K736" s="169"/>
      <c r="L736" s="170"/>
      <c r="M736" s="171"/>
      <c r="N736" s="55"/>
    </row>
    <row r="737" spans="2:17" ht="30.75" customHeight="1" thickBot="1">
      <c r="B737" s="180"/>
      <c r="C737" s="181"/>
      <c r="D737" s="181"/>
      <c r="E737" s="520" t="s">
        <v>555</v>
      </c>
      <c r="F737" s="521"/>
      <c r="G737" s="521"/>
      <c r="H737" s="521"/>
      <c r="I737" s="521"/>
      <c r="J737" s="522"/>
      <c r="K737" s="182"/>
      <c r="L737" s="183"/>
      <c r="M737" s="184"/>
      <c r="N737" s="57"/>
    </row>
    <row r="738" spans="2:17" ht="15">
      <c r="B738" s="213"/>
      <c r="C738" s="160"/>
      <c r="D738" s="160"/>
      <c r="E738" s="167"/>
      <c r="F738" s="162"/>
      <c r="G738" s="162"/>
      <c r="H738" s="162"/>
      <c r="I738" s="162"/>
      <c r="J738" s="168"/>
      <c r="K738" s="223"/>
      <c r="L738" s="170"/>
      <c r="M738" s="184"/>
      <c r="N738" s="57"/>
    </row>
    <row r="739" spans="2:17" ht="17.25">
      <c r="B739" s="166"/>
      <c r="C739" s="160">
        <v>84123</v>
      </c>
      <c r="D739" s="160" t="s">
        <v>8</v>
      </c>
      <c r="E739" s="491" t="str">
        <f>IFERROR(VLOOKUP($C739,'SINAPI MARÇO.2022'!$1:$1048576,2,0),IFERROR(VLOOKUP($C739,'COMP. PROPRIA'!$B$10:$I$294,4,0),""))</f>
        <v/>
      </c>
      <c r="F739" s="492"/>
      <c r="G739" s="492"/>
      <c r="H739" s="492"/>
      <c r="I739" s="492"/>
      <c r="J739" s="493"/>
      <c r="K739" s="178">
        <f>SUM(K742:K745)</f>
        <v>0</v>
      </c>
      <c r="L739" s="170" t="s">
        <v>38</v>
      </c>
      <c r="M739" s="184"/>
      <c r="N739" s="57"/>
    </row>
    <row r="740" spans="2:17" ht="12.75" customHeight="1">
      <c r="B740" s="166"/>
      <c r="C740" s="160"/>
      <c r="D740" s="160"/>
      <c r="E740" s="167"/>
      <c r="F740" s="162"/>
      <c r="G740" s="489" t="s">
        <v>216</v>
      </c>
      <c r="H740" s="489"/>
      <c r="I740" s="489"/>
      <c r="J740" s="490"/>
      <c r="K740" s="178"/>
      <c r="L740" s="170"/>
      <c r="M740" s="184"/>
      <c r="N740" s="57"/>
    </row>
    <row r="741" spans="2:17" ht="30">
      <c r="B741" s="166"/>
      <c r="C741" s="160"/>
      <c r="D741" s="160"/>
      <c r="E741" s="175" t="s">
        <v>218</v>
      </c>
      <c r="F741" s="165" t="s">
        <v>486</v>
      </c>
      <c r="G741" s="162" t="s">
        <v>105</v>
      </c>
      <c r="H741" s="162" t="s">
        <v>104</v>
      </c>
      <c r="I741" s="162" t="s">
        <v>189</v>
      </c>
      <c r="J741" s="212" t="s">
        <v>215</v>
      </c>
      <c r="K741" s="178"/>
      <c r="L741" s="170"/>
      <c r="M741" s="184"/>
      <c r="N741" s="57"/>
      <c r="Q741" s="6">
        <v>1048576</v>
      </c>
    </row>
    <row r="742" spans="2:17" ht="15">
      <c r="B742" s="166"/>
      <c r="C742" s="160"/>
      <c r="D742" s="160"/>
      <c r="E742" s="176">
        <f>E636</f>
        <v>0</v>
      </c>
      <c r="F742" s="177">
        <v>0</v>
      </c>
      <c r="G742" s="264">
        <v>0</v>
      </c>
      <c r="H742" s="264">
        <v>0</v>
      </c>
      <c r="I742" s="264">
        <v>0</v>
      </c>
      <c r="J742" s="201">
        <f>G742*H742*I742</f>
        <v>0</v>
      </c>
      <c r="K742" s="169">
        <f>E742*F742-J742</f>
        <v>0</v>
      </c>
      <c r="L742" s="170"/>
      <c r="M742" s="184"/>
      <c r="N742" s="57"/>
      <c r="Q742" s="6">
        <v>11556</v>
      </c>
    </row>
    <row r="743" spans="2:17" ht="15">
      <c r="B743" s="166"/>
      <c r="C743" s="160"/>
      <c r="D743" s="160"/>
      <c r="E743" s="176">
        <v>0</v>
      </c>
      <c r="F743" s="177">
        <v>0</v>
      </c>
      <c r="G743" s="264">
        <v>0</v>
      </c>
      <c r="H743" s="264">
        <v>0</v>
      </c>
      <c r="I743" s="264">
        <v>0</v>
      </c>
      <c r="J743" s="201">
        <f t="shared" ref="J743:J745" si="60">G743*H743*I743</f>
        <v>0</v>
      </c>
      <c r="K743" s="169">
        <f>E743*F743-J743</f>
        <v>0</v>
      </c>
      <c r="L743" s="170"/>
      <c r="M743" s="184"/>
      <c r="N743" s="57"/>
    </row>
    <row r="744" spans="2:17" ht="15">
      <c r="B744" s="166"/>
      <c r="C744" s="160"/>
      <c r="D744" s="160"/>
      <c r="E744" s="176">
        <v>0</v>
      </c>
      <c r="F744" s="177">
        <v>0</v>
      </c>
      <c r="G744" s="264">
        <v>0</v>
      </c>
      <c r="H744" s="264">
        <v>0</v>
      </c>
      <c r="I744" s="264">
        <v>0</v>
      </c>
      <c r="J744" s="201">
        <f t="shared" si="60"/>
        <v>0</v>
      </c>
      <c r="K744" s="169">
        <f>E744*F744-J744</f>
        <v>0</v>
      </c>
      <c r="L744" s="170"/>
      <c r="M744" s="184"/>
      <c r="N744" s="57"/>
    </row>
    <row r="745" spans="2:17" ht="15">
      <c r="B745" s="166"/>
      <c r="C745" s="160"/>
      <c r="D745" s="160"/>
      <c r="E745" s="176">
        <v>0</v>
      </c>
      <c r="F745" s="177">
        <v>0</v>
      </c>
      <c r="G745" s="264">
        <v>0</v>
      </c>
      <c r="H745" s="264">
        <v>0</v>
      </c>
      <c r="I745" s="264">
        <v>0</v>
      </c>
      <c r="J745" s="201">
        <f t="shared" si="60"/>
        <v>0</v>
      </c>
      <c r="K745" s="169">
        <f>E745*F745-J745</f>
        <v>0</v>
      </c>
      <c r="L745" s="170"/>
      <c r="M745" s="184"/>
      <c r="N745" s="57"/>
    </row>
    <row r="746" spans="2:17" ht="15">
      <c r="B746" s="166"/>
      <c r="C746" s="160"/>
      <c r="D746" s="160"/>
      <c r="E746" s="167"/>
      <c r="F746" s="162"/>
      <c r="G746" s="162"/>
      <c r="H746" s="162"/>
      <c r="I746" s="162"/>
      <c r="J746" s="168"/>
      <c r="K746" s="223"/>
      <c r="L746" s="170"/>
      <c r="M746" s="184"/>
      <c r="N746" s="57"/>
    </row>
    <row r="747" spans="2:17" ht="15">
      <c r="B747" s="166"/>
      <c r="C747" s="160"/>
      <c r="D747" s="160"/>
      <c r="E747" s="167"/>
      <c r="F747" s="162"/>
      <c r="G747" s="162"/>
      <c r="H747" s="162"/>
      <c r="I747" s="162"/>
      <c r="J747" s="168"/>
      <c r="K747" s="223"/>
      <c r="L747" s="170"/>
      <c r="M747" s="184"/>
      <c r="N747" s="57"/>
    </row>
    <row r="748" spans="2:17" ht="34.5" customHeight="1">
      <c r="B748" s="166" t="s">
        <v>297</v>
      </c>
      <c r="C748" s="160">
        <v>88485</v>
      </c>
      <c r="D748" s="160" t="s">
        <v>8</v>
      </c>
      <c r="E748" s="491" t="str">
        <f>IFERROR(VLOOKUP($C748,'SINAPI MARÇO.2022'!$1:$1048576,2,0),IFERROR(VLOOKUP($C748,'COMP. PROPRIA'!$B$10:$I$294,4,0),""))</f>
        <v/>
      </c>
      <c r="F748" s="492"/>
      <c r="G748" s="492"/>
      <c r="H748" s="492"/>
      <c r="I748" s="492"/>
      <c r="J748" s="493"/>
      <c r="K748" s="178">
        <f>SUM(K751:K767)</f>
        <v>0</v>
      </c>
      <c r="L748" s="170" t="s">
        <v>38</v>
      </c>
      <c r="M748" s="184"/>
      <c r="N748" s="57"/>
    </row>
    <row r="749" spans="2:17" ht="21" customHeight="1">
      <c r="B749" s="166"/>
      <c r="C749" s="160"/>
      <c r="D749" s="160"/>
      <c r="E749" s="167"/>
      <c r="F749" s="162"/>
      <c r="G749" s="489" t="s">
        <v>216</v>
      </c>
      <c r="H749" s="489"/>
      <c r="I749" s="489"/>
      <c r="J749" s="490"/>
      <c r="K749" s="223"/>
      <c r="L749" s="170"/>
      <c r="M749" s="184"/>
      <c r="N749" s="57"/>
    </row>
    <row r="750" spans="2:17" ht="30">
      <c r="B750" s="486" t="s">
        <v>484</v>
      </c>
      <c r="C750" s="487"/>
      <c r="D750" s="488"/>
      <c r="E750" s="175" t="s">
        <v>218</v>
      </c>
      <c r="F750" s="165" t="s">
        <v>486</v>
      </c>
      <c r="G750" s="162" t="s">
        <v>105</v>
      </c>
      <c r="H750" s="162" t="s">
        <v>104</v>
      </c>
      <c r="I750" s="162" t="s">
        <v>189</v>
      </c>
      <c r="J750" s="212" t="s">
        <v>215</v>
      </c>
      <c r="K750" s="169"/>
      <c r="L750" s="170"/>
      <c r="M750" s="171"/>
      <c r="N750" s="55"/>
    </row>
    <row r="751" spans="2:17" ht="15">
      <c r="B751" s="166"/>
      <c r="C751" s="160"/>
      <c r="D751" s="160"/>
      <c r="E751" s="176">
        <f>E645</f>
        <v>0</v>
      </c>
      <c r="F751" s="177">
        <v>0</v>
      </c>
      <c r="G751" s="264">
        <v>0</v>
      </c>
      <c r="H751" s="264">
        <v>0</v>
      </c>
      <c r="I751" s="264">
        <v>0</v>
      </c>
      <c r="J751" s="201">
        <f>G751*H751*I751</f>
        <v>0</v>
      </c>
      <c r="K751" s="169">
        <f>E751*F751-J751</f>
        <v>0</v>
      </c>
      <c r="L751" s="170"/>
      <c r="M751" s="171"/>
      <c r="N751" s="55"/>
    </row>
    <row r="752" spans="2:17" ht="15">
      <c r="B752" s="166"/>
      <c r="C752" s="160"/>
      <c r="D752" s="160"/>
      <c r="E752" s="176">
        <v>0</v>
      </c>
      <c r="F752" s="177">
        <v>0</v>
      </c>
      <c r="G752" s="264">
        <v>0</v>
      </c>
      <c r="H752" s="264">
        <v>0</v>
      </c>
      <c r="I752" s="264">
        <v>0</v>
      </c>
      <c r="J752" s="201">
        <f t="shared" ref="J752:J754" si="61">G752*H752*I752</f>
        <v>0</v>
      </c>
      <c r="K752" s="169">
        <f>E752*F752-J752</f>
        <v>0</v>
      </c>
      <c r="L752" s="170"/>
      <c r="M752" s="171"/>
      <c r="N752" s="55"/>
    </row>
    <row r="753" spans="2:14" ht="15">
      <c r="B753" s="166"/>
      <c r="C753" s="160"/>
      <c r="D753" s="160"/>
      <c r="E753" s="176">
        <v>0</v>
      </c>
      <c r="F753" s="177">
        <v>0</v>
      </c>
      <c r="G753" s="264">
        <v>0</v>
      </c>
      <c r="H753" s="264">
        <v>0</v>
      </c>
      <c r="I753" s="264">
        <v>0</v>
      </c>
      <c r="J753" s="201">
        <f t="shared" si="61"/>
        <v>0</v>
      </c>
      <c r="K753" s="169">
        <f>E753*F753-J753</f>
        <v>0</v>
      </c>
      <c r="L753" s="170"/>
      <c r="M753" s="171"/>
      <c r="N753" s="55"/>
    </row>
    <row r="754" spans="2:14" ht="15">
      <c r="B754" s="166"/>
      <c r="C754" s="160"/>
      <c r="D754" s="160"/>
      <c r="E754" s="176">
        <v>0</v>
      </c>
      <c r="F754" s="177">
        <v>0</v>
      </c>
      <c r="G754" s="264">
        <v>0</v>
      </c>
      <c r="H754" s="264">
        <v>0</v>
      </c>
      <c r="I754" s="264">
        <v>0</v>
      </c>
      <c r="J754" s="201">
        <f t="shared" si="61"/>
        <v>0</v>
      </c>
      <c r="K754" s="169">
        <f>E754*F754-J754</f>
        <v>0</v>
      </c>
      <c r="L754" s="170"/>
      <c r="M754" s="171"/>
      <c r="N754" s="55"/>
    </row>
    <row r="755" spans="2:14" ht="15">
      <c r="B755" s="486" t="s">
        <v>485</v>
      </c>
      <c r="C755" s="487"/>
      <c r="D755" s="488"/>
      <c r="E755" s="167"/>
      <c r="F755" s="162"/>
      <c r="G755" s="162"/>
      <c r="H755" s="162"/>
      <c r="I755" s="162"/>
      <c r="J755" s="168"/>
      <c r="K755" s="169">
        <f t="shared" ref="K755" si="62">E755*F755</f>
        <v>0</v>
      </c>
      <c r="L755" s="170"/>
      <c r="M755" s="171"/>
      <c r="N755" s="55"/>
    </row>
    <row r="756" spans="2:14" ht="15">
      <c r="B756" s="166"/>
      <c r="C756" s="160"/>
      <c r="D756" s="160"/>
      <c r="E756" s="176">
        <v>0</v>
      </c>
      <c r="F756" s="177">
        <v>0</v>
      </c>
      <c r="G756" s="264">
        <v>0</v>
      </c>
      <c r="H756" s="264">
        <v>0</v>
      </c>
      <c r="I756" s="264">
        <v>0</v>
      </c>
      <c r="J756" s="201">
        <f>G756*H756*I756</f>
        <v>0</v>
      </c>
      <c r="K756" s="169">
        <f>E756*F756-J756</f>
        <v>0</v>
      </c>
      <c r="L756" s="170"/>
      <c r="M756" s="171"/>
      <c r="N756" s="55"/>
    </row>
    <row r="757" spans="2:14" ht="15">
      <c r="B757" s="166"/>
      <c r="C757" s="160"/>
      <c r="D757" s="160"/>
      <c r="E757" s="176">
        <v>0</v>
      </c>
      <c r="F757" s="177">
        <v>0</v>
      </c>
      <c r="G757" s="264">
        <v>0</v>
      </c>
      <c r="H757" s="264">
        <v>0</v>
      </c>
      <c r="I757" s="264">
        <v>0</v>
      </c>
      <c r="J757" s="201">
        <f t="shared" ref="J757:J767" si="63">G757*H757*I757</f>
        <v>0</v>
      </c>
      <c r="K757" s="169">
        <f t="shared" ref="K757:K767" si="64">E757*F757-J757</f>
        <v>0</v>
      </c>
      <c r="L757" s="170"/>
      <c r="M757" s="171"/>
      <c r="N757" s="55"/>
    </row>
    <row r="758" spans="2:14" ht="15">
      <c r="B758" s="166"/>
      <c r="C758" s="160"/>
      <c r="D758" s="160"/>
      <c r="E758" s="176">
        <v>0</v>
      </c>
      <c r="F758" s="177">
        <v>0</v>
      </c>
      <c r="G758" s="264">
        <v>0</v>
      </c>
      <c r="H758" s="264">
        <v>0</v>
      </c>
      <c r="I758" s="264">
        <v>0</v>
      </c>
      <c r="J758" s="201">
        <f t="shared" si="63"/>
        <v>0</v>
      </c>
      <c r="K758" s="169">
        <f t="shared" si="64"/>
        <v>0</v>
      </c>
      <c r="L758" s="170"/>
      <c r="M758" s="171"/>
      <c r="N758" s="55"/>
    </row>
    <row r="759" spans="2:14" ht="15">
      <c r="B759" s="166"/>
      <c r="C759" s="160"/>
      <c r="D759" s="160"/>
      <c r="E759" s="176">
        <v>0</v>
      </c>
      <c r="F759" s="177">
        <v>0</v>
      </c>
      <c r="G759" s="264">
        <v>0</v>
      </c>
      <c r="H759" s="264">
        <v>0</v>
      </c>
      <c r="I759" s="264">
        <v>0</v>
      </c>
      <c r="J759" s="201">
        <f t="shared" si="63"/>
        <v>0</v>
      </c>
      <c r="K759" s="169">
        <f t="shared" si="64"/>
        <v>0</v>
      </c>
      <c r="L759" s="170"/>
      <c r="M759" s="171"/>
      <c r="N759" s="55"/>
    </row>
    <row r="760" spans="2:14" ht="15">
      <c r="B760" s="166"/>
      <c r="C760" s="160"/>
      <c r="D760" s="160"/>
      <c r="E760" s="176">
        <v>0</v>
      </c>
      <c r="F760" s="177">
        <v>0</v>
      </c>
      <c r="G760" s="264">
        <v>0</v>
      </c>
      <c r="H760" s="264">
        <v>0</v>
      </c>
      <c r="I760" s="264">
        <v>0</v>
      </c>
      <c r="J760" s="201">
        <f t="shared" si="63"/>
        <v>0</v>
      </c>
      <c r="K760" s="169">
        <f t="shared" si="64"/>
        <v>0</v>
      </c>
      <c r="L760" s="170"/>
      <c r="M760" s="171"/>
      <c r="N760" s="55"/>
    </row>
    <row r="761" spans="2:14" ht="15">
      <c r="B761" s="166"/>
      <c r="C761" s="160"/>
      <c r="D761" s="160"/>
      <c r="E761" s="176">
        <v>0</v>
      </c>
      <c r="F761" s="177">
        <v>0</v>
      </c>
      <c r="G761" s="264">
        <v>0</v>
      </c>
      <c r="H761" s="264">
        <v>0</v>
      </c>
      <c r="I761" s="264">
        <v>0</v>
      </c>
      <c r="J761" s="201">
        <f t="shared" si="63"/>
        <v>0</v>
      </c>
      <c r="K761" s="169">
        <f t="shared" si="64"/>
        <v>0</v>
      </c>
      <c r="L761" s="170"/>
      <c r="M761" s="171"/>
      <c r="N761" s="55"/>
    </row>
    <row r="762" spans="2:14" ht="15">
      <c r="B762" s="166"/>
      <c r="C762" s="160"/>
      <c r="D762" s="160"/>
      <c r="E762" s="176">
        <v>0</v>
      </c>
      <c r="F762" s="177">
        <v>0</v>
      </c>
      <c r="G762" s="264">
        <v>0</v>
      </c>
      <c r="H762" s="264">
        <v>0</v>
      </c>
      <c r="I762" s="264">
        <v>0</v>
      </c>
      <c r="J762" s="201">
        <f t="shared" si="63"/>
        <v>0</v>
      </c>
      <c r="K762" s="169">
        <f t="shared" si="64"/>
        <v>0</v>
      </c>
      <c r="L762" s="170"/>
      <c r="M762" s="171"/>
      <c r="N762" s="55"/>
    </row>
    <row r="763" spans="2:14" ht="15">
      <c r="B763" s="166"/>
      <c r="C763" s="160"/>
      <c r="D763" s="160"/>
      <c r="E763" s="176">
        <v>0</v>
      </c>
      <c r="F763" s="177">
        <v>0</v>
      </c>
      <c r="G763" s="264">
        <v>0</v>
      </c>
      <c r="H763" s="264">
        <v>0</v>
      </c>
      <c r="I763" s="264">
        <v>0</v>
      </c>
      <c r="J763" s="201">
        <f t="shared" si="63"/>
        <v>0</v>
      </c>
      <c r="K763" s="169">
        <f t="shared" si="64"/>
        <v>0</v>
      </c>
      <c r="L763" s="170"/>
      <c r="M763" s="171"/>
      <c r="N763" s="55"/>
    </row>
    <row r="764" spans="2:14" ht="15">
      <c r="B764" s="166"/>
      <c r="C764" s="160"/>
      <c r="D764" s="160"/>
      <c r="E764" s="176">
        <v>0</v>
      </c>
      <c r="F764" s="177">
        <v>0</v>
      </c>
      <c r="G764" s="264">
        <v>0</v>
      </c>
      <c r="H764" s="264">
        <v>0</v>
      </c>
      <c r="I764" s="264">
        <v>0</v>
      </c>
      <c r="J764" s="201">
        <f t="shared" si="63"/>
        <v>0</v>
      </c>
      <c r="K764" s="169">
        <f t="shared" si="64"/>
        <v>0</v>
      </c>
      <c r="L764" s="170"/>
      <c r="M764" s="171"/>
      <c r="N764" s="55"/>
    </row>
    <row r="765" spans="2:14" ht="15">
      <c r="B765" s="166"/>
      <c r="C765" s="160"/>
      <c r="D765" s="160"/>
      <c r="E765" s="176">
        <v>0</v>
      </c>
      <c r="F765" s="177">
        <v>0</v>
      </c>
      <c r="G765" s="264">
        <v>0</v>
      </c>
      <c r="H765" s="264">
        <v>0</v>
      </c>
      <c r="I765" s="264">
        <v>0</v>
      </c>
      <c r="J765" s="201">
        <f t="shared" si="63"/>
        <v>0</v>
      </c>
      <c r="K765" s="169">
        <f t="shared" si="64"/>
        <v>0</v>
      </c>
      <c r="L765" s="170"/>
      <c r="M765" s="171"/>
      <c r="N765" s="55"/>
    </row>
    <row r="766" spans="2:14" ht="15">
      <c r="B766" s="166"/>
      <c r="C766" s="160"/>
      <c r="D766" s="160"/>
      <c r="E766" s="176">
        <v>0</v>
      </c>
      <c r="F766" s="177">
        <v>0</v>
      </c>
      <c r="G766" s="264">
        <v>0</v>
      </c>
      <c r="H766" s="264">
        <v>0</v>
      </c>
      <c r="I766" s="264">
        <v>0</v>
      </c>
      <c r="J766" s="201">
        <f t="shared" si="63"/>
        <v>0</v>
      </c>
      <c r="K766" s="169">
        <f t="shared" si="64"/>
        <v>0</v>
      </c>
      <c r="L766" s="170"/>
      <c r="M766" s="171"/>
      <c r="N766" s="55"/>
    </row>
    <row r="767" spans="2:14" ht="15">
      <c r="B767" s="166"/>
      <c r="C767" s="160"/>
      <c r="D767" s="160"/>
      <c r="E767" s="176">
        <v>0</v>
      </c>
      <c r="F767" s="177">
        <v>0</v>
      </c>
      <c r="G767" s="264">
        <v>0</v>
      </c>
      <c r="H767" s="264">
        <v>0</v>
      </c>
      <c r="I767" s="264">
        <v>0</v>
      </c>
      <c r="J767" s="201">
        <f t="shared" si="63"/>
        <v>0</v>
      </c>
      <c r="K767" s="169">
        <f t="shared" si="64"/>
        <v>0</v>
      </c>
      <c r="L767" s="170"/>
      <c r="M767" s="171"/>
      <c r="N767" s="55"/>
    </row>
    <row r="768" spans="2:14" ht="15">
      <c r="B768" s="166"/>
      <c r="C768" s="160"/>
      <c r="D768" s="160"/>
      <c r="E768" s="167"/>
      <c r="F768" s="162"/>
      <c r="G768" s="162"/>
      <c r="H768" s="162"/>
      <c r="I768" s="162"/>
      <c r="J768" s="168"/>
      <c r="K768" s="169"/>
      <c r="L768" s="170"/>
      <c r="M768" s="171"/>
      <c r="N768" s="55"/>
    </row>
    <row r="769" spans="2:14" ht="15">
      <c r="B769" s="166"/>
      <c r="C769" s="160"/>
      <c r="D769" s="160"/>
      <c r="E769" s="167"/>
      <c r="F769" s="162"/>
      <c r="G769" s="162"/>
      <c r="H769" s="162"/>
      <c r="I769" s="162"/>
      <c r="J769" s="168"/>
      <c r="K769" s="265" t="s">
        <v>31</v>
      </c>
      <c r="L769" s="170"/>
      <c r="M769" s="171"/>
      <c r="N769" s="55"/>
    </row>
    <row r="770" spans="2:14" ht="34.5" customHeight="1">
      <c r="B770" s="166" t="s">
        <v>487</v>
      </c>
      <c r="C770" s="160">
        <v>88495</v>
      </c>
      <c r="D770" s="160" t="s">
        <v>8</v>
      </c>
      <c r="E770" s="491" t="str">
        <f>IFERROR(VLOOKUP($C770,'SINAPI MARÇO.2022'!$1:$1048576,2,0),IFERROR(VLOOKUP($C770,'COMP. PROPRIA'!$B$10:$I$294,4,0),""))</f>
        <v/>
      </c>
      <c r="F770" s="492"/>
      <c r="G770" s="492"/>
      <c r="H770" s="492"/>
      <c r="I770" s="492"/>
      <c r="J770" s="493"/>
      <c r="K770" s="178">
        <f ca="1">SUM(K770:K789)</f>
        <v>0</v>
      </c>
      <c r="L770" s="170" t="s">
        <v>38</v>
      </c>
      <c r="M770" s="266">
        <f>K748</f>
        <v>0</v>
      </c>
      <c r="N770" s="141" t="s">
        <v>38</v>
      </c>
    </row>
    <row r="771" spans="2:14" ht="21" customHeight="1">
      <c r="B771" s="166"/>
      <c r="C771" s="160"/>
      <c r="D771" s="160"/>
      <c r="E771" s="167"/>
      <c r="F771" s="162"/>
      <c r="G771" s="489" t="s">
        <v>216</v>
      </c>
      <c r="H771" s="489"/>
      <c r="I771" s="489"/>
      <c r="J771" s="490"/>
      <c r="K771" s="223"/>
      <c r="L771" s="170"/>
      <c r="M771" s="184"/>
      <c r="N771" s="57"/>
    </row>
    <row r="772" spans="2:14" ht="30">
      <c r="B772" s="486" t="s">
        <v>484</v>
      </c>
      <c r="C772" s="487"/>
      <c r="D772" s="488"/>
      <c r="E772" s="175" t="s">
        <v>218</v>
      </c>
      <c r="F772" s="165" t="s">
        <v>486</v>
      </c>
      <c r="G772" s="162" t="s">
        <v>105</v>
      </c>
      <c r="H772" s="162" t="s">
        <v>104</v>
      </c>
      <c r="I772" s="162" t="s">
        <v>189</v>
      </c>
      <c r="J772" s="212" t="s">
        <v>215</v>
      </c>
      <c r="K772" s="169"/>
      <c r="L772" s="170"/>
      <c r="M772" s="171"/>
      <c r="N772" s="55"/>
    </row>
    <row r="773" spans="2:14" ht="15">
      <c r="B773" s="166"/>
      <c r="C773" s="160"/>
      <c r="D773" s="160"/>
      <c r="E773" s="176">
        <f>E667</f>
        <v>0</v>
      </c>
      <c r="F773" s="177">
        <v>0</v>
      </c>
      <c r="G773" s="264">
        <v>0</v>
      </c>
      <c r="H773" s="264">
        <v>0</v>
      </c>
      <c r="I773" s="264">
        <v>0</v>
      </c>
      <c r="J773" s="201">
        <f>G773*H773*I773</f>
        <v>0</v>
      </c>
      <c r="K773" s="169">
        <f>E773*F773-J773</f>
        <v>0</v>
      </c>
      <c r="L773" s="170"/>
      <c r="M773" s="171"/>
      <c r="N773" s="55"/>
    </row>
    <row r="774" spans="2:14" ht="15">
      <c r="B774" s="166"/>
      <c r="C774" s="160"/>
      <c r="D774" s="160"/>
      <c r="E774" s="176">
        <v>0</v>
      </c>
      <c r="F774" s="177">
        <v>0</v>
      </c>
      <c r="G774" s="264">
        <v>0</v>
      </c>
      <c r="H774" s="264">
        <v>0</v>
      </c>
      <c r="I774" s="264">
        <v>0</v>
      </c>
      <c r="J774" s="201">
        <f t="shared" ref="J774:J776" si="65">G774*H774*I774</f>
        <v>0</v>
      </c>
      <c r="K774" s="169">
        <f>E774*F774-J774</f>
        <v>0</v>
      </c>
      <c r="L774" s="170"/>
      <c r="M774" s="171"/>
      <c r="N774" s="55"/>
    </row>
    <row r="775" spans="2:14" ht="15">
      <c r="B775" s="166"/>
      <c r="C775" s="160"/>
      <c r="D775" s="160"/>
      <c r="E775" s="176">
        <v>0</v>
      </c>
      <c r="F775" s="177">
        <v>0</v>
      </c>
      <c r="G775" s="264">
        <v>0</v>
      </c>
      <c r="H775" s="264">
        <v>0</v>
      </c>
      <c r="I775" s="264">
        <v>0</v>
      </c>
      <c r="J775" s="201">
        <f t="shared" si="65"/>
        <v>0</v>
      </c>
      <c r="K775" s="169">
        <f>E775*F775-J775</f>
        <v>0</v>
      </c>
      <c r="L775" s="170"/>
      <c r="M775" s="171"/>
      <c r="N775" s="55"/>
    </row>
    <row r="776" spans="2:14" ht="15">
      <c r="B776" s="166"/>
      <c r="C776" s="160"/>
      <c r="D776" s="160"/>
      <c r="E776" s="176">
        <v>0</v>
      </c>
      <c r="F776" s="177">
        <v>0</v>
      </c>
      <c r="G776" s="264">
        <v>0</v>
      </c>
      <c r="H776" s="264">
        <v>0</v>
      </c>
      <c r="I776" s="264">
        <v>0</v>
      </c>
      <c r="J776" s="201">
        <f t="shared" si="65"/>
        <v>0</v>
      </c>
      <c r="K776" s="169">
        <f>E776*F776-J776</f>
        <v>0</v>
      </c>
      <c r="L776" s="170"/>
      <c r="M776" s="171"/>
      <c r="N776" s="55"/>
    </row>
    <row r="777" spans="2:14" ht="15">
      <c r="B777" s="486" t="s">
        <v>485</v>
      </c>
      <c r="C777" s="487"/>
      <c r="D777" s="488"/>
      <c r="E777" s="167"/>
      <c r="F777" s="162"/>
      <c r="G777" s="162"/>
      <c r="H777" s="162"/>
      <c r="I777" s="162"/>
      <c r="J777" s="168"/>
      <c r="K777" s="169"/>
      <c r="L777" s="170"/>
      <c r="M777" s="171"/>
      <c r="N777" s="55"/>
    </row>
    <row r="778" spans="2:14" ht="15">
      <c r="B778" s="166"/>
      <c r="C778" s="160"/>
      <c r="D778" s="160"/>
      <c r="E778" s="176">
        <v>0</v>
      </c>
      <c r="F778" s="177">
        <v>0</v>
      </c>
      <c r="G778" s="264">
        <v>0</v>
      </c>
      <c r="H778" s="264">
        <v>0</v>
      </c>
      <c r="I778" s="264">
        <v>0</v>
      </c>
      <c r="J778" s="201">
        <f>G778*H778*I778</f>
        <v>0</v>
      </c>
      <c r="K778" s="169">
        <f>E778*F778-J778</f>
        <v>0</v>
      </c>
      <c r="L778" s="170"/>
      <c r="M778" s="171"/>
      <c r="N778" s="55"/>
    </row>
    <row r="779" spans="2:14" ht="15">
      <c r="B779" s="166"/>
      <c r="C779" s="160"/>
      <c r="D779" s="160"/>
      <c r="E779" s="176">
        <v>0</v>
      </c>
      <c r="F779" s="177">
        <v>0</v>
      </c>
      <c r="G779" s="264">
        <v>0</v>
      </c>
      <c r="H779" s="264">
        <v>0</v>
      </c>
      <c r="I779" s="264">
        <v>0</v>
      </c>
      <c r="J779" s="201">
        <f t="shared" ref="J779:J789" si="66">G779*H779*I779</f>
        <v>0</v>
      </c>
      <c r="K779" s="169">
        <f t="shared" ref="K779:K789" si="67">E779*F779-J779</f>
        <v>0</v>
      </c>
      <c r="L779" s="170"/>
      <c r="M779" s="171"/>
      <c r="N779" s="55"/>
    </row>
    <row r="780" spans="2:14" ht="15">
      <c r="B780" s="166"/>
      <c r="C780" s="160"/>
      <c r="D780" s="160"/>
      <c r="E780" s="176">
        <v>0</v>
      </c>
      <c r="F780" s="177">
        <v>0</v>
      </c>
      <c r="G780" s="264">
        <v>0</v>
      </c>
      <c r="H780" s="264">
        <v>0</v>
      </c>
      <c r="I780" s="264">
        <v>0</v>
      </c>
      <c r="J780" s="201">
        <f t="shared" si="66"/>
        <v>0</v>
      </c>
      <c r="K780" s="169">
        <f t="shared" si="67"/>
        <v>0</v>
      </c>
      <c r="L780" s="170"/>
      <c r="M780" s="171"/>
      <c r="N780" s="55"/>
    </row>
    <row r="781" spans="2:14" ht="15">
      <c r="B781" s="166"/>
      <c r="C781" s="160"/>
      <c r="D781" s="160"/>
      <c r="E781" s="176">
        <v>0</v>
      </c>
      <c r="F781" s="177">
        <v>0</v>
      </c>
      <c r="G781" s="264">
        <v>0</v>
      </c>
      <c r="H781" s="264">
        <v>0</v>
      </c>
      <c r="I781" s="264">
        <v>0</v>
      </c>
      <c r="J781" s="201">
        <f t="shared" si="66"/>
        <v>0</v>
      </c>
      <c r="K781" s="169">
        <f t="shared" si="67"/>
        <v>0</v>
      </c>
      <c r="L781" s="170"/>
      <c r="M781" s="171"/>
      <c r="N781" s="55"/>
    </row>
    <row r="782" spans="2:14" ht="15">
      <c r="B782" s="166"/>
      <c r="C782" s="160"/>
      <c r="D782" s="160"/>
      <c r="E782" s="176">
        <v>0</v>
      </c>
      <c r="F782" s="177">
        <v>0</v>
      </c>
      <c r="G782" s="264">
        <v>0</v>
      </c>
      <c r="H782" s="264">
        <v>0</v>
      </c>
      <c r="I782" s="264">
        <v>0</v>
      </c>
      <c r="J782" s="201">
        <f t="shared" si="66"/>
        <v>0</v>
      </c>
      <c r="K782" s="169">
        <f t="shared" si="67"/>
        <v>0</v>
      </c>
      <c r="L782" s="170"/>
      <c r="M782" s="171"/>
      <c r="N782" s="55"/>
    </row>
    <row r="783" spans="2:14" ht="15">
      <c r="B783" s="166"/>
      <c r="C783" s="160"/>
      <c r="D783" s="160"/>
      <c r="E783" s="176">
        <v>0</v>
      </c>
      <c r="F783" s="177">
        <v>0</v>
      </c>
      <c r="G783" s="264">
        <v>0</v>
      </c>
      <c r="H783" s="264">
        <v>0</v>
      </c>
      <c r="I783" s="264">
        <v>0</v>
      </c>
      <c r="J783" s="201">
        <f t="shared" si="66"/>
        <v>0</v>
      </c>
      <c r="K783" s="169">
        <f t="shared" si="67"/>
        <v>0</v>
      </c>
      <c r="L783" s="170"/>
      <c r="M783" s="171"/>
      <c r="N783" s="55"/>
    </row>
    <row r="784" spans="2:14" ht="15">
      <c r="B784" s="166"/>
      <c r="C784" s="160"/>
      <c r="D784" s="160"/>
      <c r="E784" s="176">
        <v>0</v>
      </c>
      <c r="F784" s="177">
        <v>0</v>
      </c>
      <c r="G784" s="264">
        <v>0</v>
      </c>
      <c r="H784" s="264">
        <v>0</v>
      </c>
      <c r="I784" s="264">
        <v>0</v>
      </c>
      <c r="J784" s="201">
        <f t="shared" si="66"/>
        <v>0</v>
      </c>
      <c r="K784" s="169">
        <f t="shared" si="67"/>
        <v>0</v>
      </c>
      <c r="L784" s="170"/>
      <c r="M784" s="171"/>
      <c r="N784" s="55"/>
    </row>
    <row r="785" spans="2:14" ht="15">
      <c r="B785" s="166"/>
      <c r="C785" s="160"/>
      <c r="D785" s="160"/>
      <c r="E785" s="176">
        <v>0</v>
      </c>
      <c r="F785" s="177">
        <v>0</v>
      </c>
      <c r="G785" s="264">
        <v>0</v>
      </c>
      <c r="H785" s="264">
        <v>0</v>
      </c>
      <c r="I785" s="264">
        <v>0</v>
      </c>
      <c r="J785" s="201">
        <f t="shared" si="66"/>
        <v>0</v>
      </c>
      <c r="K785" s="169">
        <f t="shared" si="67"/>
        <v>0</v>
      </c>
      <c r="L785" s="170"/>
      <c r="M785" s="171"/>
      <c r="N785" s="55"/>
    </row>
    <row r="786" spans="2:14" ht="15">
      <c r="B786" s="166"/>
      <c r="C786" s="160"/>
      <c r="D786" s="160"/>
      <c r="E786" s="176">
        <v>0</v>
      </c>
      <c r="F786" s="177">
        <v>0</v>
      </c>
      <c r="G786" s="264">
        <v>0</v>
      </c>
      <c r="H786" s="264">
        <v>0</v>
      </c>
      <c r="I786" s="264">
        <v>0</v>
      </c>
      <c r="J786" s="201">
        <f t="shared" si="66"/>
        <v>0</v>
      </c>
      <c r="K786" s="169">
        <f t="shared" si="67"/>
        <v>0</v>
      </c>
      <c r="L786" s="170"/>
      <c r="M786" s="171"/>
      <c r="N786" s="55"/>
    </row>
    <row r="787" spans="2:14" ht="15">
      <c r="B787" s="166"/>
      <c r="C787" s="160"/>
      <c r="D787" s="160"/>
      <c r="E787" s="176">
        <v>0</v>
      </c>
      <c r="F787" s="177">
        <v>0</v>
      </c>
      <c r="G787" s="264">
        <v>0</v>
      </c>
      <c r="H787" s="264">
        <v>0</v>
      </c>
      <c r="I787" s="264">
        <v>0</v>
      </c>
      <c r="J787" s="201">
        <f t="shared" si="66"/>
        <v>0</v>
      </c>
      <c r="K787" s="169">
        <f t="shared" si="67"/>
        <v>0</v>
      </c>
      <c r="L787" s="170"/>
      <c r="M787" s="171"/>
      <c r="N787" s="55"/>
    </row>
    <row r="788" spans="2:14" ht="15">
      <c r="B788" s="166"/>
      <c r="C788" s="160"/>
      <c r="D788" s="160"/>
      <c r="E788" s="176">
        <v>0</v>
      </c>
      <c r="F788" s="177">
        <v>0</v>
      </c>
      <c r="G788" s="264">
        <v>0</v>
      </c>
      <c r="H788" s="264">
        <v>0</v>
      </c>
      <c r="I788" s="264">
        <v>0</v>
      </c>
      <c r="J788" s="201">
        <f t="shared" si="66"/>
        <v>0</v>
      </c>
      <c r="K788" s="169">
        <f t="shared" si="67"/>
        <v>0</v>
      </c>
      <c r="L788" s="170"/>
      <c r="M788" s="171"/>
      <c r="N788" s="55"/>
    </row>
    <row r="789" spans="2:14" ht="15">
      <c r="B789" s="166"/>
      <c r="C789" s="160"/>
      <c r="D789" s="160"/>
      <c r="E789" s="176">
        <v>0</v>
      </c>
      <c r="F789" s="177">
        <v>0</v>
      </c>
      <c r="G789" s="264">
        <v>0</v>
      </c>
      <c r="H789" s="264">
        <v>0</v>
      </c>
      <c r="I789" s="264">
        <v>0</v>
      </c>
      <c r="J789" s="201">
        <f t="shared" si="66"/>
        <v>0</v>
      </c>
      <c r="K789" s="169">
        <f t="shared" si="67"/>
        <v>0</v>
      </c>
      <c r="L789" s="170"/>
      <c r="M789" s="171"/>
      <c r="N789" s="55"/>
    </row>
    <row r="790" spans="2:14" ht="15">
      <c r="B790" s="166"/>
      <c r="C790" s="160"/>
      <c r="D790" s="160"/>
      <c r="E790" s="167"/>
      <c r="F790" s="162"/>
      <c r="G790" s="162"/>
      <c r="H790" s="162"/>
      <c r="I790" s="162"/>
      <c r="J790" s="168"/>
      <c r="K790" s="223"/>
      <c r="L790" s="170"/>
      <c r="M790" s="171"/>
      <c r="N790" s="55"/>
    </row>
    <row r="791" spans="2:14" ht="15">
      <c r="B791" s="166"/>
      <c r="C791" s="160"/>
      <c r="D791" s="160"/>
      <c r="E791" s="167"/>
      <c r="F791" s="162"/>
      <c r="G791" s="162"/>
      <c r="H791" s="162"/>
      <c r="I791" s="162"/>
      <c r="J791" s="168"/>
      <c r="K791" s="169"/>
      <c r="L791" s="170"/>
      <c r="M791" s="171"/>
      <c r="N791" s="55"/>
    </row>
    <row r="792" spans="2:14" ht="36.75" customHeight="1">
      <c r="B792" s="166"/>
      <c r="C792" s="160">
        <v>88489</v>
      </c>
      <c r="D792" s="160" t="s">
        <v>8</v>
      </c>
      <c r="E792" s="491" t="str">
        <f>IFERROR(VLOOKUP($C792,'SINAPI MARÇO.2022'!$1:$1048576,2,0),IFERROR(VLOOKUP($C792,'COMP. PROPRIA'!$B$10:$I$294,4,0),""))</f>
        <v/>
      </c>
      <c r="F792" s="492"/>
      <c r="G792" s="492"/>
      <c r="H792" s="492"/>
      <c r="I792" s="492"/>
      <c r="J792" s="493"/>
      <c r="K792" s="178">
        <f>SUM(K751:K752)</f>
        <v>0</v>
      </c>
      <c r="L792" s="170" t="s">
        <v>38</v>
      </c>
      <c r="M792" s="266">
        <f ca="1">K770</f>
        <v>0</v>
      </c>
      <c r="N792" s="141" t="s">
        <v>38</v>
      </c>
    </row>
    <row r="793" spans="2:14" ht="21" customHeight="1">
      <c r="B793" s="166"/>
      <c r="C793" s="160"/>
      <c r="D793" s="160"/>
      <c r="E793" s="167"/>
      <c r="F793" s="162"/>
      <c r="G793" s="489" t="s">
        <v>216</v>
      </c>
      <c r="H793" s="489"/>
      <c r="I793" s="489"/>
      <c r="J793" s="490"/>
      <c r="K793" s="223"/>
      <c r="L793" s="170"/>
      <c r="M793" s="184"/>
      <c r="N793" s="57"/>
    </row>
    <row r="794" spans="2:14" ht="30">
      <c r="B794" s="486" t="s">
        <v>484</v>
      </c>
      <c r="C794" s="487"/>
      <c r="D794" s="488"/>
      <c r="E794" s="175" t="s">
        <v>218</v>
      </c>
      <c r="F794" s="165" t="s">
        <v>486</v>
      </c>
      <c r="G794" s="162" t="s">
        <v>105</v>
      </c>
      <c r="H794" s="162" t="s">
        <v>104</v>
      </c>
      <c r="I794" s="162" t="s">
        <v>189</v>
      </c>
      <c r="J794" s="212" t="s">
        <v>215</v>
      </c>
      <c r="K794" s="169"/>
      <c r="L794" s="170"/>
      <c r="M794" s="171"/>
      <c r="N794" s="55"/>
    </row>
    <row r="795" spans="2:14" ht="15">
      <c r="B795" s="166"/>
      <c r="C795" s="160"/>
      <c r="D795" s="160"/>
      <c r="E795" s="176">
        <f>E689</f>
        <v>0</v>
      </c>
      <c r="F795" s="177">
        <v>0</v>
      </c>
      <c r="G795" s="264">
        <v>0</v>
      </c>
      <c r="H795" s="264">
        <v>0</v>
      </c>
      <c r="I795" s="264">
        <v>0</v>
      </c>
      <c r="J795" s="201">
        <f>G795*H795*I795</f>
        <v>0</v>
      </c>
      <c r="K795" s="169">
        <f>E795*F795-J795</f>
        <v>0</v>
      </c>
      <c r="L795" s="170"/>
      <c r="M795" s="171"/>
      <c r="N795" s="55"/>
    </row>
    <row r="796" spans="2:14" ht="15">
      <c r="B796" s="166"/>
      <c r="C796" s="160"/>
      <c r="D796" s="160"/>
      <c r="E796" s="176">
        <v>0</v>
      </c>
      <c r="F796" s="177">
        <v>0</v>
      </c>
      <c r="G796" s="264">
        <v>0</v>
      </c>
      <c r="H796" s="264">
        <v>0</v>
      </c>
      <c r="I796" s="264">
        <v>0</v>
      </c>
      <c r="J796" s="201">
        <f t="shared" ref="J796:J798" si="68">G796*H796*I796</f>
        <v>0</v>
      </c>
      <c r="K796" s="169">
        <f>E796*F796-J796</f>
        <v>0</v>
      </c>
      <c r="L796" s="170"/>
      <c r="M796" s="171"/>
      <c r="N796" s="55"/>
    </row>
    <row r="797" spans="2:14" ht="15">
      <c r="B797" s="166"/>
      <c r="C797" s="160"/>
      <c r="D797" s="160"/>
      <c r="E797" s="176">
        <v>0</v>
      </c>
      <c r="F797" s="177">
        <v>0</v>
      </c>
      <c r="G797" s="264">
        <v>0</v>
      </c>
      <c r="H797" s="264">
        <v>0</v>
      </c>
      <c r="I797" s="264">
        <v>0</v>
      </c>
      <c r="J797" s="201">
        <f t="shared" si="68"/>
        <v>0</v>
      </c>
      <c r="K797" s="169">
        <f>E797*F797-J797</f>
        <v>0</v>
      </c>
      <c r="L797" s="170"/>
      <c r="M797" s="171"/>
      <c r="N797" s="55"/>
    </row>
    <row r="798" spans="2:14" ht="15">
      <c r="B798" s="166"/>
      <c r="C798" s="160"/>
      <c r="D798" s="160"/>
      <c r="E798" s="176">
        <v>0</v>
      </c>
      <c r="F798" s="177">
        <v>0</v>
      </c>
      <c r="G798" s="264">
        <v>0</v>
      </c>
      <c r="H798" s="264">
        <v>0</v>
      </c>
      <c r="I798" s="264">
        <v>0</v>
      </c>
      <c r="J798" s="201">
        <f t="shared" si="68"/>
        <v>0</v>
      </c>
      <c r="K798" s="169">
        <f>E798*F798-J798</f>
        <v>0</v>
      </c>
      <c r="L798" s="170"/>
      <c r="M798" s="171"/>
      <c r="N798" s="55"/>
    </row>
    <row r="799" spans="2:14" ht="15">
      <c r="B799" s="486" t="s">
        <v>485</v>
      </c>
      <c r="C799" s="487"/>
      <c r="D799" s="488"/>
      <c r="E799" s="167"/>
      <c r="F799" s="162"/>
      <c r="G799" s="162"/>
      <c r="H799" s="162"/>
      <c r="I799" s="162"/>
      <c r="J799" s="168"/>
      <c r="K799" s="169"/>
      <c r="L799" s="170"/>
      <c r="M799" s="171"/>
      <c r="N799" s="55"/>
    </row>
    <row r="800" spans="2:14" ht="15">
      <c r="B800" s="166"/>
      <c r="C800" s="160"/>
      <c r="D800" s="160"/>
      <c r="E800" s="176">
        <v>0</v>
      </c>
      <c r="F800" s="177">
        <v>0</v>
      </c>
      <c r="G800" s="264">
        <v>0</v>
      </c>
      <c r="H800" s="264">
        <v>0</v>
      </c>
      <c r="I800" s="264">
        <v>0</v>
      </c>
      <c r="J800" s="201">
        <f>G800*H800*I800</f>
        <v>0</v>
      </c>
      <c r="K800" s="169">
        <f>E800*F800-J800</f>
        <v>0</v>
      </c>
      <c r="L800" s="170"/>
      <c r="M800" s="171"/>
      <c r="N800" s="55"/>
    </row>
    <row r="801" spans="2:14" ht="15">
      <c r="B801" s="166"/>
      <c r="C801" s="160"/>
      <c r="D801" s="160"/>
      <c r="E801" s="176">
        <v>0</v>
      </c>
      <c r="F801" s="177">
        <v>0</v>
      </c>
      <c r="G801" s="264">
        <v>0</v>
      </c>
      <c r="H801" s="264">
        <v>0</v>
      </c>
      <c r="I801" s="264">
        <v>0</v>
      </c>
      <c r="J801" s="201">
        <f t="shared" ref="J801:J811" si="69">G801*H801*I801</f>
        <v>0</v>
      </c>
      <c r="K801" s="169">
        <f t="shared" ref="K801:K811" si="70">E801*F801-J801</f>
        <v>0</v>
      </c>
      <c r="L801" s="170"/>
      <c r="M801" s="171"/>
      <c r="N801" s="55"/>
    </row>
    <row r="802" spans="2:14" ht="15">
      <c r="B802" s="166"/>
      <c r="C802" s="160"/>
      <c r="D802" s="160"/>
      <c r="E802" s="176">
        <v>0</v>
      </c>
      <c r="F802" s="177">
        <v>0</v>
      </c>
      <c r="G802" s="264">
        <v>0</v>
      </c>
      <c r="H802" s="264">
        <v>0</v>
      </c>
      <c r="I802" s="264">
        <v>0</v>
      </c>
      <c r="J802" s="201">
        <f t="shared" si="69"/>
        <v>0</v>
      </c>
      <c r="K802" s="169">
        <f t="shared" si="70"/>
        <v>0</v>
      </c>
      <c r="L802" s="170"/>
      <c r="M802" s="171"/>
      <c r="N802" s="55"/>
    </row>
    <row r="803" spans="2:14" ht="15">
      <c r="B803" s="166"/>
      <c r="C803" s="160"/>
      <c r="D803" s="160"/>
      <c r="E803" s="176">
        <v>0</v>
      </c>
      <c r="F803" s="177">
        <v>0</v>
      </c>
      <c r="G803" s="264">
        <v>0</v>
      </c>
      <c r="H803" s="264">
        <v>0</v>
      </c>
      <c r="I803" s="264">
        <v>0</v>
      </c>
      <c r="J803" s="201">
        <f t="shared" si="69"/>
        <v>0</v>
      </c>
      <c r="K803" s="169">
        <f t="shared" si="70"/>
        <v>0</v>
      </c>
      <c r="L803" s="170"/>
      <c r="M803" s="171"/>
      <c r="N803" s="55"/>
    </row>
    <row r="804" spans="2:14" ht="15">
      <c r="B804" s="166"/>
      <c r="C804" s="160"/>
      <c r="D804" s="160"/>
      <c r="E804" s="176">
        <v>0</v>
      </c>
      <c r="F804" s="177">
        <v>0</v>
      </c>
      <c r="G804" s="264">
        <v>0</v>
      </c>
      <c r="H804" s="264">
        <v>0</v>
      </c>
      <c r="I804" s="264">
        <v>0</v>
      </c>
      <c r="J804" s="201">
        <f t="shared" si="69"/>
        <v>0</v>
      </c>
      <c r="K804" s="169">
        <f t="shared" si="70"/>
        <v>0</v>
      </c>
      <c r="L804" s="170"/>
      <c r="M804" s="171"/>
      <c r="N804" s="55"/>
    </row>
    <row r="805" spans="2:14" ht="15">
      <c r="B805" s="166"/>
      <c r="C805" s="160"/>
      <c r="D805" s="160"/>
      <c r="E805" s="176">
        <v>0</v>
      </c>
      <c r="F805" s="177">
        <v>0</v>
      </c>
      <c r="G805" s="264">
        <v>0</v>
      </c>
      <c r="H805" s="264">
        <v>0</v>
      </c>
      <c r="I805" s="264">
        <v>0</v>
      </c>
      <c r="J805" s="201">
        <f t="shared" si="69"/>
        <v>0</v>
      </c>
      <c r="K805" s="169">
        <f t="shared" si="70"/>
        <v>0</v>
      </c>
      <c r="L805" s="170"/>
      <c r="M805" s="171"/>
      <c r="N805" s="55"/>
    </row>
    <row r="806" spans="2:14" ht="15">
      <c r="B806" s="166"/>
      <c r="C806" s="160"/>
      <c r="D806" s="160"/>
      <c r="E806" s="176">
        <v>0</v>
      </c>
      <c r="F806" s="177">
        <v>0</v>
      </c>
      <c r="G806" s="264">
        <v>0</v>
      </c>
      <c r="H806" s="264">
        <v>0</v>
      </c>
      <c r="I806" s="264">
        <v>0</v>
      </c>
      <c r="J806" s="201">
        <f t="shared" si="69"/>
        <v>0</v>
      </c>
      <c r="K806" s="169">
        <f t="shared" si="70"/>
        <v>0</v>
      </c>
      <c r="L806" s="170"/>
      <c r="M806" s="171"/>
      <c r="N806" s="55"/>
    </row>
    <row r="807" spans="2:14" ht="15">
      <c r="B807" s="166"/>
      <c r="C807" s="160"/>
      <c r="D807" s="160"/>
      <c r="E807" s="176">
        <v>0</v>
      </c>
      <c r="F807" s="177">
        <v>0</v>
      </c>
      <c r="G807" s="264">
        <v>0</v>
      </c>
      <c r="H807" s="264">
        <v>0</v>
      </c>
      <c r="I807" s="264">
        <v>0</v>
      </c>
      <c r="J807" s="201">
        <f t="shared" si="69"/>
        <v>0</v>
      </c>
      <c r="K807" s="169">
        <f t="shared" si="70"/>
        <v>0</v>
      </c>
      <c r="L807" s="170"/>
      <c r="M807" s="171"/>
      <c r="N807" s="55"/>
    </row>
    <row r="808" spans="2:14" ht="15">
      <c r="B808" s="166"/>
      <c r="C808" s="160"/>
      <c r="D808" s="160"/>
      <c r="E808" s="176">
        <v>0</v>
      </c>
      <c r="F808" s="177">
        <v>0</v>
      </c>
      <c r="G808" s="264">
        <v>0</v>
      </c>
      <c r="H808" s="264">
        <v>0</v>
      </c>
      <c r="I808" s="264">
        <v>0</v>
      </c>
      <c r="J808" s="201">
        <f t="shared" si="69"/>
        <v>0</v>
      </c>
      <c r="K808" s="169">
        <f t="shared" si="70"/>
        <v>0</v>
      </c>
      <c r="L808" s="170"/>
      <c r="M808" s="171"/>
      <c r="N808" s="55"/>
    </row>
    <row r="809" spans="2:14" ht="15">
      <c r="B809" s="166"/>
      <c r="C809" s="160"/>
      <c r="D809" s="160"/>
      <c r="E809" s="176">
        <v>0</v>
      </c>
      <c r="F809" s="177">
        <v>0</v>
      </c>
      <c r="G809" s="264">
        <v>0</v>
      </c>
      <c r="H809" s="264">
        <v>0</v>
      </c>
      <c r="I809" s="264">
        <v>0</v>
      </c>
      <c r="J809" s="201">
        <f t="shared" si="69"/>
        <v>0</v>
      </c>
      <c r="K809" s="169">
        <f t="shared" si="70"/>
        <v>0</v>
      </c>
      <c r="L809" s="170"/>
      <c r="M809" s="171"/>
      <c r="N809" s="55"/>
    </row>
    <row r="810" spans="2:14" ht="15">
      <c r="B810" s="166"/>
      <c r="C810" s="160"/>
      <c r="D810" s="160"/>
      <c r="E810" s="176">
        <v>0</v>
      </c>
      <c r="F810" s="177">
        <v>0</v>
      </c>
      <c r="G810" s="264">
        <v>0</v>
      </c>
      <c r="H810" s="264">
        <v>0</v>
      </c>
      <c r="I810" s="264">
        <v>0</v>
      </c>
      <c r="J810" s="201">
        <f t="shared" si="69"/>
        <v>0</v>
      </c>
      <c r="K810" s="169">
        <f t="shared" si="70"/>
        <v>0</v>
      </c>
      <c r="L810" s="170"/>
      <c r="M810" s="171"/>
      <c r="N810" s="55"/>
    </row>
    <row r="811" spans="2:14" ht="15">
      <c r="B811" s="166"/>
      <c r="C811" s="160"/>
      <c r="D811" s="160"/>
      <c r="E811" s="176">
        <v>0</v>
      </c>
      <c r="F811" s="177">
        <v>0</v>
      </c>
      <c r="G811" s="264">
        <v>0</v>
      </c>
      <c r="H811" s="264">
        <v>0</v>
      </c>
      <c r="I811" s="264">
        <v>0</v>
      </c>
      <c r="J811" s="201">
        <f t="shared" si="69"/>
        <v>0</v>
      </c>
      <c r="K811" s="169">
        <f t="shared" si="70"/>
        <v>0</v>
      </c>
      <c r="L811" s="170"/>
      <c r="M811" s="171"/>
      <c r="N811" s="55"/>
    </row>
    <row r="812" spans="2:14" ht="15">
      <c r="B812" s="166"/>
      <c r="C812" s="160"/>
      <c r="D812" s="160"/>
      <c r="E812" s="167"/>
      <c r="F812" s="162"/>
      <c r="G812" s="162"/>
      <c r="H812" s="162"/>
      <c r="I812" s="162"/>
      <c r="J812" s="168"/>
      <c r="K812" s="169"/>
      <c r="L812" s="170"/>
      <c r="M812" s="171"/>
      <c r="N812" s="55"/>
    </row>
    <row r="813" spans="2:14" ht="29.25" customHeight="1">
      <c r="B813" s="166"/>
      <c r="C813" s="160" t="s">
        <v>267</v>
      </c>
      <c r="D813" s="160" t="s">
        <v>8</v>
      </c>
      <c r="E813" s="491" t="str">
        <f>IFERROR(VLOOKUP($C813,'SINAPI MARÇO.2022'!$1:$1048576,2,0),IFERROR(VLOOKUP($C813,'COMP. PROPRIA'!$B$10:$I$294,4,0),""))</f>
        <v/>
      </c>
      <c r="F813" s="492"/>
      <c r="G813" s="492"/>
      <c r="H813" s="492"/>
      <c r="I813" s="492"/>
      <c r="J813" s="493"/>
      <c r="K813" s="178">
        <f>SUM(K815:K818)</f>
        <v>0</v>
      </c>
      <c r="L813" s="170" t="s">
        <v>38</v>
      </c>
      <c r="M813" s="171"/>
      <c r="N813" s="55"/>
    </row>
    <row r="814" spans="2:14" ht="30">
      <c r="B814" s="166"/>
      <c r="C814" s="160"/>
      <c r="D814" s="160"/>
      <c r="E814" s="175" t="s">
        <v>222</v>
      </c>
      <c r="F814" s="165" t="s">
        <v>228</v>
      </c>
      <c r="G814" s="165" t="s">
        <v>226</v>
      </c>
      <c r="H814" s="162"/>
      <c r="I814" s="162"/>
      <c r="J814" s="168"/>
      <c r="K814" s="169"/>
      <c r="L814" s="170"/>
      <c r="M814" s="171"/>
      <c r="N814" s="55"/>
    </row>
    <row r="815" spans="2:14" ht="12.75" customHeight="1">
      <c r="B815" s="166"/>
      <c r="C815" s="160"/>
      <c r="D815" s="160"/>
      <c r="E815" s="176">
        <v>0</v>
      </c>
      <c r="F815" s="177">
        <v>0</v>
      </c>
      <c r="G815" s="177">
        <v>0</v>
      </c>
      <c r="H815" s="162"/>
      <c r="I815" s="162"/>
      <c r="J815" s="168"/>
      <c r="K815" s="169">
        <f>E815*F815*G815</f>
        <v>0</v>
      </c>
      <c r="L815" s="170"/>
      <c r="M815" s="171"/>
      <c r="N815" s="55"/>
    </row>
    <row r="816" spans="2:14" ht="12.75" customHeight="1">
      <c r="B816" s="166"/>
      <c r="C816" s="160"/>
      <c r="D816" s="160"/>
      <c r="E816" s="176">
        <v>0</v>
      </c>
      <c r="F816" s="177">
        <v>0</v>
      </c>
      <c r="G816" s="177">
        <v>0</v>
      </c>
      <c r="H816" s="162"/>
      <c r="I816" s="162"/>
      <c r="J816" s="168"/>
      <c r="K816" s="169">
        <f>E816*F816*G816</f>
        <v>0</v>
      </c>
      <c r="L816" s="170"/>
      <c r="M816" s="171"/>
      <c r="N816" s="55"/>
    </row>
    <row r="817" spans="2:14" ht="12.75" customHeight="1">
      <c r="B817" s="166"/>
      <c r="C817" s="160"/>
      <c r="D817" s="160"/>
      <c r="E817" s="176">
        <v>0</v>
      </c>
      <c r="F817" s="177">
        <v>0</v>
      </c>
      <c r="G817" s="192">
        <v>0</v>
      </c>
      <c r="H817" s="162"/>
      <c r="I817" s="162"/>
      <c r="J817" s="168"/>
      <c r="K817" s="169">
        <f t="shared" ref="K817:K818" si="71">E817*F817*G817</f>
        <v>0</v>
      </c>
      <c r="L817" s="170"/>
      <c r="M817" s="171"/>
      <c r="N817" s="55"/>
    </row>
    <row r="818" spans="2:14" ht="12.75" customHeight="1">
      <c r="B818" s="166"/>
      <c r="C818" s="160"/>
      <c r="D818" s="160"/>
      <c r="E818" s="176">
        <v>0</v>
      </c>
      <c r="F818" s="177">
        <v>0</v>
      </c>
      <c r="G818" s="192">
        <v>0</v>
      </c>
      <c r="H818" s="162"/>
      <c r="I818" s="162"/>
      <c r="J818" s="168"/>
      <c r="K818" s="169">
        <f t="shared" si="71"/>
        <v>0</v>
      </c>
      <c r="L818" s="170"/>
      <c r="M818" s="171"/>
      <c r="N818" s="55"/>
    </row>
    <row r="819" spans="2:14" ht="15">
      <c r="B819" s="166"/>
      <c r="C819" s="160"/>
      <c r="D819" s="160"/>
      <c r="E819" s="167"/>
      <c r="F819" s="162"/>
      <c r="G819" s="162"/>
      <c r="H819" s="162"/>
      <c r="I819" s="162"/>
      <c r="J819" s="168"/>
      <c r="K819" s="169"/>
      <c r="L819" s="170"/>
      <c r="M819" s="171"/>
      <c r="N819" s="55"/>
    </row>
    <row r="820" spans="2:14" ht="30" customHeight="1">
      <c r="B820" s="166" t="s">
        <v>623</v>
      </c>
      <c r="C820" s="160">
        <v>95468</v>
      </c>
      <c r="D820" s="160" t="s">
        <v>8</v>
      </c>
      <c r="E820" s="491" t="str">
        <f>IFERROR(VLOOKUP($C820,'SINAPI MARÇO.2022'!$1:$1048576,2,0),IFERROR(VLOOKUP($C820,'COMP. PROPRIA'!$B$10:$I$294,4,0),""))</f>
        <v/>
      </c>
      <c r="F820" s="492"/>
      <c r="G820" s="492"/>
      <c r="H820" s="492"/>
      <c r="I820" s="492"/>
      <c r="J820" s="493"/>
      <c r="K820" s="178">
        <f>SUM(K822:K828)</f>
        <v>0</v>
      </c>
      <c r="L820" s="170" t="s">
        <v>38</v>
      </c>
      <c r="M820" s="267"/>
      <c r="N820" s="55"/>
    </row>
    <row r="821" spans="2:14" ht="30">
      <c r="B821" s="166"/>
      <c r="C821" s="160"/>
      <c r="D821" s="160"/>
      <c r="E821" s="175" t="s">
        <v>222</v>
      </c>
      <c r="F821" s="165" t="s">
        <v>228</v>
      </c>
      <c r="G821" s="165" t="s">
        <v>226</v>
      </c>
      <c r="H821" s="162"/>
      <c r="I821" s="162"/>
      <c r="J821" s="168"/>
      <c r="K821" s="169"/>
      <c r="L821" s="170"/>
      <c r="M821" s="171"/>
      <c r="N821" s="55"/>
    </row>
    <row r="822" spans="2:14" ht="15">
      <c r="B822" s="166"/>
      <c r="C822" s="160"/>
      <c r="D822" s="160"/>
      <c r="E822" s="176">
        <v>0</v>
      </c>
      <c r="F822" s="177">
        <v>0</v>
      </c>
      <c r="G822" s="177">
        <v>0</v>
      </c>
      <c r="H822" s="162"/>
      <c r="I822" s="162"/>
      <c r="J822" s="168"/>
      <c r="K822" s="169">
        <f>E822*F822*G822</f>
        <v>0</v>
      </c>
      <c r="L822" s="170"/>
      <c r="M822" s="171"/>
      <c r="N822" s="55"/>
    </row>
    <row r="823" spans="2:14" ht="15">
      <c r="B823" s="166"/>
      <c r="C823" s="160"/>
      <c r="D823" s="160"/>
      <c r="E823" s="176">
        <v>0</v>
      </c>
      <c r="F823" s="177">
        <v>0</v>
      </c>
      <c r="G823" s="177">
        <v>0</v>
      </c>
      <c r="H823" s="162"/>
      <c r="I823" s="162"/>
      <c r="J823" s="168"/>
      <c r="K823" s="169">
        <f>E823*F823*G823</f>
        <v>0</v>
      </c>
      <c r="L823" s="170"/>
      <c r="M823" s="171"/>
      <c r="N823" s="55"/>
    </row>
    <row r="824" spans="2:14" ht="15">
      <c r="B824" s="166"/>
      <c r="C824" s="160"/>
      <c r="D824" s="160"/>
      <c r="E824" s="176">
        <v>0</v>
      </c>
      <c r="F824" s="177">
        <v>0</v>
      </c>
      <c r="G824" s="192">
        <v>0</v>
      </c>
      <c r="H824" s="162"/>
      <c r="I824" s="162"/>
      <c r="J824" s="168"/>
      <c r="K824" s="169">
        <f t="shared" ref="K824:K828" si="72">E824*F824*G824</f>
        <v>0</v>
      </c>
      <c r="L824" s="170"/>
      <c r="M824" s="171"/>
      <c r="N824" s="55"/>
    </row>
    <row r="825" spans="2:14" ht="15">
      <c r="B825" s="166"/>
      <c r="C825" s="160"/>
      <c r="D825" s="160"/>
      <c r="E825" s="176">
        <v>0</v>
      </c>
      <c r="F825" s="177">
        <v>0</v>
      </c>
      <c r="G825" s="192">
        <v>0</v>
      </c>
      <c r="H825" s="162"/>
      <c r="I825" s="162"/>
      <c r="J825" s="168"/>
      <c r="K825" s="169">
        <f t="shared" si="72"/>
        <v>0</v>
      </c>
      <c r="L825" s="170"/>
      <c r="M825" s="171"/>
      <c r="N825" s="55"/>
    </row>
    <row r="826" spans="2:14" ht="15">
      <c r="B826" s="166"/>
      <c r="C826" s="160"/>
      <c r="D826" s="160"/>
      <c r="E826" s="176">
        <v>0</v>
      </c>
      <c r="F826" s="177">
        <v>0</v>
      </c>
      <c r="G826" s="192">
        <v>0</v>
      </c>
      <c r="H826" s="162"/>
      <c r="I826" s="162"/>
      <c r="J826" s="168"/>
      <c r="K826" s="169">
        <f t="shared" si="72"/>
        <v>0</v>
      </c>
      <c r="L826" s="170"/>
      <c r="M826" s="171"/>
      <c r="N826" s="55"/>
    </row>
    <row r="827" spans="2:14" ht="15">
      <c r="B827" s="166"/>
      <c r="C827" s="160"/>
      <c r="D827" s="160"/>
      <c r="E827" s="176">
        <v>0</v>
      </c>
      <c r="F827" s="177">
        <v>0</v>
      </c>
      <c r="G827" s="192">
        <v>0</v>
      </c>
      <c r="H827" s="162"/>
      <c r="I827" s="162"/>
      <c r="J827" s="168"/>
      <c r="K827" s="169">
        <f t="shared" si="72"/>
        <v>0</v>
      </c>
      <c r="L827" s="170"/>
      <c r="M827" s="171"/>
      <c r="N827" s="55"/>
    </row>
    <row r="828" spans="2:14" ht="15">
      <c r="B828" s="166"/>
      <c r="C828" s="160"/>
      <c r="D828" s="160"/>
      <c r="E828" s="176">
        <v>0</v>
      </c>
      <c r="F828" s="177">
        <v>0</v>
      </c>
      <c r="G828" s="192">
        <v>0</v>
      </c>
      <c r="H828" s="162"/>
      <c r="I828" s="162"/>
      <c r="J828" s="168"/>
      <c r="K828" s="169">
        <f t="shared" si="72"/>
        <v>0</v>
      </c>
      <c r="L828" s="170"/>
      <c r="M828" s="171"/>
      <c r="N828" s="55"/>
    </row>
    <row r="829" spans="2:14" ht="15">
      <c r="B829" s="166"/>
      <c r="C829" s="160"/>
      <c r="D829" s="160"/>
      <c r="E829" s="167"/>
      <c r="F829" s="162"/>
      <c r="G829" s="162"/>
      <c r="H829" s="162"/>
      <c r="I829" s="162"/>
      <c r="J829" s="168"/>
      <c r="K829" s="169"/>
      <c r="L829" s="170"/>
      <c r="M829" s="171"/>
      <c r="N829" s="55"/>
    </row>
    <row r="830" spans="2:14" ht="27" customHeight="1">
      <c r="B830" s="166"/>
      <c r="C830" s="160" t="s">
        <v>716</v>
      </c>
      <c r="D830" s="160" t="s">
        <v>8</v>
      </c>
      <c r="E830" s="491" t="str">
        <f>IFERROR(VLOOKUP($C830,'SINAPI MARÇO.2022'!$1:$1048576,2,0),IFERROR(VLOOKUP($C830,'COMP. PROPRIA'!$B$10:$I$294,4,0),""))</f>
        <v/>
      </c>
      <c r="F830" s="492"/>
      <c r="G830" s="492"/>
      <c r="H830" s="492"/>
      <c r="I830" s="492"/>
      <c r="J830" s="493"/>
      <c r="K830" s="178">
        <f>SUM(K832)</f>
        <v>0</v>
      </c>
      <c r="L830" s="170" t="s">
        <v>38</v>
      </c>
      <c r="M830" s="171"/>
      <c r="N830" s="55"/>
    </row>
    <row r="831" spans="2:14" ht="30">
      <c r="B831" s="166"/>
      <c r="C831" s="160"/>
      <c r="D831" s="160"/>
      <c r="E831" s="175" t="s">
        <v>222</v>
      </c>
      <c r="F831" s="165" t="s">
        <v>228</v>
      </c>
      <c r="G831" s="165" t="s">
        <v>226</v>
      </c>
      <c r="H831" s="162"/>
      <c r="I831" s="162"/>
      <c r="J831" s="168"/>
      <c r="K831" s="169"/>
      <c r="L831" s="170"/>
      <c r="M831" s="171"/>
      <c r="N831" s="55"/>
    </row>
    <row r="832" spans="2:14" ht="15">
      <c r="B832" s="166"/>
      <c r="C832" s="160"/>
      <c r="D832" s="160"/>
      <c r="E832" s="176">
        <v>0</v>
      </c>
      <c r="F832" s="177">
        <v>0</v>
      </c>
      <c r="G832" s="177">
        <v>0</v>
      </c>
      <c r="H832" s="162"/>
      <c r="I832" s="162"/>
      <c r="J832" s="168"/>
      <c r="K832" s="169">
        <f>E832*F832*G832</f>
        <v>0</v>
      </c>
      <c r="L832" s="170"/>
      <c r="M832" s="171"/>
      <c r="N832" s="55"/>
    </row>
    <row r="833" spans="2:14" ht="15">
      <c r="B833" s="166"/>
      <c r="C833" s="160"/>
      <c r="D833" s="160"/>
      <c r="E833" s="167"/>
      <c r="F833" s="162"/>
      <c r="G833" s="162"/>
      <c r="H833" s="162"/>
      <c r="I833" s="162"/>
      <c r="J833" s="168"/>
      <c r="K833" s="169"/>
      <c r="L833" s="170"/>
      <c r="M833" s="171"/>
      <c r="N833" s="55"/>
    </row>
    <row r="834" spans="2:14" ht="15.75" thickBot="1">
      <c r="B834" s="166"/>
      <c r="C834" s="160"/>
      <c r="D834" s="160"/>
      <c r="E834" s="167"/>
      <c r="F834" s="162"/>
      <c r="G834" s="162"/>
      <c r="H834" s="162"/>
      <c r="I834" s="162"/>
      <c r="J834" s="168"/>
      <c r="K834" s="169"/>
      <c r="L834" s="170"/>
      <c r="M834" s="171"/>
      <c r="N834" s="55"/>
    </row>
    <row r="835" spans="2:14" ht="15.75" thickBot="1">
      <c r="B835" s="180"/>
      <c r="C835" s="181"/>
      <c r="D835" s="181"/>
      <c r="E835" s="520" t="s">
        <v>718</v>
      </c>
      <c r="F835" s="521"/>
      <c r="G835" s="521"/>
      <c r="H835" s="521"/>
      <c r="I835" s="521"/>
      <c r="J835" s="522"/>
      <c r="K835" s="182"/>
      <c r="L835" s="183"/>
      <c r="M835" s="184"/>
      <c r="N835" s="57"/>
    </row>
    <row r="836" spans="2:14" ht="15">
      <c r="B836" s="166"/>
      <c r="C836" s="268"/>
      <c r="D836" s="268"/>
      <c r="E836" s="269" t="s">
        <v>362</v>
      </c>
      <c r="F836" s="270"/>
      <c r="G836" s="270"/>
      <c r="H836" s="270"/>
      <c r="I836" s="270"/>
      <c r="J836" s="271"/>
      <c r="K836" s="272"/>
      <c r="L836" s="273"/>
      <c r="M836" s="274"/>
      <c r="N836" s="73"/>
    </row>
    <row r="837" spans="2:14" ht="15">
      <c r="B837" s="166"/>
      <c r="C837" s="275"/>
      <c r="D837" s="160"/>
      <c r="E837" s="244" t="s">
        <v>301</v>
      </c>
      <c r="F837" s="245"/>
      <c r="G837" s="245"/>
      <c r="H837" s="245"/>
      <c r="I837" s="245"/>
      <c r="J837" s="276"/>
      <c r="K837" s="169"/>
      <c r="L837" s="170"/>
      <c r="M837" s="171"/>
      <c r="N837" s="55"/>
    </row>
    <row r="838" spans="2:14" ht="15">
      <c r="B838" s="166"/>
      <c r="C838" s="160">
        <v>90371</v>
      </c>
      <c r="D838" s="160" t="s">
        <v>8</v>
      </c>
      <c r="E838" s="244" t="s">
        <v>302</v>
      </c>
      <c r="F838" s="245"/>
      <c r="G838" s="245"/>
      <c r="H838" s="245"/>
      <c r="I838" s="245"/>
      <c r="J838" s="276"/>
      <c r="K838" s="223">
        <v>0</v>
      </c>
      <c r="L838" s="170" t="s">
        <v>54</v>
      </c>
      <c r="M838" s="171"/>
      <c r="N838" s="55"/>
    </row>
    <row r="839" spans="2:14" ht="15">
      <c r="B839" s="166"/>
      <c r="C839" s="275"/>
      <c r="D839" s="160"/>
      <c r="E839" s="244" t="s">
        <v>303</v>
      </c>
      <c r="F839" s="245"/>
      <c r="G839" s="245"/>
      <c r="H839" s="245"/>
      <c r="I839" s="245"/>
      <c r="J839" s="276"/>
      <c r="K839" s="223"/>
      <c r="L839" s="170"/>
      <c r="M839" s="171"/>
      <c r="N839" s="55"/>
    </row>
    <row r="840" spans="2:14" ht="15">
      <c r="B840" s="166"/>
      <c r="C840" s="160" t="s">
        <v>624</v>
      </c>
      <c r="D840" s="160" t="s">
        <v>229</v>
      </c>
      <c r="E840" s="244" t="s">
        <v>302</v>
      </c>
      <c r="F840" s="245"/>
      <c r="G840" s="245"/>
      <c r="H840" s="245"/>
      <c r="I840" s="245"/>
      <c r="J840" s="276"/>
      <c r="K840" s="223">
        <v>0</v>
      </c>
      <c r="L840" s="170" t="s">
        <v>54</v>
      </c>
      <c r="M840" s="171"/>
      <c r="N840" s="55"/>
    </row>
    <row r="841" spans="2:14" ht="15">
      <c r="B841" s="166"/>
      <c r="C841" s="275"/>
      <c r="D841" s="160"/>
      <c r="E841" s="244" t="s">
        <v>304</v>
      </c>
      <c r="F841" s="245"/>
      <c r="G841" s="245"/>
      <c r="H841" s="245"/>
      <c r="I841" s="245"/>
      <c r="J841" s="276"/>
      <c r="K841" s="223"/>
      <c r="L841" s="170"/>
      <c r="M841" s="171"/>
      <c r="N841" s="55"/>
    </row>
    <row r="842" spans="2:14" ht="15">
      <c r="B842" s="166"/>
      <c r="C842" s="161" t="s">
        <v>571</v>
      </c>
      <c r="D842" s="160" t="s">
        <v>229</v>
      </c>
      <c r="E842" s="244" t="s">
        <v>305</v>
      </c>
      <c r="F842" s="245"/>
      <c r="G842" s="245"/>
      <c r="H842" s="245"/>
      <c r="I842" s="245"/>
      <c r="J842" s="276"/>
      <c r="K842" s="223">
        <v>0</v>
      </c>
      <c r="L842" s="170" t="s">
        <v>54</v>
      </c>
      <c r="M842" s="171"/>
      <c r="N842" s="55"/>
    </row>
    <row r="843" spans="2:14" ht="15">
      <c r="B843" s="166"/>
      <c r="C843" s="275"/>
      <c r="D843" s="160"/>
      <c r="E843" s="244" t="s">
        <v>306</v>
      </c>
      <c r="F843" s="245"/>
      <c r="G843" s="245"/>
      <c r="H843" s="245"/>
      <c r="I843" s="245"/>
      <c r="J843" s="276"/>
      <c r="K843" s="223"/>
      <c r="L843" s="170"/>
      <c r="M843" s="171"/>
      <c r="N843" s="55"/>
    </row>
    <row r="844" spans="2:14" ht="15">
      <c r="B844" s="166"/>
      <c r="C844" s="160">
        <v>94656</v>
      </c>
      <c r="D844" s="160" t="s">
        <v>8</v>
      </c>
      <c r="E844" s="244" t="s">
        <v>305</v>
      </c>
      <c r="F844" s="245"/>
      <c r="G844" s="245"/>
      <c r="H844" s="245"/>
      <c r="I844" s="245"/>
      <c r="J844" s="276"/>
      <c r="K844" s="223">
        <v>0</v>
      </c>
      <c r="L844" s="170" t="s">
        <v>54</v>
      </c>
      <c r="M844" s="171"/>
      <c r="N844" s="55"/>
    </row>
    <row r="845" spans="2:14" ht="15">
      <c r="B845" s="166"/>
      <c r="C845" s="160"/>
      <c r="D845" s="160"/>
      <c r="E845" s="244" t="s">
        <v>307</v>
      </c>
      <c r="F845" s="245"/>
      <c r="G845" s="245"/>
      <c r="H845" s="245"/>
      <c r="I845" s="245"/>
      <c r="J845" s="276"/>
      <c r="K845" s="223"/>
      <c r="L845" s="170"/>
      <c r="M845" s="171"/>
      <c r="N845" s="55"/>
    </row>
    <row r="846" spans="2:14" ht="15">
      <c r="B846" s="166"/>
      <c r="C846" s="160">
        <v>89408</v>
      </c>
      <c r="D846" s="160" t="s">
        <v>8</v>
      </c>
      <c r="E846" s="244" t="s">
        <v>308</v>
      </c>
      <c r="F846" s="245"/>
      <c r="G846" s="245"/>
      <c r="H846" s="245"/>
      <c r="I846" s="245"/>
      <c r="J846" s="276"/>
      <c r="K846" s="223">
        <v>0</v>
      </c>
      <c r="L846" s="170" t="s">
        <v>54</v>
      </c>
      <c r="M846" s="171"/>
      <c r="N846" s="55"/>
    </row>
    <row r="847" spans="2:14" ht="15">
      <c r="B847" s="166"/>
      <c r="C847" s="160"/>
      <c r="D847" s="160"/>
      <c r="E847" s="244" t="s">
        <v>626</v>
      </c>
      <c r="F847" s="245"/>
      <c r="G847" s="245"/>
      <c r="H847" s="245"/>
      <c r="I847" s="245"/>
      <c r="J847" s="276"/>
      <c r="K847" s="223"/>
      <c r="L847" s="170"/>
      <c r="M847" s="171"/>
      <c r="N847" s="55"/>
    </row>
    <row r="848" spans="2:14" ht="15">
      <c r="B848" s="213"/>
      <c r="C848" s="161" t="s">
        <v>572</v>
      </c>
      <c r="D848" s="160" t="s">
        <v>229</v>
      </c>
      <c r="E848" s="244" t="s">
        <v>310</v>
      </c>
      <c r="F848" s="245"/>
      <c r="G848" s="245"/>
      <c r="H848" s="245"/>
      <c r="I848" s="245"/>
      <c r="J848" s="276"/>
      <c r="K848" s="223">
        <v>0</v>
      </c>
      <c r="L848" s="170" t="s">
        <v>54</v>
      </c>
      <c r="M848" s="171"/>
      <c r="N848" s="55"/>
    </row>
    <row r="849" spans="2:14" ht="15">
      <c r="B849" s="166"/>
      <c r="C849" s="160"/>
      <c r="D849" s="160"/>
      <c r="E849" s="244" t="s">
        <v>311</v>
      </c>
      <c r="F849" s="245"/>
      <c r="G849" s="245"/>
      <c r="H849" s="245"/>
      <c r="I849" s="245"/>
      <c r="J849" s="276"/>
      <c r="K849" s="223"/>
      <c r="L849" s="170"/>
      <c r="M849" s="171"/>
      <c r="N849" s="55"/>
    </row>
    <row r="850" spans="2:14" ht="15">
      <c r="B850" s="166"/>
      <c r="C850" s="160">
        <v>83486</v>
      </c>
      <c r="D850" s="160" t="s">
        <v>8</v>
      </c>
      <c r="E850" s="244" t="s">
        <v>625</v>
      </c>
      <c r="F850" s="245"/>
      <c r="G850" s="245"/>
      <c r="H850" s="245"/>
      <c r="I850" s="245"/>
      <c r="J850" s="276"/>
      <c r="K850" s="223">
        <v>0</v>
      </c>
      <c r="L850" s="170" t="s">
        <v>54</v>
      </c>
      <c r="M850" s="171"/>
      <c r="N850" s="55"/>
    </row>
    <row r="851" spans="2:14" ht="15">
      <c r="B851" s="166"/>
      <c r="C851" s="160"/>
      <c r="D851" s="160"/>
      <c r="E851" s="244" t="s">
        <v>363</v>
      </c>
      <c r="F851" s="245"/>
      <c r="G851" s="245"/>
      <c r="H851" s="245"/>
      <c r="I851" s="245"/>
      <c r="J851" s="276"/>
      <c r="K851" s="223"/>
      <c r="L851" s="170"/>
      <c r="M851" s="171"/>
      <c r="N851" s="55"/>
    </row>
    <row r="852" spans="2:14" ht="15">
      <c r="B852" s="166"/>
      <c r="C852" s="160" t="s">
        <v>263</v>
      </c>
      <c r="D852" s="160" t="s">
        <v>8</v>
      </c>
      <c r="E852" s="244" t="s">
        <v>302</v>
      </c>
      <c r="F852" s="245"/>
      <c r="G852" s="245"/>
      <c r="H852" s="245"/>
      <c r="I852" s="245"/>
      <c r="J852" s="276"/>
      <c r="K852" s="223">
        <v>0</v>
      </c>
      <c r="L852" s="170" t="s">
        <v>54</v>
      </c>
      <c r="M852" s="171"/>
      <c r="N852" s="55"/>
    </row>
    <row r="853" spans="2:14" ht="15">
      <c r="B853" s="166"/>
      <c r="C853" s="160"/>
      <c r="D853" s="160"/>
      <c r="E853" s="244" t="s">
        <v>627</v>
      </c>
      <c r="F853" s="245"/>
      <c r="G853" s="245"/>
      <c r="H853" s="245"/>
      <c r="I853" s="245"/>
      <c r="J853" s="276"/>
      <c r="K853" s="223"/>
      <c r="L853" s="170"/>
      <c r="M853" s="171"/>
      <c r="N853" s="55"/>
    </row>
    <row r="854" spans="2:14" ht="15">
      <c r="B854" s="166"/>
      <c r="C854" s="160">
        <v>86915</v>
      </c>
      <c r="D854" s="160" t="s">
        <v>8</v>
      </c>
      <c r="E854" s="244" t="s">
        <v>313</v>
      </c>
      <c r="F854" s="245"/>
      <c r="G854" s="245"/>
      <c r="H854" s="245"/>
      <c r="I854" s="245"/>
      <c r="J854" s="276"/>
      <c r="K854" s="223">
        <v>0</v>
      </c>
      <c r="L854" s="170" t="s">
        <v>54</v>
      </c>
      <c r="M854" s="171"/>
      <c r="N854" s="55"/>
    </row>
    <row r="855" spans="2:14" ht="15">
      <c r="B855" s="166"/>
      <c r="C855" s="160"/>
      <c r="D855" s="160"/>
      <c r="E855" s="244" t="s">
        <v>314</v>
      </c>
      <c r="F855" s="245"/>
      <c r="G855" s="245"/>
      <c r="H855" s="245"/>
      <c r="I855" s="245"/>
      <c r="J855" s="276"/>
      <c r="K855" s="223"/>
      <c r="L855" s="170"/>
      <c r="M855" s="171"/>
      <c r="N855" s="55"/>
    </row>
    <row r="856" spans="2:14" ht="15">
      <c r="B856" s="166"/>
      <c r="C856" s="161" t="s">
        <v>573</v>
      </c>
      <c r="D856" s="160" t="s">
        <v>229</v>
      </c>
      <c r="E856" s="244" t="s">
        <v>315</v>
      </c>
      <c r="F856" s="245"/>
      <c r="G856" s="245"/>
      <c r="H856" s="245"/>
      <c r="I856" s="245"/>
      <c r="J856" s="276"/>
      <c r="K856" s="223">
        <v>0</v>
      </c>
      <c r="L856" s="170" t="s">
        <v>54</v>
      </c>
      <c r="M856" s="171"/>
      <c r="N856" s="55"/>
    </row>
    <row r="857" spans="2:14" ht="15">
      <c r="B857" s="166"/>
      <c r="C857" s="161">
        <v>86903</v>
      </c>
      <c r="D857" s="160" t="s">
        <v>8</v>
      </c>
      <c r="E857" s="244" t="s">
        <v>368</v>
      </c>
      <c r="F857" s="245"/>
      <c r="G857" s="245"/>
      <c r="H857" s="245"/>
      <c r="I857" s="245"/>
      <c r="J857" s="276"/>
      <c r="K857" s="223">
        <v>0</v>
      </c>
      <c r="L857" s="170" t="s">
        <v>54</v>
      </c>
      <c r="M857" s="171"/>
      <c r="N857" s="55"/>
    </row>
    <row r="858" spans="2:14" ht="15">
      <c r="B858" s="166"/>
      <c r="C858" s="161">
        <v>86904</v>
      </c>
      <c r="D858" s="160" t="s">
        <v>8</v>
      </c>
      <c r="E858" s="244" t="s">
        <v>628</v>
      </c>
      <c r="F858" s="245"/>
      <c r="G858" s="245"/>
      <c r="H858" s="245"/>
      <c r="I858" s="245"/>
      <c r="J858" s="276"/>
      <c r="K858" s="223">
        <v>0</v>
      </c>
      <c r="L858" s="170" t="s">
        <v>54</v>
      </c>
      <c r="M858" s="171"/>
      <c r="N858" s="55"/>
    </row>
    <row r="859" spans="2:14" ht="15">
      <c r="B859" s="166"/>
      <c r="C859" s="161">
        <v>86938</v>
      </c>
      <c r="D859" s="160" t="s">
        <v>8</v>
      </c>
      <c r="E859" s="244" t="s">
        <v>367</v>
      </c>
      <c r="F859" s="245"/>
      <c r="G859" s="245"/>
      <c r="H859" s="245"/>
      <c r="I859" s="245"/>
      <c r="J859" s="276"/>
      <c r="K859" s="223">
        <v>0</v>
      </c>
      <c r="L859" s="170" t="s">
        <v>54</v>
      </c>
      <c r="M859" s="171"/>
      <c r="N859" s="55"/>
    </row>
    <row r="860" spans="2:14" ht="15">
      <c r="B860" s="166"/>
      <c r="C860" s="161">
        <v>86936</v>
      </c>
      <c r="D860" s="160" t="s">
        <v>8</v>
      </c>
      <c r="E860" s="244" t="s">
        <v>369</v>
      </c>
      <c r="F860" s="245"/>
      <c r="G860" s="245"/>
      <c r="H860" s="245"/>
      <c r="I860" s="245"/>
      <c r="J860" s="276"/>
      <c r="K860" s="223">
        <v>0</v>
      </c>
      <c r="L860" s="170" t="s">
        <v>54</v>
      </c>
      <c r="M860" s="171"/>
      <c r="N860" s="55"/>
    </row>
    <row r="861" spans="2:14" ht="15">
      <c r="B861" s="166"/>
      <c r="C861" s="160"/>
      <c r="D861" s="160"/>
      <c r="E861" s="244" t="s">
        <v>316</v>
      </c>
      <c r="F861" s="245"/>
      <c r="G861" s="245"/>
      <c r="H861" s="245"/>
      <c r="I861" s="245"/>
      <c r="J861" s="276"/>
      <c r="K861" s="223"/>
      <c r="L861" s="170"/>
      <c r="M861" s="171"/>
      <c r="N861" s="55"/>
    </row>
    <row r="862" spans="2:14" ht="15">
      <c r="B862" s="166"/>
      <c r="C862" s="160">
        <v>94499</v>
      </c>
      <c r="D862" s="160" t="s">
        <v>8</v>
      </c>
      <c r="E862" s="244" t="s">
        <v>317</v>
      </c>
      <c r="F862" s="245"/>
      <c r="G862" s="245"/>
      <c r="H862" s="245"/>
      <c r="I862" s="245"/>
      <c r="J862" s="276"/>
      <c r="K862" s="223">
        <v>0</v>
      </c>
      <c r="L862" s="170" t="s">
        <v>54</v>
      </c>
      <c r="M862" s="171"/>
      <c r="N862" s="55"/>
    </row>
    <row r="863" spans="2:14" ht="15">
      <c r="B863" s="166"/>
      <c r="C863" s="160"/>
      <c r="D863" s="160"/>
      <c r="E863" s="244" t="s">
        <v>318</v>
      </c>
      <c r="F863" s="245"/>
      <c r="G863" s="245"/>
      <c r="H863" s="245"/>
      <c r="I863" s="245"/>
      <c r="J863" s="276"/>
      <c r="K863" s="223"/>
      <c r="L863" s="170"/>
      <c r="M863" s="171"/>
      <c r="N863" s="55"/>
    </row>
    <row r="864" spans="2:14" ht="15">
      <c r="B864" s="166"/>
      <c r="C864" s="160">
        <v>94496</v>
      </c>
      <c r="D864" s="160" t="s">
        <v>8</v>
      </c>
      <c r="E864" s="244" t="s">
        <v>319</v>
      </c>
      <c r="F864" s="245"/>
      <c r="G864" s="245"/>
      <c r="H864" s="245"/>
      <c r="I864" s="245"/>
      <c r="J864" s="276"/>
      <c r="K864" s="223">
        <v>0</v>
      </c>
      <c r="L864" s="170" t="s">
        <v>54</v>
      </c>
      <c r="M864" s="171"/>
      <c r="N864" s="55"/>
    </row>
    <row r="865" spans="2:14" ht="15">
      <c r="B865" s="166"/>
      <c r="C865" s="160">
        <v>94498</v>
      </c>
      <c r="D865" s="160" t="s">
        <v>8</v>
      </c>
      <c r="E865" s="244" t="s">
        <v>320</v>
      </c>
      <c r="F865" s="245"/>
      <c r="G865" s="245"/>
      <c r="H865" s="245"/>
      <c r="I865" s="245"/>
      <c r="J865" s="276"/>
      <c r="K865" s="223">
        <v>0</v>
      </c>
      <c r="L865" s="170" t="s">
        <v>54</v>
      </c>
      <c r="M865" s="171"/>
      <c r="N865" s="55"/>
    </row>
    <row r="866" spans="2:14" ht="15">
      <c r="B866" s="166"/>
      <c r="C866" s="160"/>
      <c r="D866" s="160"/>
      <c r="E866" s="244" t="s">
        <v>321</v>
      </c>
      <c r="F866" s="245"/>
      <c r="G866" s="245"/>
      <c r="H866" s="245"/>
      <c r="I866" s="245"/>
      <c r="J866" s="276"/>
      <c r="K866" s="223"/>
      <c r="L866" s="170"/>
      <c r="M866" s="171"/>
      <c r="N866" s="55"/>
    </row>
    <row r="867" spans="2:14" ht="15">
      <c r="B867" s="166"/>
      <c r="C867" s="160">
        <v>94794</v>
      </c>
      <c r="D867" s="160" t="s">
        <v>8</v>
      </c>
      <c r="E867" s="244" t="s">
        <v>322</v>
      </c>
      <c r="F867" s="245"/>
      <c r="G867" s="245"/>
      <c r="H867" s="245"/>
      <c r="I867" s="245"/>
      <c r="J867" s="276"/>
      <c r="K867" s="223">
        <v>0</v>
      </c>
      <c r="L867" s="170" t="s">
        <v>54</v>
      </c>
      <c r="M867" s="267"/>
      <c r="N867" s="55"/>
    </row>
    <row r="868" spans="2:14" ht="15">
      <c r="B868" s="166"/>
      <c r="C868" s="160">
        <v>89986</v>
      </c>
      <c r="D868" s="160" t="s">
        <v>8</v>
      </c>
      <c r="E868" s="244" t="s">
        <v>323</v>
      </c>
      <c r="F868" s="245"/>
      <c r="G868" s="245"/>
      <c r="H868" s="245"/>
      <c r="I868" s="245"/>
      <c r="J868" s="276"/>
      <c r="K868" s="223">
        <v>0</v>
      </c>
      <c r="L868" s="170" t="s">
        <v>54</v>
      </c>
      <c r="M868" s="171"/>
      <c r="N868" s="55"/>
    </row>
    <row r="869" spans="2:14" ht="15">
      <c r="B869" s="166"/>
      <c r="C869" s="160">
        <v>89987</v>
      </c>
      <c r="D869" s="160" t="s">
        <v>8</v>
      </c>
      <c r="E869" s="244" t="s">
        <v>302</v>
      </c>
      <c r="F869" s="245"/>
      <c r="G869" s="245"/>
      <c r="H869" s="245"/>
      <c r="I869" s="245"/>
      <c r="J869" s="276"/>
      <c r="K869" s="223">
        <v>0</v>
      </c>
      <c r="L869" s="170" t="s">
        <v>54</v>
      </c>
      <c r="M869" s="171"/>
      <c r="N869" s="55"/>
    </row>
    <row r="870" spans="2:14" ht="15">
      <c r="B870" s="166"/>
      <c r="C870" s="160"/>
      <c r="D870" s="160"/>
      <c r="E870" s="244" t="s">
        <v>324</v>
      </c>
      <c r="F870" s="245"/>
      <c r="G870" s="245"/>
      <c r="H870" s="245"/>
      <c r="I870" s="245"/>
      <c r="J870" s="276"/>
      <c r="K870" s="223"/>
      <c r="L870" s="170"/>
      <c r="M870" s="171"/>
      <c r="N870" s="55"/>
    </row>
    <row r="871" spans="2:14" ht="15">
      <c r="B871" s="166"/>
      <c r="C871" s="160">
        <v>40729</v>
      </c>
      <c r="D871" s="160" t="s">
        <v>8</v>
      </c>
      <c r="E871" s="244" t="s">
        <v>322</v>
      </c>
      <c r="F871" s="245"/>
      <c r="G871" s="245"/>
      <c r="H871" s="245"/>
      <c r="I871" s="245"/>
      <c r="J871" s="276"/>
      <c r="K871" s="223">
        <v>0</v>
      </c>
      <c r="L871" s="170" t="s">
        <v>54</v>
      </c>
      <c r="M871" s="171"/>
      <c r="N871" s="55"/>
    </row>
    <row r="872" spans="2:14" ht="15">
      <c r="B872" s="166"/>
      <c r="C872" s="160"/>
      <c r="D872" s="160"/>
      <c r="E872" s="244" t="s">
        <v>325</v>
      </c>
      <c r="F872" s="245"/>
      <c r="G872" s="245"/>
      <c r="H872" s="245"/>
      <c r="I872" s="245"/>
      <c r="J872" s="276"/>
      <c r="K872" s="223"/>
      <c r="L872" s="170"/>
      <c r="M872" s="171"/>
      <c r="N872" s="55"/>
    </row>
    <row r="873" spans="2:14" ht="15">
      <c r="B873" s="166"/>
      <c r="C873" s="161" t="s">
        <v>574</v>
      </c>
      <c r="D873" s="160" t="s">
        <v>229</v>
      </c>
      <c r="E873" s="244" t="s">
        <v>322</v>
      </c>
      <c r="F873" s="245"/>
      <c r="G873" s="245"/>
      <c r="H873" s="245"/>
      <c r="I873" s="245"/>
      <c r="J873" s="276"/>
      <c r="K873" s="223">
        <v>0</v>
      </c>
      <c r="L873" s="170" t="s">
        <v>54</v>
      </c>
      <c r="M873" s="171"/>
      <c r="N873" s="55"/>
    </row>
    <row r="874" spans="2:14" ht="15">
      <c r="B874" s="166"/>
      <c r="C874" s="160"/>
      <c r="D874" s="160"/>
      <c r="E874" s="244" t="s">
        <v>326</v>
      </c>
      <c r="F874" s="245"/>
      <c r="G874" s="245"/>
      <c r="H874" s="245"/>
      <c r="I874" s="245"/>
      <c r="J874" s="276"/>
      <c r="K874" s="223"/>
      <c r="L874" s="170"/>
      <c r="M874" s="171"/>
      <c r="N874" s="55"/>
    </row>
    <row r="875" spans="2:14" ht="15">
      <c r="B875" s="166"/>
      <c r="C875" s="160">
        <v>86884</v>
      </c>
      <c r="D875" s="160" t="s">
        <v>8</v>
      </c>
      <c r="E875" s="244" t="s">
        <v>327</v>
      </c>
      <c r="F875" s="245"/>
      <c r="G875" s="245"/>
      <c r="H875" s="245"/>
      <c r="I875" s="245"/>
      <c r="J875" s="276"/>
      <c r="K875" s="223">
        <v>0</v>
      </c>
      <c r="L875" s="170" t="s">
        <v>54</v>
      </c>
      <c r="M875" s="171"/>
      <c r="N875" s="55"/>
    </row>
    <row r="876" spans="2:14" ht="15">
      <c r="B876" s="166"/>
      <c r="C876" s="160"/>
      <c r="D876" s="160"/>
      <c r="E876" s="244" t="s">
        <v>328</v>
      </c>
      <c r="F876" s="245"/>
      <c r="G876" s="245"/>
      <c r="H876" s="245"/>
      <c r="I876" s="245"/>
      <c r="J876" s="276"/>
      <c r="K876" s="223"/>
      <c r="L876" s="170"/>
      <c r="M876" s="171"/>
      <c r="N876" s="55"/>
    </row>
    <row r="877" spans="2:14" ht="15">
      <c r="B877" s="166"/>
      <c r="C877" s="161" t="s">
        <v>575</v>
      </c>
      <c r="D877" s="160" t="s">
        <v>229</v>
      </c>
      <c r="E877" s="244" t="s">
        <v>329</v>
      </c>
      <c r="F877" s="245"/>
      <c r="G877" s="245"/>
      <c r="H877" s="245"/>
      <c r="I877" s="245"/>
      <c r="J877" s="276"/>
      <c r="K877" s="223">
        <v>0</v>
      </c>
      <c r="L877" s="170" t="s">
        <v>54</v>
      </c>
      <c r="M877" s="171"/>
      <c r="N877" s="55"/>
    </row>
    <row r="878" spans="2:14" ht="15">
      <c r="B878" s="166"/>
      <c r="C878" s="160"/>
      <c r="D878" s="160"/>
      <c r="E878" s="244" t="s">
        <v>330</v>
      </c>
      <c r="F878" s="245"/>
      <c r="G878" s="245"/>
      <c r="H878" s="245"/>
      <c r="I878" s="245"/>
      <c r="J878" s="276"/>
      <c r="K878" s="223"/>
      <c r="L878" s="170"/>
      <c r="M878" s="171"/>
      <c r="N878" s="55"/>
    </row>
    <row r="879" spans="2:14" ht="15">
      <c r="B879" s="166"/>
      <c r="C879" s="161" t="s">
        <v>576</v>
      </c>
      <c r="D879" s="160" t="s">
        <v>229</v>
      </c>
      <c r="E879" s="244" t="s">
        <v>329</v>
      </c>
      <c r="F879" s="245"/>
      <c r="G879" s="245"/>
      <c r="H879" s="245"/>
      <c r="I879" s="245"/>
      <c r="J879" s="276"/>
      <c r="K879" s="223">
        <v>0</v>
      </c>
      <c r="L879" s="170" t="s">
        <v>54</v>
      </c>
      <c r="M879" s="171"/>
      <c r="N879" s="55"/>
    </row>
    <row r="880" spans="2:14" ht="15">
      <c r="B880" s="166"/>
      <c r="C880" s="160"/>
      <c r="D880" s="160"/>
      <c r="E880" s="244" t="s">
        <v>331</v>
      </c>
      <c r="F880" s="245"/>
      <c r="G880" s="245"/>
      <c r="H880" s="245"/>
      <c r="I880" s="245"/>
      <c r="J880" s="276"/>
      <c r="K880" s="223"/>
      <c r="L880" s="170"/>
      <c r="M880" s="171"/>
      <c r="N880" s="55"/>
    </row>
    <row r="881" spans="2:14" ht="15">
      <c r="B881" s="166"/>
      <c r="C881" s="160">
        <v>94783</v>
      </c>
      <c r="D881" s="160" t="s">
        <v>8</v>
      </c>
      <c r="E881" s="244" t="s">
        <v>332</v>
      </c>
      <c r="F881" s="245"/>
      <c r="G881" s="245"/>
      <c r="H881" s="245"/>
      <c r="I881" s="245"/>
      <c r="J881" s="276"/>
      <c r="K881" s="223">
        <v>0</v>
      </c>
      <c r="L881" s="170" t="s">
        <v>54</v>
      </c>
      <c r="M881" s="171"/>
      <c r="N881" s="55"/>
    </row>
    <row r="882" spans="2:14" ht="15">
      <c r="B882" s="166"/>
      <c r="C882" s="160">
        <v>95141</v>
      </c>
      <c r="D882" s="160" t="s">
        <v>8</v>
      </c>
      <c r="E882" s="244" t="s">
        <v>305</v>
      </c>
      <c r="F882" s="245"/>
      <c r="G882" s="245"/>
      <c r="H882" s="245"/>
      <c r="I882" s="245"/>
      <c r="J882" s="276"/>
      <c r="K882" s="223">
        <v>0</v>
      </c>
      <c r="L882" s="170" t="s">
        <v>54</v>
      </c>
      <c r="M882" s="171"/>
      <c r="N882" s="55"/>
    </row>
    <row r="883" spans="2:14" ht="15">
      <c r="B883" s="166"/>
      <c r="C883" s="160">
        <v>94785</v>
      </c>
      <c r="D883" s="160" t="s">
        <v>8</v>
      </c>
      <c r="E883" s="244" t="s">
        <v>333</v>
      </c>
      <c r="F883" s="245"/>
      <c r="G883" s="245"/>
      <c r="H883" s="245"/>
      <c r="I883" s="245"/>
      <c r="J883" s="276"/>
      <c r="K883" s="223">
        <v>0</v>
      </c>
      <c r="L883" s="170" t="s">
        <v>54</v>
      </c>
      <c r="M883" s="171"/>
      <c r="N883" s="55"/>
    </row>
    <row r="884" spans="2:14" ht="15">
      <c r="B884" s="166"/>
      <c r="C884" s="160">
        <v>94786</v>
      </c>
      <c r="D884" s="160" t="s">
        <v>8</v>
      </c>
      <c r="E884" s="244" t="s">
        <v>334</v>
      </c>
      <c r="F884" s="245"/>
      <c r="G884" s="245"/>
      <c r="H884" s="245"/>
      <c r="I884" s="245"/>
      <c r="J884" s="276"/>
      <c r="K884" s="223">
        <v>0</v>
      </c>
      <c r="L884" s="170" t="s">
        <v>54</v>
      </c>
      <c r="M884" s="171"/>
      <c r="N884" s="55"/>
    </row>
    <row r="885" spans="2:14" ht="15">
      <c r="B885" s="166"/>
      <c r="C885" s="160">
        <v>94787</v>
      </c>
      <c r="D885" s="160" t="s">
        <v>8</v>
      </c>
      <c r="E885" s="244" t="s">
        <v>336</v>
      </c>
      <c r="F885" s="245"/>
      <c r="G885" s="245"/>
      <c r="H885" s="245"/>
      <c r="I885" s="245"/>
      <c r="J885" s="276"/>
      <c r="K885" s="223">
        <v>0</v>
      </c>
      <c r="L885" s="170" t="s">
        <v>54</v>
      </c>
      <c r="M885" s="171"/>
      <c r="N885" s="55"/>
    </row>
    <row r="886" spans="2:14" ht="15">
      <c r="B886" s="166"/>
      <c r="C886" s="160">
        <v>94788</v>
      </c>
      <c r="D886" s="160" t="s">
        <v>8</v>
      </c>
      <c r="E886" s="244" t="s">
        <v>337</v>
      </c>
      <c r="F886" s="245"/>
      <c r="G886" s="245"/>
      <c r="H886" s="245"/>
      <c r="I886" s="245"/>
      <c r="J886" s="276"/>
      <c r="K886" s="223">
        <v>0</v>
      </c>
      <c r="L886" s="170" t="s">
        <v>54</v>
      </c>
      <c r="M886" s="171"/>
      <c r="N886" s="55"/>
    </row>
    <row r="887" spans="2:14" ht="15">
      <c r="B887" s="166"/>
      <c r="C887" s="160">
        <v>94789</v>
      </c>
      <c r="D887" s="160" t="s">
        <v>8</v>
      </c>
      <c r="E887" s="244" t="s">
        <v>335</v>
      </c>
      <c r="F887" s="245"/>
      <c r="G887" s="245"/>
      <c r="H887" s="245"/>
      <c r="I887" s="245"/>
      <c r="J887" s="276"/>
      <c r="K887" s="223">
        <v>0</v>
      </c>
      <c r="L887" s="170" t="s">
        <v>54</v>
      </c>
      <c r="M887" s="171"/>
      <c r="N887" s="55"/>
    </row>
    <row r="888" spans="2:14" ht="15">
      <c r="B888" s="166"/>
      <c r="C888" s="160">
        <v>94790</v>
      </c>
      <c r="D888" s="160" t="s">
        <v>8</v>
      </c>
      <c r="E888" s="244" t="s">
        <v>629</v>
      </c>
      <c r="F888" s="245"/>
      <c r="G888" s="245"/>
      <c r="H888" s="245"/>
      <c r="I888" s="245"/>
      <c r="J888" s="276"/>
      <c r="K888" s="223">
        <v>0</v>
      </c>
      <c r="L888" s="170" t="s">
        <v>54</v>
      </c>
      <c r="M888" s="171"/>
      <c r="N888" s="55"/>
    </row>
    <row r="889" spans="2:14" ht="15">
      <c r="B889" s="166"/>
      <c r="C889" s="160"/>
      <c r="D889" s="160"/>
      <c r="E889" s="244" t="s">
        <v>306</v>
      </c>
      <c r="F889" s="245"/>
      <c r="G889" s="245"/>
      <c r="H889" s="245"/>
      <c r="I889" s="245"/>
      <c r="J889" s="276"/>
      <c r="K889" s="223"/>
      <c r="L889" s="170"/>
      <c r="M889" s="171"/>
      <c r="N889" s="55"/>
    </row>
    <row r="890" spans="2:14" ht="15">
      <c r="B890" s="166"/>
      <c r="C890" s="160">
        <v>89376</v>
      </c>
      <c r="D890" s="160" t="s">
        <v>8</v>
      </c>
      <c r="E890" s="244" t="s">
        <v>332</v>
      </c>
      <c r="F890" s="245"/>
      <c r="G890" s="245"/>
      <c r="H890" s="245"/>
      <c r="I890" s="245"/>
      <c r="J890" s="276"/>
      <c r="K890" s="223">
        <v>0</v>
      </c>
      <c r="L890" s="170" t="s">
        <v>54</v>
      </c>
      <c r="M890" s="171"/>
      <c r="N890" s="55"/>
    </row>
    <row r="891" spans="2:14" ht="15">
      <c r="B891" s="166"/>
      <c r="C891" s="160">
        <v>89538</v>
      </c>
      <c r="D891" s="160" t="s">
        <v>8</v>
      </c>
      <c r="E891" s="244" t="s">
        <v>305</v>
      </c>
      <c r="F891" s="245"/>
      <c r="G891" s="245"/>
      <c r="H891" s="245"/>
      <c r="I891" s="245"/>
      <c r="J891" s="276"/>
      <c r="K891" s="223">
        <v>0</v>
      </c>
      <c r="L891" s="170" t="s">
        <v>54</v>
      </c>
      <c r="M891" s="171"/>
      <c r="N891" s="55"/>
    </row>
    <row r="892" spans="2:14" ht="15">
      <c r="B892" s="166"/>
      <c r="C892" s="160">
        <v>89391</v>
      </c>
      <c r="D892" s="160" t="s">
        <v>8</v>
      </c>
      <c r="E892" s="244" t="s">
        <v>630</v>
      </c>
      <c r="F892" s="245"/>
      <c r="G892" s="245"/>
      <c r="H892" s="245"/>
      <c r="I892" s="245"/>
      <c r="J892" s="276"/>
      <c r="K892" s="223">
        <v>0</v>
      </c>
      <c r="L892" s="170" t="s">
        <v>54</v>
      </c>
      <c r="M892" s="171"/>
      <c r="N892" s="55"/>
    </row>
    <row r="893" spans="2:14" ht="15">
      <c r="B893" s="166"/>
      <c r="C893" s="160">
        <v>89572</v>
      </c>
      <c r="D893" s="160" t="s">
        <v>8</v>
      </c>
      <c r="E893" s="244" t="s">
        <v>334</v>
      </c>
      <c r="F893" s="245"/>
      <c r="G893" s="245"/>
      <c r="H893" s="245"/>
      <c r="I893" s="245"/>
      <c r="J893" s="276"/>
      <c r="K893" s="223">
        <v>0</v>
      </c>
      <c r="L893" s="170" t="s">
        <v>54</v>
      </c>
      <c r="M893" s="171"/>
      <c r="N893" s="55"/>
    </row>
    <row r="894" spans="2:14" ht="15">
      <c r="B894" s="166"/>
      <c r="C894" s="160">
        <v>89596</v>
      </c>
      <c r="D894" s="160" t="s">
        <v>8</v>
      </c>
      <c r="E894" s="244" t="s">
        <v>336</v>
      </c>
      <c r="F894" s="245"/>
      <c r="G894" s="245"/>
      <c r="H894" s="245"/>
      <c r="I894" s="245"/>
      <c r="J894" s="276"/>
      <c r="K894" s="223">
        <v>0</v>
      </c>
      <c r="L894" s="170" t="s">
        <v>54</v>
      </c>
      <c r="M894" s="171"/>
      <c r="N894" s="55"/>
    </row>
    <row r="895" spans="2:14" ht="15">
      <c r="B895" s="166"/>
      <c r="C895" s="160">
        <v>89610</v>
      </c>
      <c r="D895" s="160" t="s">
        <v>8</v>
      </c>
      <c r="E895" s="244" t="s">
        <v>337</v>
      </c>
      <c r="F895" s="245"/>
      <c r="G895" s="245"/>
      <c r="H895" s="245"/>
      <c r="I895" s="245"/>
      <c r="J895" s="276"/>
      <c r="K895" s="223">
        <v>0</v>
      </c>
      <c r="L895" s="170" t="s">
        <v>54</v>
      </c>
      <c r="M895" s="171"/>
      <c r="N895" s="55"/>
    </row>
    <row r="896" spans="2:14" ht="15">
      <c r="B896" s="166"/>
      <c r="C896" s="160">
        <v>89613</v>
      </c>
      <c r="D896" s="160" t="s">
        <v>8</v>
      </c>
      <c r="E896" s="244" t="s">
        <v>335</v>
      </c>
      <c r="F896" s="245"/>
      <c r="G896" s="245"/>
      <c r="H896" s="245"/>
      <c r="I896" s="245"/>
      <c r="J896" s="276"/>
      <c r="K896" s="223">
        <v>0</v>
      </c>
      <c r="L896" s="170" t="s">
        <v>54</v>
      </c>
      <c r="M896" s="171"/>
      <c r="N896" s="55"/>
    </row>
    <row r="897" spans="2:14" ht="15">
      <c r="B897" s="166"/>
      <c r="C897" s="160">
        <v>89616</v>
      </c>
      <c r="D897" s="160" t="s">
        <v>8</v>
      </c>
      <c r="E897" s="244" t="s">
        <v>629</v>
      </c>
      <c r="F897" s="245"/>
      <c r="G897" s="245"/>
      <c r="H897" s="245"/>
      <c r="I897" s="245"/>
      <c r="J897" s="276"/>
      <c r="K897" s="223">
        <v>0</v>
      </c>
      <c r="L897" s="170" t="s">
        <v>54</v>
      </c>
      <c r="M897" s="171"/>
      <c r="N897" s="55"/>
    </row>
    <row r="898" spans="2:14" ht="15">
      <c r="B898" s="166"/>
      <c r="C898" s="160"/>
      <c r="D898" s="160"/>
      <c r="E898" s="244" t="s">
        <v>338</v>
      </c>
      <c r="F898" s="245"/>
      <c r="G898" s="245"/>
      <c r="H898" s="245"/>
      <c r="I898" s="245"/>
      <c r="J898" s="276"/>
      <c r="K898" s="223"/>
      <c r="L898" s="170"/>
      <c r="M898" s="171"/>
      <c r="N898" s="55"/>
    </row>
    <row r="899" spans="2:14" ht="15">
      <c r="B899" s="166"/>
      <c r="C899" s="161" t="s">
        <v>577</v>
      </c>
      <c r="D899" s="160" t="s">
        <v>229</v>
      </c>
      <c r="E899" s="244" t="s">
        <v>339</v>
      </c>
      <c r="F899" s="245"/>
      <c r="G899" s="245"/>
      <c r="H899" s="245"/>
      <c r="I899" s="245"/>
      <c r="J899" s="276"/>
      <c r="K899" s="223">
        <v>0</v>
      </c>
      <c r="L899" s="170" t="s">
        <v>54</v>
      </c>
      <c r="M899" s="171"/>
      <c r="N899" s="55"/>
    </row>
    <row r="900" spans="2:14" ht="15">
      <c r="B900" s="166"/>
      <c r="C900" s="161" t="s">
        <v>633</v>
      </c>
      <c r="D900" s="160" t="s">
        <v>229</v>
      </c>
      <c r="E900" s="244" t="s">
        <v>351</v>
      </c>
      <c r="F900" s="245"/>
      <c r="G900" s="245"/>
      <c r="H900" s="245"/>
      <c r="I900" s="245"/>
      <c r="J900" s="276"/>
      <c r="K900" s="223">
        <v>0</v>
      </c>
      <c r="L900" s="170" t="s">
        <v>54</v>
      </c>
      <c r="M900" s="171"/>
      <c r="N900" s="55"/>
    </row>
    <row r="901" spans="2:14" ht="15">
      <c r="B901" s="166"/>
      <c r="C901" s="161" t="s">
        <v>634</v>
      </c>
      <c r="D901" s="160" t="s">
        <v>229</v>
      </c>
      <c r="E901" s="244" t="s">
        <v>352</v>
      </c>
      <c r="F901" s="245"/>
      <c r="G901" s="245"/>
      <c r="H901" s="245"/>
      <c r="I901" s="245"/>
      <c r="J901" s="276"/>
      <c r="K901" s="223">
        <v>0</v>
      </c>
      <c r="L901" s="170" t="s">
        <v>54</v>
      </c>
      <c r="M901" s="171"/>
      <c r="N901" s="55"/>
    </row>
    <row r="902" spans="2:14" ht="15">
      <c r="B902" s="166"/>
      <c r="C902" s="161" t="s">
        <v>635</v>
      </c>
      <c r="D902" s="160" t="s">
        <v>229</v>
      </c>
      <c r="E902" s="244" t="s">
        <v>631</v>
      </c>
      <c r="F902" s="245"/>
      <c r="G902" s="245"/>
      <c r="H902" s="245"/>
      <c r="I902" s="245"/>
      <c r="J902" s="276"/>
      <c r="K902" s="223">
        <v>0</v>
      </c>
      <c r="L902" s="170" t="s">
        <v>54</v>
      </c>
      <c r="M902" s="171"/>
      <c r="N902" s="55"/>
    </row>
    <row r="903" spans="2:14" ht="15">
      <c r="B903" s="166"/>
      <c r="C903" s="161" t="s">
        <v>578</v>
      </c>
      <c r="D903" s="160" t="s">
        <v>229</v>
      </c>
      <c r="E903" s="244" t="s">
        <v>340</v>
      </c>
      <c r="F903" s="245"/>
      <c r="G903" s="245"/>
      <c r="H903" s="245"/>
      <c r="I903" s="245"/>
      <c r="J903" s="276"/>
      <c r="K903" s="223">
        <v>0</v>
      </c>
      <c r="L903" s="170" t="s">
        <v>54</v>
      </c>
      <c r="M903" s="171"/>
      <c r="N903" s="55"/>
    </row>
    <row r="904" spans="2:14" ht="15">
      <c r="B904" s="166"/>
      <c r="C904" s="161" t="s">
        <v>579</v>
      </c>
      <c r="D904" s="160" t="s">
        <v>229</v>
      </c>
      <c r="E904" s="244" t="s">
        <v>341</v>
      </c>
      <c r="F904" s="245"/>
      <c r="G904" s="245"/>
      <c r="H904" s="245"/>
      <c r="I904" s="245"/>
      <c r="J904" s="276"/>
      <c r="K904" s="223">
        <v>0</v>
      </c>
      <c r="L904" s="170" t="s">
        <v>54</v>
      </c>
      <c r="M904" s="171"/>
      <c r="N904" s="55"/>
    </row>
    <row r="905" spans="2:14" ht="15">
      <c r="B905" s="166"/>
      <c r="C905" s="161" t="s">
        <v>636</v>
      </c>
      <c r="D905" s="160" t="s">
        <v>229</v>
      </c>
      <c r="E905" s="244" t="s">
        <v>632</v>
      </c>
      <c r="F905" s="245"/>
      <c r="G905" s="245"/>
      <c r="H905" s="245"/>
      <c r="I905" s="245"/>
      <c r="J905" s="276"/>
      <c r="K905" s="223">
        <v>0</v>
      </c>
      <c r="L905" s="170" t="s">
        <v>54</v>
      </c>
      <c r="M905" s="171"/>
      <c r="N905" s="55"/>
    </row>
    <row r="906" spans="2:14" ht="15">
      <c r="B906" s="166"/>
      <c r="C906" s="160"/>
      <c r="D906" s="160"/>
      <c r="E906" s="244" t="s">
        <v>342</v>
      </c>
      <c r="F906" s="245"/>
      <c r="G906" s="245"/>
      <c r="H906" s="245"/>
      <c r="I906" s="245"/>
      <c r="J906" s="276"/>
      <c r="K906" s="223"/>
      <c r="L906" s="170"/>
      <c r="M906" s="171"/>
      <c r="N906" s="55"/>
    </row>
    <row r="907" spans="2:14" ht="15">
      <c r="B907" s="166"/>
      <c r="C907" s="160" t="s">
        <v>646</v>
      </c>
      <c r="D907" s="160" t="s">
        <v>229</v>
      </c>
      <c r="E907" s="244" t="s">
        <v>637</v>
      </c>
      <c r="F907" s="245"/>
      <c r="G907" s="245"/>
      <c r="H907" s="245"/>
      <c r="I907" s="245"/>
      <c r="J907" s="276"/>
      <c r="K907" s="223">
        <v>0</v>
      </c>
      <c r="L907" s="170" t="s">
        <v>54</v>
      </c>
      <c r="M907" s="171"/>
      <c r="N907" s="55"/>
    </row>
    <row r="908" spans="2:14" ht="15">
      <c r="B908" s="166"/>
      <c r="C908" s="160" t="s">
        <v>647</v>
      </c>
      <c r="D908" s="160" t="s">
        <v>229</v>
      </c>
      <c r="E908" s="244" t="s">
        <v>638</v>
      </c>
      <c r="F908" s="245"/>
      <c r="G908" s="245"/>
      <c r="H908" s="245"/>
      <c r="I908" s="245"/>
      <c r="J908" s="276"/>
      <c r="K908" s="223">
        <v>0</v>
      </c>
      <c r="L908" s="170" t="s">
        <v>54</v>
      </c>
      <c r="M908" s="171"/>
      <c r="N908" s="55"/>
    </row>
    <row r="909" spans="2:14" ht="15">
      <c r="B909" s="166"/>
      <c r="C909" s="160" t="s">
        <v>648</v>
      </c>
      <c r="D909" s="160" t="s">
        <v>229</v>
      </c>
      <c r="E909" s="244" t="s">
        <v>639</v>
      </c>
      <c r="F909" s="245"/>
      <c r="G909" s="245"/>
      <c r="H909" s="245"/>
      <c r="I909" s="245"/>
      <c r="J909" s="276"/>
      <c r="K909" s="223">
        <v>0</v>
      </c>
      <c r="L909" s="170" t="s">
        <v>54</v>
      </c>
      <c r="M909" s="171"/>
      <c r="N909" s="55"/>
    </row>
    <row r="910" spans="2:14" ht="15">
      <c r="B910" s="166"/>
      <c r="C910" s="160" t="s">
        <v>649</v>
      </c>
      <c r="D910" s="160" t="s">
        <v>229</v>
      </c>
      <c r="E910" s="244" t="s">
        <v>640</v>
      </c>
      <c r="F910" s="245"/>
      <c r="G910" s="245"/>
      <c r="H910" s="245"/>
      <c r="I910" s="245"/>
      <c r="J910" s="276"/>
      <c r="K910" s="223">
        <v>0</v>
      </c>
      <c r="L910" s="170" t="s">
        <v>54</v>
      </c>
      <c r="M910" s="171"/>
      <c r="N910" s="55"/>
    </row>
    <row r="911" spans="2:14" ht="15">
      <c r="B911" s="166"/>
      <c r="C911" s="160" t="s">
        <v>650</v>
      </c>
      <c r="D911" s="160" t="s">
        <v>229</v>
      </c>
      <c r="E911" s="244" t="s">
        <v>641</v>
      </c>
      <c r="F911" s="245"/>
      <c r="G911" s="245"/>
      <c r="H911" s="245"/>
      <c r="I911" s="245"/>
      <c r="J911" s="276"/>
      <c r="K911" s="223">
        <v>0</v>
      </c>
      <c r="L911" s="170" t="s">
        <v>54</v>
      </c>
      <c r="M911" s="171"/>
      <c r="N911" s="55"/>
    </row>
    <row r="912" spans="2:14" ht="15">
      <c r="B912" s="166"/>
      <c r="C912" s="160" t="s">
        <v>651</v>
      </c>
      <c r="D912" s="160" t="s">
        <v>229</v>
      </c>
      <c r="E912" s="244" t="s">
        <v>642</v>
      </c>
      <c r="F912" s="245"/>
      <c r="G912" s="245"/>
      <c r="H912" s="245"/>
      <c r="I912" s="245"/>
      <c r="J912" s="276"/>
      <c r="K912" s="223">
        <v>0</v>
      </c>
      <c r="L912" s="170" t="s">
        <v>54</v>
      </c>
      <c r="M912" s="171"/>
      <c r="N912" s="55"/>
    </row>
    <row r="913" spans="2:14" ht="15">
      <c r="B913" s="166"/>
      <c r="C913" s="161" t="s">
        <v>488</v>
      </c>
      <c r="D913" s="160" t="s">
        <v>229</v>
      </c>
      <c r="E913" s="244" t="s">
        <v>343</v>
      </c>
      <c r="F913" s="245"/>
      <c r="G913" s="245"/>
      <c r="H913" s="245"/>
      <c r="I913" s="245"/>
      <c r="J913" s="276"/>
      <c r="K913" s="223">
        <v>0</v>
      </c>
      <c r="L913" s="170" t="s">
        <v>54</v>
      </c>
      <c r="M913" s="171"/>
      <c r="N913" s="55"/>
    </row>
    <row r="914" spans="2:14" ht="15">
      <c r="B914" s="166"/>
      <c r="C914" s="161" t="s">
        <v>489</v>
      </c>
      <c r="D914" s="160" t="s">
        <v>229</v>
      </c>
      <c r="E914" s="244" t="s">
        <v>643</v>
      </c>
      <c r="F914" s="245"/>
      <c r="G914" s="245"/>
      <c r="H914" s="245"/>
      <c r="I914" s="245"/>
      <c r="J914" s="276"/>
      <c r="K914" s="223">
        <v>0</v>
      </c>
      <c r="L914" s="170" t="s">
        <v>54</v>
      </c>
      <c r="M914" s="171"/>
      <c r="N914" s="55"/>
    </row>
    <row r="915" spans="2:14" ht="15">
      <c r="B915" s="166"/>
      <c r="C915" s="161" t="s">
        <v>652</v>
      </c>
      <c r="D915" s="160" t="s">
        <v>229</v>
      </c>
      <c r="E915" s="244" t="s">
        <v>645</v>
      </c>
      <c r="F915" s="245"/>
      <c r="G915" s="245"/>
      <c r="H915" s="245"/>
      <c r="I915" s="245"/>
      <c r="J915" s="276"/>
      <c r="K915" s="223">
        <v>0</v>
      </c>
      <c r="L915" s="170" t="s">
        <v>54</v>
      </c>
      <c r="M915" s="171"/>
      <c r="N915" s="55"/>
    </row>
    <row r="916" spans="2:14" ht="15">
      <c r="B916" s="166"/>
      <c r="C916" s="161" t="s">
        <v>490</v>
      </c>
      <c r="D916" s="160" t="s">
        <v>229</v>
      </c>
      <c r="E916" s="244" t="s">
        <v>644</v>
      </c>
      <c r="F916" s="245"/>
      <c r="G916" s="245"/>
      <c r="H916" s="245"/>
      <c r="I916" s="245"/>
      <c r="J916" s="276"/>
      <c r="K916" s="223">
        <v>0</v>
      </c>
      <c r="L916" s="170" t="s">
        <v>54</v>
      </c>
      <c r="M916" s="171"/>
      <c r="N916" s="55"/>
    </row>
    <row r="917" spans="2:14" ht="15">
      <c r="B917" s="166"/>
      <c r="C917" s="161" t="s">
        <v>653</v>
      </c>
      <c r="D917" s="160" t="s">
        <v>229</v>
      </c>
      <c r="E917" s="244" t="s">
        <v>389</v>
      </c>
      <c r="F917" s="245"/>
      <c r="G917" s="245"/>
      <c r="H917" s="245"/>
      <c r="I917" s="245"/>
      <c r="J917" s="276"/>
      <c r="K917" s="223">
        <v>0</v>
      </c>
      <c r="L917" s="170" t="s">
        <v>54</v>
      </c>
      <c r="M917" s="171"/>
      <c r="N917" s="55"/>
    </row>
    <row r="918" spans="2:14" ht="15">
      <c r="B918" s="166"/>
      <c r="C918" s="160"/>
      <c r="D918" s="160"/>
      <c r="E918" s="244" t="s">
        <v>307</v>
      </c>
      <c r="F918" s="245"/>
      <c r="G918" s="245"/>
      <c r="H918" s="245"/>
      <c r="I918" s="245"/>
      <c r="J918" s="276"/>
      <c r="K918" s="223"/>
      <c r="L918" s="170"/>
      <c r="M918" s="171"/>
      <c r="N918" s="55"/>
    </row>
    <row r="919" spans="2:14" ht="15">
      <c r="B919" s="166"/>
      <c r="C919" s="160">
        <v>89358</v>
      </c>
      <c r="D919" s="160" t="s">
        <v>8</v>
      </c>
      <c r="E919" s="244" t="s">
        <v>344</v>
      </c>
      <c r="F919" s="245"/>
      <c r="G919" s="245"/>
      <c r="H919" s="245"/>
      <c r="I919" s="245"/>
      <c r="J919" s="276"/>
      <c r="K919" s="223">
        <v>0</v>
      </c>
      <c r="L919" s="170" t="s">
        <v>54</v>
      </c>
      <c r="M919" s="171"/>
      <c r="N919" s="55"/>
    </row>
    <row r="920" spans="2:14" ht="15">
      <c r="B920" s="166"/>
      <c r="C920" s="160">
        <v>89408</v>
      </c>
      <c r="D920" s="160" t="s">
        <v>8</v>
      </c>
      <c r="E920" s="244" t="s">
        <v>308</v>
      </c>
      <c r="F920" s="245"/>
      <c r="G920" s="245"/>
      <c r="H920" s="245"/>
      <c r="I920" s="245"/>
      <c r="J920" s="276"/>
      <c r="K920" s="223">
        <v>0</v>
      </c>
      <c r="L920" s="170" t="s">
        <v>54</v>
      </c>
      <c r="M920" s="171"/>
      <c r="N920" s="55"/>
    </row>
    <row r="921" spans="2:14" ht="15">
      <c r="B921" s="166"/>
      <c r="C921" s="160">
        <v>89413</v>
      </c>
      <c r="D921" s="160" t="s">
        <v>8</v>
      </c>
      <c r="E921" s="244" t="s">
        <v>345</v>
      </c>
      <c r="F921" s="245"/>
      <c r="G921" s="245"/>
      <c r="H921" s="245"/>
      <c r="I921" s="245"/>
      <c r="J921" s="276"/>
      <c r="K921" s="223">
        <v>0</v>
      </c>
      <c r="L921" s="170" t="s">
        <v>54</v>
      </c>
      <c r="M921" s="171"/>
      <c r="N921" s="55"/>
    </row>
    <row r="922" spans="2:14" ht="15">
      <c r="B922" s="166"/>
      <c r="C922" s="160">
        <v>89497</v>
      </c>
      <c r="D922" s="160" t="s">
        <v>8</v>
      </c>
      <c r="E922" s="244" t="s">
        <v>346</v>
      </c>
      <c r="F922" s="245"/>
      <c r="G922" s="245"/>
      <c r="H922" s="245"/>
      <c r="I922" s="245"/>
      <c r="J922" s="276"/>
      <c r="K922" s="223">
        <v>0</v>
      </c>
      <c r="L922" s="170" t="s">
        <v>54</v>
      </c>
      <c r="M922" s="171"/>
      <c r="N922" s="55"/>
    </row>
    <row r="923" spans="2:14" ht="15">
      <c r="B923" s="166"/>
      <c r="C923" s="160">
        <v>89501</v>
      </c>
      <c r="D923" s="160" t="s">
        <v>8</v>
      </c>
      <c r="E923" s="244" t="s">
        <v>347</v>
      </c>
      <c r="F923" s="245"/>
      <c r="G923" s="245"/>
      <c r="H923" s="245"/>
      <c r="I923" s="245"/>
      <c r="J923" s="276"/>
      <c r="K923" s="223">
        <v>0</v>
      </c>
      <c r="L923" s="170" t="s">
        <v>54</v>
      </c>
      <c r="M923" s="171"/>
      <c r="N923" s="55"/>
    </row>
    <row r="924" spans="2:14" ht="15">
      <c r="B924" s="166"/>
      <c r="C924" s="160">
        <v>89505</v>
      </c>
      <c r="D924" s="160" t="s">
        <v>8</v>
      </c>
      <c r="E924" s="244" t="s">
        <v>348</v>
      </c>
      <c r="F924" s="245"/>
      <c r="G924" s="245"/>
      <c r="H924" s="245"/>
      <c r="I924" s="245"/>
      <c r="J924" s="276"/>
      <c r="K924" s="223">
        <v>0</v>
      </c>
      <c r="L924" s="170" t="s">
        <v>54</v>
      </c>
      <c r="M924" s="171"/>
      <c r="N924" s="55"/>
    </row>
    <row r="925" spans="2:14" ht="15">
      <c r="B925" s="166"/>
      <c r="C925" s="160">
        <v>94682</v>
      </c>
      <c r="D925" s="160" t="s">
        <v>8</v>
      </c>
      <c r="E925" s="244" t="s">
        <v>349</v>
      </c>
      <c r="F925" s="245"/>
      <c r="G925" s="245"/>
      <c r="H925" s="245"/>
      <c r="I925" s="245"/>
      <c r="J925" s="276"/>
      <c r="K925" s="223">
        <v>0</v>
      </c>
      <c r="L925" s="170" t="s">
        <v>54</v>
      </c>
      <c r="M925" s="171"/>
      <c r="N925" s="55"/>
    </row>
    <row r="926" spans="2:14" ht="15">
      <c r="B926" s="166"/>
      <c r="C926" s="160"/>
      <c r="D926" s="160"/>
      <c r="E926" s="244" t="s">
        <v>350</v>
      </c>
      <c r="F926" s="245"/>
      <c r="G926" s="245"/>
      <c r="H926" s="245"/>
      <c r="I926" s="245"/>
      <c r="J926" s="276"/>
      <c r="K926" s="223"/>
      <c r="L926" s="170"/>
      <c r="M926" s="171"/>
      <c r="N926" s="55"/>
    </row>
    <row r="927" spans="2:14" ht="15">
      <c r="B927" s="166"/>
      <c r="C927" s="161" t="s">
        <v>491</v>
      </c>
      <c r="D927" s="160" t="s">
        <v>229</v>
      </c>
      <c r="E927" s="244" t="s">
        <v>351</v>
      </c>
      <c r="F927" s="245"/>
      <c r="G927" s="245"/>
      <c r="H927" s="245"/>
      <c r="I927" s="245"/>
      <c r="J927" s="276"/>
      <c r="K927" s="223">
        <v>0</v>
      </c>
      <c r="L927" s="170" t="s">
        <v>54</v>
      </c>
      <c r="M927" s="171"/>
      <c r="N927" s="55"/>
    </row>
    <row r="928" spans="2:14" ht="15">
      <c r="B928" s="166"/>
      <c r="C928" s="161" t="s">
        <v>492</v>
      </c>
      <c r="D928" s="160" t="s">
        <v>229</v>
      </c>
      <c r="E928" s="244" t="s">
        <v>352</v>
      </c>
      <c r="F928" s="245"/>
      <c r="G928" s="245"/>
      <c r="H928" s="245"/>
      <c r="I928" s="245"/>
      <c r="J928" s="276"/>
      <c r="K928" s="223">
        <v>0</v>
      </c>
      <c r="L928" s="170" t="s">
        <v>54</v>
      </c>
      <c r="M928" s="171"/>
      <c r="N928" s="55"/>
    </row>
    <row r="929" spans="2:14" ht="15">
      <c r="B929" s="166"/>
      <c r="C929" s="160"/>
      <c r="D929" s="160"/>
      <c r="E929" s="244" t="s">
        <v>353</v>
      </c>
      <c r="F929" s="245"/>
      <c r="G929" s="245"/>
      <c r="H929" s="245"/>
      <c r="I929" s="245"/>
      <c r="J929" s="276"/>
      <c r="K929" s="223"/>
      <c r="L929" s="170"/>
      <c r="M929" s="171"/>
      <c r="N929" s="55"/>
    </row>
    <row r="930" spans="2:14" ht="15">
      <c r="B930" s="166"/>
      <c r="C930" s="160">
        <v>89426</v>
      </c>
      <c r="D930" s="160" t="s">
        <v>8</v>
      </c>
      <c r="E930" s="244" t="s">
        <v>351</v>
      </c>
      <c r="F930" s="245"/>
      <c r="G930" s="245"/>
      <c r="H930" s="245"/>
      <c r="I930" s="245"/>
      <c r="J930" s="276"/>
      <c r="K930" s="223">
        <v>0</v>
      </c>
      <c r="L930" s="170" t="s">
        <v>54</v>
      </c>
      <c r="M930" s="171"/>
      <c r="N930" s="55"/>
    </row>
    <row r="931" spans="2:14" ht="15">
      <c r="B931" s="166"/>
      <c r="C931" s="160"/>
      <c r="D931" s="160"/>
      <c r="E931" s="244" t="s">
        <v>354</v>
      </c>
      <c r="F931" s="245"/>
      <c r="G931" s="245"/>
      <c r="H931" s="245"/>
      <c r="I931" s="245"/>
      <c r="J931" s="276"/>
      <c r="K931" s="223"/>
      <c r="L931" s="170"/>
      <c r="M931" s="171"/>
      <c r="N931" s="55"/>
    </row>
    <row r="932" spans="2:14" ht="15">
      <c r="B932" s="166"/>
      <c r="C932" s="160">
        <v>89528</v>
      </c>
      <c r="D932" s="160" t="s">
        <v>8</v>
      </c>
      <c r="E932" s="244" t="s">
        <v>308</v>
      </c>
      <c r="F932" s="245"/>
      <c r="G932" s="245"/>
      <c r="H932" s="245"/>
      <c r="I932" s="245"/>
      <c r="J932" s="276"/>
      <c r="K932" s="223">
        <v>0</v>
      </c>
      <c r="L932" s="170" t="s">
        <v>54</v>
      </c>
      <c r="M932" s="171"/>
      <c r="N932" s="55"/>
    </row>
    <row r="933" spans="2:14" ht="15">
      <c r="B933" s="166"/>
      <c r="C933" s="160"/>
      <c r="D933" s="160"/>
      <c r="E933" s="244" t="s">
        <v>309</v>
      </c>
      <c r="F933" s="245"/>
      <c r="G933" s="245"/>
      <c r="H933" s="245"/>
      <c r="I933" s="245"/>
      <c r="J933" s="276"/>
      <c r="K933" s="223"/>
      <c r="L933" s="170"/>
      <c r="M933" s="171"/>
      <c r="N933" s="55"/>
    </row>
    <row r="934" spans="2:14" ht="15">
      <c r="B934" s="166"/>
      <c r="C934" s="160">
        <v>89355</v>
      </c>
      <c r="D934" s="160" t="s">
        <v>8</v>
      </c>
      <c r="E934" s="244" t="s">
        <v>344</v>
      </c>
      <c r="F934" s="245"/>
      <c r="G934" s="245"/>
      <c r="H934" s="245"/>
      <c r="I934" s="245"/>
      <c r="J934" s="276"/>
      <c r="K934" s="223">
        <v>0</v>
      </c>
      <c r="L934" s="170" t="s">
        <v>20</v>
      </c>
      <c r="M934" s="171"/>
      <c r="N934" s="55"/>
    </row>
    <row r="935" spans="2:14" ht="15">
      <c r="B935" s="166"/>
      <c r="C935" s="160">
        <v>89356</v>
      </c>
      <c r="D935" s="160" t="s">
        <v>8</v>
      </c>
      <c r="E935" s="244" t="s">
        <v>308</v>
      </c>
      <c r="F935" s="245"/>
      <c r="G935" s="245"/>
      <c r="H935" s="245"/>
      <c r="I935" s="245"/>
      <c r="J935" s="276"/>
      <c r="K935" s="223">
        <v>0</v>
      </c>
      <c r="L935" s="170" t="s">
        <v>20</v>
      </c>
      <c r="M935" s="171"/>
      <c r="N935" s="55"/>
    </row>
    <row r="936" spans="2:14" ht="15">
      <c r="B936" s="166"/>
      <c r="C936" s="160">
        <v>89357</v>
      </c>
      <c r="D936" s="160" t="s">
        <v>8</v>
      </c>
      <c r="E936" s="244" t="s">
        <v>345</v>
      </c>
      <c r="F936" s="245"/>
      <c r="G936" s="245"/>
      <c r="H936" s="245"/>
      <c r="I936" s="245"/>
      <c r="J936" s="276"/>
      <c r="K936" s="223">
        <v>0</v>
      </c>
      <c r="L936" s="170" t="s">
        <v>20</v>
      </c>
      <c r="M936" s="171"/>
      <c r="N936" s="55"/>
    </row>
    <row r="937" spans="2:14" ht="15">
      <c r="B937" s="166"/>
      <c r="C937" s="160">
        <v>89448</v>
      </c>
      <c r="D937" s="160" t="s">
        <v>8</v>
      </c>
      <c r="E937" s="244" t="s">
        <v>346</v>
      </c>
      <c r="F937" s="245"/>
      <c r="G937" s="245"/>
      <c r="H937" s="245"/>
      <c r="I937" s="245"/>
      <c r="J937" s="276"/>
      <c r="K937" s="223">
        <v>0</v>
      </c>
      <c r="L937" s="170" t="s">
        <v>20</v>
      </c>
      <c r="M937" s="171"/>
      <c r="N937" s="55"/>
    </row>
    <row r="938" spans="2:14" ht="15">
      <c r="B938" s="166"/>
      <c r="C938" s="160">
        <v>89449</v>
      </c>
      <c r="D938" s="160" t="s">
        <v>8</v>
      </c>
      <c r="E938" s="244" t="s">
        <v>347</v>
      </c>
      <c r="F938" s="245"/>
      <c r="G938" s="245"/>
      <c r="H938" s="245"/>
      <c r="I938" s="245"/>
      <c r="J938" s="276"/>
      <c r="K938" s="223">
        <v>0</v>
      </c>
      <c r="L938" s="170" t="s">
        <v>20</v>
      </c>
      <c r="M938" s="171"/>
      <c r="N938" s="55"/>
    </row>
    <row r="939" spans="2:14" ht="15">
      <c r="B939" s="166"/>
      <c r="C939" s="160">
        <v>89450</v>
      </c>
      <c r="D939" s="160" t="s">
        <v>8</v>
      </c>
      <c r="E939" s="244" t="s">
        <v>348</v>
      </c>
      <c r="F939" s="245"/>
      <c r="G939" s="245"/>
      <c r="H939" s="245"/>
      <c r="I939" s="245"/>
      <c r="J939" s="276"/>
      <c r="K939" s="223">
        <v>0</v>
      </c>
      <c r="L939" s="170" t="s">
        <v>20</v>
      </c>
      <c r="M939" s="171"/>
      <c r="N939" s="55"/>
    </row>
    <row r="940" spans="2:14" ht="15">
      <c r="B940" s="166"/>
      <c r="C940" s="160">
        <v>89451</v>
      </c>
      <c r="D940" s="160" t="s">
        <v>8</v>
      </c>
      <c r="E940" s="244" t="s">
        <v>349</v>
      </c>
      <c r="F940" s="245"/>
      <c r="G940" s="245"/>
      <c r="H940" s="245"/>
      <c r="I940" s="245"/>
      <c r="J940" s="276"/>
      <c r="K940" s="223">
        <v>0</v>
      </c>
      <c r="L940" s="170" t="s">
        <v>20</v>
      </c>
      <c r="M940" s="171"/>
      <c r="N940" s="55"/>
    </row>
    <row r="941" spans="2:14" ht="15">
      <c r="B941" s="166"/>
      <c r="C941" s="160"/>
      <c r="D941" s="160"/>
      <c r="E941" s="244" t="s">
        <v>355</v>
      </c>
      <c r="F941" s="245"/>
      <c r="G941" s="245"/>
      <c r="H941" s="245"/>
      <c r="I941" s="245"/>
      <c r="J941" s="276"/>
      <c r="K941" s="223"/>
      <c r="L941" s="170"/>
      <c r="M941" s="171"/>
      <c r="N941" s="55"/>
    </row>
    <row r="942" spans="2:14" ht="15">
      <c r="B942" s="166"/>
      <c r="C942" s="160">
        <v>94688</v>
      </c>
      <c r="D942" s="160" t="s">
        <v>8</v>
      </c>
      <c r="E942" s="167" t="s">
        <v>308</v>
      </c>
      <c r="F942" s="162"/>
      <c r="G942" s="162"/>
      <c r="H942" s="162"/>
      <c r="I942" s="162"/>
      <c r="J942" s="168"/>
      <c r="K942" s="223">
        <v>0</v>
      </c>
      <c r="L942" s="170" t="s">
        <v>54</v>
      </c>
      <c r="M942" s="171"/>
      <c r="N942" s="55"/>
    </row>
    <row r="943" spans="2:14" ht="15">
      <c r="B943" s="166"/>
      <c r="C943" s="160">
        <v>94690</v>
      </c>
      <c r="D943" s="160" t="s">
        <v>8</v>
      </c>
      <c r="E943" s="167" t="s">
        <v>345</v>
      </c>
      <c r="F943" s="162"/>
      <c r="G943" s="162"/>
      <c r="H943" s="162"/>
      <c r="I943" s="162"/>
      <c r="J943" s="168"/>
      <c r="K943" s="223"/>
      <c r="L943" s="170"/>
      <c r="M943" s="171"/>
      <c r="N943" s="55"/>
    </row>
    <row r="944" spans="2:14" ht="15">
      <c r="B944" s="166"/>
      <c r="C944" s="160">
        <v>94692</v>
      </c>
      <c r="D944" s="160" t="s">
        <v>8</v>
      </c>
      <c r="E944" s="167" t="s">
        <v>346</v>
      </c>
      <c r="F944" s="162"/>
      <c r="G944" s="162"/>
      <c r="H944" s="162"/>
      <c r="I944" s="162"/>
      <c r="J944" s="168"/>
      <c r="K944" s="223"/>
      <c r="L944" s="170"/>
      <c r="M944" s="171"/>
      <c r="N944" s="55"/>
    </row>
    <row r="945" spans="2:14" ht="15">
      <c r="B945" s="166"/>
      <c r="C945" s="160">
        <v>94694</v>
      </c>
      <c r="D945" s="160" t="s">
        <v>8</v>
      </c>
      <c r="E945" s="167" t="s">
        <v>347</v>
      </c>
      <c r="F945" s="162"/>
      <c r="G945" s="162"/>
      <c r="H945" s="162"/>
      <c r="I945" s="162"/>
      <c r="J945" s="168"/>
      <c r="K945" s="223">
        <v>0</v>
      </c>
      <c r="L945" s="170" t="s">
        <v>54</v>
      </c>
      <c r="M945" s="171"/>
      <c r="N945" s="55"/>
    </row>
    <row r="946" spans="2:14" ht="15">
      <c r="B946" s="166"/>
      <c r="C946" s="160">
        <v>94696</v>
      </c>
      <c r="D946" s="160" t="s">
        <v>8</v>
      </c>
      <c r="E946" s="167" t="s">
        <v>348</v>
      </c>
      <c r="F946" s="162"/>
      <c r="G946" s="162"/>
      <c r="H946" s="162"/>
      <c r="I946" s="162"/>
      <c r="J946" s="168"/>
      <c r="K946" s="223">
        <v>0</v>
      </c>
      <c r="L946" s="170"/>
      <c r="M946" s="171"/>
      <c r="N946" s="55"/>
    </row>
    <row r="947" spans="2:14" ht="15">
      <c r="B947" s="166"/>
      <c r="C947" s="160"/>
      <c r="D947" s="160"/>
      <c r="E947" s="167" t="s">
        <v>356</v>
      </c>
      <c r="F947" s="162"/>
      <c r="G947" s="162"/>
      <c r="H947" s="162"/>
      <c r="I947" s="162"/>
      <c r="J947" s="168"/>
      <c r="K947" s="223"/>
      <c r="L947" s="170"/>
      <c r="M947" s="171"/>
      <c r="N947" s="55"/>
    </row>
    <row r="948" spans="2:14" ht="15">
      <c r="B948" s="166"/>
      <c r="C948" s="161" t="s">
        <v>493</v>
      </c>
      <c r="D948" s="160" t="s">
        <v>229</v>
      </c>
      <c r="E948" s="167" t="s">
        <v>341</v>
      </c>
      <c r="F948" s="162"/>
      <c r="G948" s="162"/>
      <c r="H948" s="162"/>
      <c r="I948" s="162"/>
      <c r="J948" s="168"/>
      <c r="K948" s="223">
        <v>0</v>
      </c>
      <c r="L948" s="170" t="s">
        <v>54</v>
      </c>
      <c r="M948" s="171"/>
      <c r="N948" s="55"/>
    </row>
    <row r="949" spans="2:14" ht="15">
      <c r="B949" s="166"/>
      <c r="C949" s="160"/>
      <c r="D949" s="160"/>
      <c r="E949" s="167" t="s">
        <v>357</v>
      </c>
      <c r="F949" s="162"/>
      <c r="G949" s="162"/>
      <c r="H949" s="162"/>
      <c r="I949" s="162"/>
      <c r="J949" s="168"/>
      <c r="K949" s="223"/>
      <c r="L949" s="170"/>
      <c r="M949" s="171"/>
      <c r="N949" s="55"/>
    </row>
    <row r="950" spans="2:14" ht="15">
      <c r="B950" s="166"/>
      <c r="C950" s="160">
        <v>89366</v>
      </c>
      <c r="D950" s="160" t="s">
        <v>8</v>
      </c>
      <c r="E950" s="167" t="s">
        <v>305</v>
      </c>
      <c r="F950" s="162"/>
      <c r="G950" s="162"/>
      <c r="H950" s="162"/>
      <c r="I950" s="162"/>
      <c r="J950" s="168"/>
      <c r="K950" s="223">
        <v>0</v>
      </c>
      <c r="L950" s="170" t="s">
        <v>54</v>
      </c>
      <c r="M950" s="171"/>
      <c r="N950" s="55"/>
    </row>
    <row r="951" spans="2:14" ht="15">
      <c r="B951" s="166"/>
      <c r="C951" s="160"/>
      <c r="D951" s="160"/>
      <c r="E951" s="167" t="s">
        <v>358</v>
      </c>
      <c r="F951" s="162"/>
      <c r="G951" s="162"/>
      <c r="H951" s="162"/>
      <c r="I951" s="162"/>
      <c r="J951" s="168"/>
      <c r="K951" s="223"/>
      <c r="L951" s="170"/>
      <c r="M951" s="171"/>
      <c r="N951" s="55"/>
    </row>
    <row r="952" spans="2:14" ht="15">
      <c r="B952" s="166"/>
      <c r="C952" s="160">
        <v>90373</v>
      </c>
      <c r="D952" s="160" t="s">
        <v>8</v>
      </c>
      <c r="E952" s="167" t="s">
        <v>359</v>
      </c>
      <c r="F952" s="162"/>
      <c r="G952" s="162"/>
      <c r="H952" s="162"/>
      <c r="I952" s="162"/>
      <c r="J952" s="168"/>
      <c r="K952" s="223">
        <v>0</v>
      </c>
      <c r="L952" s="170" t="s">
        <v>54</v>
      </c>
      <c r="M952" s="171"/>
      <c r="N952" s="55"/>
    </row>
    <row r="953" spans="2:14" ht="15">
      <c r="B953" s="166"/>
      <c r="C953" s="160"/>
      <c r="D953" s="160"/>
      <c r="E953" s="167" t="s">
        <v>360</v>
      </c>
      <c r="F953" s="162"/>
      <c r="G953" s="162"/>
      <c r="H953" s="162"/>
      <c r="I953" s="162"/>
      <c r="J953" s="168"/>
      <c r="K953" s="223"/>
      <c r="L953" s="170"/>
      <c r="M953" s="171"/>
      <c r="N953" s="55"/>
    </row>
    <row r="954" spans="2:14" ht="15">
      <c r="B954" s="166"/>
      <c r="C954" s="160">
        <v>89396</v>
      </c>
      <c r="D954" s="160" t="s">
        <v>8</v>
      </c>
      <c r="E954" s="167" t="s">
        <v>361</v>
      </c>
      <c r="F954" s="162"/>
      <c r="G954" s="162"/>
      <c r="H954" s="162"/>
      <c r="I954" s="162"/>
      <c r="J954" s="168"/>
      <c r="K954" s="223">
        <v>0</v>
      </c>
      <c r="L954" s="170" t="s">
        <v>54</v>
      </c>
      <c r="M954" s="171"/>
      <c r="N954" s="55"/>
    </row>
    <row r="955" spans="2:14" ht="15">
      <c r="B955" s="166"/>
      <c r="C955" s="160" t="s">
        <v>252</v>
      </c>
      <c r="D955" s="160" t="s">
        <v>8</v>
      </c>
      <c r="E955" s="167" t="s">
        <v>52</v>
      </c>
      <c r="F955" s="162"/>
      <c r="G955" s="162"/>
      <c r="H955" s="162"/>
      <c r="I955" s="162"/>
      <c r="J955" s="168"/>
      <c r="K955" s="223">
        <v>0</v>
      </c>
      <c r="L955" s="170" t="s">
        <v>38</v>
      </c>
      <c r="M955" s="171"/>
      <c r="N955" s="55"/>
    </row>
    <row r="956" spans="2:14" ht="15">
      <c r="B956" s="166"/>
      <c r="C956" s="161" t="s">
        <v>494</v>
      </c>
      <c r="D956" s="160" t="s">
        <v>229</v>
      </c>
      <c r="E956" s="167" t="s">
        <v>364</v>
      </c>
      <c r="F956" s="162"/>
      <c r="G956" s="162"/>
      <c r="H956" s="162"/>
      <c r="I956" s="162"/>
      <c r="J956" s="168"/>
      <c r="K956" s="223">
        <v>0</v>
      </c>
      <c r="L956" s="170" t="s">
        <v>54</v>
      </c>
      <c r="M956" s="171"/>
      <c r="N956" s="55"/>
    </row>
    <row r="957" spans="2:14" ht="15">
      <c r="B957" s="166"/>
      <c r="C957" s="161" t="s">
        <v>495</v>
      </c>
      <c r="D957" s="160" t="s">
        <v>229</v>
      </c>
      <c r="E957" s="167" t="s">
        <v>365</v>
      </c>
      <c r="F957" s="162"/>
      <c r="G957" s="162"/>
      <c r="H957" s="162"/>
      <c r="I957" s="162"/>
      <c r="J957" s="168"/>
      <c r="K957" s="223">
        <v>0</v>
      </c>
      <c r="L957" s="170" t="s">
        <v>54</v>
      </c>
      <c r="M957" s="171"/>
      <c r="N957" s="55"/>
    </row>
    <row r="958" spans="2:14" ht="15">
      <c r="B958" s="166"/>
      <c r="C958" s="161" t="s">
        <v>496</v>
      </c>
      <c r="D958" s="160" t="s">
        <v>229</v>
      </c>
      <c r="E958" s="167" t="s">
        <v>366</v>
      </c>
      <c r="F958" s="162"/>
      <c r="G958" s="162"/>
      <c r="H958" s="162"/>
      <c r="I958" s="162"/>
      <c r="J958" s="168"/>
      <c r="K958" s="223">
        <v>0</v>
      </c>
      <c r="L958" s="170" t="s">
        <v>54</v>
      </c>
      <c r="M958" s="171"/>
      <c r="N958" s="55"/>
    </row>
    <row r="959" spans="2:14" ht="15">
      <c r="B959" s="166"/>
      <c r="C959" s="161" t="s">
        <v>497</v>
      </c>
      <c r="D959" s="160" t="s">
        <v>229</v>
      </c>
      <c r="E959" s="167" t="s">
        <v>481</v>
      </c>
      <c r="F959" s="162"/>
      <c r="G959" s="162"/>
      <c r="H959" s="162"/>
      <c r="I959" s="162"/>
      <c r="J959" s="168"/>
      <c r="K959" s="223">
        <v>0</v>
      </c>
      <c r="L959" s="170" t="s">
        <v>54</v>
      </c>
      <c r="M959" s="171"/>
      <c r="N959" s="55"/>
    </row>
    <row r="960" spans="2:14" ht="15">
      <c r="B960" s="166"/>
      <c r="C960" s="161"/>
      <c r="D960" s="160"/>
      <c r="E960" s="167"/>
      <c r="F960" s="162"/>
      <c r="G960" s="162"/>
      <c r="H960" s="162"/>
      <c r="I960" s="162"/>
      <c r="J960" s="168"/>
      <c r="K960" s="223"/>
      <c r="L960" s="170"/>
      <c r="M960" s="171"/>
      <c r="N960" s="55"/>
    </row>
    <row r="961" spans="2:14" ht="15">
      <c r="B961" s="166"/>
      <c r="C961" s="161"/>
      <c r="D961" s="160"/>
      <c r="E961" s="232" t="s">
        <v>392</v>
      </c>
      <c r="F961" s="162"/>
      <c r="G961" s="162"/>
      <c r="H961" s="162"/>
      <c r="I961" s="162"/>
      <c r="J961" s="168"/>
      <c r="K961" s="223"/>
      <c r="L961" s="170"/>
      <c r="M961" s="171"/>
      <c r="N961" s="55"/>
    </row>
    <row r="962" spans="2:14" ht="15">
      <c r="B962" s="166"/>
      <c r="C962" s="161"/>
      <c r="D962" s="160"/>
      <c r="E962" s="167" t="s">
        <v>370</v>
      </c>
      <c r="F962" s="162"/>
      <c r="G962" s="162"/>
      <c r="H962" s="162"/>
      <c r="I962" s="162"/>
      <c r="J962" s="168"/>
      <c r="K962" s="223"/>
      <c r="L962" s="170"/>
      <c r="M962" s="171"/>
      <c r="N962" s="55"/>
    </row>
    <row r="963" spans="2:14" ht="15">
      <c r="B963" s="166"/>
      <c r="C963" s="161">
        <v>72289</v>
      </c>
      <c r="D963" s="160" t="s">
        <v>8</v>
      </c>
      <c r="E963" s="167" t="s">
        <v>371</v>
      </c>
      <c r="F963" s="162"/>
      <c r="G963" s="162"/>
      <c r="H963" s="162"/>
      <c r="I963" s="162"/>
      <c r="J963" s="168"/>
      <c r="K963" s="223">
        <v>0</v>
      </c>
      <c r="L963" s="170" t="s">
        <v>54</v>
      </c>
      <c r="M963" s="171"/>
      <c r="N963" s="55"/>
    </row>
    <row r="964" spans="2:14" ht="15">
      <c r="B964" s="166"/>
      <c r="C964" s="161"/>
      <c r="D964" s="160"/>
      <c r="E964" s="167" t="s">
        <v>372</v>
      </c>
      <c r="F964" s="162"/>
      <c r="G964" s="162"/>
      <c r="H964" s="162"/>
      <c r="I964" s="162"/>
      <c r="J964" s="168"/>
      <c r="K964" s="223"/>
      <c r="L964" s="170"/>
      <c r="M964" s="171"/>
      <c r="N964" s="55"/>
    </row>
    <row r="965" spans="2:14" ht="15">
      <c r="B965" s="166"/>
      <c r="C965" s="161">
        <v>89707</v>
      </c>
      <c r="D965" s="160" t="s">
        <v>8</v>
      </c>
      <c r="E965" s="167" t="s">
        <v>654</v>
      </c>
      <c r="F965" s="162"/>
      <c r="G965" s="162"/>
      <c r="H965" s="162"/>
      <c r="I965" s="162"/>
      <c r="J965" s="168"/>
      <c r="K965" s="223">
        <v>0</v>
      </c>
      <c r="L965" s="170" t="s">
        <v>54</v>
      </c>
      <c r="M965" s="171"/>
      <c r="N965" s="55"/>
    </row>
    <row r="966" spans="2:14" ht="15">
      <c r="B966" s="166"/>
      <c r="C966" s="161" t="s">
        <v>701</v>
      </c>
      <c r="D966" s="160" t="s">
        <v>229</v>
      </c>
      <c r="E966" s="167" t="s">
        <v>373</v>
      </c>
      <c r="F966" s="162"/>
      <c r="G966" s="162"/>
      <c r="H966" s="162"/>
      <c r="I966" s="162"/>
      <c r="J966" s="168"/>
      <c r="K966" s="223">
        <v>0</v>
      </c>
      <c r="L966" s="170"/>
      <c r="M966" s="171"/>
      <c r="N966" s="55"/>
    </row>
    <row r="967" spans="2:14" ht="15">
      <c r="B967" s="166"/>
      <c r="C967" s="161"/>
      <c r="D967" s="160"/>
      <c r="E967" s="167" t="s">
        <v>374</v>
      </c>
      <c r="F967" s="162"/>
      <c r="G967" s="162"/>
      <c r="H967" s="162"/>
      <c r="I967" s="162"/>
      <c r="J967" s="168"/>
      <c r="K967" s="223"/>
      <c r="L967" s="170"/>
      <c r="M967" s="171"/>
      <c r="N967" s="55"/>
    </row>
    <row r="968" spans="2:14" ht="15">
      <c r="B968" s="166"/>
      <c r="C968" s="161">
        <v>86882</v>
      </c>
      <c r="D968" s="160" t="s">
        <v>8</v>
      </c>
      <c r="E968" s="167" t="s">
        <v>655</v>
      </c>
      <c r="F968" s="162"/>
      <c r="G968" s="162"/>
      <c r="H968" s="162"/>
      <c r="I968" s="162"/>
      <c r="J968" s="168"/>
      <c r="K968" s="223">
        <v>0</v>
      </c>
      <c r="L968" s="170" t="s">
        <v>54</v>
      </c>
      <c r="M968" s="171"/>
      <c r="N968" s="55"/>
    </row>
    <row r="969" spans="2:14" ht="15">
      <c r="B969" s="166"/>
      <c r="C969" s="161"/>
      <c r="D969" s="160"/>
      <c r="E969" s="167" t="s">
        <v>376</v>
      </c>
      <c r="F969" s="162"/>
      <c r="G969" s="162"/>
      <c r="H969" s="162"/>
      <c r="I969" s="162"/>
      <c r="J969" s="168"/>
      <c r="K969" s="223"/>
      <c r="L969" s="170"/>
      <c r="M969" s="171"/>
      <c r="N969" s="55"/>
    </row>
    <row r="970" spans="2:14" ht="15">
      <c r="B970" s="166"/>
      <c r="C970" s="161">
        <v>86883</v>
      </c>
      <c r="D970" s="160" t="s">
        <v>8</v>
      </c>
      <c r="E970" s="167" t="s">
        <v>375</v>
      </c>
      <c r="F970" s="162"/>
      <c r="G970" s="162"/>
      <c r="H970" s="162"/>
      <c r="I970" s="162"/>
      <c r="J970" s="168"/>
      <c r="K970" s="223">
        <v>0</v>
      </c>
      <c r="L970" s="170" t="s">
        <v>54</v>
      </c>
      <c r="M970" s="171"/>
      <c r="N970" s="55"/>
    </row>
    <row r="971" spans="2:14" ht="15">
      <c r="B971" s="166"/>
      <c r="C971" s="161"/>
      <c r="D971" s="160"/>
      <c r="E971" s="167" t="s">
        <v>377</v>
      </c>
      <c r="F971" s="162"/>
      <c r="G971" s="162"/>
      <c r="H971" s="162"/>
      <c r="I971" s="162"/>
      <c r="J971" s="168"/>
      <c r="K971" s="223"/>
      <c r="L971" s="170"/>
      <c r="M971" s="171"/>
      <c r="N971" s="55"/>
    </row>
    <row r="972" spans="2:14" ht="15">
      <c r="B972" s="166"/>
      <c r="C972" s="161">
        <v>86879</v>
      </c>
      <c r="D972" s="160" t="s">
        <v>8</v>
      </c>
      <c r="E972" s="167" t="s">
        <v>312</v>
      </c>
      <c r="F972" s="162"/>
      <c r="G972" s="162"/>
      <c r="H972" s="162"/>
      <c r="I972" s="162"/>
      <c r="J972" s="168"/>
      <c r="K972" s="223">
        <v>0</v>
      </c>
      <c r="L972" s="170" t="s">
        <v>54</v>
      </c>
      <c r="M972" s="171"/>
      <c r="N972" s="55"/>
    </row>
    <row r="973" spans="2:14" ht="15">
      <c r="B973" s="166"/>
      <c r="C973" s="161"/>
      <c r="D973" s="160"/>
      <c r="E973" s="167" t="s">
        <v>378</v>
      </c>
      <c r="F973" s="162"/>
      <c r="G973" s="162"/>
      <c r="H973" s="162"/>
      <c r="I973" s="162"/>
      <c r="J973" s="168"/>
      <c r="K973" s="223"/>
      <c r="L973" s="170"/>
      <c r="M973" s="171"/>
      <c r="N973" s="55"/>
    </row>
    <row r="974" spans="2:14" ht="15">
      <c r="B974" s="166"/>
      <c r="C974" s="161">
        <v>89728</v>
      </c>
      <c r="D974" s="160" t="s">
        <v>8</v>
      </c>
      <c r="E974" s="167" t="s">
        <v>346</v>
      </c>
      <c r="F974" s="162"/>
      <c r="G974" s="162"/>
      <c r="H974" s="162"/>
      <c r="I974" s="162"/>
      <c r="J974" s="168"/>
      <c r="K974" s="223">
        <v>0</v>
      </c>
      <c r="L974" s="170" t="s">
        <v>54</v>
      </c>
      <c r="M974" s="171"/>
      <c r="N974" s="55"/>
    </row>
    <row r="975" spans="2:14" ht="15">
      <c r="B975" s="166"/>
      <c r="C975" s="161">
        <v>89733</v>
      </c>
      <c r="D975" s="160" t="s">
        <v>8</v>
      </c>
      <c r="E975" s="167" t="s">
        <v>347</v>
      </c>
      <c r="F975" s="162"/>
      <c r="G975" s="162"/>
      <c r="H975" s="162"/>
      <c r="I975" s="162"/>
      <c r="J975" s="168"/>
      <c r="K975" s="223">
        <v>0</v>
      </c>
      <c r="L975" s="170" t="s">
        <v>54</v>
      </c>
      <c r="M975" s="171"/>
      <c r="N975" s="55"/>
    </row>
    <row r="976" spans="2:14" ht="15">
      <c r="B976" s="166"/>
      <c r="C976" s="161">
        <v>89743</v>
      </c>
      <c r="D976" s="160" t="s">
        <v>8</v>
      </c>
      <c r="E976" s="167" t="s">
        <v>349</v>
      </c>
      <c r="F976" s="162"/>
      <c r="G976" s="162"/>
      <c r="H976" s="162"/>
      <c r="I976" s="162"/>
      <c r="J976" s="168"/>
      <c r="K976" s="223">
        <v>0</v>
      </c>
      <c r="L976" s="170" t="s">
        <v>54</v>
      </c>
      <c r="M976" s="171"/>
      <c r="N976" s="55"/>
    </row>
    <row r="977" spans="2:14" ht="15">
      <c r="B977" s="166"/>
      <c r="C977" s="161">
        <v>89744</v>
      </c>
      <c r="D977" s="160" t="s">
        <v>8</v>
      </c>
      <c r="E977" s="167" t="s">
        <v>380</v>
      </c>
      <c r="F977" s="162"/>
      <c r="G977" s="162"/>
      <c r="H977" s="162"/>
      <c r="I977" s="162"/>
      <c r="J977" s="168"/>
      <c r="K977" s="223">
        <v>0</v>
      </c>
      <c r="L977" s="170" t="s">
        <v>54</v>
      </c>
      <c r="M977" s="171"/>
      <c r="N977" s="55"/>
    </row>
    <row r="978" spans="2:14" ht="15">
      <c r="B978" s="166"/>
      <c r="C978" s="161"/>
      <c r="D978" s="160"/>
      <c r="E978" s="167" t="s">
        <v>379</v>
      </c>
      <c r="F978" s="162"/>
      <c r="G978" s="162"/>
      <c r="H978" s="162"/>
      <c r="I978" s="162"/>
      <c r="J978" s="168"/>
      <c r="K978" s="223"/>
      <c r="L978" s="170"/>
      <c r="M978" s="171"/>
      <c r="N978" s="55"/>
    </row>
    <row r="979" spans="2:14" ht="15">
      <c r="B979" s="166"/>
      <c r="C979" s="161">
        <v>89726</v>
      </c>
      <c r="D979" s="160" t="s">
        <v>8</v>
      </c>
      <c r="E979" s="167" t="s">
        <v>346</v>
      </c>
      <c r="F979" s="162"/>
      <c r="G979" s="162"/>
      <c r="H979" s="162"/>
      <c r="I979" s="162"/>
      <c r="J979" s="168"/>
      <c r="K979" s="223">
        <v>0</v>
      </c>
      <c r="L979" s="170" t="s">
        <v>54</v>
      </c>
      <c r="M979" s="171"/>
      <c r="N979" s="55"/>
    </row>
    <row r="980" spans="2:14" ht="15">
      <c r="B980" s="166"/>
      <c r="C980" s="161">
        <v>89732</v>
      </c>
      <c r="D980" s="160" t="s">
        <v>8</v>
      </c>
      <c r="E980" s="167" t="s">
        <v>347</v>
      </c>
      <c r="F980" s="162"/>
      <c r="G980" s="162"/>
      <c r="H980" s="162"/>
      <c r="I980" s="162"/>
      <c r="J980" s="168"/>
      <c r="K980" s="223">
        <v>0</v>
      </c>
      <c r="L980" s="170" t="s">
        <v>54</v>
      </c>
      <c r="M980" s="171"/>
      <c r="N980" s="55"/>
    </row>
    <row r="981" spans="2:14" ht="15">
      <c r="B981" s="166"/>
      <c r="C981" s="161">
        <v>89739</v>
      </c>
      <c r="D981" s="160" t="s">
        <v>8</v>
      </c>
      <c r="E981" s="167" t="s">
        <v>349</v>
      </c>
      <c r="F981" s="162"/>
      <c r="G981" s="162"/>
      <c r="H981" s="162"/>
      <c r="I981" s="162"/>
      <c r="J981" s="168"/>
      <c r="K981" s="223">
        <v>0</v>
      </c>
      <c r="L981" s="170" t="s">
        <v>54</v>
      </c>
      <c r="M981" s="171"/>
      <c r="N981" s="55"/>
    </row>
    <row r="982" spans="2:14" ht="15">
      <c r="B982" s="166"/>
      <c r="C982" s="161">
        <v>89746</v>
      </c>
      <c r="D982" s="160" t="s">
        <v>8</v>
      </c>
      <c r="E982" s="167" t="s">
        <v>380</v>
      </c>
      <c r="F982" s="162"/>
      <c r="G982" s="162"/>
      <c r="H982" s="162"/>
      <c r="I982" s="162"/>
      <c r="J982" s="168"/>
      <c r="K982" s="223">
        <v>0</v>
      </c>
      <c r="L982" s="170" t="s">
        <v>54</v>
      </c>
      <c r="M982" s="171"/>
      <c r="N982" s="55"/>
    </row>
    <row r="983" spans="2:14" ht="15">
      <c r="B983" s="166"/>
      <c r="C983" s="161"/>
      <c r="D983" s="160"/>
      <c r="E983" s="167" t="s">
        <v>381</v>
      </c>
      <c r="F983" s="162"/>
      <c r="G983" s="162"/>
      <c r="H983" s="162"/>
      <c r="I983" s="162"/>
      <c r="J983" s="168"/>
      <c r="K983" s="223"/>
      <c r="L983" s="170"/>
      <c r="M983" s="171"/>
      <c r="N983" s="55"/>
    </row>
    <row r="984" spans="2:14" ht="15">
      <c r="B984" s="166"/>
      <c r="C984" s="161">
        <v>89724</v>
      </c>
      <c r="D984" s="160" t="s">
        <v>8</v>
      </c>
      <c r="E984" s="167" t="s">
        <v>346</v>
      </c>
      <c r="F984" s="162"/>
      <c r="G984" s="162"/>
      <c r="H984" s="162"/>
      <c r="I984" s="162"/>
      <c r="J984" s="168"/>
      <c r="K984" s="223">
        <v>0</v>
      </c>
      <c r="L984" s="170" t="s">
        <v>54</v>
      </c>
      <c r="M984" s="171"/>
      <c r="N984" s="55"/>
    </row>
    <row r="985" spans="2:14" ht="15">
      <c r="B985" s="166"/>
      <c r="C985" s="161">
        <v>89731</v>
      </c>
      <c r="D985" s="160" t="s">
        <v>8</v>
      </c>
      <c r="E985" s="167" t="s">
        <v>347</v>
      </c>
      <c r="F985" s="162"/>
      <c r="G985" s="162"/>
      <c r="H985" s="162"/>
      <c r="I985" s="162"/>
      <c r="J985" s="168"/>
      <c r="K985" s="223">
        <v>0</v>
      </c>
      <c r="L985" s="170" t="s">
        <v>54</v>
      </c>
      <c r="M985" s="171"/>
      <c r="N985" s="55"/>
    </row>
    <row r="986" spans="2:14" ht="15">
      <c r="B986" s="166"/>
      <c r="C986" s="161">
        <v>89739</v>
      </c>
      <c r="D986" s="160" t="s">
        <v>8</v>
      </c>
      <c r="E986" s="167" t="s">
        <v>349</v>
      </c>
      <c r="F986" s="162"/>
      <c r="G986" s="162"/>
      <c r="H986" s="162"/>
      <c r="I986" s="162"/>
      <c r="J986" s="168"/>
      <c r="K986" s="223">
        <v>0</v>
      </c>
      <c r="L986" s="170" t="s">
        <v>54</v>
      </c>
      <c r="M986" s="171"/>
      <c r="N986" s="55"/>
    </row>
    <row r="987" spans="2:14" ht="15">
      <c r="B987" s="166"/>
      <c r="C987" s="161">
        <v>89744</v>
      </c>
      <c r="D987" s="160" t="s">
        <v>8</v>
      </c>
      <c r="E987" s="167" t="s">
        <v>380</v>
      </c>
      <c r="F987" s="162"/>
      <c r="G987" s="162"/>
      <c r="H987" s="162"/>
      <c r="I987" s="162"/>
      <c r="J987" s="168"/>
      <c r="K987" s="223">
        <v>0</v>
      </c>
      <c r="L987" s="170" t="s">
        <v>54</v>
      </c>
      <c r="M987" s="171"/>
      <c r="N987" s="55"/>
    </row>
    <row r="988" spans="2:14" ht="15">
      <c r="B988" s="166"/>
      <c r="C988" s="161"/>
      <c r="D988" s="160"/>
      <c r="E988" s="167" t="s">
        <v>382</v>
      </c>
      <c r="F988" s="162"/>
      <c r="G988" s="162"/>
      <c r="H988" s="162"/>
      <c r="I988" s="162"/>
      <c r="J988" s="168"/>
      <c r="K988" s="223"/>
      <c r="L988" s="170"/>
      <c r="M988" s="171"/>
      <c r="N988" s="55"/>
    </row>
    <row r="989" spans="2:14" ht="15">
      <c r="B989" s="166"/>
      <c r="C989" s="161" t="s">
        <v>702</v>
      </c>
      <c r="D989" s="160" t="s">
        <v>229</v>
      </c>
      <c r="E989" s="167" t="s">
        <v>383</v>
      </c>
      <c r="F989" s="162"/>
      <c r="G989" s="162"/>
      <c r="H989" s="162"/>
      <c r="I989" s="162"/>
      <c r="J989" s="168"/>
      <c r="K989" s="223">
        <v>0</v>
      </c>
      <c r="L989" s="170" t="s">
        <v>54</v>
      </c>
      <c r="M989" s="171"/>
      <c r="N989" s="55"/>
    </row>
    <row r="990" spans="2:14" ht="15">
      <c r="B990" s="166"/>
      <c r="C990" s="161">
        <v>89797</v>
      </c>
      <c r="D990" s="160" t="s">
        <v>8</v>
      </c>
      <c r="E990" s="167" t="s">
        <v>384</v>
      </c>
      <c r="F990" s="162"/>
      <c r="G990" s="162"/>
      <c r="H990" s="162"/>
      <c r="I990" s="162"/>
      <c r="J990" s="168"/>
      <c r="K990" s="223">
        <v>0</v>
      </c>
      <c r="L990" s="170" t="s">
        <v>54</v>
      </c>
      <c r="M990" s="171"/>
      <c r="N990" s="55"/>
    </row>
    <row r="991" spans="2:14" ht="15">
      <c r="B991" s="166"/>
      <c r="C991" s="161">
        <v>89785</v>
      </c>
      <c r="D991" s="160" t="s">
        <v>8</v>
      </c>
      <c r="E991" s="167" t="s">
        <v>385</v>
      </c>
      <c r="F991" s="162"/>
      <c r="G991" s="162"/>
      <c r="H991" s="162"/>
      <c r="I991" s="162"/>
      <c r="J991" s="168"/>
      <c r="K991" s="223">
        <v>0</v>
      </c>
      <c r="L991" s="170" t="s">
        <v>54</v>
      </c>
      <c r="M991" s="171"/>
      <c r="N991" s="55"/>
    </row>
    <row r="992" spans="2:14" ht="15">
      <c r="B992" s="166"/>
      <c r="C992" s="161">
        <v>89783</v>
      </c>
      <c r="D992" s="160" t="s">
        <v>8</v>
      </c>
      <c r="E992" s="167" t="s">
        <v>658</v>
      </c>
      <c r="F992" s="162"/>
      <c r="G992" s="162"/>
      <c r="H992" s="162"/>
      <c r="I992" s="162"/>
      <c r="J992" s="168"/>
      <c r="K992" s="223">
        <v>0</v>
      </c>
      <c r="L992" s="170" t="s">
        <v>54</v>
      </c>
      <c r="M992" s="171"/>
      <c r="N992" s="55"/>
    </row>
    <row r="993" spans="2:14" ht="15">
      <c r="B993" s="166"/>
      <c r="C993" s="161"/>
      <c r="D993" s="160"/>
      <c r="E993" s="167" t="s">
        <v>386</v>
      </c>
      <c r="F993" s="162"/>
      <c r="G993" s="162"/>
      <c r="H993" s="162"/>
      <c r="I993" s="162"/>
      <c r="J993" s="168"/>
      <c r="K993" s="223"/>
      <c r="L993" s="170"/>
      <c r="M993" s="171"/>
      <c r="N993" s="55"/>
    </row>
    <row r="994" spans="2:14" ht="15">
      <c r="B994" s="166"/>
      <c r="C994" s="161">
        <v>89711</v>
      </c>
      <c r="D994" s="160" t="s">
        <v>8</v>
      </c>
      <c r="E994" s="167" t="s">
        <v>346</v>
      </c>
      <c r="F994" s="162"/>
      <c r="G994" s="162"/>
      <c r="H994" s="162"/>
      <c r="I994" s="162"/>
      <c r="J994" s="168"/>
      <c r="K994" s="223">
        <v>0</v>
      </c>
      <c r="L994" s="170" t="s">
        <v>17</v>
      </c>
      <c r="M994" s="171"/>
      <c r="N994" s="55"/>
    </row>
    <row r="995" spans="2:14" ht="15">
      <c r="B995" s="166"/>
      <c r="C995" s="161">
        <v>89712</v>
      </c>
      <c r="D995" s="160" t="s">
        <v>8</v>
      </c>
      <c r="E995" s="167" t="s">
        <v>656</v>
      </c>
      <c r="F995" s="162"/>
      <c r="G995" s="162"/>
      <c r="H995" s="162"/>
      <c r="I995" s="162"/>
      <c r="J995" s="168"/>
      <c r="K995" s="223">
        <v>0</v>
      </c>
      <c r="L995" s="170" t="s">
        <v>17</v>
      </c>
      <c r="M995" s="171"/>
      <c r="N995" s="55"/>
    </row>
    <row r="996" spans="2:14" ht="15">
      <c r="B996" s="166"/>
      <c r="C996" s="161">
        <v>89713</v>
      </c>
      <c r="D996" s="160" t="s">
        <v>8</v>
      </c>
      <c r="E996" s="167" t="s">
        <v>349</v>
      </c>
      <c r="F996" s="162"/>
      <c r="G996" s="162"/>
      <c r="H996" s="162"/>
      <c r="I996" s="162"/>
      <c r="J996" s="168"/>
      <c r="K996" s="223">
        <v>0</v>
      </c>
      <c r="L996" s="170" t="s">
        <v>17</v>
      </c>
      <c r="M996" s="171"/>
      <c r="N996" s="55"/>
    </row>
    <row r="997" spans="2:14" ht="15">
      <c r="B997" s="166"/>
      <c r="C997" s="161">
        <v>89714</v>
      </c>
      <c r="D997" s="160" t="s">
        <v>8</v>
      </c>
      <c r="E997" s="167" t="s">
        <v>380</v>
      </c>
      <c r="F997" s="162"/>
      <c r="G997" s="162"/>
      <c r="H997" s="162"/>
      <c r="I997" s="162"/>
      <c r="J997" s="168"/>
      <c r="K997" s="223">
        <v>0</v>
      </c>
      <c r="L997" s="170" t="s">
        <v>17</v>
      </c>
      <c r="M997" s="171"/>
      <c r="N997" s="55"/>
    </row>
    <row r="998" spans="2:14" ht="15">
      <c r="B998" s="166"/>
      <c r="C998" s="161">
        <v>89849</v>
      </c>
      <c r="D998" s="160" t="s">
        <v>8</v>
      </c>
      <c r="E998" s="167" t="s">
        <v>657</v>
      </c>
      <c r="F998" s="162"/>
      <c r="G998" s="162"/>
      <c r="H998" s="162"/>
      <c r="I998" s="162"/>
      <c r="J998" s="168"/>
      <c r="K998" s="223">
        <v>0</v>
      </c>
      <c r="L998" s="170" t="s">
        <v>17</v>
      </c>
      <c r="M998" s="171"/>
      <c r="N998" s="55"/>
    </row>
    <row r="999" spans="2:14" ht="15">
      <c r="B999" s="166"/>
      <c r="C999" s="161"/>
      <c r="D999" s="160"/>
      <c r="E999" s="167" t="s">
        <v>387</v>
      </c>
      <c r="F999" s="162"/>
      <c r="G999" s="162"/>
      <c r="H999" s="162"/>
      <c r="I999" s="162"/>
      <c r="J999" s="168"/>
      <c r="K999" s="223"/>
      <c r="L999" s="170"/>
      <c r="M999" s="171"/>
      <c r="N999" s="55"/>
    </row>
    <row r="1000" spans="2:14" ht="15">
      <c r="B1000" s="166"/>
      <c r="C1000" s="161" t="s">
        <v>703</v>
      </c>
      <c r="D1000" s="160" t="s">
        <v>229</v>
      </c>
      <c r="E1000" s="167" t="s">
        <v>347</v>
      </c>
      <c r="F1000" s="162"/>
      <c r="G1000" s="162"/>
      <c r="H1000" s="162"/>
      <c r="I1000" s="162"/>
      <c r="J1000" s="168"/>
      <c r="K1000" s="223">
        <v>0</v>
      </c>
      <c r="L1000" s="170" t="s">
        <v>54</v>
      </c>
      <c r="M1000" s="171"/>
      <c r="N1000" s="55"/>
    </row>
    <row r="1001" spans="2:14" ht="15">
      <c r="B1001" s="166"/>
      <c r="C1001" s="161" t="s">
        <v>704</v>
      </c>
      <c r="D1001" s="160" t="s">
        <v>229</v>
      </c>
      <c r="E1001" s="167" t="s">
        <v>349</v>
      </c>
      <c r="F1001" s="162"/>
      <c r="G1001" s="162"/>
      <c r="H1001" s="162"/>
      <c r="I1001" s="162"/>
      <c r="J1001" s="168"/>
      <c r="K1001" s="223">
        <v>0</v>
      </c>
      <c r="L1001" s="170" t="s">
        <v>54</v>
      </c>
      <c r="M1001" s="171"/>
      <c r="N1001" s="55"/>
    </row>
    <row r="1002" spans="2:14" ht="15">
      <c r="B1002" s="166"/>
      <c r="C1002" s="161"/>
      <c r="D1002" s="160"/>
      <c r="E1002" s="167" t="s">
        <v>388</v>
      </c>
      <c r="F1002" s="162"/>
      <c r="G1002" s="162"/>
      <c r="H1002" s="162"/>
      <c r="I1002" s="162"/>
      <c r="J1002" s="168"/>
      <c r="K1002" s="223"/>
      <c r="L1002" s="170"/>
      <c r="M1002" s="171"/>
      <c r="N1002" s="55"/>
    </row>
    <row r="1003" spans="2:14" ht="15">
      <c r="B1003" s="166"/>
      <c r="C1003" s="161" t="s">
        <v>705</v>
      </c>
      <c r="D1003" s="160" t="s">
        <v>229</v>
      </c>
      <c r="E1003" s="167" t="s">
        <v>389</v>
      </c>
      <c r="F1003" s="162"/>
      <c r="G1003" s="162"/>
      <c r="H1003" s="162"/>
      <c r="I1003" s="162"/>
      <c r="J1003" s="168"/>
      <c r="K1003" s="223">
        <v>0</v>
      </c>
      <c r="L1003" s="170" t="s">
        <v>54</v>
      </c>
      <c r="M1003" s="171"/>
      <c r="N1003" s="55"/>
    </row>
    <row r="1004" spans="2:14" ht="15">
      <c r="B1004" s="166"/>
      <c r="C1004" s="161"/>
      <c r="D1004" s="160"/>
      <c r="E1004" s="167" t="s">
        <v>390</v>
      </c>
      <c r="F1004" s="162"/>
      <c r="G1004" s="162"/>
      <c r="H1004" s="162"/>
      <c r="I1004" s="162"/>
      <c r="J1004" s="168"/>
      <c r="K1004" s="223">
        <v>0</v>
      </c>
      <c r="L1004" s="170" t="s">
        <v>54</v>
      </c>
      <c r="M1004" s="171"/>
      <c r="N1004" s="55"/>
    </row>
    <row r="1005" spans="2:14" ht="15">
      <c r="B1005" s="166"/>
      <c r="C1005" s="161">
        <v>89784</v>
      </c>
      <c r="D1005" s="160" t="s">
        <v>8</v>
      </c>
      <c r="E1005" s="167" t="s">
        <v>391</v>
      </c>
      <c r="F1005" s="162"/>
      <c r="G1005" s="162"/>
      <c r="H1005" s="162"/>
      <c r="I1005" s="162"/>
      <c r="J1005" s="168"/>
      <c r="K1005" s="223">
        <v>0</v>
      </c>
      <c r="L1005" s="170" t="s">
        <v>54</v>
      </c>
      <c r="M1005" s="171"/>
      <c r="N1005" s="55"/>
    </row>
    <row r="1006" spans="2:14" ht="27.75" customHeight="1">
      <c r="B1006" s="166"/>
      <c r="C1006" s="161" t="s">
        <v>706</v>
      </c>
      <c r="D1006" s="160" t="s">
        <v>229</v>
      </c>
      <c r="E1006" s="528" t="s">
        <v>393</v>
      </c>
      <c r="F1006" s="529"/>
      <c r="G1006" s="529"/>
      <c r="H1006" s="529"/>
      <c r="I1006" s="529"/>
      <c r="J1006" s="530"/>
      <c r="K1006" s="223">
        <v>0</v>
      </c>
      <c r="L1006" s="170" t="s">
        <v>54</v>
      </c>
      <c r="M1006" s="171"/>
      <c r="N1006" s="55"/>
    </row>
    <row r="1007" spans="2:14" ht="27.75" customHeight="1">
      <c r="B1007" s="166"/>
      <c r="C1007" s="161" t="s">
        <v>707</v>
      </c>
      <c r="D1007" s="160" t="s">
        <v>229</v>
      </c>
      <c r="E1007" s="528" t="s">
        <v>395</v>
      </c>
      <c r="F1007" s="529"/>
      <c r="G1007" s="529"/>
      <c r="H1007" s="529"/>
      <c r="I1007" s="529"/>
      <c r="J1007" s="530"/>
      <c r="K1007" s="223">
        <v>0</v>
      </c>
      <c r="L1007" s="170" t="s">
        <v>54</v>
      </c>
      <c r="M1007" s="171"/>
      <c r="N1007" s="55"/>
    </row>
    <row r="1008" spans="2:14" ht="15">
      <c r="B1008" s="166"/>
      <c r="C1008" s="161" t="s">
        <v>708</v>
      </c>
      <c r="D1008" s="160" t="s">
        <v>229</v>
      </c>
      <c r="E1008" s="528" t="s">
        <v>394</v>
      </c>
      <c r="F1008" s="529"/>
      <c r="G1008" s="529"/>
      <c r="H1008" s="529"/>
      <c r="I1008" s="529"/>
      <c r="J1008" s="530"/>
      <c r="K1008" s="223">
        <v>0</v>
      </c>
      <c r="L1008" s="170" t="s">
        <v>54</v>
      </c>
      <c r="M1008" s="171"/>
      <c r="N1008" s="55"/>
    </row>
    <row r="1009" spans="2:14" ht="15">
      <c r="B1009" s="166"/>
      <c r="C1009" s="161"/>
      <c r="D1009" s="160"/>
      <c r="E1009" s="167"/>
      <c r="F1009" s="162"/>
      <c r="G1009" s="162"/>
      <c r="H1009" s="162"/>
      <c r="I1009" s="162"/>
      <c r="J1009" s="168"/>
      <c r="K1009" s="223"/>
      <c r="L1009" s="170"/>
      <c r="M1009" s="171"/>
      <c r="N1009" s="55"/>
    </row>
    <row r="1010" spans="2:14" ht="15.75" thickBot="1">
      <c r="B1010" s="166"/>
      <c r="C1010" s="160"/>
      <c r="D1010" s="160"/>
      <c r="E1010" s="167"/>
      <c r="F1010" s="162"/>
      <c r="G1010" s="162"/>
      <c r="H1010" s="162"/>
      <c r="I1010" s="162"/>
      <c r="J1010" s="168"/>
      <c r="K1010" s="169"/>
      <c r="L1010" s="170"/>
      <c r="M1010" s="171"/>
      <c r="N1010" s="55"/>
    </row>
    <row r="1011" spans="2:14" ht="15.75" thickBot="1">
      <c r="B1011" s="180"/>
      <c r="C1011" s="181"/>
      <c r="D1011" s="181"/>
      <c r="E1011" s="494" t="s">
        <v>53</v>
      </c>
      <c r="F1011" s="495"/>
      <c r="G1011" s="495"/>
      <c r="H1011" s="495"/>
      <c r="I1011" s="495"/>
      <c r="J1011" s="496"/>
      <c r="K1011" s="182"/>
      <c r="L1011" s="183"/>
      <c r="M1011" s="184"/>
      <c r="N1011" s="57"/>
    </row>
    <row r="1012" spans="2:14" ht="15">
      <c r="B1012" s="166"/>
      <c r="C1012" s="160"/>
      <c r="D1012" s="160"/>
      <c r="E1012" s="167"/>
      <c r="F1012" s="162"/>
      <c r="G1012" s="162"/>
      <c r="H1012" s="162"/>
      <c r="I1012" s="162"/>
      <c r="J1012" s="168"/>
      <c r="K1012" s="169"/>
      <c r="L1012" s="170"/>
      <c r="M1012" s="171"/>
      <c r="N1012" s="55"/>
    </row>
    <row r="1013" spans="2:14" ht="26.25" customHeight="1">
      <c r="B1013" s="166"/>
      <c r="C1013" s="161" t="s">
        <v>580</v>
      </c>
      <c r="D1013" s="160" t="s">
        <v>229</v>
      </c>
      <c r="E1013" s="491" t="str">
        <f>IFERROR(VLOOKUP($C1013,'SINAPI MARÇO.2022'!$1:$1048576,2,0),IFERROR(VLOOKUP($C1013,'COMP. PROPRIA'!$B$10:$I$294,4,0),""))</f>
        <v/>
      </c>
      <c r="F1013" s="492"/>
      <c r="G1013" s="492"/>
      <c r="H1013" s="492"/>
      <c r="I1013" s="492"/>
      <c r="J1013" s="493"/>
      <c r="K1013" s="223">
        <v>0</v>
      </c>
      <c r="L1013" s="170"/>
      <c r="M1013" s="171"/>
      <c r="N1013" s="55"/>
    </row>
    <row r="1014" spans="2:14" ht="46.5" customHeight="1">
      <c r="B1014" s="166"/>
      <c r="C1014" s="160">
        <v>92688</v>
      </c>
      <c r="D1014" s="160" t="s">
        <v>8</v>
      </c>
      <c r="E1014" s="491" t="str">
        <f>IFERROR(VLOOKUP($C1014,'SINAPI MARÇO.2022'!$1:$1048576,2,0),IFERROR(VLOOKUP($C1014,'COMP. PROPRIA'!$B$10:$I$294,4,0),""))</f>
        <v/>
      </c>
      <c r="F1014" s="492"/>
      <c r="G1014" s="492"/>
      <c r="H1014" s="492"/>
      <c r="I1014" s="492"/>
      <c r="J1014" s="493"/>
      <c r="K1014" s="223">
        <v>0</v>
      </c>
      <c r="L1014" s="170" t="s">
        <v>20</v>
      </c>
      <c r="M1014" s="171"/>
      <c r="N1014" s="55"/>
    </row>
    <row r="1015" spans="2:14" ht="31.5" customHeight="1">
      <c r="B1015" s="166"/>
      <c r="C1015" s="160">
        <v>83534</v>
      </c>
      <c r="D1015" s="160" t="s">
        <v>8</v>
      </c>
      <c r="E1015" s="491" t="str">
        <f>IFERROR(VLOOKUP($C1015,'SINAPI MARÇO.2022'!$1:$1048576,2,0),IFERROR(VLOOKUP($C1015,'COMP. PROPRIA'!$B$10:$I$294,4,0),""))</f>
        <v/>
      </c>
      <c r="F1015" s="492"/>
      <c r="G1015" s="492"/>
      <c r="H1015" s="492"/>
      <c r="I1015" s="492"/>
      <c r="J1015" s="493"/>
      <c r="K1015" s="223">
        <v>0</v>
      </c>
      <c r="L1015" s="170" t="s">
        <v>39</v>
      </c>
      <c r="M1015" s="171"/>
      <c r="N1015" s="55"/>
    </row>
    <row r="1016" spans="2:14" ht="39.75" customHeight="1">
      <c r="B1016" s="166"/>
      <c r="C1016" s="161" t="s">
        <v>581</v>
      </c>
      <c r="D1016" s="160" t="s">
        <v>229</v>
      </c>
      <c r="E1016" s="491" t="str">
        <f>IFERROR(VLOOKUP($C1016,'SINAPI MARÇO.2022'!$1:$1048576,2,0),IFERROR(VLOOKUP($C1016,'COMP. PROPRIA'!$B$10:$I$294,4,0),""))</f>
        <v/>
      </c>
      <c r="F1016" s="492"/>
      <c r="G1016" s="492"/>
      <c r="H1016" s="492"/>
      <c r="I1016" s="492"/>
      <c r="J1016" s="493"/>
      <c r="K1016" s="223">
        <v>0</v>
      </c>
      <c r="L1016" s="170" t="s">
        <v>17</v>
      </c>
      <c r="M1016" s="171"/>
      <c r="N1016" s="55"/>
    </row>
    <row r="1017" spans="2:14" ht="34.5" customHeight="1">
      <c r="B1017" s="166"/>
      <c r="C1017" s="161" t="s">
        <v>582</v>
      </c>
      <c r="D1017" s="160" t="s">
        <v>229</v>
      </c>
      <c r="E1017" s="491" t="str">
        <f>IFERROR(VLOOKUP($C1017,'SINAPI MARÇO.2022'!$1:$1048576,2,0),IFERROR(VLOOKUP($C1017,'COMP. PROPRIA'!$B$10:$I$294,4,0),""))</f>
        <v/>
      </c>
      <c r="F1017" s="492"/>
      <c r="G1017" s="492"/>
      <c r="H1017" s="492"/>
      <c r="I1017" s="492"/>
      <c r="J1017" s="493"/>
      <c r="K1017" s="223">
        <v>0</v>
      </c>
      <c r="L1017" s="170" t="s">
        <v>54</v>
      </c>
      <c r="M1017" s="171"/>
      <c r="N1017" s="55"/>
    </row>
    <row r="1018" spans="2:14" ht="39.75" customHeight="1">
      <c r="B1018" s="166"/>
      <c r="C1018" s="160">
        <v>92905</v>
      </c>
      <c r="D1018" s="160" t="s">
        <v>8</v>
      </c>
      <c r="E1018" s="491" t="str">
        <f>IFERROR(VLOOKUP($C1018,'SINAPI MARÇO.2022'!$1:$1048576,2,0),IFERROR(VLOOKUP($C1018,'COMP. PROPRIA'!$B$10:$I$294,4,0),""))</f>
        <v/>
      </c>
      <c r="F1018" s="492"/>
      <c r="G1018" s="492"/>
      <c r="H1018" s="492"/>
      <c r="I1018" s="492"/>
      <c r="J1018" s="493"/>
      <c r="K1018" s="223">
        <v>0</v>
      </c>
      <c r="L1018" s="170" t="s">
        <v>54</v>
      </c>
      <c r="M1018" s="171"/>
      <c r="N1018" s="55"/>
    </row>
    <row r="1019" spans="2:14" ht="39" customHeight="1">
      <c r="B1019" s="166"/>
      <c r="C1019" s="160">
        <v>92694</v>
      </c>
      <c r="D1019" s="160" t="s">
        <v>8</v>
      </c>
      <c r="E1019" s="491" t="str">
        <f>IFERROR(VLOOKUP($C1019,'SINAPI MARÇO.2022'!$1:$1048576,2,0),IFERROR(VLOOKUP($C1019,'COMP. PROPRIA'!$B$10:$I$294,4,0),""))</f>
        <v/>
      </c>
      <c r="F1019" s="492"/>
      <c r="G1019" s="492"/>
      <c r="H1019" s="492"/>
      <c r="I1019" s="492"/>
      <c r="J1019" s="493"/>
      <c r="K1019" s="223">
        <v>0</v>
      </c>
      <c r="L1019" s="170" t="s">
        <v>54</v>
      </c>
      <c r="M1019" s="171"/>
      <c r="N1019" s="55"/>
    </row>
    <row r="1020" spans="2:14" ht="27" customHeight="1">
      <c r="B1020" s="166"/>
      <c r="C1020" s="160">
        <v>92692</v>
      </c>
      <c r="D1020" s="160" t="s">
        <v>8</v>
      </c>
      <c r="E1020" s="491" t="str">
        <f>IFERROR(VLOOKUP($C1020,'SINAPI MARÇO.2022'!$1:$1048576,2,0),IFERROR(VLOOKUP($C1020,'COMP. PROPRIA'!$B$10:$I$294,4,0),""))</f>
        <v/>
      </c>
      <c r="F1020" s="492"/>
      <c r="G1020" s="492"/>
      <c r="H1020" s="492"/>
      <c r="I1020" s="492"/>
      <c r="J1020" s="493"/>
      <c r="K1020" s="223">
        <v>0</v>
      </c>
      <c r="L1020" s="170" t="s">
        <v>54</v>
      </c>
      <c r="M1020" s="171"/>
      <c r="N1020" s="55"/>
    </row>
    <row r="1021" spans="2:14" ht="15">
      <c r="B1021" s="166"/>
      <c r="C1021" s="161" t="s">
        <v>582</v>
      </c>
      <c r="D1021" s="160" t="s">
        <v>229</v>
      </c>
      <c r="E1021" s="491" t="str">
        <f>IFERROR(VLOOKUP($C1021,'SINAPI MARÇO.2022'!$1:$1048576,2,0),IFERROR(VLOOKUP($C1021,'COMP. PROPRIA'!$B$10:$I$294,4,0),""))</f>
        <v/>
      </c>
      <c r="F1021" s="492"/>
      <c r="G1021" s="492"/>
      <c r="H1021" s="492"/>
      <c r="I1021" s="492"/>
      <c r="J1021" s="493"/>
      <c r="K1021" s="223">
        <v>0</v>
      </c>
      <c r="L1021" s="170" t="s">
        <v>54</v>
      </c>
      <c r="M1021" s="171"/>
      <c r="N1021" s="55"/>
    </row>
    <row r="1022" spans="2:14" ht="15">
      <c r="B1022" s="166"/>
      <c r="C1022" s="160">
        <v>92953</v>
      </c>
      <c r="D1022" s="160" t="s">
        <v>8</v>
      </c>
      <c r="E1022" s="491" t="str">
        <f>IFERROR(VLOOKUP($C1022,'SINAPI MARÇO.2022'!$1:$1048576,2,0),IFERROR(VLOOKUP($C1022,'COMP. PROPRIA'!$B$10:$I$294,4,0),""))</f>
        <v/>
      </c>
      <c r="F1022" s="492"/>
      <c r="G1022" s="492"/>
      <c r="H1022" s="492"/>
      <c r="I1022" s="492"/>
      <c r="J1022" s="493"/>
      <c r="K1022" s="223">
        <v>0</v>
      </c>
      <c r="L1022" s="170" t="s">
        <v>54</v>
      </c>
      <c r="M1022" s="171"/>
      <c r="N1022" s="55"/>
    </row>
    <row r="1023" spans="2:14" ht="15">
      <c r="B1023" s="166"/>
      <c r="C1023" s="160">
        <v>92701</v>
      </c>
      <c r="D1023" s="160" t="s">
        <v>8</v>
      </c>
      <c r="E1023" s="491" t="str">
        <f>IFERROR(VLOOKUP($C1023,'SINAPI MARÇO.2022'!$1:$1048576,2,0),IFERROR(VLOOKUP($C1023,'COMP. PROPRIA'!$B$10:$I$294,4,0),""))</f>
        <v/>
      </c>
      <c r="F1023" s="492"/>
      <c r="G1023" s="492"/>
      <c r="H1023" s="492"/>
      <c r="I1023" s="492"/>
      <c r="J1023" s="493"/>
      <c r="K1023" s="223">
        <v>0</v>
      </c>
      <c r="L1023" s="170" t="s">
        <v>54</v>
      </c>
      <c r="M1023" s="171"/>
      <c r="N1023" s="55"/>
    </row>
    <row r="1024" spans="2:14" ht="15">
      <c r="B1024" s="166"/>
      <c r="C1024" s="161" t="s">
        <v>583</v>
      </c>
      <c r="D1024" s="160" t="s">
        <v>229</v>
      </c>
      <c r="E1024" s="491" t="str">
        <f>IFERROR(VLOOKUP($C1024,'SINAPI MARÇO.2022'!$1:$1048576,2,0),IFERROR(VLOOKUP($C1024,'COMP. PROPRIA'!$B$10:$I$294,4,0),""))</f>
        <v/>
      </c>
      <c r="F1024" s="492"/>
      <c r="G1024" s="492"/>
      <c r="H1024" s="492"/>
      <c r="I1024" s="492"/>
      <c r="J1024" s="493"/>
      <c r="K1024" s="223">
        <v>0</v>
      </c>
      <c r="L1024" s="170" t="s">
        <v>54</v>
      </c>
      <c r="M1024" s="171"/>
      <c r="N1024" s="55"/>
    </row>
    <row r="1025" spans="2:14" ht="15">
      <c r="B1025" s="166"/>
      <c r="C1025" s="161" t="s">
        <v>584</v>
      </c>
      <c r="D1025" s="160" t="s">
        <v>229</v>
      </c>
      <c r="E1025" s="491" t="str">
        <f>IFERROR(VLOOKUP($C1025,'SINAPI MARÇO.2022'!$1:$1048576,2,0),IFERROR(VLOOKUP($C1025,'COMP. PROPRIA'!$B$10:$I$294,4,0),""))</f>
        <v/>
      </c>
      <c r="F1025" s="492"/>
      <c r="G1025" s="492"/>
      <c r="H1025" s="492"/>
      <c r="I1025" s="492"/>
      <c r="J1025" s="493"/>
      <c r="K1025" s="223">
        <v>0</v>
      </c>
      <c r="L1025" s="170" t="s">
        <v>54</v>
      </c>
      <c r="M1025" s="171"/>
      <c r="N1025" s="55"/>
    </row>
    <row r="1026" spans="2:14" ht="15">
      <c r="B1026" s="166"/>
      <c r="C1026" s="161" t="s">
        <v>585</v>
      </c>
      <c r="D1026" s="160" t="s">
        <v>229</v>
      </c>
      <c r="E1026" s="491" t="str">
        <f>IFERROR(VLOOKUP($C1026,'SINAPI MARÇO.2022'!$1:$1048576,2,0),IFERROR(VLOOKUP($C1026,'COMP. PROPRIA'!$B$10:$I$294,4,0),""))</f>
        <v/>
      </c>
      <c r="F1026" s="492"/>
      <c r="G1026" s="492"/>
      <c r="H1026" s="492"/>
      <c r="I1026" s="492"/>
      <c r="J1026" s="493"/>
      <c r="K1026" s="223">
        <v>0</v>
      </c>
      <c r="L1026" s="170" t="s">
        <v>20</v>
      </c>
      <c r="M1026" s="171"/>
      <c r="N1026" s="55"/>
    </row>
    <row r="1027" spans="2:14" ht="15">
      <c r="B1027" s="166"/>
      <c r="C1027" s="161" t="s">
        <v>586</v>
      </c>
      <c r="D1027" s="160" t="s">
        <v>229</v>
      </c>
      <c r="E1027" s="491" t="str">
        <f>IFERROR(VLOOKUP($C1027,'SINAPI MARÇO.2022'!$1:$1048576,2,0),IFERROR(VLOOKUP($C1027,'COMP. PROPRIA'!$B$10:$I$294,4,0),""))</f>
        <v/>
      </c>
      <c r="F1027" s="492"/>
      <c r="G1027" s="492"/>
      <c r="H1027" s="492"/>
      <c r="I1027" s="492"/>
      <c r="J1027" s="493"/>
      <c r="K1027" s="223">
        <v>0</v>
      </c>
      <c r="L1027" s="170" t="s">
        <v>54</v>
      </c>
      <c r="M1027" s="171"/>
      <c r="N1027" s="55"/>
    </row>
    <row r="1028" spans="2:14" ht="15">
      <c r="B1028" s="166"/>
      <c r="C1028" s="161" t="s">
        <v>587</v>
      </c>
      <c r="D1028" s="160" t="s">
        <v>229</v>
      </c>
      <c r="E1028" s="491" t="str">
        <f>IFERROR(VLOOKUP($C1028,'SINAPI MARÇO.2022'!$1:$1048576,2,0),IFERROR(VLOOKUP($C1028,'COMP. PROPRIA'!$B$10:$I$294,4,0),""))</f>
        <v/>
      </c>
      <c r="F1028" s="492"/>
      <c r="G1028" s="492"/>
      <c r="H1028" s="492"/>
      <c r="I1028" s="492"/>
      <c r="J1028" s="493"/>
      <c r="K1028" s="223">
        <v>0</v>
      </c>
      <c r="L1028" s="170" t="s">
        <v>54</v>
      </c>
      <c r="M1028" s="171"/>
      <c r="N1028" s="55"/>
    </row>
    <row r="1029" spans="2:14" ht="12.75" customHeight="1" thickBot="1">
      <c r="B1029" s="166"/>
      <c r="C1029" s="160"/>
      <c r="D1029" s="160"/>
      <c r="E1029" s="167"/>
      <c r="F1029" s="162"/>
      <c r="G1029" s="162"/>
      <c r="H1029" s="162"/>
      <c r="I1029" s="162"/>
      <c r="J1029" s="168"/>
      <c r="K1029" s="169"/>
      <c r="L1029" s="170"/>
      <c r="M1029" s="171"/>
      <c r="N1029" s="55"/>
    </row>
    <row r="1030" spans="2:14" ht="15.75" thickBot="1">
      <c r="B1030" s="180"/>
      <c r="C1030" s="181"/>
      <c r="D1030" s="181"/>
      <c r="E1030" s="494" t="s">
        <v>470</v>
      </c>
      <c r="F1030" s="495"/>
      <c r="G1030" s="495"/>
      <c r="H1030" s="495"/>
      <c r="I1030" s="495"/>
      <c r="J1030" s="496"/>
      <c r="K1030" s="182"/>
      <c r="L1030" s="183"/>
      <c r="M1030" s="184"/>
      <c r="N1030" s="57"/>
    </row>
    <row r="1031" spans="2:14" ht="15">
      <c r="B1031" s="166"/>
      <c r="C1031" s="160"/>
      <c r="D1031" s="160"/>
      <c r="E1031" s="167"/>
      <c r="F1031" s="162"/>
      <c r="G1031" s="162"/>
      <c r="H1031" s="162"/>
      <c r="I1031" s="162"/>
      <c r="J1031" s="168"/>
      <c r="K1031" s="169"/>
      <c r="L1031" s="170"/>
      <c r="M1031" s="171"/>
      <c r="N1031" s="55"/>
    </row>
    <row r="1032" spans="2:14" ht="15">
      <c r="B1032" s="166"/>
      <c r="C1032" s="160"/>
      <c r="D1032" s="160"/>
      <c r="E1032" s="167" t="s">
        <v>396</v>
      </c>
      <c r="F1032" s="162"/>
      <c r="G1032" s="162"/>
      <c r="H1032" s="162"/>
      <c r="I1032" s="162"/>
      <c r="J1032" s="168"/>
      <c r="K1032" s="169"/>
      <c r="L1032" s="170"/>
      <c r="M1032" s="171"/>
      <c r="N1032" s="55"/>
    </row>
    <row r="1033" spans="2:14" ht="15">
      <c r="B1033" s="166"/>
      <c r="C1033" s="160"/>
      <c r="D1033" s="160"/>
      <c r="E1033" s="167" t="s">
        <v>397</v>
      </c>
      <c r="F1033" s="162"/>
      <c r="G1033" s="162"/>
      <c r="H1033" s="162"/>
      <c r="I1033" s="162"/>
      <c r="J1033" s="168"/>
      <c r="K1033" s="169"/>
      <c r="L1033" s="170"/>
      <c r="M1033" s="171"/>
      <c r="N1033" s="55"/>
    </row>
    <row r="1034" spans="2:14" ht="15">
      <c r="B1034" s="166"/>
      <c r="C1034" s="161" t="s">
        <v>588</v>
      </c>
      <c r="D1034" s="160" t="s">
        <v>229</v>
      </c>
      <c r="E1034" s="167" t="s">
        <v>322</v>
      </c>
      <c r="F1034" s="162"/>
      <c r="G1034" s="162"/>
      <c r="H1034" s="162"/>
      <c r="I1034" s="162"/>
      <c r="J1034" s="168"/>
      <c r="K1034" s="223">
        <v>0</v>
      </c>
      <c r="L1034" s="170" t="s">
        <v>54</v>
      </c>
      <c r="M1034" s="171"/>
      <c r="N1034" s="55"/>
    </row>
    <row r="1035" spans="2:14" ht="15">
      <c r="B1035" s="166"/>
      <c r="C1035" s="161" t="s">
        <v>712</v>
      </c>
      <c r="D1035" s="160" t="s">
        <v>229</v>
      </c>
      <c r="E1035" s="167" t="s">
        <v>302</v>
      </c>
      <c r="F1035" s="162"/>
      <c r="G1035" s="162"/>
      <c r="H1035" s="162"/>
      <c r="I1035" s="162"/>
      <c r="J1035" s="168"/>
      <c r="K1035" s="223">
        <v>0</v>
      </c>
      <c r="L1035" s="170" t="s">
        <v>54</v>
      </c>
      <c r="M1035" s="171"/>
      <c r="N1035" s="55"/>
    </row>
    <row r="1036" spans="2:14" ht="15">
      <c r="B1036" s="166"/>
      <c r="C1036" s="160"/>
      <c r="D1036" s="160"/>
      <c r="E1036" s="167" t="s">
        <v>398</v>
      </c>
      <c r="F1036" s="162"/>
      <c r="G1036" s="162"/>
      <c r="H1036" s="162"/>
      <c r="I1036" s="162"/>
      <c r="J1036" s="168"/>
      <c r="K1036" s="223"/>
      <c r="L1036" s="170"/>
      <c r="M1036" s="171"/>
      <c r="N1036" s="55"/>
    </row>
    <row r="1037" spans="2:14" ht="15">
      <c r="B1037" s="166"/>
      <c r="C1037" s="161" t="s">
        <v>589</v>
      </c>
      <c r="D1037" s="160" t="s">
        <v>229</v>
      </c>
      <c r="E1037" s="167" t="s">
        <v>317</v>
      </c>
      <c r="F1037" s="162"/>
      <c r="G1037" s="162"/>
      <c r="H1037" s="162"/>
      <c r="I1037" s="162"/>
      <c r="J1037" s="168"/>
      <c r="K1037" s="223">
        <v>0</v>
      </c>
      <c r="L1037" s="170" t="s">
        <v>54</v>
      </c>
      <c r="M1037" s="171"/>
      <c r="N1037" s="55"/>
    </row>
    <row r="1038" spans="2:14" ht="15">
      <c r="B1038" s="166"/>
      <c r="C1038" s="160"/>
      <c r="D1038" s="160"/>
      <c r="E1038" s="167" t="s">
        <v>399</v>
      </c>
      <c r="F1038" s="162"/>
      <c r="G1038" s="162"/>
      <c r="H1038" s="162"/>
      <c r="I1038" s="162"/>
      <c r="J1038" s="168"/>
      <c r="K1038" s="223"/>
      <c r="L1038" s="170"/>
      <c r="M1038" s="171"/>
      <c r="N1038" s="55"/>
    </row>
    <row r="1039" spans="2:14" ht="15">
      <c r="B1039" s="166"/>
      <c r="C1039" s="161" t="s">
        <v>590</v>
      </c>
      <c r="D1039" s="160" t="s">
        <v>229</v>
      </c>
      <c r="E1039" s="167" t="s">
        <v>322</v>
      </c>
      <c r="F1039" s="162"/>
      <c r="G1039" s="162"/>
      <c r="H1039" s="162"/>
      <c r="I1039" s="162"/>
      <c r="J1039" s="168"/>
      <c r="K1039" s="223">
        <v>0</v>
      </c>
      <c r="L1039" s="170" t="s">
        <v>54</v>
      </c>
      <c r="M1039" s="171"/>
      <c r="N1039" s="55"/>
    </row>
    <row r="1040" spans="2:14" ht="15">
      <c r="B1040" s="166"/>
      <c r="C1040" s="161" t="s">
        <v>591</v>
      </c>
      <c r="D1040" s="160" t="s">
        <v>229</v>
      </c>
      <c r="E1040" s="167" t="s">
        <v>302</v>
      </c>
      <c r="F1040" s="162"/>
      <c r="G1040" s="162"/>
      <c r="H1040" s="162"/>
      <c r="I1040" s="162"/>
      <c r="J1040" s="168"/>
      <c r="K1040" s="223">
        <v>0</v>
      </c>
      <c r="L1040" s="170" t="s">
        <v>54</v>
      </c>
      <c r="M1040" s="171"/>
      <c r="N1040" s="55"/>
    </row>
    <row r="1041" spans="2:14" ht="15">
      <c r="B1041" s="166"/>
      <c r="C1041" s="160"/>
      <c r="D1041" s="160"/>
      <c r="E1041" s="167" t="s">
        <v>400</v>
      </c>
      <c r="F1041" s="162"/>
      <c r="G1041" s="162"/>
      <c r="H1041" s="162"/>
      <c r="I1041" s="162"/>
      <c r="J1041" s="168"/>
      <c r="K1041" s="223"/>
      <c r="L1041" s="170"/>
      <c r="M1041" s="171"/>
      <c r="N1041" s="55"/>
    </row>
    <row r="1042" spans="2:14" ht="15">
      <c r="B1042" s="166"/>
      <c r="C1042" s="161" t="s">
        <v>713</v>
      </c>
      <c r="D1042" s="160" t="s">
        <v>229</v>
      </c>
      <c r="E1042" s="167" t="s">
        <v>317</v>
      </c>
      <c r="F1042" s="162"/>
      <c r="G1042" s="162"/>
      <c r="H1042" s="162"/>
      <c r="I1042" s="162"/>
      <c r="J1042" s="168"/>
      <c r="K1042" s="223">
        <v>0</v>
      </c>
      <c r="L1042" s="170" t="s">
        <v>54</v>
      </c>
      <c r="M1042" s="171"/>
      <c r="N1042" s="55"/>
    </row>
    <row r="1043" spans="2:14" ht="15">
      <c r="B1043" s="166"/>
      <c r="C1043" s="160"/>
      <c r="D1043" s="160"/>
      <c r="E1043" s="167" t="s">
        <v>401</v>
      </c>
      <c r="F1043" s="162"/>
      <c r="G1043" s="162"/>
      <c r="H1043" s="162"/>
      <c r="I1043" s="162"/>
      <c r="J1043" s="168"/>
      <c r="K1043" s="223"/>
      <c r="L1043" s="170"/>
      <c r="M1043" s="171"/>
      <c r="N1043" s="55"/>
    </row>
    <row r="1044" spans="2:14" ht="15">
      <c r="B1044" s="166"/>
      <c r="C1044" s="160">
        <v>91940</v>
      </c>
      <c r="D1044" s="160" t="s">
        <v>8</v>
      </c>
      <c r="E1044" s="167" t="s">
        <v>659</v>
      </c>
      <c r="F1044" s="162"/>
      <c r="G1044" s="162"/>
      <c r="H1044" s="162"/>
      <c r="I1044" s="162"/>
      <c r="J1044" s="168"/>
      <c r="K1044" s="223">
        <v>0</v>
      </c>
      <c r="L1044" s="170" t="s">
        <v>54</v>
      </c>
      <c r="M1044" s="171"/>
      <c r="N1044" s="55"/>
    </row>
    <row r="1045" spans="2:14" ht="15">
      <c r="B1045" s="166"/>
      <c r="C1045" s="160">
        <v>91941</v>
      </c>
      <c r="D1045" s="160" t="s">
        <v>8</v>
      </c>
      <c r="E1045" s="167" t="s">
        <v>660</v>
      </c>
      <c r="F1045" s="162"/>
      <c r="G1045" s="162"/>
      <c r="H1045" s="162"/>
      <c r="I1045" s="162"/>
      <c r="J1045" s="168"/>
      <c r="K1045" s="223">
        <v>0</v>
      </c>
      <c r="L1045" s="170" t="s">
        <v>54</v>
      </c>
      <c r="M1045" s="171"/>
      <c r="N1045" s="55"/>
    </row>
    <row r="1046" spans="2:14" ht="15">
      <c r="B1046" s="166"/>
      <c r="C1046" s="160">
        <v>91943</v>
      </c>
      <c r="D1046" s="160" t="s">
        <v>8</v>
      </c>
      <c r="E1046" s="167" t="s">
        <v>661</v>
      </c>
      <c r="F1046" s="162"/>
      <c r="G1046" s="162"/>
      <c r="H1046" s="162"/>
      <c r="I1046" s="162"/>
      <c r="J1046" s="168"/>
      <c r="K1046" s="223">
        <v>0</v>
      </c>
      <c r="L1046" s="170" t="s">
        <v>54</v>
      </c>
      <c r="M1046" s="171"/>
      <c r="N1046" s="55"/>
    </row>
    <row r="1047" spans="2:14" ht="15">
      <c r="B1047" s="166"/>
      <c r="C1047" s="160"/>
      <c r="D1047" s="160"/>
      <c r="E1047" s="167" t="s">
        <v>402</v>
      </c>
      <c r="F1047" s="162"/>
      <c r="G1047" s="162"/>
      <c r="H1047" s="162"/>
      <c r="I1047" s="162"/>
      <c r="J1047" s="168"/>
      <c r="K1047" s="223"/>
      <c r="L1047" s="170"/>
      <c r="M1047" s="171"/>
      <c r="N1047" s="55"/>
    </row>
    <row r="1048" spans="2:14" ht="15">
      <c r="B1048" s="166"/>
      <c r="C1048" s="160">
        <v>91937</v>
      </c>
      <c r="D1048" s="160" t="s">
        <v>8</v>
      </c>
      <c r="E1048" s="167" t="s">
        <v>403</v>
      </c>
      <c r="F1048" s="162"/>
      <c r="G1048" s="162"/>
      <c r="H1048" s="162"/>
      <c r="I1048" s="162"/>
      <c r="J1048" s="168"/>
      <c r="K1048" s="223">
        <v>0</v>
      </c>
      <c r="L1048" s="170" t="s">
        <v>54</v>
      </c>
      <c r="M1048" s="171"/>
      <c r="N1048" s="55"/>
    </row>
    <row r="1049" spans="2:14" ht="15">
      <c r="B1049" s="166"/>
      <c r="C1049" s="160"/>
      <c r="D1049" s="160"/>
      <c r="E1049" s="167" t="s">
        <v>404</v>
      </c>
      <c r="F1049" s="162"/>
      <c r="G1049" s="162"/>
      <c r="H1049" s="162"/>
      <c r="I1049" s="162"/>
      <c r="J1049" s="168"/>
      <c r="K1049" s="223"/>
      <c r="L1049" s="170"/>
      <c r="M1049" s="171"/>
      <c r="N1049" s="55"/>
    </row>
    <row r="1050" spans="2:14" ht="15">
      <c r="B1050" s="166"/>
      <c r="C1050" s="161" t="s">
        <v>592</v>
      </c>
      <c r="D1050" s="160" t="s">
        <v>229</v>
      </c>
      <c r="E1050" s="167" t="s">
        <v>322</v>
      </c>
      <c r="F1050" s="162"/>
      <c r="G1050" s="162"/>
      <c r="H1050" s="162"/>
      <c r="I1050" s="162"/>
      <c r="J1050" s="168"/>
      <c r="K1050" s="223">
        <v>0</v>
      </c>
      <c r="L1050" s="170" t="s">
        <v>54</v>
      </c>
      <c r="M1050" s="171"/>
      <c r="N1050" s="55"/>
    </row>
    <row r="1051" spans="2:14" ht="15">
      <c r="B1051" s="166"/>
      <c r="C1051" s="160"/>
      <c r="D1051" s="160"/>
      <c r="E1051" s="167" t="s">
        <v>405</v>
      </c>
      <c r="F1051" s="162"/>
      <c r="G1051" s="162"/>
      <c r="H1051" s="162"/>
      <c r="I1051" s="162"/>
      <c r="J1051" s="168"/>
      <c r="K1051" s="223"/>
      <c r="L1051" s="170"/>
      <c r="M1051" s="171"/>
      <c r="N1051" s="55"/>
    </row>
    <row r="1052" spans="2:14" ht="15">
      <c r="B1052" s="166"/>
      <c r="C1052" s="161" t="s">
        <v>593</v>
      </c>
      <c r="D1052" s="160" t="s">
        <v>229</v>
      </c>
      <c r="E1052" s="167" t="s">
        <v>322</v>
      </c>
      <c r="F1052" s="162"/>
      <c r="G1052" s="162"/>
      <c r="H1052" s="162"/>
      <c r="I1052" s="162"/>
      <c r="J1052" s="168"/>
      <c r="K1052" s="223">
        <v>0</v>
      </c>
      <c r="L1052" s="170" t="s">
        <v>54</v>
      </c>
      <c r="M1052" s="171"/>
      <c r="N1052" s="55"/>
    </row>
    <row r="1053" spans="2:14" ht="15">
      <c r="B1053" s="166"/>
      <c r="C1053" s="161" t="s">
        <v>594</v>
      </c>
      <c r="D1053" s="160" t="s">
        <v>229</v>
      </c>
      <c r="E1053" s="167" t="s">
        <v>302</v>
      </c>
      <c r="F1053" s="162"/>
      <c r="G1053" s="162"/>
      <c r="H1053" s="162"/>
      <c r="I1053" s="162"/>
      <c r="J1053" s="168"/>
      <c r="K1053" s="223">
        <v>0</v>
      </c>
      <c r="L1053" s="170" t="s">
        <v>54</v>
      </c>
      <c r="M1053" s="171"/>
      <c r="N1053" s="55"/>
    </row>
    <row r="1054" spans="2:14" ht="15">
      <c r="B1054" s="166"/>
      <c r="C1054" s="160"/>
      <c r="D1054" s="160"/>
      <c r="E1054" s="167" t="s">
        <v>406</v>
      </c>
      <c r="F1054" s="162"/>
      <c r="G1054" s="162"/>
      <c r="H1054" s="162"/>
      <c r="I1054" s="162"/>
      <c r="J1054" s="168"/>
      <c r="K1054" s="223"/>
      <c r="L1054" s="170"/>
      <c r="M1054" s="171"/>
      <c r="N1054" s="55"/>
    </row>
    <row r="1055" spans="2:14" ht="15">
      <c r="B1055" s="166"/>
      <c r="C1055" s="160">
        <v>93013</v>
      </c>
      <c r="D1055" s="160" t="s">
        <v>8</v>
      </c>
      <c r="E1055" s="167" t="s">
        <v>322</v>
      </c>
      <c r="F1055" s="162"/>
      <c r="G1055" s="162"/>
      <c r="H1055" s="162"/>
      <c r="I1055" s="162"/>
      <c r="J1055" s="168"/>
      <c r="K1055" s="223">
        <v>0</v>
      </c>
      <c r="L1055" s="170" t="s">
        <v>54</v>
      </c>
      <c r="M1055" s="171"/>
      <c r="N1055" s="55"/>
    </row>
    <row r="1056" spans="2:14" ht="15">
      <c r="B1056" s="166"/>
      <c r="C1056" s="160">
        <v>91884</v>
      </c>
      <c r="D1056" s="160" t="s">
        <v>8</v>
      </c>
      <c r="E1056" s="167" t="s">
        <v>302</v>
      </c>
      <c r="F1056" s="162"/>
      <c r="G1056" s="162"/>
      <c r="H1056" s="162"/>
      <c r="I1056" s="162"/>
      <c r="J1056" s="168"/>
      <c r="K1056" s="223">
        <v>0</v>
      </c>
      <c r="L1056" s="170" t="s">
        <v>54</v>
      </c>
      <c r="M1056" s="171"/>
      <c r="N1056" s="55"/>
    </row>
    <row r="1057" spans="2:14" ht="15">
      <c r="B1057" s="166"/>
      <c r="C1057" s="160"/>
      <c r="D1057" s="160"/>
      <c r="E1057" s="167" t="s">
        <v>407</v>
      </c>
      <c r="F1057" s="162"/>
      <c r="G1057" s="162"/>
      <c r="H1057" s="162"/>
      <c r="I1057" s="162"/>
      <c r="J1057" s="168"/>
      <c r="K1057" s="223"/>
      <c r="L1057" s="170"/>
      <c r="M1057" s="171"/>
      <c r="N1057" s="55"/>
    </row>
    <row r="1058" spans="2:14" ht="15">
      <c r="B1058" s="166"/>
      <c r="C1058" s="161" t="s">
        <v>498</v>
      </c>
      <c r="D1058" s="160" t="s">
        <v>229</v>
      </c>
      <c r="E1058" s="167" t="s">
        <v>317</v>
      </c>
      <c r="F1058" s="162"/>
      <c r="G1058" s="162"/>
      <c r="H1058" s="162"/>
      <c r="I1058" s="162"/>
      <c r="J1058" s="168"/>
      <c r="K1058" s="223">
        <v>0</v>
      </c>
      <c r="L1058" s="170" t="s">
        <v>54</v>
      </c>
      <c r="M1058" s="171"/>
      <c r="N1058" s="55"/>
    </row>
    <row r="1059" spans="2:14" ht="15">
      <c r="B1059" s="166"/>
      <c r="C1059" s="160"/>
      <c r="D1059" s="160"/>
      <c r="E1059" s="167" t="s">
        <v>408</v>
      </c>
      <c r="F1059" s="162"/>
      <c r="G1059" s="162"/>
      <c r="H1059" s="162"/>
      <c r="I1059" s="162"/>
      <c r="J1059" s="168"/>
      <c r="K1059" s="223"/>
      <c r="L1059" s="170"/>
      <c r="M1059" s="171"/>
      <c r="N1059" s="55"/>
    </row>
    <row r="1060" spans="2:14" ht="15">
      <c r="B1060" s="166"/>
      <c r="C1060" s="160"/>
      <c r="D1060" s="160"/>
      <c r="E1060" s="167" t="s">
        <v>409</v>
      </c>
      <c r="F1060" s="162"/>
      <c r="G1060" s="162"/>
      <c r="H1060" s="162"/>
      <c r="I1060" s="162"/>
      <c r="J1060" s="168"/>
      <c r="K1060" s="223"/>
      <c r="L1060" s="170"/>
      <c r="M1060" s="171"/>
      <c r="N1060" s="55"/>
    </row>
    <row r="1061" spans="2:14" ht="15">
      <c r="B1061" s="166"/>
      <c r="C1061" s="161" t="s">
        <v>499</v>
      </c>
      <c r="D1061" s="160" t="s">
        <v>229</v>
      </c>
      <c r="E1061" s="167" t="s">
        <v>463</v>
      </c>
      <c r="F1061" s="162"/>
      <c r="G1061" s="162"/>
      <c r="H1061" s="162"/>
      <c r="I1061" s="162"/>
      <c r="J1061" s="168"/>
      <c r="K1061" s="223">
        <v>0</v>
      </c>
      <c r="L1061" s="170" t="s">
        <v>17</v>
      </c>
      <c r="M1061" s="171"/>
      <c r="N1061" s="55"/>
    </row>
    <row r="1062" spans="2:14" ht="15">
      <c r="B1062" s="166"/>
      <c r="C1062" s="160"/>
      <c r="D1062" s="160"/>
      <c r="E1062" s="167" t="s">
        <v>410</v>
      </c>
      <c r="F1062" s="162"/>
      <c r="G1062" s="162"/>
      <c r="H1062" s="162"/>
      <c r="I1062" s="162"/>
      <c r="J1062" s="168"/>
      <c r="K1062" s="223"/>
      <c r="L1062" s="170"/>
      <c r="M1062" s="171"/>
      <c r="N1062" s="55"/>
    </row>
    <row r="1063" spans="2:14" ht="15">
      <c r="B1063" s="166"/>
      <c r="C1063" s="160"/>
      <c r="D1063" s="160"/>
      <c r="E1063" s="167" t="s">
        <v>411</v>
      </c>
      <c r="F1063" s="162"/>
      <c r="G1063" s="162"/>
      <c r="H1063" s="162"/>
      <c r="I1063" s="162"/>
      <c r="J1063" s="168"/>
      <c r="K1063" s="223"/>
      <c r="L1063" s="170"/>
      <c r="M1063" s="171"/>
      <c r="N1063" s="55"/>
    </row>
    <row r="1064" spans="2:14" ht="15">
      <c r="B1064" s="166"/>
      <c r="C1064" s="160">
        <v>91935</v>
      </c>
      <c r="D1064" s="160" t="s">
        <v>8</v>
      </c>
      <c r="E1064" s="167" t="s">
        <v>412</v>
      </c>
      <c r="F1064" s="162"/>
      <c r="G1064" s="162"/>
      <c r="H1064" s="162"/>
      <c r="I1064" s="162"/>
      <c r="J1064" s="168"/>
      <c r="K1064" s="223">
        <v>0</v>
      </c>
      <c r="L1064" s="170" t="s">
        <v>17</v>
      </c>
      <c r="M1064" s="171"/>
      <c r="N1064" s="55"/>
    </row>
    <row r="1065" spans="2:14" ht="15">
      <c r="B1065" s="166"/>
      <c r="C1065" s="160">
        <v>92984</v>
      </c>
      <c r="D1065" s="160" t="s">
        <v>8</v>
      </c>
      <c r="E1065" s="167" t="s">
        <v>413</v>
      </c>
      <c r="F1065" s="162"/>
      <c r="G1065" s="162"/>
      <c r="H1065" s="162"/>
      <c r="I1065" s="162"/>
      <c r="J1065" s="168"/>
      <c r="K1065" s="223">
        <v>0</v>
      </c>
      <c r="L1065" s="170" t="s">
        <v>17</v>
      </c>
      <c r="M1065" s="171"/>
      <c r="N1065" s="55"/>
    </row>
    <row r="1066" spans="2:14" ht="15">
      <c r="B1066" s="166"/>
      <c r="C1066" s="160">
        <v>92986</v>
      </c>
      <c r="D1066" s="160" t="s">
        <v>8</v>
      </c>
      <c r="E1066" s="167" t="s">
        <v>414</v>
      </c>
      <c r="F1066" s="162"/>
      <c r="G1066" s="162"/>
      <c r="H1066" s="162"/>
      <c r="I1066" s="162"/>
      <c r="J1066" s="168"/>
      <c r="K1066" s="223">
        <v>0</v>
      </c>
      <c r="L1066" s="170" t="s">
        <v>17</v>
      </c>
      <c r="M1066" s="171"/>
      <c r="N1066" s="55"/>
    </row>
    <row r="1067" spans="2:14" ht="15">
      <c r="B1067" s="166"/>
      <c r="C1067" s="160">
        <v>92990</v>
      </c>
      <c r="D1067" s="160" t="s">
        <v>8</v>
      </c>
      <c r="E1067" s="167" t="s">
        <v>415</v>
      </c>
      <c r="F1067" s="162"/>
      <c r="G1067" s="162"/>
      <c r="H1067" s="162"/>
      <c r="I1067" s="162"/>
      <c r="J1067" s="168"/>
      <c r="K1067" s="223">
        <v>0</v>
      </c>
      <c r="L1067" s="170" t="s">
        <v>17</v>
      </c>
      <c r="M1067" s="171"/>
      <c r="N1067" s="55"/>
    </row>
    <row r="1068" spans="2:14" ht="15">
      <c r="B1068" s="166"/>
      <c r="C1068" s="160"/>
      <c r="D1068" s="160"/>
      <c r="E1068" s="167" t="s">
        <v>416</v>
      </c>
      <c r="F1068" s="162"/>
      <c r="G1068" s="162"/>
      <c r="H1068" s="162"/>
      <c r="I1068" s="162"/>
      <c r="J1068" s="168"/>
      <c r="K1068" s="223"/>
      <c r="L1068" s="170"/>
      <c r="M1068" s="171"/>
      <c r="N1068" s="55"/>
    </row>
    <row r="1069" spans="2:14" ht="15">
      <c r="B1069" s="166"/>
      <c r="C1069" s="160">
        <v>91931</v>
      </c>
      <c r="D1069" s="160" t="s">
        <v>8</v>
      </c>
      <c r="E1069" s="167" t="s">
        <v>417</v>
      </c>
      <c r="F1069" s="162"/>
      <c r="G1069" s="162"/>
      <c r="H1069" s="162"/>
      <c r="I1069" s="162"/>
      <c r="J1069" s="168"/>
      <c r="K1069" s="223">
        <v>0</v>
      </c>
      <c r="L1069" s="170"/>
      <c r="M1069" s="171"/>
      <c r="N1069" s="55"/>
    </row>
    <row r="1070" spans="2:14" ht="15">
      <c r="B1070" s="166"/>
      <c r="C1070" s="160"/>
      <c r="D1070" s="160"/>
      <c r="E1070" s="167" t="s">
        <v>418</v>
      </c>
      <c r="F1070" s="162"/>
      <c r="G1070" s="162"/>
      <c r="H1070" s="162"/>
      <c r="I1070" s="162"/>
      <c r="J1070" s="168"/>
      <c r="K1070" s="223"/>
      <c r="L1070" s="170"/>
      <c r="M1070" s="171"/>
      <c r="N1070" s="55"/>
    </row>
    <row r="1071" spans="2:14" ht="15">
      <c r="B1071" s="166"/>
      <c r="C1071" s="160">
        <v>91927</v>
      </c>
      <c r="D1071" s="160" t="s">
        <v>8</v>
      </c>
      <c r="E1071" s="167" t="s">
        <v>419</v>
      </c>
      <c r="F1071" s="162"/>
      <c r="G1071" s="162"/>
      <c r="H1071" s="162"/>
      <c r="I1071" s="162"/>
      <c r="J1071" s="168"/>
      <c r="K1071" s="223">
        <v>0</v>
      </c>
      <c r="L1071" s="170"/>
      <c r="M1071" s="171"/>
      <c r="N1071" s="55"/>
    </row>
    <row r="1072" spans="2:14" ht="15">
      <c r="B1072" s="166"/>
      <c r="C1072" s="160"/>
      <c r="D1072" s="160"/>
      <c r="E1072" s="167" t="s">
        <v>420</v>
      </c>
      <c r="F1072" s="162"/>
      <c r="G1072" s="162"/>
      <c r="H1072" s="162"/>
      <c r="I1072" s="162"/>
      <c r="J1072" s="168"/>
      <c r="K1072" s="223">
        <v>0</v>
      </c>
      <c r="L1072" s="170"/>
      <c r="M1072" s="171"/>
      <c r="N1072" s="55"/>
    </row>
    <row r="1073" spans="2:14" ht="15">
      <c r="B1073" s="166"/>
      <c r="C1073" s="160">
        <v>91926</v>
      </c>
      <c r="D1073" s="160" t="s">
        <v>8</v>
      </c>
      <c r="E1073" s="167" t="s">
        <v>419</v>
      </c>
      <c r="F1073" s="162"/>
      <c r="G1073" s="162"/>
      <c r="H1073" s="162"/>
      <c r="I1073" s="162"/>
      <c r="J1073" s="168"/>
      <c r="K1073" s="223">
        <v>0</v>
      </c>
      <c r="L1073" s="170"/>
      <c r="M1073" s="171"/>
      <c r="N1073" s="55"/>
    </row>
    <row r="1074" spans="2:14" ht="15">
      <c r="B1074" s="166"/>
      <c r="C1074" s="160">
        <v>91928</v>
      </c>
      <c r="D1074" s="160" t="s">
        <v>8</v>
      </c>
      <c r="E1074" s="167" t="s">
        <v>421</v>
      </c>
      <c r="F1074" s="162"/>
      <c r="G1074" s="162"/>
      <c r="H1074" s="162"/>
      <c r="I1074" s="162"/>
      <c r="J1074" s="168"/>
      <c r="K1074" s="223">
        <v>0</v>
      </c>
      <c r="L1074" s="170"/>
      <c r="M1074" s="171"/>
      <c r="N1074" s="55"/>
    </row>
    <row r="1075" spans="2:14" ht="15">
      <c r="B1075" s="166"/>
      <c r="C1075" s="160">
        <v>91930</v>
      </c>
      <c r="D1075" s="160" t="s">
        <v>8</v>
      </c>
      <c r="E1075" s="167" t="s">
        <v>417</v>
      </c>
      <c r="F1075" s="162"/>
      <c r="G1075" s="162"/>
      <c r="H1075" s="162"/>
      <c r="I1075" s="162"/>
      <c r="J1075" s="168"/>
      <c r="K1075" s="223">
        <v>0</v>
      </c>
      <c r="L1075" s="170"/>
      <c r="M1075" s="171"/>
      <c r="N1075" s="55"/>
    </row>
    <row r="1076" spans="2:14" ht="15">
      <c r="B1076" s="166"/>
      <c r="C1076" s="160"/>
      <c r="D1076" s="160"/>
      <c r="E1076" s="167" t="s">
        <v>422</v>
      </c>
      <c r="F1076" s="162"/>
      <c r="G1076" s="162"/>
      <c r="H1076" s="162"/>
      <c r="I1076" s="162"/>
      <c r="J1076" s="168"/>
      <c r="K1076" s="223"/>
      <c r="L1076" s="170"/>
      <c r="M1076" s="171"/>
      <c r="N1076" s="55"/>
    </row>
    <row r="1077" spans="2:14" s="71" customFormat="1" ht="15">
      <c r="B1077" s="166"/>
      <c r="C1077" s="160">
        <v>83446</v>
      </c>
      <c r="D1077" s="160"/>
      <c r="E1077" s="167" t="s">
        <v>662</v>
      </c>
      <c r="F1077" s="162"/>
      <c r="G1077" s="162"/>
      <c r="H1077" s="162"/>
      <c r="I1077" s="162"/>
      <c r="J1077" s="168"/>
      <c r="K1077" s="223">
        <v>0</v>
      </c>
      <c r="L1077" s="170" t="s">
        <v>54</v>
      </c>
      <c r="M1077" s="171"/>
      <c r="N1077" s="59"/>
    </row>
    <row r="1078" spans="2:14" ht="15">
      <c r="B1078" s="166"/>
      <c r="C1078" s="160"/>
      <c r="D1078" s="160"/>
      <c r="E1078" s="167" t="s">
        <v>423</v>
      </c>
      <c r="F1078" s="162"/>
      <c r="G1078" s="162"/>
      <c r="H1078" s="162"/>
      <c r="I1078" s="162"/>
      <c r="J1078" s="168"/>
      <c r="K1078" s="223"/>
      <c r="L1078" s="170"/>
      <c r="M1078" s="171"/>
      <c r="N1078" s="55"/>
    </row>
    <row r="1079" spans="2:14" ht="15">
      <c r="B1079" s="166"/>
      <c r="C1079" s="161" t="s">
        <v>500</v>
      </c>
      <c r="D1079" s="160" t="s">
        <v>229</v>
      </c>
      <c r="E1079" s="167" t="s">
        <v>424</v>
      </c>
      <c r="F1079" s="162"/>
      <c r="G1079" s="162"/>
      <c r="H1079" s="162"/>
      <c r="I1079" s="162"/>
      <c r="J1079" s="168"/>
      <c r="K1079" s="223">
        <v>0</v>
      </c>
      <c r="L1079" s="170"/>
      <c r="M1079" s="171"/>
      <c r="N1079" s="55"/>
    </row>
    <row r="1080" spans="2:14" ht="15">
      <c r="B1080" s="166"/>
      <c r="C1080" s="160"/>
      <c r="D1080" s="160"/>
      <c r="E1080" s="167" t="s">
        <v>425</v>
      </c>
      <c r="F1080" s="162"/>
      <c r="G1080" s="162"/>
      <c r="H1080" s="162"/>
      <c r="I1080" s="162"/>
      <c r="J1080" s="168"/>
      <c r="K1080" s="223"/>
      <c r="L1080" s="170"/>
      <c r="M1080" s="171"/>
      <c r="N1080" s="55"/>
    </row>
    <row r="1081" spans="2:14" ht="15">
      <c r="B1081" s="166"/>
      <c r="C1081" s="160">
        <v>91959</v>
      </c>
      <c r="D1081" s="160" t="s">
        <v>8</v>
      </c>
      <c r="E1081" s="167" t="s">
        <v>426</v>
      </c>
      <c r="F1081" s="162"/>
      <c r="G1081" s="162"/>
      <c r="H1081" s="162"/>
      <c r="I1081" s="162"/>
      <c r="J1081" s="168"/>
      <c r="K1081" s="223">
        <v>0</v>
      </c>
      <c r="L1081" s="170"/>
      <c r="M1081" s="171"/>
      <c r="N1081" s="55"/>
    </row>
    <row r="1082" spans="2:14" ht="15">
      <c r="B1082" s="166"/>
      <c r="C1082" s="160">
        <v>91953</v>
      </c>
      <c r="D1082" s="160" t="s">
        <v>8</v>
      </c>
      <c r="E1082" s="167" t="s">
        <v>663</v>
      </c>
      <c r="F1082" s="162"/>
      <c r="G1082" s="162"/>
      <c r="H1082" s="162"/>
      <c r="I1082" s="162"/>
      <c r="J1082" s="168"/>
      <c r="K1082" s="223">
        <v>0</v>
      </c>
      <c r="L1082" s="170"/>
      <c r="M1082" s="171"/>
      <c r="N1082" s="55"/>
    </row>
    <row r="1083" spans="2:14" ht="15">
      <c r="B1083" s="166"/>
      <c r="C1083" s="160">
        <v>91950</v>
      </c>
      <c r="D1083" s="160" t="s">
        <v>8</v>
      </c>
      <c r="E1083" s="167" t="s">
        <v>427</v>
      </c>
      <c r="F1083" s="162"/>
      <c r="G1083" s="162"/>
      <c r="H1083" s="162"/>
      <c r="I1083" s="162"/>
      <c r="J1083" s="168"/>
      <c r="K1083" s="223">
        <v>0</v>
      </c>
      <c r="L1083" s="170"/>
      <c r="M1083" s="171"/>
      <c r="N1083" s="55"/>
    </row>
    <row r="1084" spans="2:14" ht="15">
      <c r="B1084" s="166"/>
      <c r="C1084" s="160"/>
      <c r="D1084" s="160"/>
      <c r="E1084" s="167" t="s">
        <v>428</v>
      </c>
      <c r="F1084" s="162"/>
      <c r="G1084" s="162"/>
      <c r="H1084" s="162"/>
      <c r="I1084" s="162"/>
      <c r="J1084" s="168"/>
      <c r="K1084" s="223">
        <v>0</v>
      </c>
      <c r="L1084" s="170"/>
      <c r="M1084" s="171"/>
      <c r="N1084" s="55"/>
    </row>
    <row r="1085" spans="2:14" ht="15">
      <c r="B1085" s="166"/>
      <c r="C1085" s="160">
        <v>91952</v>
      </c>
      <c r="D1085" s="160" t="s">
        <v>8</v>
      </c>
      <c r="E1085" s="167" t="s">
        <v>429</v>
      </c>
      <c r="F1085" s="162"/>
      <c r="G1085" s="162"/>
      <c r="H1085" s="162"/>
      <c r="I1085" s="162"/>
      <c r="J1085" s="168"/>
      <c r="K1085" s="223">
        <v>0</v>
      </c>
      <c r="L1085" s="170"/>
      <c r="M1085" s="171"/>
      <c r="N1085" s="55"/>
    </row>
    <row r="1086" spans="2:14" ht="15">
      <c r="B1086" s="166"/>
      <c r="C1086" s="160"/>
      <c r="D1086" s="160"/>
      <c r="E1086" s="167" t="s">
        <v>664</v>
      </c>
      <c r="F1086" s="162"/>
      <c r="G1086" s="162"/>
      <c r="H1086" s="162"/>
      <c r="I1086" s="162"/>
      <c r="J1086" s="168"/>
      <c r="K1086" s="223"/>
      <c r="L1086" s="170"/>
      <c r="M1086" s="171"/>
      <c r="N1086" s="55"/>
    </row>
    <row r="1087" spans="2:14" ht="15">
      <c r="B1087" s="166"/>
      <c r="C1087" s="160">
        <v>91996</v>
      </c>
      <c r="D1087" s="160" t="s">
        <v>8</v>
      </c>
      <c r="E1087" s="167" t="s">
        <v>665</v>
      </c>
      <c r="F1087" s="162"/>
      <c r="G1087" s="162"/>
      <c r="H1087" s="162"/>
      <c r="I1087" s="162"/>
      <c r="J1087" s="168"/>
      <c r="K1087" s="223">
        <v>0</v>
      </c>
      <c r="L1087" s="170"/>
      <c r="M1087" s="171"/>
      <c r="N1087" s="55"/>
    </row>
    <row r="1088" spans="2:14" ht="15">
      <c r="B1088" s="166"/>
      <c r="C1088" s="160">
        <v>91997</v>
      </c>
      <c r="D1088" s="160" t="s">
        <v>8</v>
      </c>
      <c r="E1088" s="167" t="s">
        <v>667</v>
      </c>
      <c r="F1088" s="162"/>
      <c r="G1088" s="162"/>
      <c r="H1088" s="162"/>
      <c r="I1088" s="162"/>
      <c r="J1088" s="168"/>
      <c r="K1088" s="223">
        <v>0</v>
      </c>
      <c r="L1088" s="170"/>
      <c r="M1088" s="171"/>
      <c r="N1088" s="55"/>
    </row>
    <row r="1089" spans="2:14" ht="15">
      <c r="B1089" s="166"/>
      <c r="C1089" s="160">
        <v>92004</v>
      </c>
      <c r="D1089" s="160" t="s">
        <v>8</v>
      </c>
      <c r="E1089" s="167" t="s">
        <v>668</v>
      </c>
      <c r="F1089" s="162"/>
      <c r="G1089" s="162"/>
      <c r="H1089" s="162"/>
      <c r="I1089" s="162"/>
      <c r="J1089" s="168"/>
      <c r="K1089" s="223"/>
      <c r="L1089" s="170"/>
      <c r="M1089" s="171"/>
      <c r="N1089" s="55"/>
    </row>
    <row r="1090" spans="2:14" ht="15">
      <c r="B1090" s="166"/>
      <c r="C1090" s="160">
        <v>92005</v>
      </c>
      <c r="D1090" s="160" t="s">
        <v>8</v>
      </c>
      <c r="E1090" s="167" t="s">
        <v>666</v>
      </c>
      <c r="F1090" s="162"/>
      <c r="G1090" s="162"/>
      <c r="H1090" s="162"/>
      <c r="I1090" s="162"/>
      <c r="J1090" s="168"/>
      <c r="K1090" s="223">
        <v>0</v>
      </c>
      <c r="L1090" s="170"/>
      <c r="M1090" s="171"/>
      <c r="N1090" s="55"/>
    </row>
    <row r="1091" spans="2:14" ht="15">
      <c r="B1091" s="166"/>
      <c r="C1091" s="160"/>
      <c r="D1091" s="160"/>
      <c r="E1091" s="167" t="s">
        <v>430</v>
      </c>
      <c r="F1091" s="277"/>
      <c r="G1091" s="277"/>
      <c r="H1091" s="277"/>
      <c r="I1091" s="277"/>
      <c r="J1091" s="189"/>
      <c r="K1091" s="223">
        <v>0</v>
      </c>
      <c r="L1091" s="170"/>
      <c r="M1091" s="171"/>
      <c r="N1091" s="55"/>
    </row>
    <row r="1092" spans="2:14" ht="15">
      <c r="B1092" s="166"/>
      <c r="C1092" s="160"/>
      <c r="D1092" s="160"/>
      <c r="E1092" s="167" t="s">
        <v>431</v>
      </c>
      <c r="F1092" s="277"/>
      <c r="G1092" s="277"/>
      <c r="H1092" s="277"/>
      <c r="I1092" s="277"/>
      <c r="J1092" s="189"/>
      <c r="K1092" s="278"/>
      <c r="L1092" s="170"/>
      <c r="M1092" s="171"/>
      <c r="N1092" s="55"/>
    </row>
    <row r="1093" spans="2:14" ht="15">
      <c r="B1093" s="166"/>
      <c r="C1093" s="161" t="s">
        <v>501</v>
      </c>
      <c r="D1093" s="160" t="s">
        <v>229</v>
      </c>
      <c r="E1093" s="167" t="s">
        <v>432</v>
      </c>
      <c r="F1093" s="277"/>
      <c r="G1093" s="277"/>
      <c r="H1093" s="277"/>
      <c r="I1093" s="277"/>
      <c r="J1093" s="189"/>
      <c r="K1093" s="223">
        <v>0</v>
      </c>
      <c r="L1093" s="170"/>
      <c r="M1093" s="171"/>
      <c r="N1093" s="55"/>
    </row>
    <row r="1094" spans="2:14" ht="15">
      <c r="B1094" s="166"/>
      <c r="C1094" s="160"/>
      <c r="D1094" s="160"/>
      <c r="E1094" s="167" t="s">
        <v>433</v>
      </c>
      <c r="F1094" s="162"/>
      <c r="G1094" s="162"/>
      <c r="H1094" s="162"/>
      <c r="I1094" s="162"/>
      <c r="J1094" s="168"/>
      <c r="K1094" s="223"/>
      <c r="L1094" s="170"/>
      <c r="M1094" s="171"/>
      <c r="N1094" s="55"/>
    </row>
    <row r="1095" spans="2:14" ht="15">
      <c r="B1095" s="166"/>
      <c r="C1095" s="160"/>
      <c r="D1095" s="160"/>
      <c r="E1095" s="167" t="s">
        <v>669</v>
      </c>
      <c r="F1095" s="162"/>
      <c r="G1095" s="162"/>
      <c r="H1095" s="162"/>
      <c r="I1095" s="162"/>
      <c r="J1095" s="168"/>
      <c r="K1095" s="223"/>
      <c r="L1095" s="170"/>
      <c r="M1095" s="171"/>
      <c r="N1095" s="55"/>
    </row>
    <row r="1096" spans="2:14" ht="15">
      <c r="B1096" s="166"/>
      <c r="C1096" s="160">
        <v>93653</v>
      </c>
      <c r="D1096" s="160" t="s">
        <v>8</v>
      </c>
      <c r="E1096" s="167" t="s">
        <v>464</v>
      </c>
      <c r="F1096" s="162"/>
      <c r="G1096" s="162"/>
      <c r="H1096" s="162"/>
      <c r="I1096" s="162"/>
      <c r="J1096" s="168"/>
      <c r="K1096" s="223">
        <v>0</v>
      </c>
      <c r="L1096" s="170"/>
      <c r="M1096" s="171"/>
      <c r="N1096" s="55"/>
    </row>
    <row r="1097" spans="2:14" ht="15">
      <c r="B1097" s="166"/>
      <c r="C1097" s="160">
        <v>93654</v>
      </c>
      <c r="D1097" s="160" t="s">
        <v>8</v>
      </c>
      <c r="E1097" s="167" t="s">
        <v>434</v>
      </c>
      <c r="F1097" s="162"/>
      <c r="G1097" s="162"/>
      <c r="H1097" s="162"/>
      <c r="I1097" s="162"/>
      <c r="J1097" s="168"/>
      <c r="K1097" s="223">
        <v>0</v>
      </c>
      <c r="L1097" s="170"/>
      <c r="M1097" s="171"/>
      <c r="N1097" s="55"/>
    </row>
    <row r="1098" spans="2:14" ht="15">
      <c r="B1098" s="166"/>
      <c r="C1098" s="160">
        <v>93655</v>
      </c>
      <c r="D1098" s="160" t="s">
        <v>8</v>
      </c>
      <c r="E1098" s="167" t="s">
        <v>435</v>
      </c>
      <c r="F1098" s="162"/>
      <c r="G1098" s="162"/>
      <c r="H1098" s="162"/>
      <c r="I1098" s="162"/>
      <c r="J1098" s="168"/>
      <c r="K1098" s="223">
        <v>0</v>
      </c>
      <c r="L1098" s="170"/>
      <c r="M1098" s="171"/>
      <c r="N1098" s="55"/>
    </row>
    <row r="1099" spans="2:14" ht="15">
      <c r="B1099" s="166"/>
      <c r="C1099" s="160">
        <v>93656</v>
      </c>
      <c r="D1099" s="160" t="s">
        <v>8</v>
      </c>
      <c r="E1099" s="167" t="s">
        <v>436</v>
      </c>
      <c r="F1099" s="162"/>
      <c r="G1099" s="162"/>
      <c r="H1099" s="162"/>
      <c r="I1099" s="162"/>
      <c r="J1099" s="168"/>
      <c r="K1099" s="223">
        <v>0</v>
      </c>
      <c r="L1099" s="170"/>
      <c r="M1099" s="171"/>
      <c r="N1099" s="55"/>
    </row>
    <row r="1100" spans="2:14" ht="15">
      <c r="B1100" s="166"/>
      <c r="C1100" s="160"/>
      <c r="D1100" s="160"/>
      <c r="E1100" s="167" t="s">
        <v>719</v>
      </c>
      <c r="F1100" s="162"/>
      <c r="G1100" s="162"/>
      <c r="H1100" s="162"/>
      <c r="I1100" s="162"/>
      <c r="J1100" s="168"/>
      <c r="K1100" s="223"/>
      <c r="L1100" s="170"/>
      <c r="M1100" s="171"/>
      <c r="N1100" s="55"/>
    </row>
    <row r="1101" spans="2:14" ht="15">
      <c r="B1101" s="166"/>
      <c r="C1101" s="160">
        <v>93660</v>
      </c>
      <c r="D1101" s="160" t="s">
        <v>8</v>
      </c>
      <c r="E1101" s="279" t="s">
        <v>671</v>
      </c>
      <c r="F1101" s="162"/>
      <c r="G1101" s="162"/>
      <c r="H1101" s="162"/>
      <c r="I1101" s="162"/>
      <c r="J1101" s="168"/>
      <c r="K1101" s="223">
        <v>0</v>
      </c>
      <c r="L1101" s="170"/>
      <c r="M1101" s="171"/>
      <c r="N1101" s="55"/>
    </row>
    <row r="1102" spans="2:14" ht="15">
      <c r="B1102" s="166"/>
      <c r="C1102" s="160">
        <v>93661</v>
      </c>
      <c r="D1102" s="160" t="s">
        <v>8</v>
      </c>
      <c r="E1102" s="279" t="s">
        <v>434</v>
      </c>
      <c r="F1102" s="162"/>
      <c r="G1102" s="162"/>
      <c r="H1102" s="162"/>
      <c r="I1102" s="162"/>
      <c r="J1102" s="168"/>
      <c r="K1102" s="223">
        <v>0</v>
      </c>
      <c r="L1102" s="170"/>
      <c r="M1102" s="171"/>
      <c r="N1102" s="55"/>
    </row>
    <row r="1103" spans="2:14" ht="15">
      <c r="B1103" s="166"/>
      <c r="C1103" s="160">
        <v>93662</v>
      </c>
      <c r="D1103" s="160" t="s">
        <v>8</v>
      </c>
      <c r="E1103" s="279" t="s">
        <v>435</v>
      </c>
      <c r="F1103" s="162"/>
      <c r="G1103" s="162"/>
      <c r="H1103" s="162"/>
      <c r="I1103" s="162"/>
      <c r="J1103" s="168"/>
      <c r="K1103" s="223">
        <v>0</v>
      </c>
      <c r="L1103" s="170"/>
      <c r="M1103" s="171"/>
      <c r="N1103" s="55"/>
    </row>
    <row r="1104" spans="2:14" ht="15">
      <c r="B1104" s="166"/>
      <c r="C1104" s="160">
        <v>93663</v>
      </c>
      <c r="D1104" s="160" t="s">
        <v>8</v>
      </c>
      <c r="E1104" s="279" t="s">
        <v>436</v>
      </c>
      <c r="F1104" s="162"/>
      <c r="G1104" s="162"/>
      <c r="H1104" s="162"/>
      <c r="I1104" s="162"/>
      <c r="J1104" s="168"/>
      <c r="K1104" s="223">
        <v>0</v>
      </c>
      <c r="L1104" s="170"/>
      <c r="M1104" s="171"/>
      <c r="N1104" s="55"/>
    </row>
    <row r="1105" spans="2:14" ht="15">
      <c r="B1105" s="166"/>
      <c r="C1105" s="160">
        <v>93664</v>
      </c>
      <c r="D1105" s="160" t="s">
        <v>8</v>
      </c>
      <c r="E1105" s="279" t="s">
        <v>672</v>
      </c>
      <c r="F1105" s="162"/>
      <c r="G1105" s="162"/>
      <c r="H1105" s="162"/>
      <c r="I1105" s="162"/>
      <c r="J1105" s="168"/>
      <c r="K1105" s="223">
        <v>0</v>
      </c>
      <c r="L1105" s="170"/>
      <c r="M1105" s="171"/>
      <c r="N1105" s="55"/>
    </row>
    <row r="1106" spans="2:14" ht="15">
      <c r="B1106" s="166"/>
      <c r="C1106" s="160">
        <v>93665</v>
      </c>
      <c r="D1106" s="160" t="s">
        <v>8</v>
      </c>
      <c r="E1106" s="279" t="s">
        <v>673</v>
      </c>
      <c r="F1106" s="162"/>
      <c r="G1106" s="162"/>
      <c r="H1106" s="162"/>
      <c r="I1106" s="162"/>
      <c r="J1106" s="168"/>
      <c r="K1106" s="223">
        <v>0</v>
      </c>
      <c r="L1106" s="170"/>
      <c r="M1106" s="171"/>
      <c r="N1106" s="55"/>
    </row>
    <row r="1107" spans="2:14" ht="15">
      <c r="B1107" s="166"/>
      <c r="C1107" s="160"/>
      <c r="D1107" s="160"/>
      <c r="E1107" s="167" t="s">
        <v>670</v>
      </c>
      <c r="F1107" s="162"/>
      <c r="G1107" s="162"/>
      <c r="H1107" s="162"/>
      <c r="I1107" s="162"/>
      <c r="J1107" s="168"/>
      <c r="K1107" s="223"/>
      <c r="L1107" s="170"/>
      <c r="M1107" s="171"/>
      <c r="N1107" s="55"/>
    </row>
    <row r="1108" spans="2:14" ht="15">
      <c r="B1108" s="166"/>
      <c r="C1108" s="160">
        <v>93667</v>
      </c>
      <c r="D1108" s="160" t="s">
        <v>8</v>
      </c>
      <c r="E1108" s="167" t="s">
        <v>464</v>
      </c>
      <c r="F1108" s="162"/>
      <c r="G1108" s="162"/>
      <c r="H1108" s="162"/>
      <c r="I1108" s="162"/>
      <c r="J1108" s="168"/>
      <c r="K1108" s="223">
        <v>0</v>
      </c>
      <c r="L1108" s="170"/>
      <c r="M1108" s="171"/>
      <c r="N1108" s="55"/>
    </row>
    <row r="1109" spans="2:14" ht="15">
      <c r="B1109" s="166"/>
      <c r="C1109" s="160">
        <v>93668</v>
      </c>
      <c r="D1109" s="160" t="s">
        <v>8</v>
      </c>
      <c r="E1109" s="167" t="s">
        <v>674</v>
      </c>
      <c r="F1109" s="162"/>
      <c r="G1109" s="162"/>
      <c r="H1109" s="162"/>
      <c r="I1109" s="162"/>
      <c r="J1109" s="168"/>
      <c r="K1109" s="223">
        <v>0</v>
      </c>
      <c r="L1109" s="170"/>
      <c r="M1109" s="171"/>
      <c r="N1109" s="55"/>
    </row>
    <row r="1110" spans="2:14" ht="15">
      <c r="B1110" s="166"/>
      <c r="C1110" s="160">
        <v>93669</v>
      </c>
      <c r="D1110" s="160" t="s">
        <v>8</v>
      </c>
      <c r="E1110" s="167" t="s">
        <v>675</v>
      </c>
      <c r="F1110" s="162"/>
      <c r="G1110" s="162"/>
      <c r="H1110" s="162"/>
      <c r="I1110" s="162"/>
      <c r="J1110" s="168"/>
      <c r="K1110" s="223">
        <v>0</v>
      </c>
      <c r="L1110" s="170"/>
      <c r="M1110" s="171"/>
      <c r="N1110" s="55"/>
    </row>
    <row r="1111" spans="2:14" ht="15">
      <c r="B1111" s="166"/>
      <c r="C1111" s="160">
        <v>93670</v>
      </c>
      <c r="D1111" s="160" t="s">
        <v>8</v>
      </c>
      <c r="E1111" s="167" t="s">
        <v>676</v>
      </c>
      <c r="F1111" s="162"/>
      <c r="G1111" s="162"/>
      <c r="H1111" s="162"/>
      <c r="I1111" s="162"/>
      <c r="J1111" s="168"/>
      <c r="K1111" s="223">
        <v>0</v>
      </c>
      <c r="L1111" s="170"/>
      <c r="M1111" s="171"/>
      <c r="N1111" s="55"/>
    </row>
    <row r="1112" spans="2:14" ht="15">
      <c r="B1112" s="166"/>
      <c r="C1112" s="160">
        <v>93671</v>
      </c>
      <c r="D1112" s="160" t="s">
        <v>8</v>
      </c>
      <c r="E1112" s="167" t="s">
        <v>677</v>
      </c>
      <c r="F1112" s="162"/>
      <c r="G1112" s="162"/>
      <c r="H1112" s="162"/>
      <c r="I1112" s="162"/>
      <c r="J1112" s="168"/>
      <c r="K1112" s="223">
        <v>0</v>
      </c>
      <c r="L1112" s="170"/>
      <c r="M1112" s="171"/>
      <c r="N1112" s="55"/>
    </row>
    <row r="1113" spans="2:14" ht="15">
      <c r="B1113" s="166"/>
      <c r="C1113" s="160">
        <v>93672</v>
      </c>
      <c r="D1113" s="160" t="s">
        <v>8</v>
      </c>
      <c r="E1113" s="167" t="s">
        <v>678</v>
      </c>
      <c r="F1113" s="162"/>
      <c r="G1113" s="162"/>
      <c r="H1113" s="162"/>
      <c r="I1113" s="162"/>
      <c r="J1113" s="168"/>
      <c r="K1113" s="223">
        <v>0</v>
      </c>
      <c r="L1113" s="170"/>
      <c r="M1113" s="171"/>
      <c r="N1113" s="55"/>
    </row>
    <row r="1114" spans="2:14" ht="15">
      <c r="B1114" s="166"/>
      <c r="C1114" s="160">
        <v>93673</v>
      </c>
      <c r="D1114" s="160" t="s">
        <v>8</v>
      </c>
      <c r="E1114" s="167" t="s">
        <v>679</v>
      </c>
      <c r="F1114" s="162"/>
      <c r="G1114" s="162"/>
      <c r="H1114" s="162"/>
      <c r="I1114" s="162"/>
      <c r="J1114" s="168"/>
      <c r="K1114" s="223">
        <v>0</v>
      </c>
      <c r="L1114" s="170"/>
      <c r="M1114" s="171"/>
      <c r="N1114" s="55"/>
    </row>
    <row r="1115" spans="2:14" ht="15">
      <c r="B1115" s="166"/>
      <c r="C1115" s="160" t="s">
        <v>254</v>
      </c>
      <c r="D1115" s="160" t="s">
        <v>8</v>
      </c>
      <c r="E1115" s="167" t="s">
        <v>681</v>
      </c>
      <c r="F1115" s="162"/>
      <c r="G1115" s="162"/>
      <c r="H1115" s="162"/>
      <c r="I1115" s="162"/>
      <c r="J1115" s="168"/>
      <c r="K1115" s="223">
        <v>0</v>
      </c>
      <c r="L1115" s="170"/>
      <c r="M1115" s="171"/>
      <c r="N1115" s="55"/>
    </row>
    <row r="1116" spans="2:14" ht="15">
      <c r="B1116" s="166"/>
      <c r="C1116" s="160" t="s">
        <v>255</v>
      </c>
      <c r="D1116" s="160" t="s">
        <v>8</v>
      </c>
      <c r="E1116" s="167" t="s">
        <v>682</v>
      </c>
      <c r="F1116" s="162"/>
      <c r="G1116" s="162"/>
      <c r="H1116" s="162"/>
      <c r="I1116" s="162"/>
      <c r="J1116" s="168"/>
      <c r="K1116" s="223">
        <v>0</v>
      </c>
      <c r="L1116" s="170"/>
      <c r="M1116" s="171"/>
      <c r="N1116" s="55"/>
    </row>
    <row r="1117" spans="2:14" ht="15">
      <c r="B1117" s="166"/>
      <c r="C1117" s="160" t="s">
        <v>253</v>
      </c>
      <c r="D1117" s="160" t="s">
        <v>8</v>
      </c>
      <c r="E1117" s="167" t="s">
        <v>680</v>
      </c>
      <c r="F1117" s="162"/>
      <c r="G1117" s="162"/>
      <c r="H1117" s="162"/>
      <c r="I1117" s="162"/>
      <c r="J1117" s="168"/>
      <c r="K1117" s="223">
        <v>0</v>
      </c>
      <c r="L1117" s="170"/>
      <c r="M1117" s="171"/>
      <c r="N1117" s="55"/>
    </row>
    <row r="1118" spans="2:14" ht="15">
      <c r="B1118" s="166"/>
      <c r="C1118" s="160"/>
      <c r="D1118" s="160"/>
      <c r="E1118" s="167" t="s">
        <v>437</v>
      </c>
      <c r="F1118" s="162"/>
      <c r="G1118" s="162"/>
      <c r="H1118" s="162"/>
      <c r="I1118" s="162"/>
      <c r="J1118" s="168"/>
      <c r="K1118" s="223"/>
      <c r="L1118" s="170"/>
      <c r="M1118" s="171"/>
      <c r="N1118" s="55"/>
    </row>
    <row r="1119" spans="2:14" ht="15">
      <c r="B1119" s="166"/>
      <c r="C1119" s="161" t="s">
        <v>502</v>
      </c>
      <c r="D1119" s="160" t="s">
        <v>229</v>
      </c>
      <c r="E1119" s="167" t="s">
        <v>438</v>
      </c>
      <c r="F1119" s="162"/>
      <c r="G1119" s="162"/>
      <c r="H1119" s="162"/>
      <c r="I1119" s="162"/>
      <c r="J1119" s="168"/>
      <c r="K1119" s="223">
        <v>0</v>
      </c>
      <c r="L1119" s="170"/>
      <c r="M1119" s="171"/>
      <c r="N1119" s="55"/>
    </row>
    <row r="1120" spans="2:14" ht="15">
      <c r="B1120" s="166"/>
      <c r="C1120" s="160"/>
      <c r="D1120" s="160"/>
      <c r="E1120" s="167" t="s">
        <v>439</v>
      </c>
      <c r="F1120" s="162"/>
      <c r="G1120" s="162"/>
      <c r="H1120" s="162"/>
      <c r="I1120" s="162"/>
      <c r="J1120" s="168"/>
      <c r="K1120" s="223"/>
      <c r="L1120" s="170"/>
      <c r="M1120" s="171"/>
      <c r="N1120" s="55"/>
    </row>
    <row r="1121" spans="2:14" ht="15">
      <c r="B1121" s="166"/>
      <c r="C1121" s="160"/>
      <c r="D1121" s="160"/>
      <c r="E1121" s="167" t="s">
        <v>440</v>
      </c>
      <c r="F1121" s="162"/>
      <c r="G1121" s="162"/>
      <c r="H1121" s="162"/>
      <c r="I1121" s="162"/>
      <c r="J1121" s="168"/>
      <c r="K1121" s="223"/>
      <c r="L1121" s="170"/>
      <c r="M1121" s="171"/>
      <c r="N1121" s="55"/>
    </row>
    <row r="1122" spans="2:14" ht="15">
      <c r="B1122" s="166"/>
      <c r="C1122" s="160">
        <v>91836</v>
      </c>
      <c r="D1122" s="160" t="s">
        <v>8</v>
      </c>
      <c r="E1122" s="167" t="s">
        <v>312</v>
      </c>
      <c r="F1122" s="162"/>
      <c r="G1122" s="162"/>
      <c r="H1122" s="162"/>
      <c r="I1122" s="162"/>
      <c r="J1122" s="168"/>
      <c r="K1122" s="223">
        <v>0</v>
      </c>
      <c r="L1122" s="170" t="s">
        <v>17</v>
      </c>
      <c r="M1122" s="171"/>
      <c r="N1122" s="55"/>
    </row>
    <row r="1123" spans="2:14" ht="15">
      <c r="B1123" s="166"/>
      <c r="C1123" s="160">
        <v>91854</v>
      </c>
      <c r="D1123" s="160" t="s">
        <v>8</v>
      </c>
      <c r="E1123" s="167" t="s">
        <v>302</v>
      </c>
      <c r="F1123" s="162"/>
      <c r="G1123" s="162"/>
      <c r="H1123" s="162"/>
      <c r="I1123" s="162"/>
      <c r="J1123" s="168"/>
      <c r="K1123" s="223">
        <v>0</v>
      </c>
      <c r="L1123" s="170" t="s">
        <v>17</v>
      </c>
      <c r="M1123" s="171"/>
      <c r="N1123" s="55"/>
    </row>
    <row r="1124" spans="2:14" ht="15">
      <c r="B1124" s="166"/>
      <c r="C1124" s="160"/>
      <c r="D1124" s="160"/>
      <c r="E1124" s="167" t="s">
        <v>441</v>
      </c>
      <c r="F1124" s="162"/>
      <c r="G1124" s="162"/>
      <c r="H1124" s="162"/>
      <c r="I1124" s="162"/>
      <c r="J1124" s="168"/>
      <c r="K1124" s="223"/>
      <c r="L1124" s="170"/>
      <c r="M1124" s="171"/>
      <c r="N1124" s="55"/>
    </row>
    <row r="1125" spans="2:14" ht="15">
      <c r="B1125" s="166"/>
      <c r="C1125" s="161" t="s">
        <v>503</v>
      </c>
      <c r="D1125" s="160" t="s">
        <v>229</v>
      </c>
      <c r="E1125" s="167" t="s">
        <v>322</v>
      </c>
      <c r="F1125" s="162"/>
      <c r="G1125" s="162"/>
      <c r="H1125" s="162"/>
      <c r="I1125" s="162"/>
      <c r="J1125" s="168"/>
      <c r="K1125" s="223">
        <v>0</v>
      </c>
      <c r="L1125" s="170"/>
      <c r="M1125" s="171"/>
      <c r="N1125" s="55"/>
    </row>
    <row r="1126" spans="2:14" ht="15">
      <c r="B1126" s="166"/>
      <c r="C1126" s="161" t="s">
        <v>504</v>
      </c>
      <c r="D1126" s="160" t="s">
        <v>229</v>
      </c>
      <c r="E1126" s="167" t="s">
        <v>320</v>
      </c>
      <c r="F1126" s="162"/>
      <c r="G1126" s="162"/>
      <c r="H1126" s="162"/>
      <c r="I1126" s="162"/>
      <c r="J1126" s="168"/>
      <c r="K1126" s="223">
        <v>0</v>
      </c>
      <c r="L1126" s="170"/>
      <c r="M1126" s="171"/>
      <c r="N1126" s="55"/>
    </row>
    <row r="1127" spans="2:14" ht="15">
      <c r="B1127" s="166"/>
      <c r="C1127" s="161" t="s">
        <v>505</v>
      </c>
      <c r="D1127" s="160" t="s">
        <v>229</v>
      </c>
      <c r="E1127" s="167" t="s">
        <v>442</v>
      </c>
      <c r="F1127" s="162"/>
      <c r="G1127" s="162"/>
      <c r="H1127" s="162"/>
      <c r="I1127" s="162"/>
      <c r="J1127" s="168"/>
      <c r="K1127" s="223">
        <v>0</v>
      </c>
      <c r="L1127" s="170"/>
      <c r="M1127" s="171"/>
      <c r="N1127" s="55"/>
    </row>
    <row r="1128" spans="2:14" ht="15">
      <c r="B1128" s="166"/>
      <c r="C1128" s="161" t="s">
        <v>506</v>
      </c>
      <c r="D1128" s="160" t="s">
        <v>229</v>
      </c>
      <c r="E1128" s="167" t="s">
        <v>443</v>
      </c>
      <c r="F1128" s="162"/>
      <c r="G1128" s="162"/>
      <c r="H1128" s="162"/>
      <c r="I1128" s="162"/>
      <c r="J1128" s="168"/>
      <c r="K1128" s="223">
        <v>0</v>
      </c>
      <c r="L1128" s="170"/>
      <c r="M1128" s="171"/>
      <c r="N1128" s="55"/>
    </row>
    <row r="1129" spans="2:14" ht="15">
      <c r="B1129" s="166"/>
      <c r="C1129" s="160"/>
      <c r="D1129" s="160"/>
      <c r="E1129" s="167" t="s">
        <v>683</v>
      </c>
      <c r="F1129" s="162"/>
      <c r="G1129" s="162"/>
      <c r="H1129" s="162"/>
      <c r="I1129" s="162"/>
      <c r="J1129" s="168"/>
      <c r="K1129" s="223"/>
      <c r="L1129" s="170"/>
      <c r="M1129" s="171"/>
      <c r="N1129" s="55"/>
    </row>
    <row r="1130" spans="2:14" ht="15">
      <c r="B1130" s="166"/>
      <c r="C1130" s="160">
        <v>93009</v>
      </c>
      <c r="D1130" s="160" t="s">
        <v>8</v>
      </c>
      <c r="E1130" s="167" t="s">
        <v>320</v>
      </c>
      <c r="F1130" s="162"/>
      <c r="G1130" s="162"/>
      <c r="H1130" s="162"/>
      <c r="I1130" s="162"/>
      <c r="J1130" s="168"/>
      <c r="K1130" s="223">
        <v>0</v>
      </c>
      <c r="L1130" s="170"/>
      <c r="M1130" s="171"/>
      <c r="N1130" s="55"/>
    </row>
    <row r="1131" spans="2:14" ht="15">
      <c r="B1131" s="166"/>
      <c r="C1131" s="160">
        <v>91871</v>
      </c>
      <c r="D1131" s="160" t="s">
        <v>8</v>
      </c>
      <c r="E1131" s="167" t="s">
        <v>302</v>
      </c>
      <c r="F1131" s="162"/>
      <c r="G1131" s="162"/>
      <c r="H1131" s="162"/>
      <c r="I1131" s="162"/>
      <c r="J1131" s="168"/>
      <c r="K1131" s="223">
        <v>0</v>
      </c>
      <c r="L1131" s="170"/>
      <c r="M1131" s="171"/>
      <c r="N1131" s="55"/>
    </row>
    <row r="1132" spans="2:14" ht="15">
      <c r="B1132" s="166"/>
      <c r="C1132" s="160"/>
      <c r="D1132" s="160"/>
      <c r="E1132" s="167" t="s">
        <v>444</v>
      </c>
      <c r="F1132" s="162"/>
      <c r="G1132" s="162"/>
      <c r="H1132" s="162"/>
      <c r="I1132" s="162"/>
      <c r="J1132" s="168"/>
      <c r="K1132" s="223"/>
      <c r="L1132" s="170"/>
      <c r="M1132" s="171"/>
      <c r="N1132" s="55"/>
    </row>
    <row r="1133" spans="2:14" ht="15">
      <c r="B1133" s="166"/>
      <c r="C1133" s="160"/>
      <c r="D1133" s="160"/>
      <c r="E1133" s="167" t="s">
        <v>445</v>
      </c>
      <c r="F1133" s="162"/>
      <c r="G1133" s="162"/>
      <c r="H1133" s="162"/>
      <c r="I1133" s="162"/>
      <c r="J1133" s="168"/>
      <c r="K1133" s="223"/>
      <c r="L1133" s="170"/>
      <c r="M1133" s="171"/>
      <c r="N1133" s="55"/>
    </row>
    <row r="1134" spans="2:14" ht="15">
      <c r="B1134" s="166"/>
      <c r="C1134" s="160" t="s">
        <v>266</v>
      </c>
      <c r="D1134" s="160" t="s">
        <v>8</v>
      </c>
      <c r="E1134" s="167" t="s">
        <v>446</v>
      </c>
      <c r="F1134" s="277"/>
      <c r="G1134" s="277"/>
      <c r="H1134" s="277"/>
      <c r="I1134" s="277"/>
      <c r="J1134" s="189"/>
      <c r="K1134" s="223">
        <v>0</v>
      </c>
      <c r="L1134" s="170"/>
      <c r="M1134" s="171"/>
      <c r="N1134" s="55"/>
    </row>
    <row r="1135" spans="2:14" ht="15">
      <c r="B1135" s="166"/>
      <c r="C1135" s="160">
        <v>72281</v>
      </c>
      <c r="D1135" s="160" t="s">
        <v>8</v>
      </c>
      <c r="E1135" s="167" t="s">
        <v>466</v>
      </c>
      <c r="F1135" s="277"/>
      <c r="G1135" s="277"/>
      <c r="H1135" s="277"/>
      <c r="I1135" s="277"/>
      <c r="J1135" s="189"/>
      <c r="K1135" s="223">
        <v>0</v>
      </c>
      <c r="L1135" s="170"/>
      <c r="M1135" s="171"/>
      <c r="N1135" s="55"/>
    </row>
    <row r="1136" spans="2:14" ht="15">
      <c r="B1136" s="166"/>
      <c r="C1136" s="160"/>
      <c r="D1136" s="160"/>
      <c r="E1136" s="167" t="s">
        <v>447</v>
      </c>
      <c r="F1136" s="162"/>
      <c r="G1136" s="162"/>
      <c r="H1136" s="162"/>
      <c r="I1136" s="162"/>
      <c r="J1136" s="168"/>
      <c r="K1136" s="223"/>
      <c r="L1136" s="170"/>
      <c r="M1136" s="171"/>
      <c r="N1136" s="55"/>
    </row>
    <row r="1137" spans="2:14" ht="15">
      <c r="B1137" s="166"/>
      <c r="C1137" s="161" t="s">
        <v>507</v>
      </c>
      <c r="D1137" s="160" t="s">
        <v>229</v>
      </c>
      <c r="E1137" s="167" t="s">
        <v>684</v>
      </c>
      <c r="F1137" s="162"/>
      <c r="G1137" s="162"/>
      <c r="H1137" s="162"/>
      <c r="I1137" s="162"/>
      <c r="J1137" s="168"/>
      <c r="K1137" s="223"/>
      <c r="L1137" s="170"/>
      <c r="M1137" s="171"/>
      <c r="N1137" s="55"/>
    </row>
    <row r="1138" spans="2:14" ht="15">
      <c r="B1138" s="166"/>
      <c r="C1138" s="160"/>
      <c r="D1138" s="160"/>
      <c r="E1138" s="167" t="s">
        <v>448</v>
      </c>
      <c r="F1138" s="162"/>
      <c r="G1138" s="162"/>
      <c r="H1138" s="162"/>
      <c r="I1138" s="162"/>
      <c r="J1138" s="168"/>
      <c r="K1138" s="223"/>
      <c r="L1138" s="170"/>
      <c r="M1138" s="171"/>
      <c r="N1138" s="55"/>
    </row>
    <row r="1139" spans="2:14" ht="15">
      <c r="B1139" s="166"/>
      <c r="C1139" s="160"/>
      <c r="D1139" s="160"/>
      <c r="E1139" s="167" t="s">
        <v>449</v>
      </c>
      <c r="F1139" s="162"/>
      <c r="G1139" s="162"/>
      <c r="H1139" s="162"/>
      <c r="I1139" s="162"/>
      <c r="J1139" s="168"/>
      <c r="K1139" s="223"/>
      <c r="L1139" s="170"/>
      <c r="M1139" s="171"/>
      <c r="N1139" s="55"/>
    </row>
    <row r="1140" spans="2:14" ht="15">
      <c r="B1140" s="166"/>
      <c r="C1140" s="160">
        <v>83447</v>
      </c>
      <c r="D1140" s="160" t="s">
        <v>8</v>
      </c>
      <c r="E1140" s="167" t="s">
        <v>685</v>
      </c>
      <c r="F1140" s="162"/>
      <c r="G1140" s="162"/>
      <c r="H1140" s="162"/>
      <c r="I1140" s="162"/>
      <c r="J1140" s="168"/>
      <c r="K1140" s="223">
        <v>0</v>
      </c>
      <c r="L1140" s="170"/>
      <c r="M1140" s="171"/>
      <c r="N1140" s="55"/>
    </row>
    <row r="1141" spans="2:14" ht="15">
      <c r="B1141" s="166"/>
      <c r="C1141" s="160">
        <v>83449</v>
      </c>
      <c r="D1141" s="160" t="s">
        <v>8</v>
      </c>
      <c r="E1141" s="167" t="s">
        <v>686</v>
      </c>
      <c r="F1141" s="162"/>
      <c r="G1141" s="162"/>
      <c r="H1141" s="162"/>
      <c r="I1141" s="162"/>
      <c r="J1141" s="168"/>
      <c r="K1141" s="223">
        <v>0</v>
      </c>
      <c r="L1141" s="170"/>
      <c r="M1141" s="171"/>
      <c r="N1141" s="55"/>
    </row>
    <row r="1142" spans="2:14" ht="15">
      <c r="B1142" s="166"/>
      <c r="C1142" s="160"/>
      <c r="D1142" s="160"/>
      <c r="E1142" s="167" t="s">
        <v>691</v>
      </c>
      <c r="F1142" s="162"/>
      <c r="G1142" s="162"/>
      <c r="H1142" s="162"/>
      <c r="I1142" s="162"/>
      <c r="J1142" s="168"/>
      <c r="K1142" s="223"/>
      <c r="L1142" s="170"/>
      <c r="M1142" s="171"/>
      <c r="N1142" s="55"/>
    </row>
    <row r="1143" spans="2:14" ht="15">
      <c r="B1143" s="166"/>
      <c r="C1143" s="161" t="s">
        <v>508</v>
      </c>
      <c r="D1143" s="160" t="s">
        <v>229</v>
      </c>
      <c r="E1143" s="167" t="s">
        <v>692</v>
      </c>
      <c r="F1143" s="162"/>
      <c r="G1143" s="162"/>
      <c r="H1143" s="162"/>
      <c r="I1143" s="162"/>
      <c r="J1143" s="168"/>
      <c r="K1143" s="223">
        <v>0</v>
      </c>
      <c r="L1143" s="170"/>
      <c r="M1143" s="171"/>
      <c r="N1143" s="55"/>
    </row>
    <row r="1144" spans="2:14" ht="15">
      <c r="B1144" s="166"/>
      <c r="C1144" s="160"/>
      <c r="D1144" s="160"/>
      <c r="E1144" s="167" t="s">
        <v>450</v>
      </c>
      <c r="F1144" s="162"/>
      <c r="G1144" s="162"/>
      <c r="H1144" s="162"/>
      <c r="I1144" s="162"/>
      <c r="J1144" s="168"/>
      <c r="K1144" s="223"/>
      <c r="L1144" s="170"/>
      <c r="M1144" s="171"/>
      <c r="N1144" s="55"/>
    </row>
    <row r="1145" spans="2:14" ht="15">
      <c r="B1145" s="166"/>
      <c r="C1145" s="160">
        <v>83484</v>
      </c>
      <c r="D1145" s="160" t="s">
        <v>8</v>
      </c>
      <c r="E1145" s="167" t="s">
        <v>451</v>
      </c>
      <c r="F1145" s="162"/>
      <c r="G1145" s="162"/>
      <c r="H1145" s="162"/>
      <c r="I1145" s="162"/>
      <c r="J1145" s="168"/>
      <c r="K1145" s="223">
        <v>0</v>
      </c>
      <c r="L1145" s="170"/>
      <c r="M1145" s="171"/>
      <c r="N1145" s="55"/>
    </row>
    <row r="1146" spans="2:14" ht="15">
      <c r="B1146" s="166"/>
      <c r="C1146" s="160"/>
      <c r="D1146" s="160"/>
      <c r="E1146" s="167" t="s">
        <v>452</v>
      </c>
      <c r="F1146" s="162"/>
      <c r="G1146" s="162"/>
      <c r="H1146" s="162"/>
      <c r="I1146" s="162"/>
      <c r="J1146" s="168"/>
      <c r="K1146" s="223"/>
      <c r="L1146" s="170"/>
      <c r="M1146" s="171"/>
      <c r="N1146" s="55"/>
    </row>
    <row r="1147" spans="2:14" ht="15">
      <c r="B1147" s="166"/>
      <c r="C1147" s="161" t="s">
        <v>509</v>
      </c>
      <c r="D1147" s="160" t="s">
        <v>229</v>
      </c>
      <c r="E1147" s="167" t="s">
        <v>453</v>
      </c>
      <c r="F1147" s="162"/>
      <c r="G1147" s="162"/>
      <c r="H1147" s="162"/>
      <c r="I1147" s="162"/>
      <c r="J1147" s="168"/>
      <c r="K1147" s="223">
        <v>0</v>
      </c>
      <c r="L1147" s="170"/>
      <c r="M1147" s="171"/>
      <c r="N1147" s="55"/>
    </row>
    <row r="1148" spans="2:14" ht="15">
      <c r="B1148" s="166"/>
      <c r="C1148" s="160"/>
      <c r="D1148" s="160"/>
      <c r="E1148" s="167" t="s">
        <v>454</v>
      </c>
      <c r="F1148" s="162"/>
      <c r="G1148" s="162"/>
      <c r="H1148" s="162"/>
      <c r="I1148" s="162"/>
      <c r="J1148" s="168"/>
      <c r="K1148" s="223"/>
      <c r="L1148" s="170"/>
      <c r="M1148" s="171"/>
      <c r="N1148" s="55"/>
    </row>
    <row r="1149" spans="2:14" ht="15">
      <c r="B1149" s="166"/>
      <c r="C1149" s="161" t="s">
        <v>510</v>
      </c>
      <c r="D1149" s="160" t="s">
        <v>229</v>
      </c>
      <c r="E1149" s="167" t="s">
        <v>317</v>
      </c>
      <c r="F1149" s="162"/>
      <c r="G1149" s="162"/>
      <c r="H1149" s="162"/>
      <c r="I1149" s="162"/>
      <c r="J1149" s="168"/>
      <c r="K1149" s="223">
        <v>0</v>
      </c>
      <c r="L1149" s="170"/>
      <c r="M1149" s="171"/>
      <c r="N1149" s="55"/>
    </row>
    <row r="1150" spans="2:14" ht="15">
      <c r="B1150" s="166"/>
      <c r="C1150" s="160"/>
      <c r="D1150" s="160"/>
      <c r="E1150" s="167" t="s">
        <v>455</v>
      </c>
      <c r="F1150" s="162"/>
      <c r="G1150" s="162"/>
      <c r="H1150" s="162"/>
      <c r="I1150" s="162"/>
      <c r="J1150" s="168"/>
      <c r="K1150" s="223"/>
      <c r="L1150" s="170"/>
      <c r="M1150" s="171"/>
      <c r="N1150" s="55"/>
    </row>
    <row r="1151" spans="2:14" ht="15">
      <c r="B1151" s="166"/>
      <c r="C1151" s="160"/>
      <c r="D1151" s="160"/>
      <c r="E1151" s="167" t="s">
        <v>456</v>
      </c>
      <c r="F1151" s="162"/>
      <c r="G1151" s="162"/>
      <c r="H1151" s="162"/>
      <c r="I1151" s="162"/>
      <c r="J1151" s="168"/>
      <c r="K1151" s="223"/>
      <c r="L1151" s="170"/>
      <c r="M1151" s="171"/>
      <c r="N1151" s="55"/>
    </row>
    <row r="1152" spans="2:14" ht="15">
      <c r="B1152" s="166"/>
      <c r="C1152" s="160">
        <v>83372</v>
      </c>
      <c r="D1152" s="160" t="s">
        <v>8</v>
      </c>
      <c r="E1152" s="167" t="s">
        <v>457</v>
      </c>
      <c r="F1152" s="162"/>
      <c r="G1152" s="162"/>
      <c r="H1152" s="162"/>
      <c r="I1152" s="162"/>
      <c r="J1152" s="168"/>
      <c r="K1152" s="223">
        <v>0</v>
      </c>
      <c r="L1152" s="170"/>
      <c r="M1152" s="171"/>
      <c r="N1152" s="55"/>
    </row>
    <row r="1153" spans="2:14" ht="15">
      <c r="B1153" s="166"/>
      <c r="C1153" s="160"/>
      <c r="D1153" s="160"/>
      <c r="E1153" s="167" t="s">
        <v>458</v>
      </c>
      <c r="F1153" s="162"/>
      <c r="G1153" s="162"/>
      <c r="H1153" s="162"/>
      <c r="I1153" s="162"/>
      <c r="J1153" s="168"/>
      <c r="K1153" s="223"/>
      <c r="L1153" s="170"/>
      <c r="M1153" s="171"/>
      <c r="N1153" s="55"/>
    </row>
    <row r="1154" spans="2:14" ht="15">
      <c r="B1154" s="166"/>
      <c r="C1154" s="160">
        <v>83463</v>
      </c>
      <c r="D1154" s="160" t="s">
        <v>8</v>
      </c>
      <c r="E1154" s="167" t="s">
        <v>459</v>
      </c>
      <c r="F1154" s="162"/>
      <c r="G1154" s="162"/>
      <c r="H1154" s="162"/>
      <c r="I1154" s="162"/>
      <c r="J1154" s="168"/>
      <c r="K1154" s="223">
        <v>0</v>
      </c>
      <c r="L1154" s="170"/>
      <c r="M1154" s="171"/>
      <c r="N1154" s="55"/>
    </row>
    <row r="1155" spans="2:14" ht="15">
      <c r="B1155" s="166"/>
      <c r="C1155" s="160" t="s">
        <v>257</v>
      </c>
      <c r="D1155" s="160" t="s">
        <v>8</v>
      </c>
      <c r="E1155" s="167" t="s">
        <v>460</v>
      </c>
      <c r="F1155" s="162"/>
      <c r="G1155" s="162"/>
      <c r="H1155" s="162"/>
      <c r="I1155" s="162"/>
      <c r="J1155" s="168"/>
      <c r="K1155" s="223">
        <v>0</v>
      </c>
      <c r="L1155" s="170"/>
      <c r="M1155" s="171"/>
      <c r="N1155" s="55"/>
    </row>
    <row r="1156" spans="2:14" ht="15">
      <c r="B1156" s="166"/>
      <c r="C1156" s="160"/>
      <c r="D1156" s="160"/>
      <c r="E1156" s="167" t="s">
        <v>461</v>
      </c>
      <c r="F1156" s="162"/>
      <c r="G1156" s="162"/>
      <c r="H1156" s="162"/>
      <c r="I1156" s="162"/>
      <c r="J1156" s="168"/>
      <c r="K1156" s="223"/>
      <c r="L1156" s="170"/>
      <c r="M1156" s="171"/>
      <c r="N1156" s="55"/>
    </row>
    <row r="1157" spans="2:14" ht="15">
      <c r="B1157" s="166"/>
      <c r="C1157" s="161" t="s">
        <v>511</v>
      </c>
      <c r="D1157" s="160" t="s">
        <v>229</v>
      </c>
      <c r="E1157" s="167" t="s">
        <v>462</v>
      </c>
      <c r="F1157" s="162"/>
      <c r="G1157" s="162"/>
      <c r="H1157" s="162"/>
      <c r="I1157" s="162"/>
      <c r="J1157" s="168"/>
      <c r="K1157" s="223">
        <v>0</v>
      </c>
      <c r="L1157" s="170"/>
      <c r="M1157" s="171"/>
      <c r="N1157" s="55"/>
    </row>
    <row r="1158" spans="2:14" ht="15.75" thickBot="1">
      <c r="B1158" s="166"/>
      <c r="C1158" s="160"/>
      <c r="D1158" s="160"/>
      <c r="E1158" s="167"/>
      <c r="F1158" s="162"/>
      <c r="G1158" s="162"/>
      <c r="H1158" s="162"/>
      <c r="I1158" s="162"/>
      <c r="J1158" s="168"/>
      <c r="K1158" s="223"/>
      <c r="L1158" s="170"/>
      <c r="M1158" s="171"/>
      <c r="N1158" s="55"/>
    </row>
    <row r="1159" spans="2:14" ht="15.75" thickBot="1">
      <c r="B1159" s="166"/>
      <c r="C1159" s="160"/>
      <c r="D1159" s="160"/>
      <c r="E1159" s="494" t="s">
        <v>282</v>
      </c>
      <c r="F1159" s="495"/>
      <c r="G1159" s="495"/>
      <c r="H1159" s="495"/>
      <c r="I1159" s="495"/>
      <c r="J1159" s="496"/>
      <c r="K1159" s="223"/>
      <c r="L1159" s="170"/>
      <c r="M1159" s="171"/>
      <c r="N1159" s="55"/>
    </row>
    <row r="1160" spans="2:14" ht="15">
      <c r="B1160" s="166"/>
      <c r="C1160" s="160"/>
      <c r="D1160" s="160"/>
      <c r="E1160" s="167"/>
      <c r="F1160" s="162"/>
      <c r="G1160" s="162"/>
      <c r="H1160" s="162"/>
      <c r="I1160" s="162"/>
      <c r="J1160" s="168"/>
      <c r="K1160" s="223"/>
      <c r="L1160" s="170"/>
      <c r="M1160" s="171"/>
      <c r="N1160" s="55"/>
    </row>
    <row r="1161" spans="2:14" ht="15">
      <c r="B1161" s="166"/>
      <c r="C1161" s="161" t="s">
        <v>595</v>
      </c>
      <c r="D1161" s="160" t="s">
        <v>229</v>
      </c>
      <c r="E1161" s="491" t="str">
        <f>IFERROR(VLOOKUP($C1161,'SINAPI MARÇO.2022'!$1:$1048576,2,0),IFERROR(VLOOKUP($C1161,'COMP. PROPRIA'!$B$10:$I$294,4,0),""))</f>
        <v/>
      </c>
      <c r="F1161" s="492"/>
      <c r="G1161" s="492"/>
      <c r="H1161" s="492"/>
      <c r="I1161" s="492"/>
      <c r="J1161" s="493"/>
      <c r="K1161" s="223">
        <v>0</v>
      </c>
      <c r="L1161" s="170"/>
      <c r="M1161" s="171"/>
      <c r="N1161" s="55"/>
    </row>
    <row r="1162" spans="2:14" ht="15">
      <c r="B1162" s="166"/>
      <c r="C1162" s="161" t="s">
        <v>596</v>
      </c>
      <c r="D1162" s="160" t="s">
        <v>229</v>
      </c>
      <c r="E1162" s="491" t="str">
        <f>IFERROR(VLOOKUP($C1162,'SINAPI MARÇO.2022'!$1:$1048576,2,0),IFERROR(VLOOKUP($C1162,'COMP. PROPRIA'!$B$10:$I$294,4,0),""))</f>
        <v/>
      </c>
      <c r="F1162" s="492"/>
      <c r="G1162" s="492"/>
      <c r="H1162" s="492"/>
      <c r="I1162" s="492"/>
      <c r="J1162" s="493"/>
      <c r="K1162" s="223">
        <v>0</v>
      </c>
      <c r="L1162" s="170"/>
      <c r="M1162" s="171"/>
      <c r="N1162" s="55"/>
    </row>
    <row r="1163" spans="2:14" ht="15">
      <c r="B1163" s="166"/>
      <c r="C1163" s="161" t="s">
        <v>597</v>
      </c>
      <c r="D1163" s="160" t="s">
        <v>229</v>
      </c>
      <c r="E1163" s="491" t="str">
        <f>IFERROR(VLOOKUP($C1163,'SINAPI MARÇO.2022'!$1:$1048576,2,0),IFERROR(VLOOKUP($C1163,'COMP. PROPRIA'!$B$10:$I$294,4,0),""))</f>
        <v/>
      </c>
      <c r="F1163" s="492"/>
      <c r="G1163" s="492"/>
      <c r="H1163" s="492"/>
      <c r="I1163" s="492"/>
      <c r="J1163" s="493"/>
      <c r="K1163" s="223">
        <v>0</v>
      </c>
      <c r="L1163" s="170"/>
      <c r="M1163" s="171"/>
      <c r="N1163" s="55"/>
    </row>
    <row r="1164" spans="2:14" ht="15">
      <c r="B1164" s="166"/>
      <c r="C1164" s="161" t="s">
        <v>598</v>
      </c>
      <c r="D1164" s="160" t="s">
        <v>229</v>
      </c>
      <c r="E1164" s="491" t="str">
        <f>IFERROR(VLOOKUP($C1164,'SINAPI MARÇO.2022'!$1:$1048576,2,0),IFERROR(VLOOKUP($C1164,'COMP. PROPRIA'!$B$10:$I$294,4,0),""))</f>
        <v/>
      </c>
      <c r="F1164" s="492"/>
      <c r="G1164" s="492"/>
      <c r="H1164" s="492"/>
      <c r="I1164" s="492"/>
      <c r="J1164" s="493"/>
      <c r="K1164" s="223">
        <v>0</v>
      </c>
      <c r="L1164" s="170"/>
      <c r="M1164" s="171"/>
      <c r="N1164" s="55"/>
    </row>
    <row r="1165" spans="2:14" ht="15">
      <c r="B1165" s="166"/>
      <c r="C1165" s="161" t="s">
        <v>599</v>
      </c>
      <c r="D1165" s="160" t="s">
        <v>229</v>
      </c>
      <c r="E1165" s="491" t="str">
        <f>IFERROR(VLOOKUP($C1165,'SINAPI MARÇO.2022'!$1:$1048576,2,0),IFERROR(VLOOKUP($C1165,'COMP. PROPRIA'!$B$10:$I$294,4,0),""))</f>
        <v/>
      </c>
      <c r="F1165" s="492"/>
      <c r="G1165" s="492"/>
      <c r="H1165" s="492"/>
      <c r="I1165" s="492"/>
      <c r="J1165" s="493"/>
      <c r="K1165" s="223">
        <v>0</v>
      </c>
      <c r="L1165" s="170"/>
      <c r="M1165" s="171"/>
      <c r="N1165" s="55"/>
    </row>
    <row r="1166" spans="2:14" ht="15">
      <c r="B1166" s="166"/>
      <c r="C1166" s="161" t="s">
        <v>600</v>
      </c>
      <c r="D1166" s="160" t="s">
        <v>229</v>
      </c>
      <c r="E1166" s="491" t="str">
        <f>IFERROR(VLOOKUP($C1166,'SINAPI MARÇO.2022'!$1:$1048576,2,0),IFERROR(VLOOKUP($C1166,'COMP. PROPRIA'!$B$10:$I$294,4,0),""))</f>
        <v/>
      </c>
      <c r="F1166" s="492"/>
      <c r="G1166" s="492"/>
      <c r="H1166" s="492"/>
      <c r="I1166" s="492"/>
      <c r="J1166" s="493"/>
      <c r="K1166" s="223">
        <v>0</v>
      </c>
      <c r="L1166" s="170"/>
      <c r="M1166" s="171"/>
      <c r="N1166" s="55"/>
    </row>
    <row r="1167" spans="2:14" ht="12.75" customHeight="1">
      <c r="B1167" s="166"/>
      <c r="C1167" s="161" t="s">
        <v>601</v>
      </c>
      <c r="D1167" s="160" t="s">
        <v>229</v>
      </c>
      <c r="E1167" s="491" t="str">
        <f>IFERROR(VLOOKUP($C1167,'SINAPI MARÇO.2022'!$1:$1048576,2,0),IFERROR(VLOOKUP($C1167,'COMP. PROPRIA'!$B$10:$I$294,4,0),""))</f>
        <v/>
      </c>
      <c r="F1167" s="492"/>
      <c r="G1167" s="492"/>
      <c r="H1167" s="492"/>
      <c r="I1167" s="492"/>
      <c r="J1167" s="493"/>
      <c r="K1167" s="223">
        <v>0</v>
      </c>
      <c r="L1167" s="170"/>
      <c r="M1167" s="171"/>
      <c r="N1167" s="55"/>
    </row>
    <row r="1168" spans="2:14" ht="12.75" customHeight="1">
      <c r="B1168" s="166"/>
      <c r="C1168" s="161" t="s">
        <v>602</v>
      </c>
      <c r="D1168" s="160" t="s">
        <v>229</v>
      </c>
      <c r="E1168" s="491" t="str">
        <f>IFERROR(VLOOKUP($C1168,'SINAPI MARÇO.2022'!$1:$1048576,2,0),IFERROR(VLOOKUP($C1168,'COMP. PROPRIA'!$B$10:$I$294,4,0),""))</f>
        <v/>
      </c>
      <c r="F1168" s="492"/>
      <c r="G1168" s="492"/>
      <c r="H1168" s="492"/>
      <c r="I1168" s="492"/>
      <c r="J1168" s="493"/>
      <c r="K1168" s="223">
        <v>0</v>
      </c>
      <c r="L1168" s="170"/>
      <c r="M1168" s="171"/>
      <c r="N1168" s="55"/>
    </row>
    <row r="1169" spans="2:14" ht="15">
      <c r="B1169" s="166"/>
      <c r="C1169" s="161" t="s">
        <v>603</v>
      </c>
      <c r="D1169" s="160" t="s">
        <v>229</v>
      </c>
      <c r="E1169" s="491" t="str">
        <f>IFERROR(VLOOKUP($C1169,'SINAPI MARÇO.2022'!$1:$1048576,2,0),IFERROR(VLOOKUP($C1169,'COMP. PROPRIA'!$B$10:$I$294,4,0),""))</f>
        <v/>
      </c>
      <c r="F1169" s="492"/>
      <c r="G1169" s="492"/>
      <c r="H1169" s="492"/>
      <c r="I1169" s="492"/>
      <c r="J1169" s="493"/>
      <c r="K1169" s="223">
        <v>0</v>
      </c>
      <c r="L1169" s="170"/>
      <c r="M1169" s="171"/>
      <c r="N1169" s="55"/>
    </row>
    <row r="1170" spans="2:14" ht="15">
      <c r="B1170" s="166"/>
      <c r="C1170" s="161" t="s">
        <v>513</v>
      </c>
      <c r="D1170" s="160" t="s">
        <v>229</v>
      </c>
      <c r="E1170" s="491" t="str">
        <f>IFERROR(VLOOKUP($C1170,'SINAPI MARÇO.2022'!$1:$1048576,2,0),IFERROR(VLOOKUP($C1170,'COMP. PROPRIA'!$B$10:$I$294,4,0),""))</f>
        <v/>
      </c>
      <c r="F1170" s="492"/>
      <c r="G1170" s="492"/>
      <c r="H1170" s="492"/>
      <c r="I1170" s="492"/>
      <c r="J1170" s="493"/>
      <c r="K1170" s="223">
        <v>0</v>
      </c>
      <c r="L1170" s="170"/>
      <c r="M1170" s="171"/>
      <c r="N1170" s="55"/>
    </row>
    <row r="1171" spans="2:14" ht="15">
      <c r="B1171" s="166"/>
      <c r="C1171" s="161" t="s">
        <v>514</v>
      </c>
      <c r="D1171" s="160" t="s">
        <v>229</v>
      </c>
      <c r="E1171" s="491" t="str">
        <f>IFERROR(VLOOKUP($C1171,'SINAPI MARÇO.2022'!$1:$1048576,2,0),IFERROR(VLOOKUP($C1171,'COMP. PROPRIA'!$B$10:$I$294,4,0),""))</f>
        <v/>
      </c>
      <c r="F1171" s="492"/>
      <c r="G1171" s="492"/>
      <c r="H1171" s="492"/>
      <c r="I1171" s="492"/>
      <c r="J1171" s="493"/>
      <c r="K1171" s="223">
        <v>0</v>
      </c>
      <c r="L1171" s="170"/>
      <c r="M1171" s="171"/>
      <c r="N1171" s="55"/>
    </row>
    <row r="1172" spans="2:14" ht="15">
      <c r="B1172" s="166"/>
      <c r="C1172" s="161" t="s">
        <v>515</v>
      </c>
      <c r="D1172" s="160" t="s">
        <v>229</v>
      </c>
      <c r="E1172" s="491" t="str">
        <f>IFERROR(VLOOKUP($C1172,'SINAPI MARÇO.2022'!$1:$1048576,2,0),IFERROR(VLOOKUP($C1172,'COMP. PROPRIA'!$B$10:$I$294,4,0),""))</f>
        <v/>
      </c>
      <c r="F1172" s="492"/>
      <c r="G1172" s="492"/>
      <c r="H1172" s="492"/>
      <c r="I1172" s="492"/>
      <c r="J1172" s="493"/>
      <c r="K1172" s="223">
        <v>0</v>
      </c>
      <c r="L1172" s="170"/>
      <c r="M1172" s="171"/>
      <c r="N1172" s="55"/>
    </row>
    <row r="1173" spans="2:14" ht="15">
      <c r="B1173" s="166"/>
      <c r="C1173" s="161" t="s">
        <v>516</v>
      </c>
      <c r="D1173" s="160" t="s">
        <v>229</v>
      </c>
      <c r="E1173" s="491" t="str">
        <f>IFERROR(VLOOKUP($C1173,'SINAPI MARÇO.2022'!$1:$1048576,2,0),IFERROR(VLOOKUP($C1173,'COMP. PROPRIA'!$B$10:$I$294,4,0),""))</f>
        <v/>
      </c>
      <c r="F1173" s="492"/>
      <c r="G1173" s="492"/>
      <c r="H1173" s="492"/>
      <c r="I1173" s="492"/>
      <c r="J1173" s="493"/>
      <c r="K1173" s="223">
        <v>0</v>
      </c>
      <c r="L1173" s="170"/>
      <c r="M1173" s="171"/>
      <c r="N1173" s="55"/>
    </row>
    <row r="1174" spans="2:14" ht="15">
      <c r="B1174" s="166"/>
      <c r="C1174" s="161" t="s">
        <v>517</v>
      </c>
      <c r="D1174" s="160" t="s">
        <v>229</v>
      </c>
      <c r="E1174" s="491" t="str">
        <f>IFERROR(VLOOKUP($C1174,'SINAPI MARÇO.2022'!$1:$1048576,2,0),IFERROR(VLOOKUP($C1174,'COMP. PROPRIA'!$B$10:$I$294,4,0),""))</f>
        <v/>
      </c>
      <c r="F1174" s="492"/>
      <c r="G1174" s="492"/>
      <c r="H1174" s="492"/>
      <c r="I1174" s="492"/>
      <c r="J1174" s="493"/>
      <c r="K1174" s="223">
        <v>0</v>
      </c>
      <c r="L1174" s="170"/>
      <c r="M1174" s="171"/>
      <c r="N1174" s="55"/>
    </row>
    <row r="1175" spans="2:14" ht="15">
      <c r="B1175" s="166"/>
      <c r="C1175" s="161" t="s">
        <v>518</v>
      </c>
      <c r="D1175" s="160" t="s">
        <v>229</v>
      </c>
      <c r="E1175" s="491" t="str">
        <f>IFERROR(VLOOKUP($C1175,'SINAPI MARÇO.2022'!$1:$1048576,2,0),IFERROR(VLOOKUP($C1175,'COMP. PROPRIA'!$B$10:$I$294,4,0),""))</f>
        <v/>
      </c>
      <c r="F1175" s="492"/>
      <c r="G1175" s="492"/>
      <c r="H1175" s="492"/>
      <c r="I1175" s="492"/>
      <c r="J1175" s="493"/>
      <c r="K1175" s="223">
        <v>0</v>
      </c>
      <c r="L1175" s="170"/>
      <c r="M1175" s="171"/>
      <c r="N1175" s="55"/>
    </row>
    <row r="1176" spans="2:14" ht="15">
      <c r="B1176" s="166"/>
      <c r="C1176" s="161" t="s">
        <v>519</v>
      </c>
      <c r="D1176" s="160" t="s">
        <v>229</v>
      </c>
      <c r="E1176" s="491" t="str">
        <f>IFERROR(VLOOKUP($C1176,'SINAPI MARÇO.2022'!$1:$1048576,2,0),IFERROR(VLOOKUP($C1176,'COMP. PROPRIA'!$B$10:$I$294,4,0),""))</f>
        <v/>
      </c>
      <c r="F1176" s="492"/>
      <c r="G1176" s="492"/>
      <c r="H1176" s="492"/>
      <c r="I1176" s="492"/>
      <c r="J1176" s="493"/>
      <c r="K1176" s="223">
        <v>0</v>
      </c>
      <c r="L1176" s="170"/>
      <c r="M1176" s="171"/>
      <c r="N1176" s="55"/>
    </row>
    <row r="1177" spans="2:14" ht="15">
      <c r="B1177" s="166"/>
      <c r="C1177" s="161" t="s">
        <v>520</v>
      </c>
      <c r="D1177" s="160" t="s">
        <v>229</v>
      </c>
      <c r="E1177" s="491" t="str">
        <f>IFERROR(VLOOKUP($C1177,'SINAPI MARÇO.2022'!$1:$1048576,2,0),IFERROR(VLOOKUP($C1177,'COMP. PROPRIA'!$B$10:$I$294,4,0),""))</f>
        <v/>
      </c>
      <c r="F1177" s="492"/>
      <c r="G1177" s="492"/>
      <c r="H1177" s="492"/>
      <c r="I1177" s="492"/>
      <c r="J1177" s="493"/>
      <c r="K1177" s="223">
        <v>0</v>
      </c>
      <c r="L1177" s="170"/>
      <c r="M1177" s="171"/>
      <c r="N1177" s="55"/>
    </row>
    <row r="1178" spans="2:14" ht="15">
      <c r="B1178" s="166"/>
      <c r="C1178" s="161" t="s">
        <v>521</v>
      </c>
      <c r="D1178" s="160" t="s">
        <v>229</v>
      </c>
      <c r="E1178" s="491" t="str">
        <f>IFERROR(VLOOKUP($C1178,'SINAPI MARÇO.2022'!$1:$1048576,2,0),IFERROR(VLOOKUP($C1178,'COMP. PROPRIA'!$B$10:$I$294,4,0),""))</f>
        <v/>
      </c>
      <c r="F1178" s="492"/>
      <c r="G1178" s="492"/>
      <c r="H1178" s="492"/>
      <c r="I1178" s="492"/>
      <c r="J1178" s="493"/>
      <c r="K1178" s="223">
        <v>0</v>
      </c>
      <c r="L1178" s="170"/>
      <c r="M1178" s="171"/>
      <c r="N1178" s="55"/>
    </row>
    <row r="1179" spans="2:14" ht="15">
      <c r="B1179" s="166"/>
      <c r="C1179" s="161" t="s">
        <v>522</v>
      </c>
      <c r="D1179" s="160" t="s">
        <v>229</v>
      </c>
      <c r="E1179" s="491" t="str">
        <f>IFERROR(VLOOKUP($C1179,'SINAPI MARÇO.2022'!$1:$1048576,2,0),IFERROR(VLOOKUP($C1179,'COMP. PROPRIA'!$B$10:$I$294,4,0),""))</f>
        <v/>
      </c>
      <c r="F1179" s="492"/>
      <c r="G1179" s="492"/>
      <c r="H1179" s="492"/>
      <c r="I1179" s="492"/>
      <c r="J1179" s="493"/>
      <c r="K1179" s="223">
        <v>0</v>
      </c>
      <c r="L1179" s="170"/>
      <c r="M1179" s="171"/>
      <c r="N1179" s="55"/>
    </row>
    <row r="1180" spans="2:14" ht="15">
      <c r="B1180" s="166"/>
      <c r="C1180" s="161" t="s">
        <v>523</v>
      </c>
      <c r="D1180" s="160" t="s">
        <v>229</v>
      </c>
      <c r="E1180" s="491" t="str">
        <f>IFERROR(VLOOKUP($C1180,'SINAPI MARÇO.2022'!$1:$1048576,2,0),IFERROR(VLOOKUP($C1180,'COMP. PROPRIA'!$B$10:$I$294,4,0),""))</f>
        <v/>
      </c>
      <c r="F1180" s="492"/>
      <c r="G1180" s="492"/>
      <c r="H1180" s="492"/>
      <c r="I1180" s="492"/>
      <c r="J1180" s="493"/>
      <c r="K1180" s="223">
        <v>0</v>
      </c>
      <c r="L1180" s="170"/>
      <c r="M1180" s="171"/>
      <c r="N1180" s="55"/>
    </row>
    <row r="1181" spans="2:14" ht="12.75" customHeight="1">
      <c r="B1181" s="166"/>
      <c r="C1181" s="161" t="s">
        <v>524</v>
      </c>
      <c r="D1181" s="160" t="s">
        <v>229</v>
      </c>
      <c r="E1181" s="491" t="str">
        <f>IFERROR(VLOOKUP($C1181,'SINAPI MARÇO.2022'!$1:$1048576,2,0),IFERROR(VLOOKUP($C1181,'COMP. PROPRIA'!$B$10:$I$294,4,0),""))</f>
        <v/>
      </c>
      <c r="F1181" s="492"/>
      <c r="G1181" s="492"/>
      <c r="H1181" s="492"/>
      <c r="I1181" s="492"/>
      <c r="J1181" s="493"/>
      <c r="K1181" s="223">
        <v>0</v>
      </c>
      <c r="L1181" s="170"/>
      <c r="M1181" s="171"/>
      <c r="N1181" s="55"/>
    </row>
    <row r="1182" spans="2:14" ht="12.75" customHeight="1">
      <c r="B1182" s="166"/>
      <c r="C1182" s="161" t="s">
        <v>525</v>
      </c>
      <c r="D1182" s="160" t="s">
        <v>229</v>
      </c>
      <c r="E1182" s="491" t="str">
        <f>IFERROR(VLOOKUP($C1182,'SINAPI MARÇO.2022'!$1:$1048576,2,0),IFERROR(VLOOKUP($C1182,'COMP. PROPRIA'!$B$10:$I$294,4,0),""))</f>
        <v/>
      </c>
      <c r="F1182" s="492"/>
      <c r="G1182" s="492"/>
      <c r="H1182" s="492"/>
      <c r="I1182" s="492"/>
      <c r="J1182" s="493"/>
      <c r="K1182" s="223">
        <v>0</v>
      </c>
      <c r="L1182" s="170"/>
      <c r="M1182" s="171"/>
      <c r="N1182" s="55"/>
    </row>
    <row r="1183" spans="2:14" ht="12.75" customHeight="1">
      <c r="B1183" s="166"/>
      <c r="C1183" s="161" t="s">
        <v>526</v>
      </c>
      <c r="D1183" s="160" t="s">
        <v>229</v>
      </c>
      <c r="E1183" s="491" t="str">
        <f>IFERROR(VLOOKUP($C1183,'SINAPI MARÇO.2022'!$1:$1048576,2,0),IFERROR(VLOOKUP($C1183,'COMP. PROPRIA'!$B$10:$I$294,4,0),""))</f>
        <v/>
      </c>
      <c r="F1183" s="492"/>
      <c r="G1183" s="492"/>
      <c r="H1183" s="492"/>
      <c r="I1183" s="492"/>
      <c r="J1183" s="493"/>
      <c r="K1183" s="223">
        <v>0</v>
      </c>
      <c r="L1183" s="170"/>
      <c r="M1183" s="171"/>
      <c r="N1183" s="55"/>
    </row>
    <row r="1184" spans="2:14" ht="12.75" customHeight="1">
      <c r="B1184" s="166"/>
      <c r="C1184" s="161" t="s">
        <v>527</v>
      </c>
      <c r="D1184" s="160" t="s">
        <v>229</v>
      </c>
      <c r="E1184" s="491" t="str">
        <f>IFERROR(VLOOKUP($C1184,'SINAPI MARÇO.2022'!$1:$1048576,2,0),IFERROR(VLOOKUP($C1184,'COMP. PROPRIA'!$B$10:$I$294,4,0),""))</f>
        <v/>
      </c>
      <c r="F1184" s="492"/>
      <c r="G1184" s="492"/>
      <c r="H1184" s="492"/>
      <c r="I1184" s="492"/>
      <c r="J1184" s="493"/>
      <c r="K1184" s="223">
        <v>0</v>
      </c>
      <c r="L1184" s="170"/>
      <c r="M1184" s="171"/>
      <c r="N1184" s="55"/>
    </row>
    <row r="1185" spans="2:14" ht="15">
      <c r="B1185" s="166"/>
      <c r="C1185" s="161" t="s">
        <v>528</v>
      </c>
      <c r="D1185" s="160" t="s">
        <v>229</v>
      </c>
      <c r="E1185" s="491" t="str">
        <f>IFERROR(VLOOKUP($C1185,'SINAPI MARÇO.2022'!$1:$1048576,2,0),IFERROR(VLOOKUP($C1185,'COMP. PROPRIA'!$B$10:$I$294,4,0),""))</f>
        <v/>
      </c>
      <c r="F1185" s="492"/>
      <c r="G1185" s="492"/>
      <c r="H1185" s="492"/>
      <c r="I1185" s="492"/>
      <c r="J1185" s="493"/>
      <c r="K1185" s="223">
        <v>0</v>
      </c>
      <c r="L1185" s="170"/>
      <c r="M1185" s="171"/>
      <c r="N1185" s="55"/>
    </row>
    <row r="1186" spans="2:14" ht="15">
      <c r="B1186" s="166"/>
      <c r="C1186" s="161" t="s">
        <v>529</v>
      </c>
      <c r="D1186" s="160" t="s">
        <v>229</v>
      </c>
      <c r="E1186" s="491" t="str">
        <f>IFERROR(VLOOKUP($C1186,'SINAPI MARÇO.2022'!$1:$1048576,2,0),IFERROR(VLOOKUP($C1186,'COMP. PROPRIA'!$B$10:$I$294,4,0),""))</f>
        <v/>
      </c>
      <c r="F1186" s="492"/>
      <c r="G1186" s="492"/>
      <c r="H1186" s="492"/>
      <c r="I1186" s="492"/>
      <c r="J1186" s="493"/>
      <c r="K1186" s="223">
        <v>0</v>
      </c>
      <c r="L1186" s="170"/>
      <c r="M1186" s="171"/>
      <c r="N1186" s="55"/>
    </row>
    <row r="1187" spans="2:14" ht="15">
      <c r="B1187" s="166"/>
      <c r="C1187" s="161" t="s">
        <v>530</v>
      </c>
      <c r="D1187" s="160" t="s">
        <v>229</v>
      </c>
      <c r="E1187" s="491" t="str">
        <f>IFERROR(VLOOKUP($C1187,'SINAPI MARÇO.2022'!$1:$1048576,2,0),IFERROR(VLOOKUP($C1187,'COMP. PROPRIA'!$B$10:$I$294,4,0),""))</f>
        <v/>
      </c>
      <c r="F1187" s="492"/>
      <c r="G1187" s="492"/>
      <c r="H1187" s="492"/>
      <c r="I1187" s="492"/>
      <c r="J1187" s="493"/>
      <c r="K1187" s="223">
        <v>0</v>
      </c>
      <c r="L1187" s="170"/>
      <c r="M1187" s="171"/>
      <c r="N1187" s="55"/>
    </row>
    <row r="1188" spans="2:14" ht="15">
      <c r="B1188" s="166"/>
      <c r="C1188" s="161" t="s">
        <v>531</v>
      </c>
      <c r="D1188" s="160" t="s">
        <v>229</v>
      </c>
      <c r="E1188" s="491" t="str">
        <f>IFERROR(VLOOKUP($C1188,'SINAPI MARÇO.2022'!$1:$1048576,2,0),IFERROR(VLOOKUP($C1188,'COMP. PROPRIA'!$B$10:$I$294,4,0),""))</f>
        <v/>
      </c>
      <c r="F1188" s="492"/>
      <c r="G1188" s="492"/>
      <c r="H1188" s="492"/>
      <c r="I1188" s="492"/>
      <c r="J1188" s="493"/>
      <c r="K1188" s="223">
        <v>0</v>
      </c>
      <c r="L1188" s="170"/>
      <c r="M1188" s="171"/>
      <c r="N1188" s="55"/>
    </row>
    <row r="1189" spans="2:14" ht="15">
      <c r="B1189" s="166"/>
      <c r="C1189" s="161" t="s">
        <v>532</v>
      </c>
      <c r="D1189" s="160" t="s">
        <v>229</v>
      </c>
      <c r="E1189" s="491" t="str">
        <f>IFERROR(VLOOKUP($C1189,'SINAPI MARÇO.2022'!$1:$1048576,2,0),IFERROR(VLOOKUP($C1189,'COMP. PROPRIA'!$B$10:$I$294,4,0),""))</f>
        <v/>
      </c>
      <c r="F1189" s="492"/>
      <c r="G1189" s="492"/>
      <c r="H1189" s="492"/>
      <c r="I1189" s="492"/>
      <c r="J1189" s="493"/>
      <c r="K1189" s="223">
        <v>0</v>
      </c>
      <c r="L1189" s="170"/>
      <c r="M1189" s="171"/>
      <c r="N1189" s="55"/>
    </row>
    <row r="1190" spans="2:14" ht="15">
      <c r="B1190" s="166"/>
      <c r="C1190" s="161" t="s">
        <v>533</v>
      </c>
      <c r="D1190" s="160" t="s">
        <v>229</v>
      </c>
      <c r="E1190" s="491" t="str">
        <f>IFERROR(VLOOKUP($C1190,'SINAPI MARÇO.2022'!$1:$1048576,2,0),IFERROR(VLOOKUP($C1190,'COMP. PROPRIA'!$B$10:$I$294,4,0),""))</f>
        <v/>
      </c>
      <c r="F1190" s="492"/>
      <c r="G1190" s="492"/>
      <c r="H1190" s="492"/>
      <c r="I1190" s="492"/>
      <c r="J1190" s="493"/>
      <c r="K1190" s="223">
        <v>0</v>
      </c>
      <c r="L1190" s="170"/>
      <c r="M1190" s="171"/>
      <c r="N1190" s="55"/>
    </row>
    <row r="1191" spans="2:14" ht="15">
      <c r="B1191" s="166"/>
      <c r="C1191" s="161" t="s">
        <v>534</v>
      </c>
      <c r="D1191" s="160" t="s">
        <v>229</v>
      </c>
      <c r="E1191" s="491" t="str">
        <f>IFERROR(VLOOKUP($C1191,'SINAPI MARÇO.2022'!$1:$1048576,2,0),IFERROR(VLOOKUP($C1191,'COMP. PROPRIA'!$B$10:$I$294,4,0),""))</f>
        <v/>
      </c>
      <c r="F1191" s="492"/>
      <c r="G1191" s="492"/>
      <c r="H1191" s="492"/>
      <c r="I1191" s="492"/>
      <c r="J1191" s="493"/>
      <c r="K1191" s="223">
        <v>0</v>
      </c>
      <c r="L1191" s="170"/>
      <c r="M1191" s="171"/>
      <c r="N1191" s="55"/>
    </row>
    <row r="1192" spans="2:14" ht="15">
      <c r="B1192" s="166"/>
      <c r="C1192" s="161" t="s">
        <v>535</v>
      </c>
      <c r="D1192" s="160" t="s">
        <v>229</v>
      </c>
      <c r="E1192" s="491" t="str">
        <f>IFERROR(VLOOKUP($C1192,'SINAPI MARÇO.2022'!$1:$1048576,2,0),IFERROR(VLOOKUP($C1192,'COMP. PROPRIA'!$B$10:$I$294,4,0),""))</f>
        <v/>
      </c>
      <c r="F1192" s="492"/>
      <c r="G1192" s="492"/>
      <c r="H1192" s="492"/>
      <c r="I1192" s="492"/>
      <c r="J1192" s="493"/>
      <c r="K1192" s="223">
        <v>0</v>
      </c>
      <c r="L1192" s="170"/>
      <c r="M1192" s="171"/>
      <c r="N1192" s="55"/>
    </row>
    <row r="1193" spans="2:14" ht="15">
      <c r="B1193" s="166"/>
      <c r="C1193" s="161" t="s">
        <v>536</v>
      </c>
      <c r="D1193" s="160" t="s">
        <v>229</v>
      </c>
      <c r="E1193" s="491" t="str">
        <f>IFERROR(VLOOKUP($C1193,'SINAPI MARÇO.2022'!$1:$1048576,2,0),IFERROR(VLOOKUP($C1193,'COMP. PROPRIA'!$B$10:$I$294,4,0),""))</f>
        <v/>
      </c>
      <c r="F1193" s="492"/>
      <c r="G1193" s="492"/>
      <c r="H1193" s="492"/>
      <c r="I1193" s="492"/>
      <c r="J1193" s="493"/>
      <c r="K1193" s="223">
        <v>0</v>
      </c>
      <c r="L1193" s="170"/>
      <c r="M1193" s="171"/>
      <c r="N1193" s="55"/>
    </row>
    <row r="1194" spans="2:14" ht="15">
      <c r="B1194" s="166"/>
      <c r="C1194" s="161" t="s">
        <v>537</v>
      </c>
      <c r="D1194" s="160" t="s">
        <v>229</v>
      </c>
      <c r="E1194" s="491" t="str">
        <f>IFERROR(VLOOKUP($C1194,'SINAPI MARÇO.2022'!$1:$1048576,2,0),IFERROR(VLOOKUP($C1194,'COMP. PROPRIA'!$B$10:$I$294,4,0),""))</f>
        <v/>
      </c>
      <c r="F1194" s="492"/>
      <c r="G1194" s="492"/>
      <c r="H1194" s="492"/>
      <c r="I1194" s="492"/>
      <c r="J1194" s="493"/>
      <c r="K1194" s="223">
        <v>0</v>
      </c>
      <c r="L1194" s="170"/>
      <c r="M1194" s="171"/>
      <c r="N1194" s="55"/>
    </row>
    <row r="1195" spans="2:14" ht="15">
      <c r="B1195" s="166"/>
      <c r="C1195" s="161" t="s">
        <v>538</v>
      </c>
      <c r="D1195" s="160" t="s">
        <v>229</v>
      </c>
      <c r="E1195" s="491" t="str">
        <f>IFERROR(VLOOKUP($C1195,'SINAPI MARÇO.2022'!$1:$1048576,2,0),IFERROR(VLOOKUP($C1195,'COMP. PROPRIA'!$B$10:$I$294,4,0),""))</f>
        <v/>
      </c>
      <c r="F1195" s="492"/>
      <c r="G1195" s="492"/>
      <c r="H1195" s="492"/>
      <c r="I1195" s="492"/>
      <c r="J1195" s="493"/>
      <c r="K1195" s="223">
        <v>0</v>
      </c>
      <c r="L1195" s="170"/>
      <c r="M1195" s="171"/>
      <c r="N1195" s="55"/>
    </row>
    <row r="1196" spans="2:14" ht="15">
      <c r="B1196" s="166"/>
      <c r="C1196" s="161" t="s">
        <v>539</v>
      </c>
      <c r="D1196" s="160" t="s">
        <v>229</v>
      </c>
      <c r="E1196" s="491" t="str">
        <f>IFERROR(VLOOKUP($C1196,'SINAPI MARÇO.2022'!$1:$1048576,2,0),IFERROR(VLOOKUP($C1196,'COMP. PROPRIA'!$B$10:$I$294,4,0),""))</f>
        <v/>
      </c>
      <c r="F1196" s="492"/>
      <c r="G1196" s="492"/>
      <c r="H1196" s="492"/>
      <c r="I1196" s="492"/>
      <c r="J1196" s="493"/>
      <c r="K1196" s="223">
        <v>0</v>
      </c>
      <c r="L1196" s="170"/>
      <c r="M1196" s="171"/>
      <c r="N1196" s="55"/>
    </row>
    <row r="1197" spans="2:14" ht="15">
      <c r="B1197" s="166"/>
      <c r="C1197" s="161" t="s">
        <v>540</v>
      </c>
      <c r="D1197" s="160" t="s">
        <v>229</v>
      </c>
      <c r="E1197" s="491" t="str">
        <f>IFERROR(VLOOKUP($C1197,'SINAPI MARÇO.2022'!$1:$1048576,2,0),IFERROR(VLOOKUP($C1197,'COMP. PROPRIA'!$B$10:$I$294,4,0),""))</f>
        <v/>
      </c>
      <c r="F1197" s="492"/>
      <c r="G1197" s="492"/>
      <c r="H1197" s="492"/>
      <c r="I1197" s="492"/>
      <c r="J1197" s="493"/>
      <c r="K1197" s="223">
        <v>0</v>
      </c>
      <c r="L1197" s="170"/>
      <c r="M1197" s="171"/>
      <c r="N1197" s="55"/>
    </row>
    <row r="1198" spans="2:14" ht="15">
      <c r="B1198" s="166"/>
      <c r="C1198" s="161" t="s">
        <v>541</v>
      </c>
      <c r="D1198" s="160" t="s">
        <v>229</v>
      </c>
      <c r="E1198" s="491" t="str">
        <f>IFERROR(VLOOKUP($C1198,'SINAPI MARÇO.2022'!$1:$1048576,2,0),IFERROR(VLOOKUP($C1198,'COMP. PROPRIA'!$B$10:$I$294,4,0),""))</f>
        <v/>
      </c>
      <c r="F1198" s="492"/>
      <c r="G1198" s="492"/>
      <c r="H1198" s="492"/>
      <c r="I1198" s="492"/>
      <c r="J1198" s="493"/>
      <c r="K1198" s="223">
        <v>0</v>
      </c>
      <c r="L1198" s="170"/>
      <c r="M1198" s="171"/>
      <c r="N1198" s="55"/>
    </row>
    <row r="1199" spans="2:14" ht="15">
      <c r="B1199" s="166"/>
      <c r="C1199" s="161" t="s">
        <v>542</v>
      </c>
      <c r="D1199" s="160" t="s">
        <v>229</v>
      </c>
      <c r="E1199" s="491" t="str">
        <f>IFERROR(VLOOKUP($C1199,'SINAPI MARÇO.2022'!$1:$1048576,2,0),IFERROR(VLOOKUP($C1199,'COMP. PROPRIA'!$B$10:$I$294,4,0),""))</f>
        <v/>
      </c>
      <c r="F1199" s="492"/>
      <c r="G1199" s="492"/>
      <c r="H1199" s="492"/>
      <c r="I1199" s="492"/>
      <c r="J1199" s="493"/>
      <c r="K1199" s="223">
        <v>0</v>
      </c>
      <c r="L1199" s="170"/>
      <c r="M1199" s="171"/>
      <c r="N1199" s="55"/>
    </row>
    <row r="1200" spans="2:14" ht="15">
      <c r="B1200" s="166"/>
      <c r="C1200" s="161" t="s">
        <v>543</v>
      </c>
      <c r="D1200" s="160" t="s">
        <v>229</v>
      </c>
      <c r="E1200" s="491" t="str">
        <f>IFERROR(VLOOKUP($C1200,'SINAPI MARÇO.2022'!$1:$1048576,2,0),IFERROR(VLOOKUP($C1200,'COMP. PROPRIA'!$B$10:$I$294,4,0),""))</f>
        <v/>
      </c>
      <c r="F1200" s="492"/>
      <c r="G1200" s="492"/>
      <c r="H1200" s="492"/>
      <c r="I1200" s="492"/>
      <c r="J1200" s="493"/>
      <c r="K1200" s="223">
        <v>0</v>
      </c>
      <c r="L1200" s="170"/>
      <c r="M1200" s="171"/>
      <c r="N1200" s="55"/>
    </row>
    <row r="1201" spans="2:14" ht="15">
      <c r="B1201" s="166"/>
      <c r="C1201" s="161" t="s">
        <v>544</v>
      </c>
      <c r="D1201" s="160" t="s">
        <v>229</v>
      </c>
      <c r="E1201" s="491" t="str">
        <f>IFERROR(VLOOKUP($C1201,'SINAPI MARÇO.2022'!$1:$1048576,2,0),IFERROR(VLOOKUP($C1201,'COMP. PROPRIA'!$B$10:$I$294,4,0),""))</f>
        <v/>
      </c>
      <c r="F1201" s="492"/>
      <c r="G1201" s="492"/>
      <c r="H1201" s="492"/>
      <c r="I1201" s="492"/>
      <c r="J1201" s="493"/>
      <c r="K1201" s="223">
        <v>0</v>
      </c>
      <c r="L1201" s="170"/>
      <c r="M1201" s="171"/>
      <c r="N1201" s="55"/>
    </row>
    <row r="1202" spans="2:14" ht="15">
      <c r="B1202" s="166"/>
      <c r="C1202" s="161" t="s">
        <v>545</v>
      </c>
      <c r="D1202" s="160" t="s">
        <v>229</v>
      </c>
      <c r="E1202" s="491" t="str">
        <f>IFERROR(VLOOKUP($C1202,'SINAPI MARÇO.2022'!$1:$1048576,2,0),IFERROR(VLOOKUP($C1202,'COMP. PROPRIA'!$B$10:$I$294,4,0),""))</f>
        <v/>
      </c>
      <c r="F1202" s="492"/>
      <c r="G1202" s="492"/>
      <c r="H1202" s="492"/>
      <c r="I1202" s="492"/>
      <c r="J1202" s="493"/>
      <c r="K1202" s="223">
        <v>0</v>
      </c>
      <c r="L1202" s="170"/>
      <c r="M1202" s="171"/>
      <c r="N1202" s="55"/>
    </row>
    <row r="1203" spans="2:14" ht="15">
      <c r="B1203" s="166"/>
      <c r="C1203" s="161" t="s">
        <v>546</v>
      </c>
      <c r="D1203" s="160" t="s">
        <v>229</v>
      </c>
      <c r="E1203" s="491" t="str">
        <f>IFERROR(VLOOKUP($C1203,'SINAPI MARÇO.2022'!$1:$1048576,2,0),IFERROR(VLOOKUP($C1203,'COMP. PROPRIA'!$B$10:$I$294,4,0),""))</f>
        <v/>
      </c>
      <c r="F1203" s="492"/>
      <c r="G1203" s="492"/>
      <c r="H1203" s="492"/>
      <c r="I1203" s="492"/>
      <c r="J1203" s="493"/>
      <c r="K1203" s="223">
        <v>0</v>
      </c>
      <c r="L1203" s="170"/>
      <c r="M1203" s="171"/>
      <c r="N1203" s="55"/>
    </row>
    <row r="1204" spans="2:14" ht="15">
      <c r="B1204" s="166"/>
      <c r="C1204" s="161" t="s">
        <v>547</v>
      </c>
      <c r="D1204" s="160" t="s">
        <v>229</v>
      </c>
      <c r="E1204" s="491" t="str">
        <f>IFERROR(VLOOKUP($C1204,'SINAPI MARÇO.2022'!$1:$1048576,2,0),IFERROR(VLOOKUP($C1204,'COMP. PROPRIA'!$B$10:$I$294,4,0),""))</f>
        <v/>
      </c>
      <c r="F1204" s="492"/>
      <c r="G1204" s="492"/>
      <c r="H1204" s="492"/>
      <c r="I1204" s="492"/>
      <c r="J1204" s="493"/>
      <c r="K1204" s="223">
        <v>0</v>
      </c>
      <c r="L1204" s="170"/>
      <c r="M1204" s="171"/>
      <c r="N1204" s="55"/>
    </row>
    <row r="1205" spans="2:14" ht="15">
      <c r="B1205" s="166"/>
      <c r="C1205" s="161" t="s">
        <v>548</v>
      </c>
      <c r="D1205" s="160" t="s">
        <v>229</v>
      </c>
      <c r="E1205" s="491" t="str">
        <f>IFERROR(VLOOKUP($C1205,'SINAPI MARÇO.2022'!$1:$1048576,2,0),IFERROR(VLOOKUP($C1205,'COMP. PROPRIA'!$B$10:$I$294,4,0),""))</f>
        <v/>
      </c>
      <c r="F1205" s="492"/>
      <c r="G1205" s="492"/>
      <c r="H1205" s="492"/>
      <c r="I1205" s="492"/>
      <c r="J1205" s="493"/>
      <c r="K1205" s="223">
        <v>0</v>
      </c>
      <c r="L1205" s="170"/>
      <c r="M1205" s="171"/>
      <c r="N1205" s="55"/>
    </row>
    <row r="1206" spans="2:14" ht="15">
      <c r="B1206" s="166"/>
      <c r="C1206" s="161" t="s">
        <v>549</v>
      </c>
      <c r="D1206" s="160" t="s">
        <v>229</v>
      </c>
      <c r="E1206" s="491" t="str">
        <f>IFERROR(VLOOKUP($C1206,'SINAPI MARÇO.2022'!$1:$1048576,2,0),IFERROR(VLOOKUP($C1206,'COMP. PROPRIA'!$B$10:$I$294,4,0),""))</f>
        <v/>
      </c>
      <c r="F1206" s="492"/>
      <c r="G1206" s="492"/>
      <c r="H1206" s="492"/>
      <c r="I1206" s="492"/>
      <c r="J1206" s="493"/>
      <c r="K1206" s="223">
        <v>0</v>
      </c>
      <c r="L1206" s="170"/>
      <c r="M1206" s="171"/>
      <c r="N1206" s="55"/>
    </row>
    <row r="1207" spans="2:14" ht="15">
      <c r="B1207" s="166"/>
      <c r="C1207" s="161" t="s">
        <v>550</v>
      </c>
      <c r="D1207" s="160" t="s">
        <v>229</v>
      </c>
      <c r="E1207" s="491" t="str">
        <f>IFERROR(VLOOKUP($C1207,'SINAPI MARÇO.2022'!$1:$1048576,2,0),IFERROR(VLOOKUP($C1207,'COMP. PROPRIA'!$B$10:$I$294,4,0),""))</f>
        <v/>
      </c>
      <c r="F1207" s="492"/>
      <c r="G1207" s="492"/>
      <c r="H1207" s="492"/>
      <c r="I1207" s="492"/>
      <c r="J1207" s="493"/>
      <c r="K1207" s="223">
        <v>0</v>
      </c>
      <c r="L1207" s="170"/>
      <c r="M1207" s="171"/>
      <c r="N1207" s="55"/>
    </row>
    <row r="1208" spans="2:14" ht="12.75" customHeight="1">
      <c r="B1208" s="166"/>
      <c r="C1208" s="161" t="s">
        <v>551</v>
      </c>
      <c r="D1208" s="160" t="s">
        <v>229</v>
      </c>
      <c r="E1208" s="491" t="str">
        <f>IFERROR(VLOOKUP($C1208,'SINAPI MARÇO.2022'!$1:$1048576,2,0),IFERROR(VLOOKUP($C1208,'COMP. PROPRIA'!$B$10:$I$294,4,0),""))</f>
        <v/>
      </c>
      <c r="F1208" s="492"/>
      <c r="G1208" s="492"/>
      <c r="H1208" s="492"/>
      <c r="I1208" s="492"/>
      <c r="J1208" s="493"/>
      <c r="K1208" s="223">
        <v>0</v>
      </c>
      <c r="L1208" s="170"/>
      <c r="M1208" s="171"/>
      <c r="N1208" s="55"/>
    </row>
    <row r="1209" spans="2:14" ht="12.75" customHeight="1">
      <c r="B1209" s="166"/>
      <c r="C1209" s="161" t="s">
        <v>552</v>
      </c>
      <c r="D1209" s="160" t="s">
        <v>229</v>
      </c>
      <c r="E1209" s="491" t="str">
        <f>IFERROR(VLOOKUP($C1209,'SINAPI MARÇO.2022'!$1:$1048576,2,0),IFERROR(VLOOKUP($C1209,'COMP. PROPRIA'!$B$10:$I$294,4,0),""))</f>
        <v/>
      </c>
      <c r="F1209" s="492"/>
      <c r="G1209" s="492"/>
      <c r="H1209" s="492"/>
      <c r="I1209" s="492"/>
      <c r="J1209" s="493"/>
      <c r="K1209" s="223">
        <v>0</v>
      </c>
      <c r="L1209" s="170"/>
      <c r="M1209" s="171"/>
      <c r="N1209" s="55"/>
    </row>
    <row r="1210" spans="2:14" ht="12.75" customHeight="1">
      <c r="B1210" s="166"/>
      <c r="C1210" s="161" t="s">
        <v>553</v>
      </c>
      <c r="D1210" s="160" t="s">
        <v>229</v>
      </c>
      <c r="E1210" s="491" t="str">
        <f>IFERROR(VLOOKUP($C1210,'SINAPI MARÇO.2022'!$1:$1048576,2,0),IFERROR(VLOOKUP($C1210,'COMP. PROPRIA'!$B$10:$I$294,4,0),""))</f>
        <v/>
      </c>
      <c r="F1210" s="492"/>
      <c r="G1210" s="492"/>
      <c r="H1210" s="492"/>
      <c r="I1210" s="492"/>
      <c r="J1210" s="493"/>
      <c r="K1210" s="223">
        <v>0</v>
      </c>
      <c r="L1210" s="170"/>
      <c r="M1210" s="171"/>
      <c r="N1210" s="55"/>
    </row>
    <row r="1211" spans="2:14" ht="12.75" customHeight="1">
      <c r="B1211" s="166"/>
      <c r="C1211" s="160">
        <v>83394</v>
      </c>
      <c r="D1211" s="160" t="s">
        <v>8</v>
      </c>
      <c r="E1211" s="491" t="str">
        <f>IFERROR(VLOOKUP($C1211,'SINAPI MARÇO.2022'!$1:$1048576,2,0),IFERROR(VLOOKUP($C1211,'COMP. PROPRIA'!$B$10:$I$294,4,0),""))</f>
        <v/>
      </c>
      <c r="F1211" s="492"/>
      <c r="G1211" s="492"/>
      <c r="H1211" s="492"/>
      <c r="I1211" s="492"/>
      <c r="J1211" s="493"/>
      <c r="K1211" s="223">
        <v>0</v>
      </c>
      <c r="L1211" s="170"/>
      <c r="M1211" s="171"/>
      <c r="N1211" s="55"/>
    </row>
    <row r="1212" spans="2:14" ht="12.75" customHeight="1">
      <c r="B1212" s="166"/>
      <c r="C1212" s="160" t="s">
        <v>240</v>
      </c>
      <c r="D1212" s="160" t="s">
        <v>8</v>
      </c>
      <c r="E1212" s="491" t="str">
        <f>IFERROR(VLOOKUP($C1212,'SINAPI MARÇO.2022'!$1:$1048576,2,0),IFERROR(VLOOKUP($C1212,'COMP. PROPRIA'!$B$10:$I$294,4,0),""))</f>
        <v/>
      </c>
      <c r="F1212" s="492"/>
      <c r="G1212" s="492"/>
      <c r="H1212" s="492"/>
      <c r="I1212" s="492"/>
      <c r="J1212" s="493"/>
      <c r="K1212" s="223">
        <v>0</v>
      </c>
      <c r="L1212" s="170"/>
      <c r="M1212" s="171"/>
      <c r="N1212" s="55"/>
    </row>
    <row r="1213" spans="2:14" ht="12.75" customHeight="1">
      <c r="B1213" s="166"/>
      <c r="C1213" s="160" t="s">
        <v>245</v>
      </c>
      <c r="D1213" s="160" t="s">
        <v>8</v>
      </c>
      <c r="E1213" s="491" t="str">
        <f>IFERROR(VLOOKUP($C1213,'SINAPI MARÇO.2022'!$1:$1048576,2,0),IFERROR(VLOOKUP($C1213,'COMP. PROPRIA'!$B$10:$I$294,4,0),""))</f>
        <v/>
      </c>
      <c r="F1213" s="492"/>
      <c r="G1213" s="492"/>
      <c r="H1213" s="492"/>
      <c r="I1213" s="492"/>
      <c r="J1213" s="493"/>
      <c r="K1213" s="223">
        <v>0</v>
      </c>
      <c r="L1213" s="170"/>
      <c r="M1213" s="171"/>
      <c r="N1213" s="55"/>
    </row>
    <row r="1214" spans="2:14" ht="24.75" customHeight="1">
      <c r="B1214" s="166"/>
      <c r="C1214" s="160" t="s">
        <v>241</v>
      </c>
      <c r="D1214" s="160" t="s">
        <v>8</v>
      </c>
      <c r="E1214" s="491" t="str">
        <f>IFERROR(VLOOKUP($C1214,'SINAPI MARÇO.2022'!$1:$1048576,2,0),IFERROR(VLOOKUP($C1214,'COMP. PROPRIA'!$B$10:$I$294,4,0),""))</f>
        <v/>
      </c>
      <c r="F1214" s="492"/>
      <c r="G1214" s="492"/>
      <c r="H1214" s="492"/>
      <c r="I1214" s="492"/>
      <c r="J1214" s="493"/>
      <c r="K1214" s="223">
        <v>0</v>
      </c>
      <c r="L1214" s="170"/>
      <c r="M1214" s="171"/>
      <c r="N1214" s="55"/>
    </row>
    <row r="1215" spans="2:14" ht="12.75" customHeight="1">
      <c r="B1215" s="166"/>
      <c r="C1215" s="160">
        <v>92980</v>
      </c>
      <c r="D1215" s="160" t="s">
        <v>8</v>
      </c>
      <c r="E1215" s="491" t="str">
        <f>IFERROR(VLOOKUP($C1215,'SINAPI MARÇO.2022'!$1:$1048576,2,0),IFERROR(VLOOKUP($C1215,'COMP. PROPRIA'!$B$10:$I$294,4,0),""))</f>
        <v/>
      </c>
      <c r="F1215" s="492"/>
      <c r="G1215" s="492"/>
      <c r="H1215" s="492"/>
      <c r="I1215" s="492"/>
      <c r="J1215" s="493"/>
      <c r="K1215" s="223">
        <v>0</v>
      </c>
      <c r="L1215" s="170"/>
      <c r="M1215" s="171"/>
      <c r="N1215" s="55"/>
    </row>
    <row r="1216" spans="2:14" ht="15">
      <c r="B1216" s="166"/>
      <c r="C1216" s="160">
        <v>72254</v>
      </c>
      <c r="D1216" s="160" t="s">
        <v>8</v>
      </c>
      <c r="E1216" s="491" t="str">
        <f>IFERROR(VLOOKUP($C1216,'SINAPI MARÇO.2022'!$1:$1048576,2,0),IFERROR(VLOOKUP($C1216,'COMP. PROPRIA'!$B$10:$I$294,4,0),""))</f>
        <v/>
      </c>
      <c r="F1216" s="492"/>
      <c r="G1216" s="492"/>
      <c r="H1216" s="492"/>
      <c r="I1216" s="492"/>
      <c r="J1216" s="493"/>
      <c r="K1216" s="223">
        <v>0</v>
      </c>
      <c r="L1216" s="170"/>
      <c r="M1216" s="171"/>
      <c r="N1216" s="55"/>
    </row>
    <row r="1217" spans="2:14" ht="15">
      <c r="B1217" s="166"/>
      <c r="C1217" s="160">
        <v>96985</v>
      </c>
      <c r="D1217" s="160" t="s">
        <v>8</v>
      </c>
      <c r="E1217" s="491" t="str">
        <f>IFERROR(VLOOKUP($C1217,'SINAPI MARÇO.2022'!$1:$1048576,2,0),IFERROR(VLOOKUP($C1217,'COMP. PROPRIA'!$B$10:$I$294,4,0),""))</f>
        <v/>
      </c>
      <c r="F1217" s="492"/>
      <c r="G1217" s="492"/>
      <c r="H1217" s="492"/>
      <c r="I1217" s="492"/>
      <c r="J1217" s="493"/>
      <c r="K1217" s="223">
        <v>0</v>
      </c>
      <c r="L1217" s="170"/>
      <c r="M1217" s="171"/>
      <c r="N1217" s="55"/>
    </row>
    <row r="1218" spans="2:14" ht="12.75" customHeight="1">
      <c r="B1218" s="166"/>
      <c r="C1218" s="160">
        <v>83450</v>
      </c>
      <c r="D1218" s="160" t="s">
        <v>8</v>
      </c>
      <c r="E1218" s="491" t="str">
        <f>IFERROR(VLOOKUP($C1218,'SINAPI MARÇO.2022'!$1:$1048576,2,0),IFERROR(VLOOKUP($C1218,'COMP. PROPRIA'!$B$10:$I$294,4,0),""))</f>
        <v/>
      </c>
      <c r="F1218" s="492"/>
      <c r="G1218" s="492"/>
      <c r="H1218" s="492"/>
      <c r="I1218" s="492"/>
      <c r="J1218" s="493"/>
      <c r="K1218" s="223">
        <v>0</v>
      </c>
      <c r="L1218" s="170"/>
      <c r="M1218" s="171"/>
      <c r="N1218" s="55"/>
    </row>
    <row r="1219" spans="2:14" ht="12.75" customHeight="1">
      <c r="B1219" s="166"/>
      <c r="C1219" s="160">
        <v>91870</v>
      </c>
      <c r="D1219" s="160" t="s">
        <v>8</v>
      </c>
      <c r="E1219" s="491" t="str">
        <f>IFERROR(VLOOKUP($C1219,'SINAPI MARÇO.2022'!$1:$1048576,2,0),IFERROR(VLOOKUP($C1219,'COMP. PROPRIA'!$B$10:$I$294,4,0),""))</f>
        <v/>
      </c>
      <c r="F1219" s="492"/>
      <c r="G1219" s="492"/>
      <c r="H1219" s="492"/>
      <c r="I1219" s="492"/>
      <c r="J1219" s="493"/>
      <c r="K1219" s="223">
        <v>0</v>
      </c>
      <c r="L1219" s="170"/>
      <c r="M1219" s="171"/>
      <c r="N1219" s="55"/>
    </row>
    <row r="1220" spans="2:14" ht="12.75" customHeight="1">
      <c r="B1220" s="166"/>
      <c r="C1220" s="160">
        <v>92998</v>
      </c>
      <c r="D1220" s="160" t="s">
        <v>8</v>
      </c>
      <c r="E1220" s="491" t="str">
        <f>IFERROR(VLOOKUP($C1220,'SINAPI MARÇO.2022'!$1:$1048576,2,0),IFERROR(VLOOKUP($C1220,'COMP. PROPRIA'!$B$10:$I$294,4,0),""))</f>
        <v/>
      </c>
      <c r="F1220" s="492"/>
      <c r="G1220" s="492"/>
      <c r="H1220" s="492"/>
      <c r="I1220" s="492"/>
      <c r="J1220" s="493"/>
      <c r="K1220" s="223">
        <v>0</v>
      </c>
      <c r="L1220" s="170"/>
      <c r="M1220" s="171"/>
      <c r="N1220" s="55"/>
    </row>
    <row r="1221" spans="2:14" ht="12.75" customHeight="1">
      <c r="B1221" s="166"/>
      <c r="C1221" s="160">
        <v>92992</v>
      </c>
      <c r="D1221" s="160" t="s">
        <v>8</v>
      </c>
      <c r="E1221" s="491" t="str">
        <f>IFERROR(VLOOKUP($C1221,'SINAPI MARÇO.2022'!$1:$1048576,2,0),IFERROR(VLOOKUP($C1221,'COMP. PROPRIA'!$B$10:$I$294,4,0),""))</f>
        <v/>
      </c>
      <c r="F1221" s="492"/>
      <c r="G1221" s="492"/>
      <c r="H1221" s="492"/>
      <c r="I1221" s="492"/>
      <c r="J1221" s="493"/>
      <c r="K1221" s="223">
        <v>0</v>
      </c>
      <c r="L1221" s="170"/>
      <c r="M1221" s="171"/>
      <c r="N1221" s="55"/>
    </row>
    <row r="1222" spans="2:14" ht="12.75" customHeight="1">
      <c r="B1222" s="166"/>
      <c r="C1222" s="160">
        <v>72268</v>
      </c>
      <c r="D1222" s="160" t="s">
        <v>8</v>
      </c>
      <c r="E1222" s="491" t="str">
        <f>IFERROR(VLOOKUP($C1222,'SINAPI MARÇO.2022'!$1:$1048576,2,0),IFERROR(VLOOKUP($C1222,'COMP. PROPRIA'!$B$10:$I$294,4,0),""))</f>
        <v/>
      </c>
      <c r="F1222" s="492"/>
      <c r="G1222" s="492"/>
      <c r="H1222" s="492"/>
      <c r="I1222" s="492"/>
      <c r="J1222" s="493"/>
      <c r="K1222" s="223">
        <v>0</v>
      </c>
      <c r="L1222" s="170"/>
      <c r="M1222" s="171"/>
      <c r="N1222" s="55"/>
    </row>
    <row r="1223" spans="2:14" ht="12.75" customHeight="1">
      <c r="B1223" s="166"/>
      <c r="C1223" s="160">
        <v>72265</v>
      </c>
      <c r="D1223" s="160" t="s">
        <v>8</v>
      </c>
      <c r="E1223" s="491" t="str">
        <f>IFERROR(VLOOKUP($C1223,'SINAPI MARÇO.2022'!$1:$1048576,2,0),IFERROR(VLOOKUP($C1223,'COMP. PROPRIA'!$B$10:$I$294,4,0),""))</f>
        <v/>
      </c>
      <c r="F1223" s="492"/>
      <c r="G1223" s="492"/>
      <c r="H1223" s="492"/>
      <c r="I1223" s="492"/>
      <c r="J1223" s="493"/>
      <c r="K1223" s="223">
        <v>0</v>
      </c>
      <c r="L1223" s="170"/>
      <c r="M1223" s="171"/>
      <c r="N1223" s="55"/>
    </row>
    <row r="1224" spans="2:14" ht="12.75" customHeight="1">
      <c r="B1224" s="166"/>
      <c r="C1224" s="160">
        <v>93012</v>
      </c>
      <c r="D1224" s="160" t="s">
        <v>8</v>
      </c>
      <c r="E1224" s="491" t="str">
        <f>IFERROR(VLOOKUP($C1224,'SINAPI MARÇO.2022'!$1:$1048576,2,0),IFERROR(VLOOKUP($C1224,'COMP. PROPRIA'!$B$10:$I$294,4,0),""))</f>
        <v/>
      </c>
      <c r="F1224" s="492"/>
      <c r="G1224" s="492"/>
      <c r="H1224" s="492"/>
      <c r="I1224" s="492"/>
      <c r="J1224" s="493"/>
      <c r="K1224" s="223">
        <v>0</v>
      </c>
      <c r="L1224" s="170"/>
      <c r="M1224" s="171"/>
      <c r="N1224" s="55"/>
    </row>
    <row r="1225" spans="2:14" ht="12.75" customHeight="1">
      <c r="B1225" s="166"/>
      <c r="C1225" s="160" t="s">
        <v>256</v>
      </c>
      <c r="D1225" s="160" t="s">
        <v>8</v>
      </c>
      <c r="E1225" s="491" t="str">
        <f>IFERROR(VLOOKUP($C1225,'SINAPI MARÇO.2022'!$1:$1048576,2,0),IFERROR(VLOOKUP($C1225,'COMP. PROPRIA'!$B$10:$I$294,4,0),""))</f>
        <v/>
      </c>
      <c r="F1225" s="492"/>
      <c r="G1225" s="492"/>
      <c r="H1225" s="492"/>
      <c r="I1225" s="492"/>
      <c r="J1225" s="493"/>
      <c r="K1225" s="223">
        <v>0</v>
      </c>
      <c r="L1225" s="170"/>
      <c r="M1225" s="171"/>
      <c r="N1225" s="55"/>
    </row>
    <row r="1226" spans="2:14" ht="15">
      <c r="B1226" s="166"/>
      <c r="C1226" s="160">
        <v>93358</v>
      </c>
      <c r="D1226" s="160" t="s">
        <v>8</v>
      </c>
      <c r="E1226" s="491" t="str">
        <f>IFERROR(VLOOKUP($C1226,'SINAPI MARÇO.2022'!$1:$1048576,2,0),IFERROR(VLOOKUP($C1226,'COMP. PROPRIA'!$B$10:$I$294,4,0),""))</f>
        <v/>
      </c>
      <c r="F1226" s="492"/>
      <c r="G1226" s="492"/>
      <c r="H1226" s="492"/>
      <c r="I1226" s="492"/>
      <c r="J1226" s="493"/>
      <c r="K1226" s="223">
        <v>0</v>
      </c>
      <c r="L1226" s="170"/>
      <c r="M1226" s="171"/>
      <c r="N1226" s="55"/>
    </row>
    <row r="1227" spans="2:14" ht="15">
      <c r="B1227" s="166"/>
      <c r="C1227" s="160">
        <v>93382</v>
      </c>
      <c r="D1227" s="160" t="s">
        <v>8</v>
      </c>
      <c r="E1227" s="491" t="str">
        <f>IFERROR(VLOOKUP($C1227,'SINAPI MARÇO.2022'!$1:$1048576,2,0),IFERROR(VLOOKUP($C1227,'COMP. PROPRIA'!$B$10:$I$294,4,0),""))</f>
        <v/>
      </c>
      <c r="F1227" s="492"/>
      <c r="G1227" s="492"/>
      <c r="H1227" s="492"/>
      <c r="I1227" s="492"/>
      <c r="J1227" s="493"/>
      <c r="K1227" s="223">
        <v>0</v>
      </c>
      <c r="L1227" s="170"/>
      <c r="M1227" s="171"/>
      <c r="N1227" s="55"/>
    </row>
    <row r="1228" spans="2:14" ht="15">
      <c r="B1228" s="166"/>
      <c r="C1228" s="160"/>
      <c r="D1228" s="160"/>
      <c r="E1228" s="167"/>
      <c r="F1228" s="162"/>
      <c r="G1228" s="162"/>
      <c r="H1228" s="162"/>
      <c r="I1228" s="162"/>
      <c r="J1228" s="168"/>
      <c r="K1228" s="223">
        <v>0</v>
      </c>
      <c r="L1228" s="170"/>
      <c r="M1228" s="171"/>
      <c r="N1228" s="55"/>
    </row>
    <row r="1229" spans="2:14" ht="15.75" thickBot="1">
      <c r="B1229" s="166"/>
      <c r="C1229" s="160"/>
      <c r="D1229" s="160"/>
      <c r="E1229" s="167"/>
      <c r="F1229" s="162"/>
      <c r="G1229" s="162"/>
      <c r="H1229" s="162"/>
      <c r="I1229" s="162"/>
      <c r="J1229" s="168"/>
      <c r="K1229" s="169"/>
      <c r="L1229" s="170"/>
      <c r="M1229" s="171"/>
      <c r="N1229" s="55"/>
    </row>
    <row r="1230" spans="2:14" ht="15.75" thickBot="1">
      <c r="B1230" s="180"/>
      <c r="C1230" s="181"/>
      <c r="D1230" s="181"/>
      <c r="E1230" s="494" t="s">
        <v>157</v>
      </c>
      <c r="F1230" s="495"/>
      <c r="G1230" s="495"/>
      <c r="H1230" s="495"/>
      <c r="I1230" s="495"/>
      <c r="J1230" s="496"/>
      <c r="K1230" s="182"/>
      <c r="L1230" s="183"/>
      <c r="M1230" s="184"/>
      <c r="N1230" s="57"/>
    </row>
    <row r="1231" spans="2:14" ht="15">
      <c r="B1231" s="166"/>
      <c r="C1231" s="160"/>
      <c r="D1231" s="160"/>
      <c r="E1231" s="167"/>
      <c r="F1231" s="162"/>
      <c r="G1231" s="162"/>
      <c r="H1231" s="162"/>
      <c r="I1231" s="162"/>
      <c r="J1231" s="168"/>
      <c r="K1231" s="169"/>
      <c r="L1231" s="170"/>
      <c r="M1231" s="171"/>
      <c r="N1231" s="55"/>
    </row>
    <row r="1232" spans="2:14" ht="15">
      <c r="B1232" s="180"/>
      <c r="C1232" s="160" t="s">
        <v>693</v>
      </c>
      <c r="D1232" s="160" t="s">
        <v>8</v>
      </c>
      <c r="E1232" s="491" t="str">
        <f>IFERROR(VLOOKUP($C1232,'SINAPI MARÇO.2022'!$1:$1048576,2,0),IFERROR(VLOOKUP($C1232,'COMP. PROPRIA'!$B$10:$I$294,4,0),""))</f>
        <v/>
      </c>
      <c r="F1232" s="492"/>
      <c r="G1232" s="492"/>
      <c r="H1232" s="492"/>
      <c r="I1232" s="492"/>
      <c r="J1232" s="493"/>
      <c r="K1232" s="182">
        <v>0</v>
      </c>
      <c r="L1232" s="183"/>
      <c r="M1232" s="184"/>
      <c r="N1232" s="57"/>
    </row>
    <row r="1233" spans="2:14" ht="12.75" customHeight="1">
      <c r="B1233" s="180"/>
      <c r="C1233" s="160">
        <v>92884</v>
      </c>
      <c r="D1233" s="160" t="s">
        <v>8</v>
      </c>
      <c r="E1233" s="491" t="str">
        <f>IFERROR(VLOOKUP($C1233,'SINAPI MARÇO.2022'!$1:$1048576,2,0),IFERROR(VLOOKUP($C1233,'COMP. PROPRIA'!$B$10:$I$294,4,0),""))</f>
        <v/>
      </c>
      <c r="F1233" s="492"/>
      <c r="G1233" s="492"/>
      <c r="H1233" s="492"/>
      <c r="I1233" s="492"/>
      <c r="J1233" s="493"/>
      <c r="K1233" s="182">
        <v>0</v>
      </c>
      <c r="L1233" s="183"/>
      <c r="M1233" s="184"/>
      <c r="N1233" s="57"/>
    </row>
    <row r="1234" spans="2:14" ht="12.75" customHeight="1">
      <c r="B1234" s="180"/>
      <c r="C1234" s="160">
        <v>72259</v>
      </c>
      <c r="D1234" s="160" t="s">
        <v>8</v>
      </c>
      <c r="E1234" s="491" t="str">
        <f>IFERROR(VLOOKUP($C1234,'SINAPI MARÇO.2022'!$1:$1048576,2,0),IFERROR(VLOOKUP($C1234,'COMP. PROPRIA'!$B$10:$I$294,4,0),""))</f>
        <v/>
      </c>
      <c r="F1234" s="492"/>
      <c r="G1234" s="492"/>
      <c r="H1234" s="492"/>
      <c r="I1234" s="492"/>
      <c r="J1234" s="493"/>
      <c r="K1234" s="182">
        <v>0</v>
      </c>
      <c r="L1234" s="183"/>
      <c r="M1234" s="184"/>
      <c r="N1234" s="57"/>
    </row>
    <row r="1235" spans="2:14" ht="12.75" customHeight="1">
      <c r="B1235" s="180"/>
      <c r="C1235" s="161" t="s">
        <v>512</v>
      </c>
      <c r="D1235" s="160" t="s">
        <v>229</v>
      </c>
      <c r="E1235" s="491" t="str">
        <f>IFERROR(VLOOKUP($C1235,'SINAPI MARÇO.2022'!$1:$1048576,2,0),IFERROR(VLOOKUP($C1235,'COMP. PROPRIA'!$B$10:$I$294,4,0),""))</f>
        <v/>
      </c>
      <c r="F1235" s="492"/>
      <c r="G1235" s="492"/>
      <c r="H1235" s="492"/>
      <c r="I1235" s="492"/>
      <c r="J1235" s="493"/>
      <c r="K1235" s="182">
        <v>0</v>
      </c>
      <c r="L1235" s="183"/>
      <c r="M1235" s="184"/>
      <c r="N1235" s="57"/>
    </row>
    <row r="1236" spans="2:14" ht="15">
      <c r="B1236" s="180"/>
      <c r="C1236" s="160">
        <v>93358</v>
      </c>
      <c r="D1236" s="160" t="s">
        <v>8</v>
      </c>
      <c r="E1236" s="491" t="str">
        <f>IFERROR(VLOOKUP($C1236,'SINAPI MARÇO.2022'!$1:$1048576,2,0),IFERROR(VLOOKUP($C1236,'COMP. PROPRIA'!$B$10:$I$294,4,0),""))</f>
        <v/>
      </c>
      <c r="F1236" s="492"/>
      <c r="G1236" s="492"/>
      <c r="H1236" s="492"/>
      <c r="I1236" s="492"/>
      <c r="J1236" s="493"/>
      <c r="K1236" s="182">
        <v>0</v>
      </c>
      <c r="L1236" s="183" t="s">
        <v>28</v>
      </c>
      <c r="M1236" s="184"/>
      <c r="N1236" s="57"/>
    </row>
    <row r="1237" spans="2:14" ht="15">
      <c r="B1237" s="180"/>
      <c r="C1237" s="160">
        <v>96985</v>
      </c>
      <c r="D1237" s="160" t="s">
        <v>8</v>
      </c>
      <c r="E1237" s="491" t="str">
        <f>IFERROR(VLOOKUP($C1237,'SINAPI MARÇO.2022'!$1:$1048576,2,0),IFERROR(VLOOKUP($C1237,'COMP. PROPRIA'!$B$10:$I$294,4,0),""))</f>
        <v/>
      </c>
      <c r="F1237" s="492"/>
      <c r="G1237" s="492"/>
      <c r="H1237" s="492"/>
      <c r="I1237" s="492"/>
      <c r="J1237" s="493"/>
      <c r="K1237" s="182">
        <v>0</v>
      </c>
      <c r="L1237" s="183"/>
      <c r="M1237" s="184"/>
      <c r="N1237" s="57"/>
    </row>
    <row r="1238" spans="2:14" ht="15">
      <c r="B1238" s="180"/>
      <c r="C1238" s="160">
        <v>72251</v>
      </c>
      <c r="D1238" s="160" t="s">
        <v>8</v>
      </c>
      <c r="E1238" s="491" t="str">
        <f>IFERROR(VLOOKUP($C1238,'SINAPI MARÇO.2022'!$1:$1048576,2,0),IFERROR(VLOOKUP($C1238,'COMP. PROPRIA'!$B$10:$I$294,4,0),""))</f>
        <v/>
      </c>
      <c r="F1238" s="492"/>
      <c r="G1238" s="492"/>
      <c r="H1238" s="492"/>
      <c r="I1238" s="492"/>
      <c r="J1238" s="493"/>
      <c r="K1238" s="182">
        <v>0</v>
      </c>
      <c r="L1238" s="183"/>
      <c r="M1238" s="184"/>
      <c r="N1238" s="57"/>
    </row>
    <row r="1239" spans="2:14" ht="15">
      <c r="B1239" s="180"/>
      <c r="C1239" s="160">
        <v>72253</v>
      </c>
      <c r="D1239" s="160" t="s">
        <v>8</v>
      </c>
      <c r="E1239" s="491" t="str">
        <f>IFERROR(VLOOKUP($C1239,'SINAPI MARÇO.2022'!$1:$1048576,2,0),IFERROR(VLOOKUP($C1239,'COMP. PROPRIA'!$B$10:$I$294,4,0),""))</f>
        <v/>
      </c>
      <c r="F1239" s="492"/>
      <c r="G1239" s="492"/>
      <c r="H1239" s="492"/>
      <c r="I1239" s="492"/>
      <c r="J1239" s="493"/>
      <c r="K1239" s="182">
        <v>0</v>
      </c>
      <c r="L1239" s="183"/>
      <c r="M1239" s="184"/>
      <c r="N1239" s="57"/>
    </row>
    <row r="1240" spans="2:14" ht="15">
      <c r="B1240" s="180"/>
      <c r="C1240" s="160">
        <v>72254</v>
      </c>
      <c r="D1240" s="160" t="s">
        <v>8</v>
      </c>
      <c r="E1240" s="491" t="str">
        <f>IFERROR(VLOOKUP($C1240,'SINAPI MARÇO.2022'!$1:$1048576,2,0),IFERROR(VLOOKUP($C1240,'COMP. PROPRIA'!$B$10:$I$294,4,0),""))</f>
        <v/>
      </c>
      <c r="F1240" s="492"/>
      <c r="G1240" s="492"/>
      <c r="H1240" s="492"/>
      <c r="I1240" s="492"/>
      <c r="J1240" s="493"/>
      <c r="K1240" s="182">
        <v>0</v>
      </c>
      <c r="L1240" s="183"/>
      <c r="M1240" s="184"/>
      <c r="N1240" s="57"/>
    </row>
    <row r="1241" spans="2:14" ht="15">
      <c r="B1241" s="180"/>
      <c r="C1241" s="161" t="s">
        <v>508</v>
      </c>
      <c r="D1241" s="160" t="s">
        <v>229</v>
      </c>
      <c r="E1241" s="491" t="str">
        <f>IFERROR(VLOOKUP($C1241,'SINAPI MARÇO.2022'!$1:$1048576,2,0),IFERROR(VLOOKUP($C1241,'COMP. PROPRIA'!$B$10:$I$294,4,0),""))</f>
        <v/>
      </c>
      <c r="F1241" s="492"/>
      <c r="G1241" s="492"/>
      <c r="H1241" s="492"/>
      <c r="I1241" s="492"/>
      <c r="J1241" s="493"/>
      <c r="K1241" s="182">
        <v>0</v>
      </c>
      <c r="L1241" s="183"/>
      <c r="M1241" s="184"/>
      <c r="N1241" s="57"/>
    </row>
    <row r="1242" spans="2:14" ht="15.75" thickBot="1">
      <c r="B1242" s="166"/>
      <c r="C1242" s="160"/>
      <c r="D1242" s="160"/>
      <c r="E1242" s="167"/>
      <c r="F1242" s="162"/>
      <c r="G1242" s="162"/>
      <c r="H1242" s="162"/>
      <c r="I1242" s="162"/>
      <c r="J1242" s="168"/>
      <c r="K1242" s="169"/>
      <c r="L1242" s="170"/>
      <c r="M1242" s="171"/>
      <c r="N1242" s="55"/>
    </row>
    <row r="1243" spans="2:14" ht="15.75" thickBot="1">
      <c r="B1243" s="166"/>
      <c r="C1243" s="160"/>
      <c r="D1243" s="160"/>
      <c r="E1243" s="494" t="s">
        <v>40</v>
      </c>
      <c r="F1243" s="495"/>
      <c r="G1243" s="495"/>
      <c r="H1243" s="495"/>
      <c r="I1243" s="495"/>
      <c r="J1243" s="496"/>
      <c r="K1243" s="169"/>
      <c r="L1243" s="170"/>
      <c r="M1243" s="171"/>
      <c r="N1243" s="55"/>
    </row>
    <row r="1244" spans="2:14" s="69" customFormat="1" ht="15">
      <c r="B1244" s="213"/>
      <c r="C1244" s="214"/>
      <c r="D1244" s="214"/>
      <c r="E1244" s="238"/>
      <c r="F1244" s="183"/>
      <c r="G1244" s="183"/>
      <c r="H1244" s="183"/>
      <c r="I1244" s="183"/>
      <c r="J1244" s="240"/>
      <c r="K1244" s="224"/>
      <c r="L1244" s="202"/>
      <c r="M1244" s="225"/>
      <c r="N1244" s="72"/>
    </row>
    <row r="1245" spans="2:14" s="69" customFormat="1" ht="17.25">
      <c r="B1245" s="213"/>
      <c r="C1245" s="214"/>
      <c r="D1245" s="214"/>
      <c r="E1245" s="523" t="s">
        <v>714</v>
      </c>
      <c r="F1245" s="524"/>
      <c r="G1245" s="524"/>
      <c r="H1245" s="524"/>
      <c r="I1245" s="524"/>
      <c r="J1245" s="525"/>
      <c r="K1245" s="224"/>
      <c r="L1245" s="202"/>
      <c r="M1245" s="225"/>
      <c r="N1245" s="72"/>
    </row>
    <row r="1246" spans="2:14" s="69" customFormat="1" ht="15" customHeight="1">
      <c r="B1246" s="213"/>
      <c r="C1246" s="214"/>
      <c r="D1246" s="214"/>
      <c r="E1246" s="238"/>
      <c r="F1246" s="183"/>
      <c r="G1246" s="183"/>
      <c r="H1246" s="183"/>
      <c r="I1246" s="183"/>
      <c r="J1246" s="240"/>
      <c r="K1246" s="224"/>
      <c r="L1246" s="202"/>
      <c r="M1246" s="225"/>
      <c r="N1246" s="72"/>
    </row>
    <row r="1247" spans="2:14" s="69" customFormat="1" ht="20.25" customHeight="1">
      <c r="B1247" s="213"/>
      <c r="C1247" s="214">
        <v>84656</v>
      </c>
      <c r="D1247" s="160" t="s">
        <v>8</v>
      </c>
      <c r="E1247" s="491" t="str">
        <f>IFERROR(VLOOKUP($C1247,'SINAPI MARÇO.2022'!$1:$1048576,2,0),IFERROR(VLOOKUP($C1247,'COMP. PROPRIA'!$B$10:$I$294,4,0),""))</f>
        <v/>
      </c>
      <c r="F1247" s="492"/>
      <c r="G1247" s="492"/>
      <c r="H1247" s="492"/>
      <c r="I1247" s="492"/>
      <c r="J1247" s="493"/>
      <c r="K1247" s="178">
        <f>SUM(K1249:K1250)</f>
        <v>0</v>
      </c>
      <c r="L1247" s="170" t="s">
        <v>42</v>
      </c>
      <c r="M1247" s="225"/>
      <c r="N1247" s="72"/>
    </row>
    <row r="1248" spans="2:14" s="69" customFormat="1" ht="15" customHeight="1">
      <c r="B1248" s="213"/>
      <c r="C1248" s="214"/>
      <c r="D1248" s="214"/>
      <c r="E1248" s="249" t="s">
        <v>141</v>
      </c>
      <c r="F1248" s="165" t="s">
        <v>140</v>
      </c>
      <c r="G1248" s="162"/>
      <c r="H1248" s="162"/>
      <c r="I1248" s="162"/>
      <c r="J1248" s="168"/>
      <c r="K1248" s="169"/>
      <c r="L1248" s="170"/>
      <c r="M1248" s="225"/>
      <c r="N1248" s="72"/>
    </row>
    <row r="1249" spans="2:14" s="69" customFormat="1" ht="15">
      <c r="B1249" s="213"/>
      <c r="C1249" s="214"/>
      <c r="D1249" s="214"/>
      <c r="E1249" s="176">
        <v>0</v>
      </c>
      <c r="F1249" s="192">
        <v>0</v>
      </c>
      <c r="G1249" s="162"/>
      <c r="H1249" s="162"/>
      <c r="I1249" s="162"/>
      <c r="J1249" s="168"/>
      <c r="K1249" s="169">
        <f>E1249*F1249</f>
        <v>0</v>
      </c>
      <c r="L1249" s="170"/>
      <c r="M1249" s="225"/>
      <c r="N1249" s="72"/>
    </row>
    <row r="1250" spans="2:14" s="69" customFormat="1" ht="15">
      <c r="B1250" s="213"/>
      <c r="C1250" s="214"/>
      <c r="D1250" s="214"/>
      <c r="E1250" s="176">
        <v>0</v>
      </c>
      <c r="F1250" s="192">
        <v>0</v>
      </c>
      <c r="G1250" s="162"/>
      <c r="H1250" s="162"/>
      <c r="I1250" s="162"/>
      <c r="J1250" s="168"/>
      <c r="K1250" s="169">
        <f>E1250*F1250</f>
        <v>0</v>
      </c>
      <c r="L1250" s="170"/>
      <c r="M1250" s="225"/>
      <c r="N1250" s="72"/>
    </row>
    <row r="1251" spans="2:14" s="69" customFormat="1" ht="15" customHeight="1">
      <c r="B1251" s="213"/>
      <c r="C1251" s="214"/>
      <c r="D1251" s="214"/>
      <c r="E1251" s="44"/>
      <c r="F1251" s="202"/>
      <c r="G1251" s="162"/>
      <c r="H1251" s="162"/>
      <c r="I1251" s="162"/>
      <c r="J1251" s="168"/>
      <c r="K1251" s="169"/>
      <c r="L1251" s="170"/>
      <c r="M1251" s="225"/>
      <c r="N1251" s="72"/>
    </row>
    <row r="1252" spans="2:14" s="69" customFormat="1" ht="27" customHeight="1">
      <c r="B1252" s="213"/>
      <c r="C1252" s="160" t="s">
        <v>247</v>
      </c>
      <c r="D1252" s="160" t="s">
        <v>8</v>
      </c>
      <c r="E1252" s="491" t="str">
        <f>IFERROR(VLOOKUP($C1252,'SINAPI MARÇO.2022'!$1:$1048576,2,0),IFERROR(VLOOKUP($C1252,'COMP. PROPRIA'!$B$10:$I$294,4,0),""))</f>
        <v/>
      </c>
      <c r="F1252" s="492"/>
      <c r="G1252" s="492"/>
      <c r="H1252" s="492"/>
      <c r="I1252" s="492"/>
      <c r="J1252" s="493"/>
      <c r="K1252" s="178">
        <f>SUM(K1254:K1255)</f>
        <v>0</v>
      </c>
      <c r="L1252" s="170" t="s">
        <v>42</v>
      </c>
      <c r="M1252" s="225"/>
      <c r="N1252" s="72"/>
    </row>
    <row r="1253" spans="2:14" s="69" customFormat="1" ht="15">
      <c r="B1253" s="213"/>
      <c r="C1253" s="214"/>
      <c r="D1253" s="214"/>
      <c r="E1253" s="249" t="s">
        <v>141</v>
      </c>
      <c r="F1253" s="165" t="s">
        <v>140</v>
      </c>
      <c r="G1253" s="162"/>
      <c r="H1253" s="162"/>
      <c r="I1253" s="162"/>
      <c r="J1253" s="168"/>
      <c r="K1253" s="169"/>
      <c r="L1253" s="170"/>
      <c r="M1253" s="225"/>
      <c r="N1253" s="72"/>
    </row>
    <row r="1254" spans="2:14" s="69" customFormat="1" ht="15">
      <c r="B1254" s="213"/>
      <c r="C1254" s="214"/>
      <c r="D1254" s="214"/>
      <c r="E1254" s="176">
        <v>0</v>
      </c>
      <c r="F1254" s="192">
        <v>0</v>
      </c>
      <c r="G1254" s="162"/>
      <c r="H1254" s="162"/>
      <c r="I1254" s="162"/>
      <c r="J1254" s="168"/>
      <c r="K1254" s="169">
        <f>E1254*F1254</f>
        <v>0</v>
      </c>
      <c r="L1254" s="170"/>
      <c r="M1254" s="225"/>
      <c r="N1254" s="72"/>
    </row>
    <row r="1255" spans="2:14" s="69" customFormat="1" ht="15">
      <c r="B1255" s="213"/>
      <c r="C1255" s="214"/>
      <c r="D1255" s="214"/>
      <c r="E1255" s="176">
        <v>0</v>
      </c>
      <c r="F1255" s="192">
        <v>0</v>
      </c>
      <c r="G1255" s="162"/>
      <c r="H1255" s="162"/>
      <c r="I1255" s="162"/>
      <c r="J1255" s="168"/>
      <c r="K1255" s="169">
        <f>E1255*F1255</f>
        <v>0</v>
      </c>
      <c r="L1255" s="170"/>
      <c r="M1255" s="225"/>
      <c r="N1255" s="72"/>
    </row>
    <row r="1256" spans="2:14" s="69" customFormat="1" ht="15">
      <c r="B1256" s="213"/>
      <c r="C1256" s="214"/>
      <c r="D1256" s="214"/>
      <c r="E1256" s="167"/>
      <c r="F1256" s="162"/>
      <c r="G1256" s="162"/>
      <c r="H1256" s="162"/>
      <c r="I1256" s="162"/>
      <c r="J1256" s="168"/>
      <c r="K1256" s="223"/>
      <c r="L1256" s="170"/>
      <c r="M1256" s="225"/>
      <c r="N1256" s="72"/>
    </row>
    <row r="1257" spans="2:14" s="69" customFormat="1" ht="17.25">
      <c r="B1257" s="213"/>
      <c r="C1257" s="160" t="s">
        <v>265</v>
      </c>
      <c r="D1257" s="160" t="s">
        <v>8</v>
      </c>
      <c r="E1257" s="491" t="str">
        <f>IFERROR(VLOOKUP($C1257,'SINAPI MARÇO.2022'!$1:$1048576,2,0),IFERROR(VLOOKUP($C1257,'COMP. PROPRIA'!$B$10:$I$294,4,0),""))</f>
        <v/>
      </c>
      <c r="F1257" s="492"/>
      <c r="G1257" s="492"/>
      <c r="H1257" s="492"/>
      <c r="I1257" s="492"/>
      <c r="J1257" s="493"/>
      <c r="K1257" s="178">
        <f>SUM(K1259:K1260)</f>
        <v>0</v>
      </c>
      <c r="L1257" s="170" t="s">
        <v>42</v>
      </c>
      <c r="M1257" s="225"/>
      <c r="N1257" s="72"/>
    </row>
    <row r="1258" spans="2:14" s="69" customFormat="1" ht="15" customHeight="1">
      <c r="B1258" s="213"/>
      <c r="C1258" s="214"/>
      <c r="D1258" s="214"/>
      <c r="E1258" s="249" t="s">
        <v>141</v>
      </c>
      <c r="F1258" s="165" t="s">
        <v>140</v>
      </c>
      <c r="G1258" s="162"/>
      <c r="H1258" s="162"/>
      <c r="I1258" s="162"/>
      <c r="J1258" s="168"/>
      <c r="K1258" s="169"/>
      <c r="L1258" s="170"/>
      <c r="M1258" s="225"/>
      <c r="N1258" s="72"/>
    </row>
    <row r="1259" spans="2:14" s="69" customFormat="1" ht="15">
      <c r="B1259" s="213"/>
      <c r="C1259" s="214"/>
      <c r="D1259" s="214"/>
      <c r="E1259" s="176">
        <v>0</v>
      </c>
      <c r="F1259" s="192">
        <v>0</v>
      </c>
      <c r="G1259" s="162"/>
      <c r="H1259" s="162"/>
      <c r="I1259" s="162"/>
      <c r="J1259" s="168"/>
      <c r="K1259" s="169">
        <f>E1259*F1259</f>
        <v>0</v>
      </c>
      <c r="L1259" s="170"/>
      <c r="M1259" s="225"/>
      <c r="N1259" s="72"/>
    </row>
    <row r="1260" spans="2:14" s="69" customFormat="1" ht="15">
      <c r="B1260" s="213"/>
      <c r="C1260" s="214"/>
      <c r="D1260" s="214"/>
      <c r="E1260" s="176">
        <v>0</v>
      </c>
      <c r="F1260" s="192">
        <v>0</v>
      </c>
      <c r="G1260" s="162"/>
      <c r="H1260" s="162"/>
      <c r="I1260" s="162"/>
      <c r="J1260" s="168"/>
      <c r="K1260" s="169">
        <f>E1260*F1260</f>
        <v>0</v>
      </c>
      <c r="L1260" s="170"/>
      <c r="M1260" s="225"/>
      <c r="N1260" s="72"/>
    </row>
    <row r="1261" spans="2:14" s="69" customFormat="1" ht="15" customHeight="1">
      <c r="B1261" s="213"/>
      <c r="C1261" s="214"/>
      <c r="D1261" s="214"/>
      <c r="E1261" s="167"/>
      <c r="F1261" s="162"/>
      <c r="G1261" s="162"/>
      <c r="H1261" s="162"/>
      <c r="I1261" s="162"/>
      <c r="J1261" s="168"/>
      <c r="K1261" s="223"/>
      <c r="L1261" s="170"/>
      <c r="M1261" s="225"/>
      <c r="N1261" s="72"/>
    </row>
    <row r="1262" spans="2:14" s="69" customFormat="1" ht="30" customHeight="1">
      <c r="B1262" s="213"/>
      <c r="C1262" s="160">
        <v>41595</v>
      </c>
      <c r="D1262" s="160" t="s">
        <v>8</v>
      </c>
      <c r="E1262" s="491" t="str">
        <f>IFERROR(VLOOKUP($C1262,'SINAPI MARÇO.2022'!$1:$1048576,2,0),IFERROR(VLOOKUP($C1262,'COMP. PROPRIA'!$B$10:$I$294,4,0),""))</f>
        <v/>
      </c>
      <c r="F1262" s="492"/>
      <c r="G1262" s="492"/>
      <c r="H1262" s="492"/>
      <c r="I1262" s="492"/>
      <c r="J1262" s="493"/>
      <c r="K1262" s="178">
        <f>SUM(K1264:K1265)</f>
        <v>0</v>
      </c>
      <c r="L1262" s="170" t="s">
        <v>17</v>
      </c>
      <c r="M1262" s="225"/>
      <c r="N1262" s="72"/>
    </row>
    <row r="1263" spans="2:14" s="69" customFormat="1" ht="15" customHeight="1">
      <c r="B1263" s="213"/>
      <c r="C1263" s="214"/>
      <c r="D1263" s="214"/>
      <c r="E1263" s="249" t="s">
        <v>141</v>
      </c>
      <c r="F1263" s="165" t="s">
        <v>140</v>
      </c>
      <c r="G1263" s="162"/>
      <c r="H1263" s="162"/>
      <c r="I1263" s="162"/>
      <c r="J1263" s="168"/>
      <c r="K1263" s="169"/>
      <c r="L1263" s="170"/>
      <c r="M1263" s="225"/>
      <c r="N1263" s="72"/>
    </row>
    <row r="1264" spans="2:14" s="69" customFormat="1" ht="15">
      <c r="B1264" s="213"/>
      <c r="C1264" s="214"/>
      <c r="D1264" s="214"/>
      <c r="E1264" s="176">
        <v>0</v>
      </c>
      <c r="F1264" s="192">
        <v>0</v>
      </c>
      <c r="G1264" s="162"/>
      <c r="H1264" s="162"/>
      <c r="I1264" s="162"/>
      <c r="J1264" s="168"/>
      <c r="K1264" s="169">
        <f>E1264*F1264</f>
        <v>0</v>
      </c>
      <c r="L1264" s="170"/>
      <c r="M1264" s="225"/>
      <c r="N1264" s="72"/>
    </row>
    <row r="1265" spans="2:14" s="69" customFormat="1" ht="15">
      <c r="B1265" s="213"/>
      <c r="C1265" s="214"/>
      <c r="D1265" s="214"/>
      <c r="E1265" s="176">
        <v>0</v>
      </c>
      <c r="F1265" s="192">
        <v>0</v>
      </c>
      <c r="G1265" s="162"/>
      <c r="H1265" s="162"/>
      <c r="I1265" s="162"/>
      <c r="J1265" s="168"/>
      <c r="K1265" s="169">
        <f>E1265*F1265</f>
        <v>0</v>
      </c>
      <c r="L1265" s="170"/>
      <c r="M1265" s="225"/>
      <c r="N1265" s="72"/>
    </row>
    <row r="1266" spans="2:14" s="69" customFormat="1" ht="15" customHeight="1">
      <c r="B1266" s="213"/>
      <c r="C1266" s="214"/>
      <c r="D1266" s="214"/>
      <c r="E1266" s="167"/>
      <c r="F1266" s="162"/>
      <c r="G1266" s="162"/>
      <c r="H1266" s="162"/>
      <c r="I1266" s="162"/>
      <c r="J1266" s="168"/>
      <c r="K1266" s="223"/>
      <c r="L1266" s="170"/>
      <c r="M1266" s="225"/>
      <c r="N1266" s="72"/>
    </row>
    <row r="1267" spans="2:14" s="69" customFormat="1" ht="36.75" customHeight="1">
      <c r="B1267" s="166"/>
      <c r="C1267" s="160" t="s">
        <v>258</v>
      </c>
      <c r="D1267" s="160" t="s">
        <v>8</v>
      </c>
      <c r="E1267" s="491" t="str">
        <f>IFERROR(VLOOKUP($C1267,'SINAPI MARÇO.2022'!$1:$1048576,2,0),IFERROR(VLOOKUP($C1267,'COMP. PROPRIA'!$B$10:$I$294,4,0),""))</f>
        <v/>
      </c>
      <c r="F1267" s="492"/>
      <c r="G1267" s="492"/>
      <c r="H1267" s="492"/>
      <c r="I1267" s="492"/>
      <c r="J1267" s="493"/>
      <c r="K1267" s="178">
        <f>SUM(K1269:K1270)</f>
        <v>0</v>
      </c>
      <c r="L1267" s="170" t="s">
        <v>38</v>
      </c>
      <c r="M1267" s="225"/>
      <c r="N1267" s="72"/>
    </row>
    <row r="1268" spans="2:14" s="69" customFormat="1" ht="15">
      <c r="B1268" s="166"/>
      <c r="C1268" s="160"/>
      <c r="D1268" s="160"/>
      <c r="E1268" s="249" t="s">
        <v>141</v>
      </c>
      <c r="F1268" s="165" t="s">
        <v>140</v>
      </c>
      <c r="G1268" s="162"/>
      <c r="H1268" s="162"/>
      <c r="I1268" s="162"/>
      <c r="J1268" s="168"/>
      <c r="K1268" s="169"/>
      <c r="L1268" s="170"/>
      <c r="M1268" s="225"/>
      <c r="N1268" s="72"/>
    </row>
    <row r="1269" spans="2:14" s="69" customFormat="1" ht="15">
      <c r="B1269" s="166" t="s">
        <v>467</v>
      </c>
      <c r="C1269" s="160"/>
      <c r="D1269" s="160"/>
      <c r="E1269" s="176">
        <v>0</v>
      </c>
      <c r="F1269" s="192">
        <v>0</v>
      </c>
      <c r="G1269" s="162"/>
      <c r="H1269" s="162"/>
      <c r="I1269" s="162"/>
      <c r="J1269" s="168"/>
      <c r="K1269" s="169">
        <f>E1269*F1269</f>
        <v>0</v>
      </c>
      <c r="L1269" s="170"/>
      <c r="M1269" s="225"/>
      <c r="N1269" s="72"/>
    </row>
    <row r="1270" spans="2:14" s="69" customFormat="1" ht="15">
      <c r="B1270" s="166"/>
      <c r="C1270" s="160"/>
      <c r="D1270" s="160"/>
      <c r="E1270" s="176">
        <v>0</v>
      </c>
      <c r="F1270" s="192">
        <v>0</v>
      </c>
      <c r="G1270" s="162"/>
      <c r="H1270" s="162"/>
      <c r="I1270" s="162"/>
      <c r="J1270" s="168"/>
      <c r="K1270" s="169">
        <f>E1270*F1270</f>
        <v>0</v>
      </c>
      <c r="L1270" s="170"/>
      <c r="M1270" s="225"/>
      <c r="N1270" s="72"/>
    </row>
    <row r="1271" spans="2:14" s="69" customFormat="1" ht="15" customHeight="1">
      <c r="B1271" s="166"/>
      <c r="C1271" s="160"/>
      <c r="D1271" s="160"/>
      <c r="E1271" s="44"/>
      <c r="F1271" s="202"/>
      <c r="G1271" s="162"/>
      <c r="H1271" s="162"/>
      <c r="I1271" s="162"/>
      <c r="J1271" s="168"/>
      <c r="K1271" s="169"/>
      <c r="L1271" s="170"/>
      <c r="M1271" s="225"/>
      <c r="N1271" s="72"/>
    </row>
    <row r="1272" spans="2:14" s="69" customFormat="1" ht="29.25" customHeight="1">
      <c r="B1272" s="166"/>
      <c r="C1272" s="160">
        <v>94213</v>
      </c>
      <c r="D1272" s="160" t="s">
        <v>8</v>
      </c>
      <c r="E1272" s="491" t="str">
        <f>IFERROR(VLOOKUP($C1272,'SINAPI MARÇO.2022'!$1:$1048576,2,0),IFERROR(VLOOKUP($C1272,'COMP. PROPRIA'!$B$10:$I$294,4,0),""))</f>
        <v/>
      </c>
      <c r="F1272" s="492"/>
      <c r="G1272" s="492"/>
      <c r="H1272" s="492"/>
      <c r="I1272" s="492"/>
      <c r="J1272" s="493"/>
      <c r="K1272" s="178">
        <f>SUM(K1274:K1275)</f>
        <v>0</v>
      </c>
      <c r="L1272" s="170" t="s">
        <v>42</v>
      </c>
      <c r="M1272" s="225"/>
      <c r="N1272" s="72"/>
    </row>
    <row r="1273" spans="2:14" s="69" customFormat="1" ht="15">
      <c r="B1273" s="166"/>
      <c r="C1273" s="160"/>
      <c r="D1273" s="160"/>
      <c r="E1273" s="249" t="s">
        <v>141</v>
      </c>
      <c r="F1273" s="165" t="s">
        <v>140</v>
      </c>
      <c r="G1273" s="162"/>
      <c r="H1273" s="162"/>
      <c r="I1273" s="162"/>
      <c r="J1273" s="168"/>
      <c r="K1273" s="169"/>
      <c r="L1273" s="170"/>
      <c r="M1273" s="225"/>
      <c r="N1273" s="72"/>
    </row>
    <row r="1274" spans="2:14" s="69" customFormat="1" ht="15">
      <c r="B1274" s="166"/>
      <c r="C1274" s="160"/>
      <c r="D1274" s="160"/>
      <c r="E1274" s="176">
        <v>0</v>
      </c>
      <c r="F1274" s="192">
        <v>0</v>
      </c>
      <c r="G1274" s="162"/>
      <c r="H1274" s="162"/>
      <c r="I1274" s="162"/>
      <c r="J1274" s="168"/>
      <c r="K1274" s="169">
        <f>E1274*F1274</f>
        <v>0</v>
      </c>
      <c r="L1274" s="170"/>
      <c r="M1274" s="225"/>
      <c r="N1274" s="72"/>
    </row>
    <row r="1275" spans="2:14" s="69" customFormat="1" ht="15">
      <c r="B1275" s="166"/>
      <c r="C1275" s="160"/>
      <c r="D1275" s="160"/>
      <c r="E1275" s="176">
        <v>0</v>
      </c>
      <c r="F1275" s="192">
        <v>0</v>
      </c>
      <c r="G1275" s="162"/>
      <c r="H1275" s="162"/>
      <c r="I1275" s="162"/>
      <c r="J1275" s="168"/>
      <c r="K1275" s="169">
        <f>E1275*F1275</f>
        <v>0</v>
      </c>
      <c r="L1275" s="170"/>
      <c r="M1275" s="225"/>
      <c r="N1275" s="72"/>
    </row>
    <row r="1276" spans="2:14" s="69" customFormat="1" ht="17.25">
      <c r="B1276" s="166"/>
      <c r="C1276" s="160"/>
      <c r="D1276" s="160"/>
      <c r="E1276" s="280"/>
      <c r="F1276" s="226"/>
      <c r="G1276" s="226"/>
      <c r="H1276" s="226"/>
      <c r="I1276" s="226"/>
      <c r="J1276" s="227"/>
      <c r="K1276" s="178"/>
      <c r="L1276" s="170"/>
      <c r="M1276" s="225"/>
      <c r="N1276" s="72"/>
    </row>
    <row r="1277" spans="2:14" s="69" customFormat="1" ht="38.25" customHeight="1">
      <c r="B1277" s="166"/>
      <c r="C1277" s="160" t="s">
        <v>264</v>
      </c>
      <c r="D1277" s="160" t="s">
        <v>8</v>
      </c>
      <c r="E1277" s="491" t="str">
        <f>IFERROR(VLOOKUP($C1277,'SINAPI MARÇO.2022'!$1:$1048576,2,0),IFERROR(VLOOKUP($C1277,'COMP. PROPRIA'!$B$10:$I$294,4,0),""))</f>
        <v/>
      </c>
      <c r="F1277" s="492"/>
      <c r="G1277" s="492"/>
      <c r="H1277" s="492"/>
      <c r="I1277" s="492"/>
      <c r="J1277" s="493"/>
      <c r="K1277" s="178">
        <f>SUM(K1279:K1280)</f>
        <v>0</v>
      </c>
      <c r="L1277" s="170" t="s">
        <v>38</v>
      </c>
      <c r="M1277" s="225"/>
      <c r="N1277" s="72"/>
    </row>
    <row r="1278" spans="2:14" s="69" customFormat="1" ht="15">
      <c r="B1278" s="166"/>
      <c r="C1278" s="160"/>
      <c r="D1278" s="160"/>
      <c r="E1278" s="249" t="s">
        <v>141</v>
      </c>
      <c r="F1278" s="165" t="s">
        <v>140</v>
      </c>
      <c r="G1278" s="162"/>
      <c r="H1278" s="162"/>
      <c r="I1278" s="162"/>
      <c r="J1278" s="168"/>
      <c r="K1278" s="169"/>
      <c r="L1278" s="170"/>
      <c r="M1278" s="225"/>
      <c r="N1278" s="72"/>
    </row>
    <row r="1279" spans="2:14" s="69" customFormat="1" ht="15">
      <c r="B1279" s="166"/>
      <c r="C1279" s="160"/>
      <c r="D1279" s="160"/>
      <c r="E1279" s="176">
        <v>0</v>
      </c>
      <c r="F1279" s="192">
        <v>0</v>
      </c>
      <c r="G1279" s="162"/>
      <c r="H1279" s="162"/>
      <c r="I1279" s="162"/>
      <c r="J1279" s="168"/>
      <c r="K1279" s="169">
        <f>E1279*F1279</f>
        <v>0</v>
      </c>
      <c r="L1279" s="170"/>
      <c r="M1279" s="225"/>
      <c r="N1279" s="72"/>
    </row>
    <row r="1280" spans="2:14" s="69" customFormat="1" ht="15">
      <c r="B1280" s="166"/>
      <c r="C1280" s="160"/>
      <c r="D1280" s="160"/>
      <c r="E1280" s="176">
        <v>0</v>
      </c>
      <c r="F1280" s="192">
        <v>0</v>
      </c>
      <c r="G1280" s="162"/>
      <c r="H1280" s="162"/>
      <c r="I1280" s="162"/>
      <c r="J1280" s="168"/>
      <c r="K1280" s="169">
        <f>E1280*F1280</f>
        <v>0</v>
      </c>
      <c r="L1280" s="170"/>
      <c r="M1280" s="225"/>
      <c r="N1280" s="72"/>
    </row>
    <row r="1281" spans="2:14" s="69" customFormat="1" ht="17.25">
      <c r="B1281" s="166"/>
      <c r="C1281" s="160"/>
      <c r="D1281" s="160"/>
      <c r="E1281" s="280"/>
      <c r="F1281" s="226"/>
      <c r="G1281" s="226"/>
      <c r="H1281" s="226"/>
      <c r="I1281" s="226"/>
      <c r="J1281" s="227"/>
      <c r="K1281" s="178"/>
      <c r="L1281" s="170"/>
      <c r="M1281" s="225"/>
      <c r="N1281" s="72"/>
    </row>
    <row r="1282" spans="2:14" s="69" customFormat="1" ht="33" customHeight="1">
      <c r="B1282" s="166"/>
      <c r="C1282" s="160" t="s">
        <v>694</v>
      </c>
      <c r="D1282" s="160" t="s">
        <v>554</v>
      </c>
      <c r="E1282" s="491" t="str">
        <f>IFERROR(VLOOKUP($C1282,'SINAPI MARÇO.2022'!$1:$1048576,2,0),IFERROR(VLOOKUP($C1282,'COMP. PROPRIA'!$B$10:$I$294,4,0),""))</f>
        <v/>
      </c>
      <c r="F1282" s="492"/>
      <c r="G1282" s="492"/>
      <c r="H1282" s="492"/>
      <c r="I1282" s="492"/>
      <c r="J1282" s="493"/>
      <c r="K1282" s="178">
        <v>0</v>
      </c>
      <c r="L1282" s="170" t="s">
        <v>556</v>
      </c>
      <c r="M1282" s="225"/>
      <c r="N1282" s="72"/>
    </row>
    <row r="1283" spans="2:14" s="69" customFormat="1" ht="26.25" customHeight="1">
      <c r="B1283" s="166"/>
      <c r="C1283" s="160"/>
      <c r="D1283" s="160"/>
      <c r="E1283" s="280"/>
      <c r="F1283" s="226"/>
      <c r="G1283" s="226"/>
      <c r="H1283" s="226"/>
      <c r="I1283" s="226"/>
      <c r="J1283" s="227"/>
      <c r="K1283" s="178"/>
      <c r="L1283" s="170"/>
      <c r="M1283" s="225"/>
      <c r="N1283" s="72"/>
    </row>
    <row r="1284" spans="2:14" s="69" customFormat="1" ht="17.25">
      <c r="B1284" s="213"/>
      <c r="C1284" s="214"/>
      <c r="D1284" s="214"/>
      <c r="E1284" s="531" t="s">
        <v>293</v>
      </c>
      <c r="F1284" s="532"/>
      <c r="G1284" s="532"/>
      <c r="H1284" s="532"/>
      <c r="I1284" s="532"/>
      <c r="J1284" s="533"/>
      <c r="K1284" s="223"/>
      <c r="L1284" s="170"/>
      <c r="M1284" s="225"/>
      <c r="N1284" s="72"/>
    </row>
    <row r="1285" spans="2:14" s="69" customFormat="1" ht="17.25">
      <c r="B1285" s="213"/>
      <c r="C1285" s="214"/>
      <c r="D1285" s="214"/>
      <c r="E1285" s="523" t="s">
        <v>468</v>
      </c>
      <c r="F1285" s="524"/>
      <c r="G1285" s="524"/>
      <c r="H1285" s="524"/>
      <c r="I1285" s="524"/>
      <c r="J1285" s="525"/>
      <c r="K1285" s="223"/>
      <c r="L1285" s="170"/>
      <c r="M1285" s="225"/>
      <c r="N1285" s="72"/>
    </row>
    <row r="1286" spans="2:14" s="69" customFormat="1" ht="15">
      <c r="B1286" s="213"/>
      <c r="C1286" s="214"/>
      <c r="D1286" s="214"/>
      <c r="E1286" s="167"/>
      <c r="F1286" s="162"/>
      <c r="G1286" s="162"/>
      <c r="H1286" s="162"/>
      <c r="I1286" s="162"/>
      <c r="J1286" s="168"/>
      <c r="K1286" s="223"/>
      <c r="L1286" s="170"/>
      <c r="M1286" s="225"/>
      <c r="N1286" s="72"/>
    </row>
    <row r="1287" spans="2:14" s="69" customFormat="1" ht="30.75" customHeight="1">
      <c r="B1287" s="166"/>
      <c r="C1287" s="161" t="s">
        <v>711</v>
      </c>
      <c r="D1287" s="160" t="s">
        <v>8</v>
      </c>
      <c r="E1287" s="491" t="str">
        <f>IFERROR(VLOOKUP($C1287,'SINAPI MARÇO.2022'!$1:$1048576,2,0),IFERROR(VLOOKUP($C1287,'COMP. PROPRIA'!$B$10:$I$294,4,0),""))</f>
        <v/>
      </c>
      <c r="F1287" s="492"/>
      <c r="G1287" s="492"/>
      <c r="H1287" s="492"/>
      <c r="I1287" s="492"/>
      <c r="J1287" s="493"/>
      <c r="K1287" s="178">
        <f>SUM(K1289:K1290)</f>
        <v>0</v>
      </c>
      <c r="L1287" s="170" t="s">
        <v>20</v>
      </c>
      <c r="M1287" s="178">
        <f>SUM(M1289:M1290)</f>
        <v>0</v>
      </c>
      <c r="N1287" s="138" t="s">
        <v>20</v>
      </c>
    </row>
    <row r="1288" spans="2:14" s="69" customFormat="1" ht="15">
      <c r="B1288" s="166"/>
      <c r="C1288" s="160"/>
      <c r="D1288" s="160"/>
      <c r="E1288" s="167" t="s">
        <v>696</v>
      </c>
      <c r="F1288" s="162" t="s">
        <v>697</v>
      </c>
      <c r="G1288" s="281"/>
      <c r="H1288" s="162"/>
      <c r="I1288" s="162"/>
      <c r="J1288" s="168"/>
      <c r="K1288" s="222"/>
      <c r="L1288" s="173"/>
      <c r="M1288" s="173"/>
      <c r="N1288" s="55"/>
    </row>
    <row r="1289" spans="2:14" s="69" customFormat="1" ht="15">
      <c r="B1289" s="166"/>
      <c r="C1289" s="160"/>
      <c r="D1289" s="160"/>
      <c r="E1289" s="176">
        <v>0</v>
      </c>
      <c r="F1289" s="192">
        <v>0</v>
      </c>
      <c r="G1289" s="202"/>
      <c r="H1289" s="202"/>
      <c r="I1289" s="179"/>
      <c r="J1289" s="168"/>
      <c r="K1289" s="169">
        <f>E1289*F1289</f>
        <v>0</v>
      </c>
      <c r="L1289" s="170"/>
      <c r="M1289" s="171"/>
      <c r="N1289" s="55"/>
    </row>
    <row r="1290" spans="2:14" s="69" customFormat="1" ht="15">
      <c r="B1290" s="166"/>
      <c r="C1290" s="160"/>
      <c r="D1290" s="160"/>
      <c r="E1290" s="176">
        <v>0</v>
      </c>
      <c r="F1290" s="192">
        <v>0</v>
      </c>
      <c r="G1290" s="202"/>
      <c r="H1290" s="179"/>
      <c r="I1290" s="179"/>
      <c r="J1290" s="168"/>
      <c r="K1290" s="169">
        <f>E1290*F1290</f>
        <v>0</v>
      </c>
      <c r="L1290" s="170"/>
      <c r="M1290" s="171"/>
      <c r="N1290" s="55"/>
    </row>
    <row r="1291" spans="2:14" s="69" customFormat="1" ht="15">
      <c r="B1291" s="166"/>
      <c r="C1291" s="160"/>
      <c r="D1291" s="160"/>
      <c r="E1291" s="167"/>
      <c r="F1291" s="162"/>
      <c r="G1291" s="162"/>
      <c r="H1291" s="162"/>
      <c r="I1291" s="162"/>
      <c r="J1291" s="168"/>
      <c r="K1291" s="169"/>
      <c r="L1291" s="170"/>
      <c r="M1291" s="171"/>
      <c r="N1291" s="55"/>
    </row>
    <row r="1292" spans="2:14" s="69" customFormat="1" ht="34.5" customHeight="1">
      <c r="B1292" s="166"/>
      <c r="C1292" s="160">
        <v>95583</v>
      </c>
      <c r="D1292" s="160" t="s">
        <v>8</v>
      </c>
      <c r="E1292" s="491" t="str">
        <f>IFERROR(VLOOKUP($C1292,'SINAPI MARÇO.2022'!$1:$1048576,2,0),IFERROR(VLOOKUP($C1292,'COMP. PROPRIA'!$B$10:$I$294,4,0),""))</f>
        <v/>
      </c>
      <c r="F1292" s="492"/>
      <c r="G1292" s="492"/>
      <c r="H1292" s="492"/>
      <c r="I1292" s="492"/>
      <c r="J1292" s="493"/>
      <c r="K1292" s="178">
        <f>SUM(K1294:K1295)</f>
        <v>0</v>
      </c>
      <c r="L1292" s="170" t="s">
        <v>23</v>
      </c>
      <c r="M1292" s="171"/>
      <c r="N1292" s="55"/>
    </row>
    <row r="1293" spans="2:14" s="69" customFormat="1" ht="15" customHeight="1">
      <c r="B1293" s="166"/>
      <c r="C1293" s="160"/>
      <c r="D1293" s="160"/>
      <c r="E1293" s="167"/>
      <c r="F1293" s="162"/>
      <c r="G1293" s="162"/>
      <c r="H1293" s="162"/>
      <c r="I1293" s="179"/>
      <c r="J1293" s="168"/>
      <c r="K1293" s="169"/>
      <c r="L1293" s="170"/>
      <c r="M1293" s="171"/>
      <c r="N1293" s="55"/>
    </row>
    <row r="1294" spans="2:14" s="69" customFormat="1" ht="15">
      <c r="B1294" s="166"/>
      <c r="C1294" s="160"/>
      <c r="D1294" s="160"/>
      <c r="E1294" s="175" t="s">
        <v>164</v>
      </c>
      <c r="F1294" s="165" t="s">
        <v>105</v>
      </c>
      <c r="G1294" s="165" t="s">
        <v>165</v>
      </c>
      <c r="H1294" s="165" t="s">
        <v>63</v>
      </c>
      <c r="I1294" s="206"/>
      <c r="J1294" s="168"/>
      <c r="K1294" s="169"/>
      <c r="L1294" s="170"/>
      <c r="M1294" s="171"/>
      <c r="N1294" s="55"/>
    </row>
    <row r="1295" spans="2:14" s="69" customFormat="1" ht="15">
      <c r="B1295" s="166"/>
      <c r="C1295" s="160"/>
      <c r="D1295" s="160"/>
      <c r="E1295" s="176">
        <v>5</v>
      </c>
      <c r="F1295" s="162">
        <f>2*3.14*0.15+0.1</f>
        <v>1.042</v>
      </c>
      <c r="G1295" s="162">
        <f>K1287/0.12</f>
        <v>0</v>
      </c>
      <c r="H1295" s="162">
        <f>((E1295/1000)*(E1295/1000)*3.14*0.25)*7850</f>
        <v>0.15405625000000003</v>
      </c>
      <c r="I1295" s="162"/>
      <c r="J1295" s="168"/>
      <c r="K1295" s="169">
        <f>G1295*H1295*F1295</f>
        <v>0</v>
      </c>
      <c r="L1295" s="170"/>
      <c r="M1295" s="171"/>
      <c r="N1295" s="55"/>
    </row>
    <row r="1296" spans="2:14" s="69" customFormat="1" ht="15">
      <c r="B1296" s="166"/>
      <c r="C1296" s="160"/>
      <c r="D1296" s="160"/>
      <c r="E1296" s="167"/>
      <c r="F1296" s="162"/>
      <c r="G1296" s="162"/>
      <c r="H1296" s="162"/>
      <c r="I1296" s="179"/>
      <c r="J1296" s="168"/>
      <c r="K1296" s="223"/>
      <c r="L1296" s="170"/>
      <c r="M1296" s="171"/>
      <c r="N1296" s="55"/>
    </row>
    <row r="1297" spans="2:14" s="69" customFormat="1" ht="15" customHeight="1">
      <c r="B1297" s="166"/>
      <c r="C1297" s="160"/>
      <c r="D1297" s="160"/>
      <c r="E1297" s="167"/>
      <c r="F1297" s="162"/>
      <c r="G1297" s="162"/>
      <c r="H1297" s="179"/>
      <c r="I1297" s="162"/>
      <c r="J1297" s="168"/>
      <c r="K1297" s="223"/>
      <c r="L1297" s="170"/>
      <c r="M1297" s="171"/>
      <c r="N1297" s="55"/>
    </row>
    <row r="1298" spans="2:14" s="69" customFormat="1" ht="23.25" customHeight="1">
      <c r="B1298" s="166"/>
      <c r="C1298" s="160">
        <v>95578</v>
      </c>
      <c r="D1298" s="160" t="s">
        <v>8</v>
      </c>
      <c r="E1298" s="491" t="str">
        <f>IFERROR(VLOOKUP($C1298,'SINAPI MARÇO.2022'!$1:$1048576,2,0),IFERROR(VLOOKUP($C1298,'COMP. PROPRIA'!$B$10:$I$294,4,0),""))</f>
        <v/>
      </c>
      <c r="F1298" s="492"/>
      <c r="G1298" s="492"/>
      <c r="H1298" s="492"/>
      <c r="I1298" s="492"/>
      <c r="J1298" s="493"/>
      <c r="K1298" s="178">
        <f>SUM(K1301:K1302)</f>
        <v>0</v>
      </c>
      <c r="L1298" s="170" t="s">
        <v>23</v>
      </c>
      <c r="M1298" s="171"/>
      <c r="N1298" s="55"/>
    </row>
    <row r="1299" spans="2:14" s="69" customFormat="1" ht="15">
      <c r="B1299" s="166"/>
      <c r="C1299" s="160"/>
      <c r="D1299" s="160"/>
      <c r="E1299" s="167"/>
      <c r="F1299" s="162"/>
      <c r="G1299" s="162"/>
      <c r="H1299" s="162"/>
      <c r="I1299" s="179"/>
      <c r="J1299" s="168"/>
      <c r="K1299" s="169"/>
      <c r="L1299" s="170"/>
      <c r="M1299" s="171"/>
      <c r="N1299" s="55"/>
    </row>
    <row r="1300" spans="2:14" s="69" customFormat="1" ht="15" customHeight="1">
      <c r="B1300" s="166"/>
      <c r="C1300" s="160"/>
      <c r="D1300" s="160"/>
      <c r="E1300" s="175" t="s">
        <v>164</v>
      </c>
      <c r="F1300" s="165" t="s">
        <v>105</v>
      </c>
      <c r="G1300" s="165" t="s">
        <v>165</v>
      </c>
      <c r="H1300" s="165" t="s">
        <v>63</v>
      </c>
      <c r="I1300" s="206"/>
      <c r="J1300" s="168"/>
      <c r="K1300" s="169"/>
      <c r="L1300" s="170"/>
      <c r="M1300" s="171"/>
      <c r="N1300" s="55"/>
    </row>
    <row r="1301" spans="2:14" s="69" customFormat="1" ht="15">
      <c r="B1301" s="166"/>
      <c r="C1301" s="160"/>
      <c r="D1301" s="160"/>
      <c r="E1301" s="176">
        <v>12.5</v>
      </c>
      <c r="F1301" s="162">
        <f>K1287</f>
        <v>0</v>
      </c>
      <c r="G1301" s="162">
        <f>4*K1287</f>
        <v>0</v>
      </c>
      <c r="H1301" s="162">
        <f>((E1301/1000)*(E1301/1000)*3.14*0.25)*7850</f>
        <v>0.96285156250000015</v>
      </c>
      <c r="I1301" s="162"/>
      <c r="J1301" s="168"/>
      <c r="K1301" s="169">
        <f>G1301*H1301*F1301</f>
        <v>0</v>
      </c>
      <c r="L1301" s="170"/>
      <c r="M1301" s="171"/>
      <c r="N1301" s="55"/>
    </row>
    <row r="1302" spans="2:14" s="69" customFormat="1" ht="15">
      <c r="B1302" s="166"/>
      <c r="C1302" s="160"/>
      <c r="D1302" s="160"/>
      <c r="E1302" s="44"/>
      <c r="F1302" s="162"/>
      <c r="G1302" s="162"/>
      <c r="H1302" s="162"/>
      <c r="I1302" s="162"/>
      <c r="J1302" s="168"/>
      <c r="K1302" s="169"/>
      <c r="L1302" s="170"/>
      <c r="M1302" s="171"/>
      <c r="N1302" s="55"/>
    </row>
    <row r="1303" spans="2:14" s="69" customFormat="1" ht="15">
      <c r="B1303" s="213"/>
      <c r="C1303" s="214"/>
      <c r="D1303" s="214"/>
      <c r="E1303" s="44"/>
      <c r="F1303" s="179"/>
      <c r="G1303" s="179"/>
      <c r="H1303" s="179"/>
      <c r="I1303" s="179"/>
      <c r="J1303" s="201"/>
      <c r="K1303" s="224"/>
      <c r="L1303" s="202"/>
      <c r="M1303" s="225"/>
      <c r="N1303" s="72"/>
    </row>
    <row r="1304" spans="2:14" s="69" customFormat="1" ht="24.75" customHeight="1">
      <c r="B1304" s="166"/>
      <c r="C1304" s="160">
        <v>95601</v>
      </c>
      <c r="D1304" s="160" t="s">
        <v>278</v>
      </c>
      <c r="E1304" s="491" t="str">
        <f>IFERROR(VLOOKUP($C1304,'SINAPI MARÇO.2022'!$1:$1048576,2,0),IFERROR(VLOOKUP($C1304,'COMP. PROPRIA'!$B$10:$I$294,4,0),""))</f>
        <v/>
      </c>
      <c r="F1304" s="492"/>
      <c r="G1304" s="492"/>
      <c r="H1304" s="492"/>
      <c r="I1304" s="492"/>
      <c r="J1304" s="493"/>
      <c r="K1304" s="178">
        <f>H1306</f>
        <v>0</v>
      </c>
      <c r="L1304" s="170" t="s">
        <v>48</v>
      </c>
      <c r="M1304" s="171"/>
      <c r="N1304" s="55"/>
    </row>
    <row r="1305" spans="2:14" s="69" customFormat="1" ht="30">
      <c r="B1305" s="166"/>
      <c r="C1305" s="160"/>
      <c r="D1305" s="160"/>
      <c r="E1305" s="282"/>
      <c r="F1305" s="179"/>
      <c r="G1305" s="162"/>
      <c r="H1305" s="165" t="s">
        <v>287</v>
      </c>
      <c r="I1305" s="162"/>
      <c r="J1305" s="168"/>
      <c r="K1305" s="178"/>
      <c r="L1305" s="170"/>
      <c r="M1305" s="171"/>
      <c r="N1305" s="55"/>
    </row>
    <row r="1306" spans="2:14" s="69" customFormat="1" ht="15">
      <c r="B1306" s="166"/>
      <c r="C1306" s="160"/>
      <c r="D1306" s="160"/>
      <c r="E1306" s="167"/>
      <c r="F1306" s="162"/>
      <c r="G1306" s="162"/>
      <c r="H1306" s="179">
        <f>SUM(E1289:E1290)</f>
        <v>0</v>
      </c>
      <c r="I1306" s="162"/>
      <c r="J1306" s="168"/>
      <c r="K1306" s="222"/>
      <c r="L1306" s="173"/>
      <c r="M1306" s="171"/>
      <c r="N1306" s="55"/>
    </row>
    <row r="1307" spans="2:14" s="69" customFormat="1" ht="15">
      <c r="B1307" s="166"/>
      <c r="C1307" s="160"/>
      <c r="D1307" s="160"/>
      <c r="E1307" s="167"/>
      <c r="F1307" s="162"/>
      <c r="G1307" s="162"/>
      <c r="H1307" s="162"/>
      <c r="I1307" s="162"/>
      <c r="J1307" s="168"/>
      <c r="K1307" s="169"/>
      <c r="L1307" s="170"/>
      <c r="M1307" s="171"/>
      <c r="N1307" s="55"/>
    </row>
    <row r="1308" spans="2:14" s="69" customFormat="1" ht="15" customHeight="1">
      <c r="B1308" s="166"/>
      <c r="C1308" s="160">
        <v>72897</v>
      </c>
      <c r="D1308" s="160" t="s">
        <v>278</v>
      </c>
      <c r="E1308" s="491" t="str">
        <f>IFERROR(VLOOKUP($C1308,'SINAPI MARÇO.2022'!$1:$1048576,2,0),IFERROR(VLOOKUP($C1308,'COMP. PROPRIA'!$B$10:$I$294,4,0),""))</f>
        <v/>
      </c>
      <c r="F1308" s="492"/>
      <c r="G1308" s="492"/>
      <c r="H1308" s="492"/>
      <c r="I1308" s="492"/>
      <c r="J1308" s="493"/>
      <c r="K1308" s="178">
        <f>K1310</f>
        <v>0</v>
      </c>
      <c r="L1308" s="170" t="s">
        <v>39</v>
      </c>
      <c r="M1308" s="171"/>
      <c r="N1308" s="55"/>
    </row>
    <row r="1309" spans="2:14" s="69" customFormat="1" ht="45">
      <c r="B1309" s="166"/>
      <c r="C1309" s="160"/>
      <c r="D1309" s="160"/>
      <c r="E1309" s="175"/>
      <c r="F1309" s="165" t="s">
        <v>174</v>
      </c>
      <c r="G1309" s="162"/>
      <c r="H1309" s="165" t="s">
        <v>156</v>
      </c>
      <c r="I1309" s="162"/>
      <c r="J1309" s="212"/>
      <c r="K1309" s="169"/>
      <c r="L1309" s="170"/>
      <c r="M1309" s="171"/>
      <c r="N1309" s="55"/>
    </row>
    <row r="1310" spans="2:14" s="69" customFormat="1" ht="15">
      <c r="B1310" s="166"/>
      <c r="C1310" s="160"/>
      <c r="D1310" s="160"/>
      <c r="E1310" s="167"/>
      <c r="F1310" s="283">
        <f>K1287*PI()*0.3^2</f>
        <v>0</v>
      </c>
      <c r="G1310" s="162"/>
      <c r="H1310" s="162">
        <v>1.3</v>
      </c>
      <c r="I1310" s="162"/>
      <c r="J1310" s="191"/>
      <c r="K1310" s="169">
        <f>H1310*F1310</f>
        <v>0</v>
      </c>
      <c r="L1310" s="170"/>
      <c r="M1310" s="171"/>
      <c r="N1310" s="55"/>
    </row>
    <row r="1311" spans="2:14" s="69" customFormat="1" ht="15">
      <c r="B1311" s="166"/>
      <c r="C1311" s="160"/>
      <c r="D1311" s="160"/>
      <c r="E1311" s="167"/>
      <c r="F1311" s="162"/>
      <c r="G1311" s="162"/>
      <c r="H1311" s="162"/>
      <c r="I1311" s="162"/>
      <c r="J1311" s="191"/>
      <c r="K1311" s="169"/>
      <c r="L1311" s="170"/>
      <c r="M1311" s="171"/>
      <c r="N1311" s="55"/>
    </row>
    <row r="1312" spans="2:14" s="69" customFormat="1" ht="27" customHeight="1">
      <c r="B1312" s="166"/>
      <c r="C1312" s="160">
        <v>95302</v>
      </c>
      <c r="D1312" s="160" t="s">
        <v>278</v>
      </c>
      <c r="E1312" s="491" t="str">
        <f>IFERROR(VLOOKUP($C1312,'SINAPI MARÇO.2022'!$1:$1048576,2,0),IFERROR(VLOOKUP($C1312,'COMP. PROPRIA'!$B$10:$I$294,4,0),""))</f>
        <v/>
      </c>
      <c r="F1312" s="492"/>
      <c r="G1312" s="492"/>
      <c r="H1312" s="492"/>
      <c r="I1312" s="492"/>
      <c r="J1312" s="493"/>
      <c r="K1312" s="178">
        <f>SUM(K1314)</f>
        <v>0</v>
      </c>
      <c r="L1312" s="170" t="s">
        <v>39</v>
      </c>
      <c r="M1312" s="171"/>
      <c r="N1312" s="55"/>
    </row>
    <row r="1313" spans="2:14" s="69" customFormat="1" ht="15">
      <c r="B1313" s="166"/>
      <c r="C1313" s="160"/>
      <c r="D1313" s="160"/>
      <c r="E1313" s="187" t="s">
        <v>285</v>
      </c>
      <c r="F1313" s="162" t="s">
        <v>286</v>
      </c>
      <c r="G1313" s="162"/>
      <c r="H1313" s="162"/>
      <c r="I1313" s="162"/>
      <c r="J1313" s="168"/>
      <c r="K1313" s="169"/>
      <c r="L1313" s="170"/>
      <c r="M1313" s="171"/>
      <c r="N1313" s="55"/>
    </row>
    <row r="1314" spans="2:14" s="69" customFormat="1" ht="15">
      <c r="B1314" s="166"/>
      <c r="C1314" s="160"/>
      <c r="D1314" s="160"/>
      <c r="E1314" s="188">
        <f>15/2</f>
        <v>7.5</v>
      </c>
      <c r="F1314" s="162">
        <f>K1308</f>
        <v>0</v>
      </c>
      <c r="G1314" s="162"/>
      <c r="H1314" s="162"/>
      <c r="I1314" s="162"/>
      <c r="J1314" s="168"/>
      <c r="K1314" s="169">
        <f>E1314*F1314</f>
        <v>0</v>
      </c>
      <c r="L1314" s="170"/>
      <c r="M1314" s="171"/>
      <c r="N1314" s="55"/>
    </row>
    <row r="1315" spans="2:14" s="69" customFormat="1" ht="15">
      <c r="B1315" s="213"/>
      <c r="C1315" s="214"/>
      <c r="D1315" s="214"/>
      <c r="E1315" s="167"/>
      <c r="F1315" s="162"/>
      <c r="G1315" s="162"/>
      <c r="H1315" s="162"/>
      <c r="I1315" s="162"/>
      <c r="J1315" s="168"/>
      <c r="K1315" s="223"/>
      <c r="L1315" s="170"/>
      <c r="M1315" s="225"/>
      <c r="N1315" s="72"/>
    </row>
    <row r="1316" spans="2:14" s="69" customFormat="1" ht="17.25">
      <c r="B1316" s="213"/>
      <c r="C1316" s="214"/>
      <c r="D1316" s="214"/>
      <c r="E1316" s="523" t="s">
        <v>465</v>
      </c>
      <c r="F1316" s="524"/>
      <c r="G1316" s="524"/>
      <c r="H1316" s="524"/>
      <c r="I1316" s="524"/>
      <c r="J1316" s="525"/>
      <c r="K1316" s="223"/>
      <c r="L1316" s="170"/>
      <c r="M1316" s="225"/>
      <c r="N1316" s="72"/>
    </row>
    <row r="1317" spans="2:14" s="69" customFormat="1" ht="15">
      <c r="B1317" s="213"/>
      <c r="C1317" s="214"/>
      <c r="D1317" s="214"/>
      <c r="E1317" s="167"/>
      <c r="F1317" s="162"/>
      <c r="G1317" s="162"/>
      <c r="H1317" s="162"/>
      <c r="I1317" s="162"/>
      <c r="J1317" s="168"/>
      <c r="K1317" s="223"/>
      <c r="L1317" s="170"/>
      <c r="M1317" s="225"/>
      <c r="N1317" s="72"/>
    </row>
    <row r="1318" spans="2:14" s="69" customFormat="1" ht="27.75" customHeight="1">
      <c r="B1318" s="166"/>
      <c r="C1318" s="160">
        <v>96523</v>
      </c>
      <c r="D1318" s="160" t="s">
        <v>8</v>
      </c>
      <c r="E1318" s="491" t="str">
        <f>IFERROR(VLOOKUP($C1318,'SINAPI MARÇO.2022'!$1:$1048576,2,0),IFERROR(VLOOKUP($C1318,'COMP. PROPRIA'!$B$10:$I$294,4,0),""))</f>
        <v/>
      </c>
      <c r="F1318" s="492"/>
      <c r="G1318" s="492"/>
      <c r="H1318" s="492"/>
      <c r="I1318" s="492"/>
      <c r="J1318" s="493"/>
      <c r="K1318" s="178">
        <f>SUM(K1320:K1321)</f>
        <v>0</v>
      </c>
      <c r="L1318" s="170" t="s">
        <v>39</v>
      </c>
      <c r="M1318" s="171"/>
      <c r="N1318" s="55"/>
    </row>
    <row r="1319" spans="2:14" s="69" customFormat="1" ht="30">
      <c r="B1319" s="174"/>
      <c r="C1319" s="160"/>
      <c r="D1319" s="160"/>
      <c r="E1319" s="187" t="s">
        <v>141</v>
      </c>
      <c r="F1319" s="162" t="s">
        <v>140</v>
      </c>
      <c r="G1319" s="162" t="s">
        <v>143</v>
      </c>
      <c r="H1319" s="165" t="s">
        <v>144</v>
      </c>
      <c r="I1319" s="198"/>
      <c r="J1319" s="199"/>
      <c r="K1319" s="200"/>
      <c r="L1319" s="170"/>
      <c r="M1319" s="171"/>
      <c r="N1319" s="55"/>
    </row>
    <row r="1320" spans="2:14" s="69" customFormat="1" ht="15">
      <c r="B1320" s="166" t="s">
        <v>169</v>
      </c>
      <c r="C1320" s="160"/>
      <c r="D1320" s="160"/>
      <c r="E1320" s="176">
        <v>0</v>
      </c>
      <c r="F1320" s="192">
        <v>0</v>
      </c>
      <c r="G1320" s="177">
        <v>0</v>
      </c>
      <c r="H1320" s="177">
        <v>0</v>
      </c>
      <c r="I1320" s="162"/>
      <c r="J1320" s="168"/>
      <c r="K1320" s="169">
        <f>H1320*G1320*F1320*E1320</f>
        <v>0</v>
      </c>
      <c r="L1320" s="170"/>
      <c r="M1320" s="171"/>
      <c r="N1320" s="55"/>
    </row>
    <row r="1321" spans="2:14" s="69" customFormat="1" ht="15">
      <c r="B1321" s="166" t="s">
        <v>171</v>
      </c>
      <c r="C1321" s="160"/>
      <c r="D1321" s="160"/>
      <c r="E1321" s="176">
        <v>0</v>
      </c>
      <c r="F1321" s="192">
        <v>0</v>
      </c>
      <c r="G1321" s="177">
        <v>0</v>
      </c>
      <c r="H1321" s="177">
        <v>0</v>
      </c>
      <c r="I1321" s="162"/>
      <c r="J1321" s="168"/>
      <c r="K1321" s="169">
        <f>H1321*G1321*F1321*E1321</f>
        <v>0</v>
      </c>
      <c r="L1321" s="170"/>
      <c r="M1321" s="171"/>
      <c r="N1321" s="55"/>
    </row>
    <row r="1322" spans="2:14" s="69" customFormat="1" ht="15">
      <c r="B1322" s="166"/>
      <c r="C1322" s="160"/>
      <c r="D1322" s="160"/>
      <c r="E1322" s="44"/>
      <c r="F1322" s="162"/>
      <c r="G1322" s="162"/>
      <c r="H1322" s="179"/>
      <c r="I1322" s="179"/>
      <c r="J1322" s="201"/>
      <c r="K1322" s="182"/>
      <c r="L1322" s="202"/>
      <c r="M1322" s="203"/>
      <c r="N1322" s="63"/>
    </row>
    <row r="1323" spans="2:14" s="69" customFormat="1" ht="27.75" customHeight="1">
      <c r="B1323" s="166"/>
      <c r="C1323" s="160">
        <v>96617</v>
      </c>
      <c r="D1323" s="160" t="s">
        <v>8</v>
      </c>
      <c r="E1323" s="491" t="str">
        <f>IFERROR(VLOOKUP($C1323,'SINAPI MARÇO.2022'!$1:$1048576,2,0),IFERROR(VLOOKUP($C1323,'COMP. PROPRIA'!$B$10:$I$294,4,0),""))</f>
        <v/>
      </c>
      <c r="F1323" s="492"/>
      <c r="G1323" s="492"/>
      <c r="H1323" s="492"/>
      <c r="I1323" s="492"/>
      <c r="J1323" s="493"/>
      <c r="K1323" s="178">
        <f>SUM(K1325:K1326)</f>
        <v>0</v>
      </c>
      <c r="L1323" s="170" t="s">
        <v>38</v>
      </c>
      <c r="M1323" s="204">
        <f>K1323*0.03</f>
        <v>0</v>
      </c>
      <c r="N1323" s="59" t="s">
        <v>39</v>
      </c>
    </row>
    <row r="1324" spans="2:14" s="69" customFormat="1" ht="25.5" customHeight="1">
      <c r="B1324" s="166"/>
      <c r="C1324" s="160"/>
      <c r="D1324" s="160"/>
      <c r="E1324" s="187" t="s">
        <v>141</v>
      </c>
      <c r="F1324" s="162" t="s">
        <v>140</v>
      </c>
      <c r="G1324" s="162"/>
      <c r="H1324" s="165" t="s">
        <v>144</v>
      </c>
      <c r="I1324" s="162"/>
      <c r="J1324" s="168"/>
      <c r="K1324" s="169"/>
      <c r="L1324" s="170"/>
      <c r="M1324" s="171"/>
      <c r="N1324" s="55"/>
    </row>
    <row r="1325" spans="2:14" s="69" customFormat="1" ht="15">
      <c r="B1325" s="166" t="s">
        <v>169</v>
      </c>
      <c r="C1325" s="160"/>
      <c r="D1325" s="160"/>
      <c r="E1325" s="176">
        <v>0</v>
      </c>
      <c r="F1325" s="177">
        <v>0</v>
      </c>
      <c r="G1325" s="162"/>
      <c r="H1325" s="177">
        <v>0</v>
      </c>
      <c r="I1325" s="162"/>
      <c r="J1325" s="168"/>
      <c r="K1325" s="169">
        <f>H1325*F1325*E1325</f>
        <v>0</v>
      </c>
      <c r="L1325" s="170"/>
      <c r="M1325" s="171"/>
      <c r="N1325" s="55"/>
    </row>
    <row r="1326" spans="2:14" s="69" customFormat="1" ht="15">
      <c r="B1326" s="166" t="s">
        <v>171</v>
      </c>
      <c r="C1326" s="160"/>
      <c r="D1326" s="160"/>
      <c r="E1326" s="176">
        <v>0</v>
      </c>
      <c r="F1326" s="177">
        <v>0</v>
      </c>
      <c r="G1326" s="162"/>
      <c r="H1326" s="177">
        <v>0</v>
      </c>
      <c r="I1326" s="162"/>
      <c r="J1326" s="168"/>
      <c r="K1326" s="169">
        <f>H1326*F1326*E1326</f>
        <v>0</v>
      </c>
      <c r="L1326" s="170"/>
      <c r="M1326" s="171"/>
      <c r="N1326" s="55"/>
    </row>
    <row r="1327" spans="2:14" s="69" customFormat="1" ht="15">
      <c r="B1327" s="166"/>
      <c r="C1327" s="160"/>
      <c r="D1327" s="160"/>
      <c r="E1327" s="167"/>
      <c r="F1327" s="162"/>
      <c r="G1327" s="162"/>
      <c r="H1327" s="162"/>
      <c r="I1327" s="162"/>
      <c r="J1327" s="168"/>
      <c r="K1327" s="169"/>
      <c r="L1327" s="170"/>
      <c r="M1327" s="171"/>
      <c r="N1327" s="55"/>
    </row>
    <row r="1328" spans="2:14" s="69" customFormat="1" ht="33" customHeight="1">
      <c r="B1328" s="166"/>
      <c r="C1328" s="160">
        <v>94965</v>
      </c>
      <c r="D1328" s="160" t="s">
        <v>8</v>
      </c>
      <c r="E1328" s="491" t="str">
        <f>IFERROR(VLOOKUP($C1328,'SINAPI MARÇO.2022'!$1:$1048576,2,0),IFERROR(VLOOKUP($C1328,'COMP. PROPRIA'!$B$10:$I$294,4,0),""))</f>
        <v/>
      </c>
      <c r="F1328" s="492"/>
      <c r="G1328" s="492"/>
      <c r="H1328" s="492"/>
      <c r="I1328" s="492"/>
      <c r="J1328" s="493"/>
      <c r="K1328" s="178">
        <f>SUM(K1330:K1331)</f>
        <v>0</v>
      </c>
      <c r="L1328" s="170" t="s">
        <v>39</v>
      </c>
      <c r="M1328" s="171"/>
      <c r="N1328" s="55"/>
    </row>
    <row r="1329" spans="2:14" s="69" customFormat="1" ht="30">
      <c r="B1329" s="166"/>
      <c r="C1329" s="160"/>
      <c r="D1329" s="160"/>
      <c r="E1329" s="187" t="s">
        <v>141</v>
      </c>
      <c r="F1329" s="162" t="s">
        <v>140</v>
      </c>
      <c r="G1329" s="162" t="s">
        <v>143</v>
      </c>
      <c r="H1329" s="165" t="s">
        <v>144</v>
      </c>
      <c r="I1329" s="162"/>
      <c r="J1329" s="168"/>
      <c r="K1329" s="169"/>
      <c r="L1329" s="170"/>
      <c r="M1329" s="171"/>
      <c r="N1329" s="55"/>
    </row>
    <row r="1330" spans="2:14" s="69" customFormat="1" ht="15">
      <c r="B1330" s="166" t="s">
        <v>169</v>
      </c>
      <c r="C1330" s="160"/>
      <c r="D1330" s="160"/>
      <c r="E1330" s="176">
        <v>0</v>
      </c>
      <c r="F1330" s="177">
        <v>0</v>
      </c>
      <c r="G1330" s="177">
        <v>0</v>
      </c>
      <c r="H1330" s="177">
        <v>0</v>
      </c>
      <c r="I1330" s="162"/>
      <c r="J1330" s="168"/>
      <c r="K1330" s="169">
        <f>E1330*F1330*G1330*H1330</f>
        <v>0</v>
      </c>
      <c r="L1330" s="170"/>
      <c r="M1330" s="171"/>
      <c r="N1330" s="55"/>
    </row>
    <row r="1331" spans="2:14" s="69" customFormat="1" ht="15">
      <c r="B1331" s="166" t="s">
        <v>171</v>
      </c>
      <c r="C1331" s="160"/>
      <c r="D1331" s="160"/>
      <c r="E1331" s="176">
        <v>0</v>
      </c>
      <c r="F1331" s="177">
        <v>0</v>
      </c>
      <c r="G1331" s="177">
        <v>0</v>
      </c>
      <c r="H1331" s="177">
        <v>0</v>
      </c>
      <c r="I1331" s="162"/>
      <c r="J1331" s="168"/>
      <c r="K1331" s="169">
        <f>E1331*F1331*G1331*H1331</f>
        <v>0</v>
      </c>
      <c r="L1331" s="170"/>
      <c r="M1331" s="171"/>
      <c r="N1331" s="55"/>
    </row>
    <row r="1332" spans="2:14" s="69" customFormat="1" ht="15">
      <c r="B1332" s="166"/>
      <c r="C1332" s="160"/>
      <c r="D1332" s="160"/>
      <c r="E1332" s="167"/>
      <c r="F1332" s="162"/>
      <c r="G1332" s="162"/>
      <c r="H1332" s="162"/>
      <c r="I1332" s="162"/>
      <c r="J1332" s="168"/>
      <c r="K1332" s="169"/>
      <c r="L1332" s="170"/>
      <c r="M1332" s="171"/>
      <c r="N1332" s="55"/>
    </row>
    <row r="1333" spans="2:14" s="69" customFormat="1" ht="17.25">
      <c r="B1333" s="166"/>
      <c r="C1333" s="160" t="s">
        <v>260</v>
      </c>
      <c r="D1333" s="160" t="s">
        <v>8</v>
      </c>
      <c r="E1333" s="491" t="str">
        <f>IFERROR(VLOOKUP($C1333,'SINAPI MARÇO.2022'!$1:$1048576,2,0),IFERROR(VLOOKUP($C1333,'COMP. PROPRIA'!$B$10:$I$294,4,0),""))</f>
        <v/>
      </c>
      <c r="F1333" s="492"/>
      <c r="G1333" s="492"/>
      <c r="H1333" s="492"/>
      <c r="I1333" s="492"/>
      <c r="J1333" s="493"/>
      <c r="K1333" s="178">
        <f>K1328</f>
        <v>0</v>
      </c>
      <c r="L1333" s="170" t="s">
        <v>39</v>
      </c>
      <c r="M1333" s="171"/>
      <c r="N1333" s="55"/>
    </row>
    <row r="1334" spans="2:14" s="69" customFormat="1" ht="15">
      <c r="B1334" s="166"/>
      <c r="C1334" s="160"/>
      <c r="D1334" s="160"/>
      <c r="E1334" s="167"/>
      <c r="F1334" s="162"/>
      <c r="G1334" s="162"/>
      <c r="H1334" s="162"/>
      <c r="I1334" s="162"/>
      <c r="J1334" s="168"/>
      <c r="K1334" s="169"/>
      <c r="L1334" s="170"/>
      <c r="M1334" s="171"/>
      <c r="N1334" s="55"/>
    </row>
    <row r="1335" spans="2:14" s="69" customFormat="1" ht="27" customHeight="1">
      <c r="B1335" s="166"/>
      <c r="C1335" s="160">
        <v>96545</v>
      </c>
      <c r="D1335" s="160" t="s">
        <v>8</v>
      </c>
      <c r="E1335" s="491" t="str">
        <f>IFERROR(VLOOKUP($C1335,'SINAPI MARÇO.2022'!$1:$1048576,2,0),IFERROR(VLOOKUP($C1335,'COMP. PROPRIA'!$B$10:$I$294,4,0),""))</f>
        <v/>
      </c>
      <c r="F1335" s="492"/>
      <c r="G1335" s="492"/>
      <c r="H1335" s="492"/>
      <c r="I1335" s="492"/>
      <c r="J1335" s="493"/>
      <c r="K1335" s="178">
        <f>K1338</f>
        <v>0</v>
      </c>
      <c r="L1335" s="170" t="s">
        <v>23</v>
      </c>
      <c r="M1335" s="204">
        <v>0</v>
      </c>
      <c r="N1335" s="59" t="s">
        <v>23</v>
      </c>
    </row>
    <row r="1336" spans="2:14" s="69" customFormat="1" ht="15" customHeight="1">
      <c r="B1336" s="166"/>
      <c r="C1336" s="160"/>
      <c r="D1336" s="160"/>
      <c r="E1336" s="167"/>
      <c r="F1336" s="162"/>
      <c r="G1336" s="162"/>
      <c r="H1336" s="169" t="s">
        <v>166</v>
      </c>
      <c r="I1336" s="205" t="e">
        <f>K1335/K1328</f>
        <v>#DIV/0!</v>
      </c>
      <c r="J1336" s="168"/>
      <c r="K1336" s="169"/>
      <c r="L1336" s="170"/>
      <c r="M1336" s="171"/>
      <c r="N1336" s="55"/>
    </row>
    <row r="1337" spans="2:14" s="69" customFormat="1" ht="15">
      <c r="B1337" s="166"/>
      <c r="C1337" s="160"/>
      <c r="D1337" s="160"/>
      <c r="E1337" s="175" t="s">
        <v>164</v>
      </c>
      <c r="F1337" s="165" t="s">
        <v>105</v>
      </c>
      <c r="G1337" s="165" t="s">
        <v>165</v>
      </c>
      <c r="H1337" s="165" t="s">
        <v>63</v>
      </c>
      <c r="I1337" s="206"/>
      <c r="J1337" s="168"/>
      <c r="K1337" s="169"/>
      <c r="L1337" s="170"/>
      <c r="M1337" s="171"/>
      <c r="N1337" s="55"/>
    </row>
    <row r="1338" spans="2:14" s="69" customFormat="1" ht="15">
      <c r="B1338" s="166"/>
      <c r="C1338" s="160"/>
      <c r="D1338" s="160"/>
      <c r="E1338" s="176">
        <v>8</v>
      </c>
      <c r="F1338" s="179">
        <f>((($E$1330-0.08)*2+($G$1330-0.08)*2))*($F$1330/0.1)+((($F$1330-0.08)*2+($G$1330-0.08)*2))*($E$1330/0.1)</f>
        <v>0</v>
      </c>
      <c r="G1338" s="179">
        <f>$H$1330</f>
        <v>0</v>
      </c>
      <c r="H1338" s="162">
        <f>((E1338/1000)*(E1338/1000)*3.14*0.25)*7850</f>
        <v>0.39438400000000001</v>
      </c>
      <c r="I1338" s="162"/>
      <c r="J1338" s="168"/>
      <c r="K1338" s="169">
        <f>G1338*H1338*F1338</f>
        <v>0</v>
      </c>
      <c r="L1338" s="170"/>
      <c r="M1338" s="171"/>
      <c r="N1338" s="55"/>
    </row>
    <row r="1339" spans="2:14" s="69" customFormat="1" ht="15">
      <c r="B1339" s="166"/>
      <c r="C1339" s="160"/>
      <c r="D1339" s="160"/>
      <c r="E1339" s="176">
        <v>8</v>
      </c>
      <c r="F1339" s="179">
        <f>((($E$1331-0.08)*2+($G$1331-0.08)*2))*($F$1331/0.1)+((($F$1331-0.08)*2+($G$1331-0.08)*2))*($E$1331/0.1)</f>
        <v>0</v>
      </c>
      <c r="G1339" s="179">
        <f>$H$1331</f>
        <v>0</v>
      </c>
      <c r="H1339" s="162">
        <f>((E1339/1000)*(E1339/1000)*3.14*0.25)*7850</f>
        <v>0.39438400000000001</v>
      </c>
      <c r="I1339" s="162"/>
      <c r="J1339" s="168"/>
      <c r="K1339" s="169">
        <f>G1339*H1339*F1339</f>
        <v>0</v>
      </c>
      <c r="L1339" s="170"/>
      <c r="M1339" s="171"/>
      <c r="N1339" s="55"/>
    </row>
    <row r="1340" spans="2:14" s="69" customFormat="1" ht="15">
      <c r="B1340" s="166"/>
      <c r="C1340" s="160"/>
      <c r="D1340" s="160"/>
      <c r="E1340" s="167"/>
      <c r="F1340" s="162"/>
      <c r="G1340" s="162"/>
      <c r="H1340" s="162"/>
      <c r="I1340" s="162"/>
      <c r="J1340" s="168"/>
      <c r="K1340" s="169"/>
      <c r="L1340" s="170"/>
      <c r="M1340" s="171"/>
      <c r="N1340" s="55"/>
    </row>
    <row r="1341" spans="2:14" s="69" customFormat="1" ht="38.25" customHeight="1">
      <c r="B1341" s="166"/>
      <c r="C1341" s="160">
        <v>96547</v>
      </c>
      <c r="D1341" s="160" t="s">
        <v>8</v>
      </c>
      <c r="E1341" s="491" t="str">
        <f>IFERROR(VLOOKUP($C1341,'SINAPI MARÇO.2022'!$1:$1048576,2,0),IFERROR(VLOOKUP($C1341,'COMP. PROPRIA'!$B$10:$I$294,4,0),""))</f>
        <v/>
      </c>
      <c r="F1341" s="492"/>
      <c r="G1341" s="492"/>
      <c r="H1341" s="492"/>
      <c r="I1341" s="492"/>
      <c r="J1341" s="493"/>
      <c r="K1341" s="178">
        <f>SUM(K1344:K1345)</f>
        <v>0</v>
      </c>
      <c r="L1341" s="170" t="s">
        <v>23</v>
      </c>
      <c r="M1341" s="204">
        <v>0</v>
      </c>
      <c r="N1341" s="59" t="s">
        <v>23</v>
      </c>
    </row>
    <row r="1342" spans="2:14" s="69" customFormat="1" ht="15">
      <c r="B1342" s="166"/>
      <c r="C1342" s="160"/>
      <c r="D1342" s="160"/>
      <c r="E1342" s="167"/>
      <c r="F1342" s="162"/>
      <c r="G1342" s="162"/>
      <c r="H1342" s="169" t="s">
        <v>166</v>
      </c>
      <c r="I1342" s="205" t="e">
        <f>K1341/K1333</f>
        <v>#DIV/0!</v>
      </c>
      <c r="J1342" s="168"/>
      <c r="K1342" s="169"/>
      <c r="L1342" s="170"/>
      <c r="M1342" s="171"/>
      <c r="N1342" s="55"/>
    </row>
    <row r="1343" spans="2:14" s="69" customFormat="1" ht="15">
      <c r="B1343" s="166"/>
      <c r="C1343" s="160"/>
      <c r="D1343" s="160"/>
      <c r="E1343" s="175" t="s">
        <v>164</v>
      </c>
      <c r="F1343" s="165" t="s">
        <v>105</v>
      </c>
      <c r="G1343" s="165" t="s">
        <v>165</v>
      </c>
      <c r="H1343" s="165" t="s">
        <v>63</v>
      </c>
      <c r="I1343" s="206"/>
      <c r="J1343" s="168"/>
      <c r="K1343" s="169"/>
      <c r="L1343" s="170"/>
      <c r="M1343" s="171"/>
      <c r="N1343" s="55"/>
    </row>
    <row r="1344" spans="2:14" s="69" customFormat="1" ht="15">
      <c r="B1344" s="166"/>
      <c r="C1344" s="160"/>
      <c r="D1344" s="160"/>
      <c r="E1344" s="176">
        <v>12.5</v>
      </c>
      <c r="F1344" s="179">
        <f>((($E$1330-0.08)*2+($G$1330-0.08)*2))*($F$1330/0.1)+((($F$1330-0.08)*2+($G$1330-0.08)*2))*($E$1330/0.1)</f>
        <v>0</v>
      </c>
      <c r="G1344" s="179">
        <f>$H$1330</f>
        <v>0</v>
      </c>
      <c r="H1344" s="162">
        <f>((E1344/1000)*(E1344/1000)*3.14*0.25)*7850</f>
        <v>0.96285156250000015</v>
      </c>
      <c r="I1344" s="162"/>
      <c r="J1344" s="168"/>
      <c r="K1344" s="169">
        <f>G1344*H1344*F1344</f>
        <v>0</v>
      </c>
      <c r="L1344" s="170"/>
      <c r="M1344" s="171"/>
      <c r="N1344" s="55"/>
    </row>
    <row r="1345" spans="2:14" s="69" customFormat="1" ht="15">
      <c r="B1345" s="166"/>
      <c r="C1345" s="160"/>
      <c r="D1345" s="160"/>
      <c r="E1345" s="176">
        <v>12.5</v>
      </c>
      <c r="F1345" s="179">
        <f>((($E$1331-0.08)*2+($G$1331-0.08)*2))*($F$1331/0.1)+((($F$1331-0.08)*2+($G$1331-0.08)*2))*($E$1331/0.1)</f>
        <v>0</v>
      </c>
      <c r="G1345" s="179">
        <f>$H$1331</f>
        <v>0</v>
      </c>
      <c r="H1345" s="162">
        <f>((E1345/1000)*(E1345/1000)*3.14*0.25)*7850</f>
        <v>0.96285156250000015</v>
      </c>
      <c r="I1345" s="162"/>
      <c r="J1345" s="168"/>
      <c r="K1345" s="169">
        <f>G1345*H1345*F1345</f>
        <v>0</v>
      </c>
      <c r="L1345" s="170"/>
      <c r="M1345" s="171"/>
      <c r="N1345" s="55"/>
    </row>
    <row r="1346" spans="2:14" s="69" customFormat="1" ht="15">
      <c r="B1346" s="166"/>
      <c r="C1346" s="160"/>
      <c r="D1346" s="160"/>
      <c r="E1346" s="167"/>
      <c r="F1346" s="162"/>
      <c r="G1346" s="162"/>
      <c r="H1346" s="162"/>
      <c r="I1346" s="162"/>
      <c r="J1346" s="168"/>
      <c r="K1346" s="169"/>
      <c r="L1346" s="170"/>
      <c r="M1346" s="171"/>
      <c r="N1346" s="55"/>
    </row>
    <row r="1347" spans="2:14" s="69" customFormat="1" ht="41.25" customHeight="1">
      <c r="B1347" s="166"/>
      <c r="C1347" s="160">
        <v>96534</v>
      </c>
      <c r="D1347" s="160" t="s">
        <v>8</v>
      </c>
      <c r="E1347" s="491" t="str">
        <f>IFERROR(VLOOKUP($C1347,'SINAPI MARÇO.2022'!$1:$1048576,2,0),IFERROR(VLOOKUP($C1347,'COMP. PROPRIA'!$B$10:$I$294,4,0),""))</f>
        <v/>
      </c>
      <c r="F1347" s="492"/>
      <c r="G1347" s="492"/>
      <c r="H1347" s="492"/>
      <c r="I1347" s="492"/>
      <c r="J1347" s="493"/>
      <c r="K1347" s="178">
        <f>SUM(K1349:K1350)/4</f>
        <v>0</v>
      </c>
      <c r="L1347" s="170" t="s">
        <v>38</v>
      </c>
      <c r="M1347" s="171"/>
      <c r="N1347" s="55"/>
    </row>
    <row r="1348" spans="2:14" s="69" customFormat="1" ht="45">
      <c r="B1348" s="174"/>
      <c r="C1348" s="160"/>
      <c r="D1348" s="160"/>
      <c r="E1348" s="232"/>
      <c r="F1348" s="165" t="s">
        <v>172</v>
      </c>
      <c r="G1348" s="162" t="s">
        <v>143</v>
      </c>
      <c r="H1348" s="165" t="s">
        <v>144</v>
      </c>
      <c r="I1348" s="208"/>
      <c r="J1348" s="209"/>
      <c r="K1348" s="210"/>
      <c r="L1348" s="211"/>
      <c r="M1348" s="171"/>
      <c r="N1348" s="55"/>
    </row>
    <row r="1349" spans="2:14" s="69" customFormat="1" ht="15">
      <c r="B1349" s="166" t="s">
        <v>169</v>
      </c>
      <c r="C1349" s="160"/>
      <c r="D1349" s="160"/>
      <c r="E1349" s="167"/>
      <c r="F1349" s="162">
        <f>2*E1330+F1330*2</f>
        <v>0</v>
      </c>
      <c r="G1349" s="162">
        <f>G1330</f>
        <v>0</v>
      </c>
      <c r="H1349" s="162">
        <f>H1330</f>
        <v>0</v>
      </c>
      <c r="I1349" s="162"/>
      <c r="J1349" s="168"/>
      <c r="K1349" s="169">
        <f>H1349*G1349*F1349</f>
        <v>0</v>
      </c>
      <c r="L1349" s="170"/>
      <c r="M1349" s="171"/>
      <c r="N1349" s="64"/>
    </row>
    <row r="1350" spans="2:14" s="69" customFormat="1" ht="15">
      <c r="B1350" s="166" t="s">
        <v>171</v>
      </c>
      <c r="C1350" s="160"/>
      <c r="D1350" s="160"/>
      <c r="E1350" s="167"/>
      <c r="F1350" s="162">
        <f>2*E1331+F1331*2</f>
        <v>0</v>
      </c>
      <c r="G1350" s="162">
        <f>G1331</f>
        <v>0</v>
      </c>
      <c r="H1350" s="162">
        <f>H1331</f>
        <v>0</v>
      </c>
      <c r="I1350" s="162"/>
      <c r="J1350" s="168"/>
      <c r="K1350" s="169">
        <f>H1350*G1350*F1350</f>
        <v>0</v>
      </c>
      <c r="L1350" s="170"/>
      <c r="M1350" s="171"/>
      <c r="N1350" s="65"/>
    </row>
    <row r="1351" spans="2:14" s="69" customFormat="1" ht="15">
      <c r="B1351" s="166"/>
      <c r="C1351" s="160"/>
      <c r="D1351" s="160"/>
      <c r="E1351" s="167"/>
      <c r="F1351" s="162"/>
      <c r="G1351" s="162"/>
      <c r="H1351" s="162"/>
      <c r="I1351" s="162"/>
      <c r="J1351" s="168"/>
      <c r="K1351" s="169"/>
      <c r="L1351" s="170"/>
      <c r="M1351" s="171"/>
      <c r="N1351" s="65"/>
    </row>
    <row r="1352" spans="2:14" s="69" customFormat="1" ht="27" customHeight="1">
      <c r="B1352" s="166"/>
      <c r="C1352" s="160">
        <v>93382</v>
      </c>
      <c r="D1352" s="160" t="s">
        <v>8</v>
      </c>
      <c r="E1352" s="491" t="str">
        <f>IFERROR(VLOOKUP($C1352,'SINAPI MARÇO.2022'!$1:$1048576,2,0),IFERROR(VLOOKUP($C1352,'COMP. PROPRIA'!$B$10:$I$294,4,0),""))</f>
        <v/>
      </c>
      <c r="F1352" s="492"/>
      <c r="G1352" s="492"/>
      <c r="H1352" s="492"/>
      <c r="I1352" s="492"/>
      <c r="J1352" s="493"/>
      <c r="K1352" s="178">
        <f>SUM(K1354)</f>
        <v>0</v>
      </c>
      <c r="L1352" s="170" t="s">
        <v>39</v>
      </c>
      <c r="M1352" s="171"/>
      <c r="N1352" s="55"/>
    </row>
    <row r="1353" spans="2:14" s="69" customFormat="1" ht="45">
      <c r="B1353" s="174"/>
      <c r="C1353" s="160"/>
      <c r="D1353" s="160"/>
      <c r="E1353" s="175" t="s">
        <v>173</v>
      </c>
      <c r="F1353" s="165" t="s">
        <v>174</v>
      </c>
      <c r="G1353" s="162"/>
      <c r="H1353" s="162"/>
      <c r="I1353" s="162"/>
      <c r="J1353" s="168"/>
      <c r="K1353" s="178"/>
      <c r="L1353" s="170"/>
      <c r="M1353" s="171"/>
      <c r="N1353" s="55"/>
    </row>
    <row r="1354" spans="2:14" s="69" customFormat="1" ht="15">
      <c r="B1354" s="166"/>
      <c r="C1354" s="160"/>
      <c r="D1354" s="160"/>
      <c r="E1354" s="167">
        <f>K1318</f>
        <v>0</v>
      </c>
      <c r="F1354" s="162">
        <f>K1328</f>
        <v>0</v>
      </c>
      <c r="G1354" s="162"/>
      <c r="H1354" s="162"/>
      <c r="I1354" s="162"/>
      <c r="J1354" s="168"/>
      <c r="K1354" s="169">
        <f>E1354-F1354</f>
        <v>0</v>
      </c>
      <c r="L1354" s="170"/>
      <c r="M1354" s="171"/>
      <c r="N1354" s="55"/>
    </row>
    <row r="1355" spans="2:14" s="69" customFormat="1" ht="15">
      <c r="B1355" s="166"/>
      <c r="C1355" s="160"/>
      <c r="D1355" s="160"/>
      <c r="E1355" s="167"/>
      <c r="F1355" s="162"/>
      <c r="G1355" s="162"/>
      <c r="H1355" s="162"/>
      <c r="I1355" s="162"/>
      <c r="J1355" s="168"/>
      <c r="K1355" s="169"/>
      <c r="L1355" s="170"/>
      <c r="M1355" s="171"/>
      <c r="N1355" s="55"/>
    </row>
    <row r="1356" spans="2:14" s="69" customFormat="1" ht="23.25" customHeight="1">
      <c r="B1356" s="166"/>
      <c r="C1356" s="160" t="s">
        <v>251</v>
      </c>
      <c r="D1356" s="160" t="s">
        <v>8</v>
      </c>
      <c r="E1356" s="491" t="str">
        <f>IFERROR(VLOOKUP($C1356,'SINAPI MARÇO.2022'!$1:$1048576,2,0),IFERROR(VLOOKUP($C1356,'COMP. PROPRIA'!$B$10:$I$294,4,0),""))</f>
        <v/>
      </c>
      <c r="F1356" s="492"/>
      <c r="G1356" s="492"/>
      <c r="H1356" s="492"/>
      <c r="I1356" s="492"/>
      <c r="J1356" s="493"/>
      <c r="K1356" s="178">
        <f>K1347</f>
        <v>0</v>
      </c>
      <c r="L1356" s="170" t="s">
        <v>38</v>
      </c>
      <c r="M1356" s="171"/>
      <c r="N1356" s="55"/>
    </row>
    <row r="1357" spans="2:14" s="69" customFormat="1" ht="15">
      <c r="B1357" s="174"/>
      <c r="C1357" s="160"/>
      <c r="D1357" s="160"/>
      <c r="E1357" s="167"/>
      <c r="F1357" s="162"/>
      <c r="G1357" s="162"/>
      <c r="H1357" s="162"/>
      <c r="I1357" s="162"/>
      <c r="J1357" s="168"/>
      <c r="K1357" s="169"/>
      <c r="L1357" s="170"/>
      <c r="M1357" s="171"/>
      <c r="N1357" s="55"/>
    </row>
    <row r="1358" spans="2:14" s="69" customFormat="1" ht="17.25">
      <c r="B1358" s="166"/>
      <c r="C1358" s="160">
        <v>72897</v>
      </c>
      <c r="D1358" s="160" t="s">
        <v>8</v>
      </c>
      <c r="E1358" s="491" t="str">
        <f>IFERROR(VLOOKUP($C1358,'SINAPI MARÇO.2022'!$1:$1048576,2,0),IFERROR(VLOOKUP($C1358,'COMP. PROPRIA'!$B$10:$I$294,4,0),""))</f>
        <v/>
      </c>
      <c r="F1358" s="492"/>
      <c r="G1358" s="492"/>
      <c r="H1358" s="492"/>
      <c r="I1358" s="492"/>
      <c r="J1358" s="493"/>
      <c r="K1358" s="178">
        <f>SUM(K1360:K1360)</f>
        <v>0</v>
      </c>
      <c r="L1358" s="170" t="s">
        <v>39</v>
      </c>
      <c r="M1358" s="171"/>
      <c r="N1358" s="55"/>
    </row>
    <row r="1359" spans="2:14" s="69" customFormat="1" ht="45">
      <c r="B1359" s="174"/>
      <c r="C1359" s="160"/>
      <c r="D1359" s="160"/>
      <c r="E1359" s="175"/>
      <c r="F1359" s="165" t="s">
        <v>174</v>
      </c>
      <c r="G1359" s="162"/>
      <c r="H1359" s="165" t="s">
        <v>190</v>
      </c>
      <c r="I1359" s="162"/>
      <c r="J1359" s="212"/>
      <c r="K1359" s="169"/>
      <c r="L1359" s="170"/>
      <c r="M1359" s="171"/>
      <c r="N1359" s="55"/>
    </row>
    <row r="1360" spans="2:14" s="69" customFormat="1" ht="15">
      <c r="B1360" s="166"/>
      <c r="C1360" s="160"/>
      <c r="D1360" s="160"/>
      <c r="E1360" s="167"/>
      <c r="F1360" s="162">
        <f>K1328</f>
        <v>0</v>
      </c>
      <c r="G1360" s="162"/>
      <c r="H1360" s="162">
        <v>1.3</v>
      </c>
      <c r="I1360" s="162"/>
      <c r="J1360" s="191"/>
      <c r="K1360" s="169">
        <f>H1360*F1360</f>
        <v>0</v>
      </c>
      <c r="L1360" s="170"/>
      <c r="M1360" s="171"/>
      <c r="N1360" s="55"/>
    </row>
    <row r="1361" spans="2:14" s="69" customFormat="1" ht="43.5" customHeight="1">
      <c r="B1361" s="213"/>
      <c r="C1361" s="214">
        <v>95302</v>
      </c>
      <c r="D1361" s="214" t="s">
        <v>8</v>
      </c>
      <c r="E1361" s="491" t="str">
        <f>IFERROR(VLOOKUP($C1361,'SINAPI MARÇO.2022'!$1:$1048576,2,0),IFERROR(VLOOKUP($C1361,'COMP. PROPRIA'!$B$10:$I$294,4,0),""))</f>
        <v/>
      </c>
      <c r="F1361" s="492"/>
      <c r="G1361" s="492"/>
      <c r="H1361" s="492"/>
      <c r="I1361" s="492"/>
      <c r="J1361" s="493"/>
      <c r="K1361" s="178">
        <f>SUM(K1363:K1363)</f>
        <v>0</v>
      </c>
      <c r="L1361" s="170" t="s">
        <v>106</v>
      </c>
      <c r="M1361" s="171"/>
      <c r="N1361" s="55"/>
    </row>
    <row r="1362" spans="2:14" s="69" customFormat="1" ht="30">
      <c r="B1362" s="166"/>
      <c r="C1362" s="160"/>
      <c r="D1362" s="160"/>
      <c r="E1362" s="175" t="s">
        <v>153</v>
      </c>
      <c r="F1362" s="162"/>
      <c r="G1362" s="162"/>
      <c r="H1362" s="165" t="s">
        <v>154</v>
      </c>
      <c r="I1362" s="162"/>
      <c r="J1362" s="168"/>
      <c r="K1362" s="169"/>
      <c r="L1362" s="170"/>
      <c r="M1362" s="171"/>
      <c r="N1362" s="55"/>
    </row>
    <row r="1363" spans="2:14" s="69" customFormat="1" ht="15">
      <c r="B1363" s="166"/>
      <c r="C1363" s="160"/>
      <c r="D1363" s="160"/>
      <c r="E1363" s="167">
        <f>K1358</f>
        <v>0</v>
      </c>
      <c r="F1363" s="170"/>
      <c r="G1363" s="170"/>
      <c r="H1363" s="192">
        <f>15/2</f>
        <v>7.5</v>
      </c>
      <c r="I1363" s="162"/>
      <c r="J1363" s="191"/>
      <c r="K1363" s="169">
        <f>H1363*E1363</f>
        <v>0</v>
      </c>
      <c r="L1363" s="170"/>
      <c r="M1363" s="171"/>
      <c r="N1363" s="55"/>
    </row>
    <row r="1364" spans="2:14" s="69" customFormat="1" ht="15">
      <c r="B1364" s="213"/>
      <c r="C1364" s="214"/>
      <c r="D1364" s="214"/>
      <c r="E1364" s="167"/>
      <c r="F1364" s="162"/>
      <c r="G1364" s="162"/>
      <c r="H1364" s="162"/>
      <c r="I1364" s="162"/>
      <c r="J1364" s="168"/>
      <c r="K1364" s="223"/>
      <c r="L1364" s="170"/>
      <c r="M1364" s="225"/>
      <c r="N1364" s="72"/>
    </row>
    <row r="1365" spans="2:14" s="69" customFormat="1" ht="17.25">
      <c r="B1365" s="213"/>
      <c r="C1365" s="214"/>
      <c r="D1365" s="214"/>
      <c r="E1365" s="531" t="s">
        <v>480</v>
      </c>
      <c r="F1365" s="532"/>
      <c r="G1365" s="532"/>
      <c r="H1365" s="532"/>
      <c r="I1365" s="532"/>
      <c r="J1365" s="533"/>
      <c r="K1365" s="223"/>
      <c r="L1365" s="170"/>
      <c r="M1365" s="225"/>
      <c r="N1365" s="72"/>
    </row>
    <row r="1366" spans="2:14" s="69" customFormat="1" ht="15">
      <c r="B1366" s="213"/>
      <c r="C1366" s="214"/>
      <c r="D1366" s="214"/>
      <c r="E1366" s="167"/>
      <c r="F1366" s="162"/>
      <c r="G1366" s="162"/>
      <c r="H1366" s="162"/>
      <c r="I1366" s="162"/>
      <c r="J1366" s="168"/>
      <c r="K1366" s="223"/>
      <c r="L1366" s="170"/>
      <c r="M1366" s="225"/>
      <c r="N1366" s="72"/>
    </row>
    <row r="1367" spans="2:14" s="69" customFormat="1" ht="27.75" customHeight="1">
      <c r="B1367" s="166"/>
      <c r="C1367" s="160">
        <v>96523</v>
      </c>
      <c r="D1367" s="160" t="s">
        <v>8</v>
      </c>
      <c r="E1367" s="491" t="str">
        <f>IFERROR(VLOOKUP($C1367,'SINAPI MARÇO.2022'!$1:$1048576,2,0),IFERROR(VLOOKUP($C1367,'COMP. PROPRIA'!$B$10:$I$294,4,0),""))</f>
        <v/>
      </c>
      <c r="F1367" s="492"/>
      <c r="G1367" s="492"/>
      <c r="H1367" s="492"/>
      <c r="I1367" s="492"/>
      <c r="J1367" s="493"/>
      <c r="K1367" s="178">
        <f>SUM(K1369:K1370)</f>
        <v>0</v>
      </c>
      <c r="L1367" s="170" t="s">
        <v>39</v>
      </c>
      <c r="M1367" s="171"/>
      <c r="N1367" s="55"/>
    </row>
    <row r="1368" spans="2:14" s="69" customFormat="1" ht="30">
      <c r="B1368" s="174"/>
      <c r="C1368" s="160"/>
      <c r="D1368" s="160"/>
      <c r="E1368" s="187" t="s">
        <v>141</v>
      </c>
      <c r="F1368" s="162" t="s">
        <v>140</v>
      </c>
      <c r="G1368" s="162" t="s">
        <v>143</v>
      </c>
      <c r="H1368" s="165" t="s">
        <v>144</v>
      </c>
      <c r="I1368" s="198"/>
      <c r="J1368" s="199"/>
      <c r="K1368" s="200"/>
      <c r="L1368" s="170"/>
      <c r="M1368" s="171"/>
      <c r="N1368" s="55"/>
    </row>
    <row r="1369" spans="2:14" s="69" customFormat="1" ht="15">
      <c r="B1369" s="166" t="s">
        <v>169</v>
      </c>
      <c r="C1369" s="160"/>
      <c r="D1369" s="160"/>
      <c r="E1369" s="176">
        <v>0</v>
      </c>
      <c r="F1369" s="192">
        <v>0</v>
      </c>
      <c r="G1369" s="177">
        <v>0</v>
      </c>
      <c r="H1369" s="177">
        <v>0</v>
      </c>
      <c r="I1369" s="162"/>
      <c r="J1369" s="168"/>
      <c r="K1369" s="169">
        <f>H1369*G1369*F1369*E1369</f>
        <v>0</v>
      </c>
      <c r="L1369" s="170"/>
      <c r="M1369" s="171"/>
      <c r="N1369" s="55"/>
    </row>
    <row r="1370" spans="2:14" s="69" customFormat="1" ht="15">
      <c r="B1370" s="166" t="s">
        <v>171</v>
      </c>
      <c r="C1370" s="160"/>
      <c r="D1370" s="160"/>
      <c r="E1370" s="176">
        <v>0</v>
      </c>
      <c r="F1370" s="192">
        <v>0</v>
      </c>
      <c r="G1370" s="177">
        <v>0</v>
      </c>
      <c r="H1370" s="177">
        <f>H1385</f>
        <v>0</v>
      </c>
      <c r="I1370" s="162"/>
      <c r="J1370" s="168"/>
      <c r="K1370" s="169">
        <f>H1370*G1370*F1370*E1370</f>
        <v>0</v>
      </c>
      <c r="L1370" s="170"/>
      <c r="M1370" s="171"/>
      <c r="N1370" s="55"/>
    </row>
    <row r="1371" spans="2:14" s="69" customFormat="1" ht="15">
      <c r="B1371" s="166"/>
      <c r="C1371" s="160"/>
      <c r="D1371" s="160"/>
      <c r="E1371" s="44"/>
      <c r="F1371" s="162"/>
      <c r="G1371" s="162"/>
      <c r="H1371" s="179"/>
      <c r="I1371" s="179"/>
      <c r="J1371" s="201"/>
      <c r="K1371" s="182"/>
      <c r="L1371" s="202"/>
      <c r="M1371" s="203"/>
      <c r="N1371" s="63"/>
    </row>
    <row r="1372" spans="2:14" s="69" customFormat="1" ht="22.5" customHeight="1">
      <c r="B1372" s="166"/>
      <c r="C1372" s="160" t="s">
        <v>249</v>
      </c>
      <c r="D1372" s="160" t="s">
        <v>8</v>
      </c>
      <c r="E1372" s="491" t="str">
        <f>IFERROR(VLOOKUP($C1372,'SINAPI MARÇO.2022'!$1:$1048576,2,0),IFERROR(VLOOKUP($C1372,'COMP. PROPRIA'!$B$10:$I$294,4,0),""))</f>
        <v/>
      </c>
      <c r="F1372" s="492"/>
      <c r="G1372" s="492"/>
      <c r="H1372" s="492"/>
      <c r="I1372" s="492"/>
      <c r="J1372" s="493"/>
      <c r="K1372" s="178">
        <f>SUM(K1374:K1375)</f>
        <v>0</v>
      </c>
      <c r="L1372" s="170" t="s">
        <v>39</v>
      </c>
      <c r="M1372" s="203"/>
      <c r="N1372" s="63"/>
    </row>
    <row r="1373" spans="2:14" s="69" customFormat="1" ht="30">
      <c r="B1373" s="166"/>
      <c r="C1373" s="160"/>
      <c r="D1373" s="160"/>
      <c r="E1373" s="187" t="s">
        <v>141</v>
      </c>
      <c r="F1373" s="162" t="s">
        <v>140</v>
      </c>
      <c r="G1373" s="162" t="s">
        <v>143</v>
      </c>
      <c r="H1373" s="165" t="s">
        <v>144</v>
      </c>
      <c r="I1373" s="179"/>
      <c r="J1373" s="201"/>
      <c r="K1373" s="200"/>
      <c r="L1373" s="170"/>
      <c r="M1373" s="203"/>
      <c r="N1373" s="63"/>
    </row>
    <row r="1374" spans="2:14" s="69" customFormat="1" ht="15">
      <c r="B1374" s="166"/>
      <c r="C1374" s="160"/>
      <c r="D1374" s="160"/>
      <c r="E1374" s="176">
        <v>0</v>
      </c>
      <c r="F1374" s="192">
        <v>0</v>
      </c>
      <c r="G1374" s="177">
        <v>0</v>
      </c>
      <c r="H1374" s="177">
        <v>0</v>
      </c>
      <c r="I1374" s="179"/>
      <c r="J1374" s="201"/>
      <c r="K1374" s="169">
        <f>H1374*G1374*F1374*E1374</f>
        <v>0</v>
      </c>
      <c r="L1374" s="170"/>
      <c r="M1374" s="203"/>
      <c r="N1374" s="63"/>
    </row>
    <row r="1375" spans="2:14" s="69" customFormat="1" ht="15">
      <c r="B1375" s="166"/>
      <c r="C1375" s="160"/>
      <c r="D1375" s="160"/>
      <c r="E1375" s="176">
        <v>0</v>
      </c>
      <c r="F1375" s="177">
        <v>0</v>
      </c>
      <c r="G1375" s="177">
        <v>0</v>
      </c>
      <c r="H1375" s="177">
        <v>0</v>
      </c>
      <c r="I1375" s="179"/>
      <c r="J1375" s="201"/>
      <c r="K1375" s="169">
        <f>H1375*G1375*F1375*E1375</f>
        <v>0</v>
      </c>
      <c r="L1375" s="170"/>
      <c r="M1375" s="203"/>
      <c r="N1375" s="63"/>
    </row>
    <row r="1376" spans="2:14" s="69" customFormat="1" ht="15">
      <c r="B1376" s="166"/>
      <c r="C1376" s="160"/>
      <c r="D1376" s="160"/>
      <c r="E1376" s="44"/>
      <c r="F1376" s="162"/>
      <c r="G1376" s="162"/>
      <c r="H1376" s="179"/>
      <c r="I1376" s="179"/>
      <c r="J1376" s="201"/>
      <c r="K1376" s="182"/>
      <c r="L1376" s="202"/>
      <c r="M1376" s="203"/>
      <c r="N1376" s="63"/>
    </row>
    <row r="1377" spans="2:14" s="69" customFormat="1" ht="29.25" customHeight="1">
      <c r="B1377" s="166"/>
      <c r="C1377" s="160">
        <v>95240</v>
      </c>
      <c r="D1377" s="160" t="s">
        <v>8</v>
      </c>
      <c r="E1377" s="491" t="str">
        <f>IFERROR(VLOOKUP($C1377,'SINAPI MARÇO.2022'!$1:$1048576,2,0),IFERROR(VLOOKUP($C1377,'COMP. PROPRIA'!$B$10:$I$294,4,0),""))</f>
        <v/>
      </c>
      <c r="F1377" s="492"/>
      <c r="G1377" s="492"/>
      <c r="H1377" s="492"/>
      <c r="I1377" s="492"/>
      <c r="J1377" s="493"/>
      <c r="K1377" s="178">
        <f>SUM(K1379:K1380)</f>
        <v>0</v>
      </c>
      <c r="L1377" s="170" t="s">
        <v>38</v>
      </c>
      <c r="M1377" s="204"/>
      <c r="N1377" s="59"/>
    </row>
    <row r="1378" spans="2:14" s="69" customFormat="1" ht="25.5" customHeight="1">
      <c r="B1378" s="166"/>
      <c r="C1378" s="160"/>
      <c r="D1378" s="160"/>
      <c r="E1378" s="187" t="s">
        <v>141</v>
      </c>
      <c r="F1378" s="162" t="s">
        <v>140</v>
      </c>
      <c r="G1378" s="162"/>
      <c r="H1378" s="165" t="s">
        <v>144</v>
      </c>
      <c r="I1378" s="162"/>
      <c r="J1378" s="168"/>
      <c r="K1378" s="169"/>
      <c r="L1378" s="170"/>
      <c r="M1378" s="171"/>
      <c r="N1378" s="55"/>
    </row>
    <row r="1379" spans="2:14" s="69" customFormat="1" ht="15">
      <c r="B1379" s="166" t="str">
        <f>B1384</f>
        <v xml:space="preserve">Radier </v>
      </c>
      <c r="C1379" s="160"/>
      <c r="D1379" s="160"/>
      <c r="E1379" s="176">
        <f>E1369</f>
        <v>0</v>
      </c>
      <c r="F1379" s="177">
        <f>F1369</f>
        <v>0</v>
      </c>
      <c r="G1379" s="162"/>
      <c r="H1379" s="177">
        <f>H1369</f>
        <v>0</v>
      </c>
      <c r="I1379" s="162"/>
      <c r="J1379" s="168"/>
      <c r="K1379" s="169">
        <f>H1379*F1379*E1379</f>
        <v>0</v>
      </c>
      <c r="L1379" s="170"/>
      <c r="M1379" s="171"/>
      <c r="N1379" s="55"/>
    </row>
    <row r="1380" spans="2:14" s="69" customFormat="1" ht="15">
      <c r="B1380" s="166" t="s">
        <v>171</v>
      </c>
      <c r="C1380" s="160"/>
      <c r="D1380" s="160"/>
      <c r="E1380" s="176">
        <f>E1370</f>
        <v>0</v>
      </c>
      <c r="F1380" s="177">
        <f>F1370</f>
        <v>0</v>
      </c>
      <c r="G1380" s="162"/>
      <c r="H1380" s="177">
        <f>H1370</f>
        <v>0</v>
      </c>
      <c r="I1380" s="162"/>
      <c r="J1380" s="168"/>
      <c r="K1380" s="169">
        <f>H1380*F1380*E1380</f>
        <v>0</v>
      </c>
      <c r="L1380" s="170"/>
      <c r="M1380" s="171"/>
      <c r="N1380" s="55"/>
    </row>
    <row r="1381" spans="2:14" s="69" customFormat="1" ht="15">
      <c r="B1381" s="166"/>
      <c r="C1381" s="160"/>
      <c r="D1381" s="160"/>
      <c r="E1381" s="167"/>
      <c r="F1381" s="162"/>
      <c r="G1381" s="162"/>
      <c r="H1381" s="162"/>
      <c r="I1381" s="162"/>
      <c r="J1381" s="168"/>
      <c r="K1381" s="169"/>
      <c r="L1381" s="170"/>
      <c r="M1381" s="171"/>
      <c r="N1381" s="55"/>
    </row>
    <row r="1382" spans="2:14" s="69" customFormat="1" ht="25.5" customHeight="1">
      <c r="B1382" s="166"/>
      <c r="C1382" s="160">
        <v>94965</v>
      </c>
      <c r="D1382" s="160" t="s">
        <v>8</v>
      </c>
      <c r="E1382" s="491" t="str">
        <f>IFERROR(VLOOKUP($C1382,'SINAPI MARÇO.2022'!$1:$1048576,2,0),IFERROR(VLOOKUP($C1382,'COMP. PROPRIA'!$B$10:$I$294,4,0),""))</f>
        <v/>
      </c>
      <c r="F1382" s="492"/>
      <c r="G1382" s="492"/>
      <c r="H1382" s="492"/>
      <c r="I1382" s="492"/>
      <c r="J1382" s="493"/>
      <c r="K1382" s="178">
        <f>SUM(K1384:K1385)</f>
        <v>0</v>
      </c>
      <c r="L1382" s="170" t="s">
        <v>39</v>
      </c>
      <c r="M1382" s="171"/>
      <c r="N1382" s="55"/>
    </row>
    <row r="1383" spans="2:14" s="69" customFormat="1" ht="30">
      <c r="B1383" s="166"/>
      <c r="C1383" s="160"/>
      <c r="D1383" s="160"/>
      <c r="E1383" s="187" t="s">
        <v>141</v>
      </c>
      <c r="F1383" s="162" t="s">
        <v>140</v>
      </c>
      <c r="G1383" s="162" t="s">
        <v>143</v>
      </c>
      <c r="H1383" s="165" t="s">
        <v>144</v>
      </c>
      <c r="I1383" s="162"/>
      <c r="J1383" s="168"/>
      <c r="K1383" s="169"/>
      <c r="L1383" s="170"/>
      <c r="M1383" s="171"/>
      <c r="N1383" s="55"/>
    </row>
    <row r="1384" spans="2:14" s="69" customFormat="1" ht="27" customHeight="1">
      <c r="B1384" s="166" t="s">
        <v>483</v>
      </c>
      <c r="C1384" s="160"/>
      <c r="D1384" s="160"/>
      <c r="E1384" s="176">
        <v>0</v>
      </c>
      <c r="F1384" s="177">
        <v>0</v>
      </c>
      <c r="G1384" s="177">
        <v>0</v>
      </c>
      <c r="H1384" s="177">
        <v>0</v>
      </c>
      <c r="I1384" s="162"/>
      <c r="J1384" s="168"/>
      <c r="K1384" s="169">
        <f>E1384*F1384*G1384*H1384</f>
        <v>0</v>
      </c>
      <c r="L1384" s="170"/>
      <c r="M1384" s="171"/>
      <c r="N1384" s="55"/>
    </row>
    <row r="1385" spans="2:14" s="69" customFormat="1" ht="15">
      <c r="B1385" s="166" t="s">
        <v>171</v>
      </c>
      <c r="C1385" s="160"/>
      <c r="D1385" s="160"/>
      <c r="E1385" s="176">
        <v>0</v>
      </c>
      <c r="F1385" s="177">
        <v>0</v>
      </c>
      <c r="G1385" s="177">
        <v>0</v>
      </c>
      <c r="H1385" s="177">
        <v>0</v>
      </c>
      <c r="I1385" s="162"/>
      <c r="J1385" s="168"/>
      <c r="K1385" s="169">
        <f>E1385*F1385*G1385*H1385</f>
        <v>0</v>
      </c>
      <c r="L1385" s="170"/>
      <c r="M1385" s="171"/>
      <c r="N1385" s="55"/>
    </row>
    <row r="1386" spans="2:14" s="69" customFormat="1" ht="15">
      <c r="B1386" s="166"/>
      <c r="C1386" s="160"/>
      <c r="D1386" s="160"/>
      <c r="E1386" s="167"/>
      <c r="F1386" s="162"/>
      <c r="G1386" s="162"/>
      <c r="H1386" s="162"/>
      <c r="I1386" s="162"/>
      <c r="J1386" s="168"/>
      <c r="K1386" s="169"/>
      <c r="L1386" s="170"/>
      <c r="M1386" s="171"/>
      <c r="N1386" s="55"/>
    </row>
    <row r="1387" spans="2:14" s="69" customFormat="1" ht="24.75" customHeight="1">
      <c r="B1387" s="166"/>
      <c r="C1387" s="160" t="s">
        <v>260</v>
      </c>
      <c r="D1387" s="160" t="s">
        <v>8</v>
      </c>
      <c r="E1387" s="491" t="str">
        <f>IFERROR(VLOOKUP($C1387,'SINAPI MARÇO.2022'!$1:$1048576,2,0),IFERROR(VLOOKUP($C1387,'COMP. PROPRIA'!$B$10:$I$294,4,0),""))</f>
        <v/>
      </c>
      <c r="F1387" s="492"/>
      <c r="G1387" s="492"/>
      <c r="H1387" s="492"/>
      <c r="I1387" s="492"/>
      <c r="J1387" s="493"/>
      <c r="K1387" s="178">
        <f>K1382</f>
        <v>0</v>
      </c>
      <c r="L1387" s="170" t="s">
        <v>39</v>
      </c>
      <c r="M1387" s="171"/>
      <c r="N1387" s="55"/>
    </row>
    <row r="1388" spans="2:14" s="69" customFormat="1" ht="15">
      <c r="B1388" s="166"/>
      <c r="C1388" s="160"/>
      <c r="D1388" s="160"/>
      <c r="E1388" s="167"/>
      <c r="F1388" s="162"/>
      <c r="G1388" s="162"/>
      <c r="H1388" s="162"/>
      <c r="I1388" s="162"/>
      <c r="J1388" s="168"/>
      <c r="K1388" s="169"/>
      <c r="L1388" s="170"/>
      <c r="M1388" s="171"/>
      <c r="N1388" s="55"/>
    </row>
    <row r="1389" spans="2:14" s="69" customFormat="1" ht="30" customHeight="1">
      <c r="B1389" s="166"/>
      <c r="C1389" s="160">
        <v>96545</v>
      </c>
      <c r="D1389" s="160" t="s">
        <v>8</v>
      </c>
      <c r="E1389" s="491" t="str">
        <f>IFERROR(VLOOKUP($C1389,'SINAPI MARÇO.2022'!$1:$1048576,2,0),IFERROR(VLOOKUP($C1389,'COMP. PROPRIA'!$B$10:$I$294,4,0),""))</f>
        <v/>
      </c>
      <c r="F1389" s="492"/>
      <c r="G1389" s="492"/>
      <c r="H1389" s="492"/>
      <c r="I1389" s="492"/>
      <c r="J1389" s="493"/>
      <c r="K1389" s="178">
        <f>K1392</f>
        <v>0</v>
      </c>
      <c r="L1389" s="170" t="s">
        <v>23</v>
      </c>
      <c r="M1389" s="204">
        <v>0</v>
      </c>
      <c r="N1389" s="59" t="s">
        <v>23</v>
      </c>
    </row>
    <row r="1390" spans="2:14" s="69" customFormat="1" ht="15">
      <c r="B1390" s="166"/>
      <c r="C1390" s="160"/>
      <c r="D1390" s="160"/>
      <c r="E1390" s="167"/>
      <c r="F1390" s="162"/>
      <c r="G1390" s="162"/>
      <c r="H1390" s="169" t="s">
        <v>166</v>
      </c>
      <c r="I1390" s="205" t="e">
        <f>K1389/K1382</f>
        <v>#DIV/0!</v>
      </c>
      <c r="J1390" s="168"/>
      <c r="K1390" s="169"/>
      <c r="L1390" s="170"/>
      <c r="M1390" s="171"/>
      <c r="N1390" s="55"/>
    </row>
    <row r="1391" spans="2:14" s="69" customFormat="1" ht="15">
      <c r="B1391" s="166"/>
      <c r="C1391" s="160"/>
      <c r="D1391" s="160"/>
      <c r="E1391" s="175" t="s">
        <v>164</v>
      </c>
      <c r="F1391" s="165" t="s">
        <v>105</v>
      </c>
      <c r="G1391" s="165" t="s">
        <v>165</v>
      </c>
      <c r="H1391" s="165" t="s">
        <v>63</v>
      </c>
      <c r="I1391" s="206"/>
      <c r="J1391" s="168"/>
      <c r="K1391" s="169"/>
      <c r="L1391" s="170"/>
      <c r="M1391" s="171"/>
      <c r="N1391" s="55"/>
    </row>
    <row r="1392" spans="2:14" s="69" customFormat="1" ht="15">
      <c r="B1392" s="166"/>
      <c r="C1392" s="160"/>
      <c r="D1392" s="160"/>
      <c r="E1392" s="176">
        <v>8</v>
      </c>
      <c r="F1392" s="162">
        <f>((($E$1384-0.08)*2+($G$1384-0.08)*2))*($F$1384/0.1)+((($F$1384-0.08)*2+($G$1384-0.08)*2))*($E$1384/0.1)</f>
        <v>0</v>
      </c>
      <c r="G1392" s="162">
        <f>E1384/0.2</f>
        <v>0</v>
      </c>
      <c r="H1392" s="162">
        <f>((E1392/1000)*(E1392/1000)*3.14*0.25)*7850</f>
        <v>0.39438400000000001</v>
      </c>
      <c r="I1392" s="162"/>
      <c r="J1392" s="168"/>
      <c r="K1392" s="169">
        <f>G1392*H1392*F1392</f>
        <v>0</v>
      </c>
      <c r="L1392" s="170"/>
      <c r="M1392" s="171"/>
      <c r="N1392" s="55"/>
    </row>
    <row r="1393" spans="2:14" s="69" customFormat="1" ht="15">
      <c r="B1393" s="166"/>
      <c r="C1393" s="160"/>
      <c r="D1393" s="160"/>
      <c r="E1393" s="176">
        <v>8</v>
      </c>
      <c r="F1393" s="162">
        <f>((($E$1385-0.08)*2+($G$1385-0.08)*2))*($F$1385/0.1)+((($F$1385-0.08)*2+($G$1385-0.08)*2))*($E$1385/0.1)</f>
        <v>0</v>
      </c>
      <c r="G1393" s="162">
        <f>H1385</f>
        <v>0</v>
      </c>
      <c r="H1393" s="162">
        <f>((E1393/1000)*(E1393/1000)*3.14*0.25)*7850</f>
        <v>0.39438400000000001</v>
      </c>
      <c r="I1393" s="162"/>
      <c r="J1393" s="168"/>
      <c r="K1393" s="169">
        <f>G1393*H1393*F1393</f>
        <v>0</v>
      </c>
      <c r="L1393" s="170"/>
      <c r="M1393" s="171"/>
      <c r="N1393" s="55"/>
    </row>
    <row r="1394" spans="2:14" s="69" customFormat="1" ht="15">
      <c r="B1394" s="166"/>
      <c r="C1394" s="160"/>
      <c r="D1394" s="160"/>
      <c r="E1394" s="167"/>
      <c r="F1394" s="162"/>
      <c r="G1394" s="162"/>
      <c r="H1394" s="162"/>
      <c r="I1394" s="162"/>
      <c r="J1394" s="168"/>
      <c r="K1394" s="169"/>
      <c r="L1394" s="170"/>
      <c r="M1394" s="171"/>
      <c r="N1394" s="55"/>
    </row>
    <row r="1395" spans="2:14" s="69" customFormat="1" ht="24.75" customHeight="1">
      <c r="B1395" s="166"/>
      <c r="C1395" s="160">
        <v>96547</v>
      </c>
      <c r="D1395" s="160" t="s">
        <v>8</v>
      </c>
      <c r="E1395" s="491" t="str">
        <f>IFERROR(VLOOKUP($C1395,'SINAPI MARÇO.2022'!$1:$1048576,2,0),IFERROR(VLOOKUP($C1395,'COMP. PROPRIA'!$B$10:$I$294,4,0),""))</f>
        <v/>
      </c>
      <c r="F1395" s="492"/>
      <c r="G1395" s="492"/>
      <c r="H1395" s="492"/>
      <c r="I1395" s="492"/>
      <c r="J1395" s="493"/>
      <c r="K1395" s="178">
        <f>SUM(K1398:K1399)</f>
        <v>0</v>
      </c>
      <c r="L1395" s="170" t="s">
        <v>23</v>
      </c>
      <c r="M1395" s="204">
        <v>0</v>
      </c>
      <c r="N1395" s="59" t="s">
        <v>23</v>
      </c>
    </row>
    <row r="1396" spans="2:14" s="69" customFormat="1" ht="15">
      <c r="B1396" s="166"/>
      <c r="C1396" s="160"/>
      <c r="D1396" s="160"/>
      <c r="E1396" s="167"/>
      <c r="F1396" s="162"/>
      <c r="G1396" s="162"/>
      <c r="H1396" s="169" t="s">
        <v>166</v>
      </c>
      <c r="I1396" s="205" t="e">
        <f>K1395/K1387</f>
        <v>#DIV/0!</v>
      </c>
      <c r="J1396" s="168"/>
      <c r="K1396" s="169"/>
      <c r="L1396" s="170"/>
      <c r="M1396" s="171"/>
      <c r="N1396" s="55"/>
    </row>
    <row r="1397" spans="2:14" s="69" customFormat="1" ht="15">
      <c r="B1397" s="166"/>
      <c r="C1397" s="160"/>
      <c r="D1397" s="160"/>
      <c r="E1397" s="175" t="s">
        <v>164</v>
      </c>
      <c r="F1397" s="165" t="s">
        <v>105</v>
      </c>
      <c r="G1397" s="165" t="s">
        <v>165</v>
      </c>
      <c r="H1397" s="165" t="s">
        <v>63</v>
      </c>
      <c r="I1397" s="206"/>
      <c r="J1397" s="168"/>
      <c r="K1397" s="169"/>
      <c r="L1397" s="170"/>
      <c r="M1397" s="171"/>
      <c r="N1397" s="55"/>
    </row>
    <row r="1398" spans="2:14" s="69" customFormat="1" ht="15">
      <c r="B1398" s="166"/>
      <c r="C1398" s="160"/>
      <c r="D1398" s="160"/>
      <c r="E1398" s="176">
        <v>12.5</v>
      </c>
      <c r="F1398" s="162">
        <f>((($E$1384-0.08)*2+($G$1384-0.08)*2))*($F$1384/0.1)+((($F$1384-0.08)*2+($G$1384-0.08)*2))*($E$1384/0.1)</f>
        <v>0</v>
      </c>
      <c r="G1398" s="162">
        <f>H1384</f>
        <v>0</v>
      </c>
      <c r="H1398" s="162">
        <f>((E1398/1000)*(E1398/1000)*3.14*0.25)*7850</f>
        <v>0.96285156250000015</v>
      </c>
      <c r="I1398" s="162"/>
      <c r="J1398" s="168"/>
      <c r="K1398" s="169">
        <f>G1398*H1398*F1398</f>
        <v>0</v>
      </c>
      <c r="L1398" s="170"/>
      <c r="M1398" s="171"/>
      <c r="N1398" s="55"/>
    </row>
    <row r="1399" spans="2:14" s="69" customFormat="1" ht="15">
      <c r="B1399" s="166"/>
      <c r="C1399" s="160"/>
      <c r="D1399" s="160"/>
      <c r="E1399" s="176"/>
      <c r="F1399" s="162">
        <f>((($E$1385-0.08)*2+($G$1385-0.08)*2))*($F$1385/0.1)+((($F$1385-0.08)*2+($G$1385-0.08)*2))*($E$1385/0.1)</f>
        <v>0</v>
      </c>
      <c r="G1399" s="162">
        <f>H1385</f>
        <v>0</v>
      </c>
      <c r="H1399" s="162">
        <f>((E1399/1000)*(E1399/1000)*3.14*0.25)*7850</f>
        <v>0</v>
      </c>
      <c r="I1399" s="162"/>
      <c r="J1399" s="168"/>
      <c r="K1399" s="169">
        <f>G1399*H1399*F1399</f>
        <v>0</v>
      </c>
      <c r="L1399" s="170"/>
      <c r="M1399" s="171"/>
      <c r="N1399" s="55"/>
    </row>
    <row r="1400" spans="2:14" s="69" customFormat="1" ht="15">
      <c r="B1400" s="166"/>
      <c r="C1400" s="160"/>
      <c r="D1400" s="160"/>
      <c r="E1400" s="167"/>
      <c r="F1400" s="162"/>
      <c r="G1400" s="162"/>
      <c r="H1400" s="162"/>
      <c r="I1400" s="162"/>
      <c r="J1400" s="168"/>
      <c r="K1400" s="169"/>
      <c r="L1400" s="170"/>
      <c r="M1400" s="171"/>
      <c r="N1400" s="55"/>
    </row>
    <row r="1401" spans="2:14" s="69" customFormat="1" ht="24.75" customHeight="1">
      <c r="B1401" s="166"/>
      <c r="C1401" s="160">
        <v>97086</v>
      </c>
      <c r="D1401" s="160" t="s">
        <v>8</v>
      </c>
      <c r="E1401" s="491" t="str">
        <f>IFERROR(VLOOKUP($C1401,'SINAPI MARÇO.2022'!$1:$1048576,2,0),IFERROR(VLOOKUP($C1401,'COMP. PROPRIA'!$B$10:$I$294,4,0),""))</f>
        <v/>
      </c>
      <c r="F1401" s="492"/>
      <c r="G1401" s="492"/>
      <c r="H1401" s="492"/>
      <c r="I1401" s="492"/>
      <c r="J1401" s="493"/>
      <c r="K1401" s="178">
        <f>SUM(K1403:K1404)/4</f>
        <v>0</v>
      </c>
      <c r="L1401" s="170" t="s">
        <v>38</v>
      </c>
      <c r="M1401" s="171"/>
      <c r="N1401" s="55"/>
    </row>
    <row r="1402" spans="2:14" s="69" customFormat="1" ht="45">
      <c r="B1402" s="174"/>
      <c r="C1402" s="160"/>
      <c r="D1402" s="160"/>
      <c r="E1402" s="232"/>
      <c r="F1402" s="165" t="s">
        <v>172</v>
      </c>
      <c r="G1402" s="162" t="s">
        <v>143</v>
      </c>
      <c r="H1402" s="165" t="s">
        <v>144</v>
      </c>
      <c r="I1402" s="208"/>
      <c r="J1402" s="209"/>
      <c r="K1402" s="210"/>
      <c r="L1402" s="211"/>
      <c r="M1402" s="171"/>
      <c r="N1402" s="55"/>
    </row>
    <row r="1403" spans="2:14" s="69" customFormat="1" ht="15">
      <c r="B1403" s="166" t="str">
        <f>B1384</f>
        <v xml:space="preserve">Radier </v>
      </c>
      <c r="C1403" s="160"/>
      <c r="D1403" s="160"/>
      <c r="E1403" s="167"/>
      <c r="F1403" s="162">
        <f>E1384*2+F1384*2</f>
        <v>0</v>
      </c>
      <c r="G1403" s="162">
        <f>G1384</f>
        <v>0</v>
      </c>
      <c r="H1403" s="162">
        <f>H1384</f>
        <v>0</v>
      </c>
      <c r="I1403" s="162"/>
      <c r="J1403" s="168"/>
      <c r="K1403" s="169">
        <f>H1403*G1403*F1403</f>
        <v>0</v>
      </c>
      <c r="L1403" s="170"/>
      <c r="M1403" s="171"/>
      <c r="N1403" s="64"/>
    </row>
    <row r="1404" spans="2:14" s="69" customFormat="1" ht="15">
      <c r="B1404" s="166" t="s">
        <v>171</v>
      </c>
      <c r="C1404" s="160"/>
      <c r="D1404" s="160"/>
      <c r="E1404" s="167"/>
      <c r="F1404" s="162">
        <f>E1385*2+F1385*2</f>
        <v>0</v>
      </c>
      <c r="G1404" s="162">
        <f>G1385</f>
        <v>0</v>
      </c>
      <c r="H1404" s="162">
        <f>H1385</f>
        <v>0</v>
      </c>
      <c r="I1404" s="162"/>
      <c r="J1404" s="168"/>
      <c r="K1404" s="169">
        <f>H1404*G1404*F1404</f>
        <v>0</v>
      </c>
      <c r="L1404" s="170"/>
      <c r="M1404" s="171"/>
      <c r="N1404" s="65"/>
    </row>
    <row r="1405" spans="2:14" s="69" customFormat="1" ht="15">
      <c r="B1405" s="166"/>
      <c r="C1405" s="160"/>
      <c r="D1405" s="160"/>
      <c r="E1405" s="167"/>
      <c r="F1405" s="162"/>
      <c r="G1405" s="162"/>
      <c r="H1405" s="162"/>
      <c r="I1405" s="162"/>
      <c r="J1405" s="168"/>
      <c r="K1405" s="169"/>
      <c r="L1405" s="170"/>
      <c r="M1405" s="171"/>
      <c r="N1405" s="65"/>
    </row>
    <row r="1406" spans="2:14" s="69" customFormat="1" ht="38.25" customHeight="1">
      <c r="B1406" s="166"/>
      <c r="C1406" s="160" t="s">
        <v>251</v>
      </c>
      <c r="D1406" s="160" t="s">
        <v>8</v>
      </c>
      <c r="E1406" s="491" t="str">
        <f>IFERROR(VLOOKUP($C1406,'SINAPI MARÇO.2022'!$1:$1048576,2,0),IFERROR(VLOOKUP($C1406,'COMP. PROPRIA'!$B$10:$I$294,4,0),""))</f>
        <v/>
      </c>
      <c r="F1406" s="492"/>
      <c r="G1406" s="492"/>
      <c r="H1406" s="492"/>
      <c r="I1406" s="492"/>
      <c r="J1406" s="493"/>
      <c r="K1406" s="178">
        <f>K1401</f>
        <v>0</v>
      </c>
      <c r="L1406" s="170" t="s">
        <v>38</v>
      </c>
      <c r="M1406" s="171"/>
      <c r="N1406" s="55"/>
    </row>
    <row r="1407" spans="2:14" s="69" customFormat="1" ht="15">
      <c r="B1407" s="174"/>
      <c r="C1407" s="160"/>
      <c r="D1407" s="160"/>
      <c r="E1407" s="167"/>
      <c r="F1407" s="162"/>
      <c r="G1407" s="162"/>
      <c r="H1407" s="162"/>
      <c r="I1407" s="162"/>
      <c r="J1407" s="168"/>
      <c r="K1407" s="169"/>
      <c r="L1407" s="170"/>
      <c r="M1407" s="171"/>
      <c r="N1407" s="55"/>
    </row>
    <row r="1408" spans="2:14" s="69" customFormat="1" ht="17.25">
      <c r="B1408" s="166"/>
      <c r="C1408" s="160">
        <v>72897</v>
      </c>
      <c r="D1408" s="160" t="s">
        <v>8</v>
      </c>
      <c r="E1408" s="491" t="str">
        <f>IFERROR(VLOOKUP($C1408,'SINAPI MARÇO.2022'!$1:$1048576,2,0),IFERROR(VLOOKUP($C1408,'COMP. PROPRIA'!$B$10:$I$294,4,0),""))</f>
        <v/>
      </c>
      <c r="F1408" s="492"/>
      <c r="G1408" s="492"/>
      <c r="H1408" s="492"/>
      <c r="I1408" s="492"/>
      <c r="J1408" s="493"/>
      <c r="K1408" s="178">
        <f>SUM(K1410:K1410)</f>
        <v>0</v>
      </c>
      <c r="L1408" s="170" t="s">
        <v>39</v>
      </c>
      <c r="M1408" s="171"/>
      <c r="N1408" s="55"/>
    </row>
    <row r="1409" spans="2:14" s="69" customFormat="1" ht="40.5" customHeight="1">
      <c r="B1409" s="174"/>
      <c r="C1409" s="160"/>
      <c r="D1409" s="160"/>
      <c r="E1409" s="175"/>
      <c r="F1409" s="165" t="s">
        <v>174</v>
      </c>
      <c r="G1409" s="162"/>
      <c r="H1409" s="165" t="s">
        <v>190</v>
      </c>
      <c r="I1409" s="162"/>
      <c r="J1409" s="212"/>
      <c r="K1409" s="169"/>
      <c r="L1409" s="170"/>
      <c r="M1409" s="171"/>
      <c r="N1409" s="55"/>
    </row>
    <row r="1410" spans="2:14" s="69" customFormat="1" ht="15">
      <c r="B1410" s="166"/>
      <c r="C1410" s="160"/>
      <c r="D1410" s="160"/>
      <c r="E1410" s="167"/>
      <c r="F1410" s="162">
        <f>K1382</f>
        <v>0</v>
      </c>
      <c r="G1410" s="162"/>
      <c r="H1410" s="162">
        <v>1.3</v>
      </c>
      <c r="I1410" s="162"/>
      <c r="J1410" s="191"/>
      <c r="K1410" s="169">
        <f>H1410*F1410</f>
        <v>0</v>
      </c>
      <c r="L1410" s="170"/>
      <c r="M1410" s="171"/>
      <c r="N1410" s="55"/>
    </row>
    <row r="1411" spans="2:14" s="69" customFormat="1" ht="17.25">
      <c r="B1411" s="213"/>
      <c r="C1411" s="214">
        <v>95302</v>
      </c>
      <c r="D1411" s="214" t="s">
        <v>8</v>
      </c>
      <c r="E1411" s="491" t="str">
        <f>IFERROR(VLOOKUP($C1411,'SINAPI MARÇO.2022'!$1:$1048576,2,0),IFERROR(VLOOKUP($C1411,'COMP. PROPRIA'!$B$10:$I$294,4,0),""))</f>
        <v/>
      </c>
      <c r="F1411" s="492"/>
      <c r="G1411" s="492"/>
      <c r="H1411" s="492"/>
      <c r="I1411" s="492"/>
      <c r="J1411" s="493"/>
      <c r="K1411" s="178">
        <f>SUM(K1413:K1413)</f>
        <v>0</v>
      </c>
      <c r="L1411" s="170" t="s">
        <v>106</v>
      </c>
      <c r="M1411" s="171"/>
      <c r="N1411" s="55"/>
    </row>
    <row r="1412" spans="2:14" s="69" customFormat="1" ht="30">
      <c r="B1412" s="166"/>
      <c r="C1412" s="160"/>
      <c r="D1412" s="160"/>
      <c r="E1412" s="175" t="s">
        <v>153</v>
      </c>
      <c r="F1412" s="162"/>
      <c r="G1412" s="162"/>
      <c r="H1412" s="165" t="s">
        <v>154</v>
      </c>
      <c r="I1412" s="162"/>
      <c r="J1412" s="168"/>
      <c r="K1412" s="169"/>
      <c r="L1412" s="170"/>
      <c r="M1412" s="171"/>
      <c r="N1412" s="55"/>
    </row>
    <row r="1413" spans="2:14" s="69" customFormat="1" ht="15">
      <c r="B1413" s="166"/>
      <c r="C1413" s="160"/>
      <c r="D1413" s="160"/>
      <c r="E1413" s="167">
        <f>K1408</f>
        <v>0</v>
      </c>
      <c r="F1413" s="170"/>
      <c r="G1413" s="170"/>
      <c r="H1413" s="192">
        <f>(5+10)/2</f>
        <v>7.5</v>
      </c>
      <c r="I1413" s="162"/>
      <c r="J1413" s="191"/>
      <c r="K1413" s="169">
        <f>H1413*E1413</f>
        <v>0</v>
      </c>
      <c r="L1413" s="170"/>
      <c r="M1413" s="171"/>
      <c r="N1413" s="55"/>
    </row>
    <row r="1414" spans="2:14" s="69" customFormat="1" ht="15">
      <c r="B1414" s="213"/>
      <c r="C1414" s="214"/>
      <c r="D1414" s="214"/>
      <c r="E1414" s="167"/>
      <c r="F1414" s="162"/>
      <c r="G1414" s="162"/>
      <c r="H1414" s="162"/>
      <c r="I1414" s="162"/>
      <c r="J1414" s="168"/>
      <c r="K1414" s="223"/>
      <c r="L1414" s="170"/>
      <c r="M1414" s="225"/>
      <c r="N1414" s="72"/>
    </row>
    <row r="1415" spans="2:14" s="69" customFormat="1" ht="17.25">
      <c r="B1415" s="213"/>
      <c r="C1415" s="214"/>
      <c r="D1415" s="214"/>
      <c r="E1415" s="531" t="s">
        <v>478</v>
      </c>
      <c r="F1415" s="532"/>
      <c r="G1415" s="532"/>
      <c r="H1415" s="532"/>
      <c r="I1415" s="532"/>
      <c r="J1415" s="533"/>
      <c r="K1415" s="223"/>
      <c r="L1415" s="170"/>
      <c r="M1415" s="225"/>
      <c r="N1415" s="72"/>
    </row>
    <row r="1416" spans="2:14" s="69" customFormat="1" ht="15">
      <c r="B1416" s="213"/>
      <c r="C1416" s="214"/>
      <c r="D1416" s="214"/>
      <c r="E1416" s="167"/>
      <c r="F1416" s="162"/>
      <c r="G1416" s="162"/>
      <c r="H1416" s="162"/>
      <c r="I1416" s="162"/>
      <c r="J1416" s="168"/>
      <c r="K1416" s="223"/>
      <c r="L1416" s="170"/>
      <c r="M1416" s="225"/>
      <c r="N1416" s="72"/>
    </row>
    <row r="1417" spans="2:14" s="69" customFormat="1" ht="27.75" customHeight="1">
      <c r="B1417" s="213" t="s">
        <v>476</v>
      </c>
      <c r="C1417" s="214">
        <v>84862</v>
      </c>
      <c r="D1417" s="214" t="s">
        <v>8</v>
      </c>
      <c r="E1417" s="491" t="str">
        <f>IFERROR(VLOOKUP($C1417,'SINAPI MARÇO.2022'!$1:$1048576,2,0),IFERROR(VLOOKUP($C1417,'COMP. PROPRIA'!$B$10:$I$294,4,0),""))</f>
        <v/>
      </c>
      <c r="F1417" s="492"/>
      <c r="G1417" s="492"/>
      <c r="H1417" s="492"/>
      <c r="I1417" s="492"/>
      <c r="J1417" s="493"/>
      <c r="K1417" s="178">
        <v>0</v>
      </c>
      <c r="L1417" s="170" t="s">
        <v>17</v>
      </c>
      <c r="M1417" s="225"/>
      <c r="N1417" s="72"/>
    </row>
    <row r="1418" spans="2:14" s="69" customFormat="1" ht="12.75" customHeight="1">
      <c r="B1418" s="213"/>
      <c r="C1418" s="214"/>
      <c r="D1418" s="214"/>
      <c r="E1418" s="167"/>
      <c r="F1418" s="162"/>
      <c r="G1418" s="162"/>
      <c r="H1418" s="162"/>
      <c r="I1418" s="162"/>
      <c r="J1418" s="168"/>
      <c r="K1418" s="223"/>
      <c r="L1418" s="170"/>
      <c r="M1418" s="225"/>
      <c r="N1418" s="72"/>
    </row>
    <row r="1419" spans="2:14" s="69" customFormat="1" ht="12.75" customHeight="1">
      <c r="B1419" s="213" t="s">
        <v>477</v>
      </c>
      <c r="C1419" s="214" t="s">
        <v>250</v>
      </c>
      <c r="D1419" s="214" t="s">
        <v>8</v>
      </c>
      <c r="E1419" s="491" t="str">
        <f>IFERROR(VLOOKUP($C1419,'SINAPI MARÇO.2022'!$1:$1048576,2,0),IFERROR(VLOOKUP($C1419,'COMP. PROPRIA'!$B$10:$I$294,4,0),""))</f>
        <v/>
      </c>
      <c r="F1419" s="492"/>
      <c r="G1419" s="492"/>
      <c r="H1419" s="492"/>
      <c r="I1419" s="492"/>
      <c r="J1419" s="493"/>
      <c r="K1419" s="178">
        <v>0</v>
      </c>
      <c r="L1419" s="170" t="s">
        <v>17</v>
      </c>
      <c r="M1419" s="225"/>
      <c r="N1419" s="72"/>
    </row>
    <row r="1420" spans="2:14" s="69" customFormat="1" ht="12.75" customHeight="1">
      <c r="B1420" s="213"/>
      <c r="C1420" s="214"/>
      <c r="D1420" s="214"/>
      <c r="E1420" s="167"/>
      <c r="F1420" s="162"/>
      <c r="G1420" s="162"/>
      <c r="H1420" s="162"/>
      <c r="I1420" s="162"/>
      <c r="J1420" s="168"/>
      <c r="K1420" s="223"/>
      <c r="L1420" s="170"/>
      <c r="M1420" s="225"/>
      <c r="N1420" s="72"/>
    </row>
    <row r="1421" spans="2:14" s="69" customFormat="1" ht="12.75" customHeight="1">
      <c r="B1421" s="213"/>
      <c r="C1421" s="214"/>
      <c r="D1421" s="214"/>
      <c r="E1421" s="531" t="s">
        <v>482</v>
      </c>
      <c r="F1421" s="532"/>
      <c r="G1421" s="532"/>
      <c r="H1421" s="532"/>
      <c r="I1421" s="532"/>
      <c r="J1421" s="533"/>
      <c r="K1421" s="223"/>
      <c r="L1421" s="170"/>
      <c r="M1421" s="225"/>
      <c r="N1421" s="72"/>
    </row>
    <row r="1422" spans="2:14" s="69" customFormat="1" ht="24" customHeight="1">
      <c r="B1422" s="213"/>
      <c r="C1422" s="284" t="s">
        <v>695</v>
      </c>
      <c r="D1422" s="214" t="s">
        <v>8</v>
      </c>
      <c r="E1422" s="491" t="str">
        <f>IFERROR(VLOOKUP($C1422,'SINAPI MARÇO.2022'!$1:$1048576,2,0),IFERROR(VLOOKUP($C1422,'COMP. PROPRIA'!$B$10:$I$294,4,0),""))</f>
        <v/>
      </c>
      <c r="F1422" s="492"/>
      <c r="G1422" s="492"/>
      <c r="H1422" s="492"/>
      <c r="I1422" s="492"/>
      <c r="J1422" s="493"/>
      <c r="K1422" s="178">
        <v>0</v>
      </c>
      <c r="L1422" s="170" t="s">
        <v>43</v>
      </c>
      <c r="M1422" s="225"/>
      <c r="N1422" s="72"/>
    </row>
    <row r="1423" spans="2:14" s="69" customFormat="1" ht="12.75" customHeight="1">
      <c r="B1423" s="213"/>
      <c r="C1423" s="214"/>
      <c r="D1423" s="214"/>
      <c r="E1423" s="167"/>
      <c r="F1423" s="162"/>
      <c r="G1423" s="162"/>
      <c r="H1423" s="162"/>
      <c r="I1423" s="162"/>
      <c r="J1423" s="168"/>
      <c r="K1423" s="223"/>
      <c r="L1423" s="170"/>
      <c r="M1423" s="225"/>
      <c r="N1423" s="72"/>
    </row>
    <row r="1424" spans="2:14" ht="12.75" customHeight="1" thickBot="1">
      <c r="B1424" s="166"/>
      <c r="C1424" s="160"/>
      <c r="D1424" s="160"/>
      <c r="E1424" s="167"/>
      <c r="F1424" s="162"/>
      <c r="G1424" s="162"/>
      <c r="H1424" s="162"/>
      <c r="I1424" s="162"/>
      <c r="J1424" s="168"/>
      <c r="K1424" s="169"/>
      <c r="L1424" s="170"/>
      <c r="M1424" s="171"/>
      <c r="N1424" s="55"/>
    </row>
    <row r="1425" spans="2:14" ht="12.75" customHeight="1" thickBot="1">
      <c r="B1425" s="180"/>
      <c r="C1425" s="181"/>
      <c r="D1425" s="181"/>
      <c r="E1425" s="494" t="s">
        <v>204</v>
      </c>
      <c r="F1425" s="495"/>
      <c r="G1425" s="495"/>
      <c r="H1425" s="495"/>
      <c r="I1425" s="495"/>
      <c r="J1425" s="496"/>
      <c r="K1425" s="182"/>
      <c r="L1425" s="183"/>
      <c r="M1425" s="184"/>
      <c r="N1425" s="57"/>
    </row>
    <row r="1426" spans="2:14" ht="12.75" customHeight="1">
      <c r="B1426" s="166"/>
      <c r="C1426" s="160">
        <v>9537</v>
      </c>
      <c r="D1426" s="160" t="s">
        <v>8</v>
      </c>
      <c r="E1426" s="491" t="str">
        <f>IFERROR(VLOOKUP($C1426,'SINAPI MARÇO.2022'!$1:$1048576,2,0),IFERROR(VLOOKUP($C1426,'COMP. PROPRIA'!$B$10:$I$294,4,0),""))</f>
        <v/>
      </c>
      <c r="F1426" s="492"/>
      <c r="G1426" s="492"/>
      <c r="H1426" s="492"/>
      <c r="I1426" s="492"/>
      <c r="J1426" s="493"/>
      <c r="K1426" s="223">
        <v>0</v>
      </c>
      <c r="L1426" s="170" t="s">
        <v>38</v>
      </c>
      <c r="M1426" s="171"/>
      <c r="N1426" s="55"/>
    </row>
    <row r="1427" spans="2:14" ht="12.75" customHeight="1">
      <c r="B1427" s="166"/>
      <c r="C1427" s="160"/>
      <c r="D1427" s="160"/>
      <c r="E1427" s="167"/>
      <c r="F1427" s="162"/>
      <c r="G1427" s="162"/>
      <c r="H1427" s="162"/>
      <c r="I1427" s="162"/>
      <c r="J1427" s="168"/>
      <c r="K1427" s="223"/>
      <c r="L1427" s="170"/>
      <c r="M1427" s="171"/>
      <c r="N1427" s="55"/>
    </row>
    <row r="1428" spans="2:14" ht="12.75" customHeight="1">
      <c r="B1428" s="166"/>
      <c r="C1428" s="160"/>
      <c r="D1428" s="160"/>
      <c r="E1428" s="167"/>
      <c r="F1428" s="162"/>
      <c r="G1428" s="162"/>
      <c r="H1428" s="162"/>
      <c r="I1428" s="162"/>
      <c r="J1428" s="168"/>
      <c r="K1428" s="223"/>
      <c r="L1428" s="170"/>
      <c r="M1428" s="171"/>
      <c r="N1428" s="55"/>
    </row>
    <row r="1429" spans="2:14" ht="15.75" thickBot="1">
      <c r="B1429" s="285"/>
      <c r="C1429" s="286"/>
      <c r="D1429" s="286"/>
      <c r="E1429" s="287"/>
      <c r="F1429" s="288"/>
      <c r="G1429" s="288"/>
      <c r="H1429" s="288"/>
      <c r="I1429" s="288"/>
      <c r="J1429" s="289"/>
      <c r="K1429" s="290"/>
      <c r="L1429" s="291"/>
      <c r="M1429" s="292"/>
      <c r="N1429" s="74"/>
    </row>
    <row r="1430" spans="2:14" ht="15">
      <c r="B1430" s="293"/>
      <c r="C1430" s="163"/>
      <c r="D1430" s="163"/>
      <c r="E1430" s="294"/>
      <c r="F1430" s="164"/>
      <c r="G1430" s="164"/>
      <c r="H1430" s="164"/>
      <c r="I1430" s="164"/>
      <c r="J1430" s="164"/>
      <c r="K1430" s="295"/>
      <c r="L1430" s="294"/>
      <c r="M1430" s="296"/>
    </row>
    <row r="1431" spans="2:14" ht="15">
      <c r="B1431" s="293"/>
      <c r="C1431" s="163"/>
      <c r="D1431" s="163"/>
      <c r="E1431" s="294"/>
      <c r="F1431" s="164"/>
      <c r="G1431" s="164"/>
      <c r="H1431" s="164"/>
      <c r="I1431" s="164"/>
      <c r="J1431" s="164"/>
      <c r="K1431" s="295"/>
      <c r="L1431" s="294"/>
      <c r="M1431" s="296"/>
    </row>
    <row r="1432" spans="2:14" ht="15">
      <c r="B1432" s="293"/>
      <c r="C1432" s="163"/>
      <c r="D1432" s="163"/>
      <c r="E1432" s="294"/>
      <c r="F1432" s="164"/>
      <c r="G1432" s="164"/>
      <c r="H1432" s="164"/>
      <c r="I1432" s="164"/>
      <c r="J1432" s="164"/>
      <c r="K1432" s="295"/>
      <c r="L1432" s="294"/>
      <c r="M1432" s="296"/>
    </row>
    <row r="1433" spans="2:14" ht="15">
      <c r="B1433" s="293"/>
      <c r="C1433" s="163"/>
      <c r="D1433" s="163"/>
      <c r="E1433" s="294"/>
      <c r="F1433" s="164"/>
      <c r="G1433" s="164"/>
      <c r="H1433" s="164"/>
      <c r="I1433" s="164"/>
      <c r="J1433" s="164"/>
      <c r="K1433" s="295"/>
      <c r="L1433" s="294"/>
      <c r="M1433" s="296"/>
    </row>
    <row r="1434" spans="2:14" ht="15">
      <c r="B1434" s="293"/>
      <c r="C1434" s="163"/>
      <c r="D1434" s="163"/>
      <c r="E1434" s="294"/>
      <c r="F1434" s="164"/>
      <c r="G1434" s="164"/>
      <c r="H1434" s="164"/>
      <c r="I1434" s="164"/>
      <c r="J1434" s="164"/>
      <c r="K1434" s="295"/>
      <c r="L1434" s="294"/>
      <c r="M1434" s="296"/>
    </row>
    <row r="1435" spans="2:14" ht="15">
      <c r="B1435" s="293"/>
      <c r="C1435" s="163"/>
      <c r="D1435" s="163"/>
      <c r="E1435" s="294"/>
      <c r="F1435" s="164"/>
      <c r="G1435" s="164"/>
      <c r="H1435" s="164"/>
      <c r="I1435" s="164"/>
      <c r="J1435" s="164"/>
      <c r="K1435" s="295"/>
      <c r="L1435" s="294"/>
      <c r="M1435" s="296"/>
    </row>
    <row r="1436" spans="2:14" ht="15">
      <c r="B1436" s="293"/>
      <c r="C1436" s="163"/>
      <c r="D1436" s="163"/>
      <c r="E1436" s="294"/>
      <c r="F1436" s="164"/>
      <c r="G1436" s="164"/>
      <c r="H1436" s="164"/>
      <c r="I1436" s="164"/>
      <c r="J1436" s="164"/>
      <c r="K1436" s="295"/>
      <c r="L1436" s="294"/>
      <c r="M1436" s="296"/>
    </row>
    <row r="1437" spans="2:14" ht="15">
      <c r="B1437" s="293"/>
      <c r="C1437" s="163"/>
      <c r="D1437" s="163"/>
      <c r="E1437" s="294"/>
      <c r="F1437" s="164"/>
      <c r="G1437" s="164"/>
      <c r="H1437" s="164"/>
      <c r="I1437" s="164"/>
      <c r="J1437" s="164"/>
      <c r="K1437" s="295"/>
      <c r="L1437" s="294"/>
      <c r="M1437" s="296"/>
    </row>
    <row r="1438" spans="2:14" ht="15">
      <c r="B1438" s="293"/>
      <c r="C1438" s="163"/>
      <c r="D1438" s="163"/>
      <c r="E1438" s="294"/>
      <c r="F1438" s="164"/>
      <c r="G1438" s="164"/>
      <c r="H1438" s="164"/>
      <c r="I1438" s="164"/>
      <c r="J1438" s="164"/>
      <c r="K1438" s="295"/>
      <c r="L1438" s="294"/>
      <c r="M1438" s="296"/>
    </row>
    <row r="1439" spans="2:14" ht="15">
      <c r="B1439" s="293"/>
      <c r="C1439" s="163"/>
      <c r="D1439" s="163"/>
      <c r="E1439" s="294"/>
      <c r="F1439" s="164"/>
      <c r="G1439" s="164"/>
      <c r="H1439" s="164"/>
      <c r="I1439" s="164"/>
      <c r="J1439" s="164"/>
      <c r="K1439" s="295"/>
      <c r="L1439" s="294"/>
      <c r="M1439" s="296"/>
    </row>
    <row r="1440" spans="2:14" ht="15">
      <c r="B1440" s="293"/>
      <c r="C1440" s="163"/>
      <c r="D1440" s="163"/>
      <c r="E1440" s="294"/>
      <c r="F1440" s="164"/>
      <c r="G1440" s="164"/>
      <c r="H1440" s="164"/>
      <c r="I1440" s="164"/>
      <c r="J1440" s="164"/>
      <c r="K1440" s="295"/>
      <c r="L1440" s="294"/>
      <c r="M1440" s="296"/>
    </row>
    <row r="1441" spans="2:13" ht="15">
      <c r="B1441" s="293"/>
      <c r="C1441" s="163"/>
      <c r="D1441" s="163"/>
      <c r="E1441" s="294"/>
      <c r="F1441" s="164"/>
      <c r="G1441" s="164"/>
      <c r="H1441" s="164"/>
      <c r="I1441" s="164"/>
      <c r="J1441" s="164"/>
      <c r="K1441" s="295"/>
      <c r="L1441" s="294"/>
      <c r="M1441" s="296"/>
    </row>
    <row r="1442" spans="2:13" ht="15">
      <c r="B1442" s="293"/>
      <c r="C1442" s="163"/>
      <c r="D1442" s="163"/>
      <c r="E1442" s="294"/>
      <c r="F1442" s="164"/>
      <c r="G1442" s="164"/>
      <c r="H1442" s="164"/>
      <c r="I1442" s="164"/>
      <c r="J1442" s="164"/>
      <c r="K1442" s="295"/>
      <c r="L1442" s="294"/>
      <c r="M1442" s="296"/>
    </row>
    <row r="1443" spans="2:13" ht="15">
      <c r="B1443" s="293"/>
      <c r="C1443" s="163"/>
      <c r="D1443" s="163"/>
      <c r="E1443" s="294"/>
      <c r="F1443" s="164"/>
      <c r="G1443" s="164"/>
      <c r="H1443" s="164"/>
      <c r="I1443" s="164"/>
      <c r="J1443" s="164"/>
      <c r="K1443" s="295"/>
      <c r="L1443" s="294"/>
      <c r="M1443" s="296"/>
    </row>
    <row r="1444" spans="2:13" ht="15">
      <c r="B1444" s="293"/>
      <c r="C1444" s="163"/>
      <c r="D1444" s="163"/>
      <c r="E1444" s="294"/>
      <c r="F1444" s="164"/>
      <c r="G1444" s="164"/>
      <c r="H1444" s="164"/>
      <c r="I1444" s="164"/>
      <c r="J1444" s="164"/>
      <c r="K1444" s="295"/>
      <c r="L1444" s="294"/>
      <c r="M1444" s="296"/>
    </row>
    <row r="1445" spans="2:13" ht="15">
      <c r="B1445" s="293"/>
      <c r="C1445" s="163"/>
      <c r="D1445" s="163"/>
      <c r="E1445" s="294"/>
      <c r="F1445" s="164"/>
      <c r="G1445" s="164"/>
      <c r="H1445" s="164"/>
      <c r="I1445" s="164"/>
      <c r="J1445" s="164"/>
      <c r="K1445" s="295"/>
      <c r="L1445" s="294"/>
      <c r="M1445" s="296"/>
    </row>
    <row r="1446" spans="2:13" ht="15">
      <c r="B1446" s="293"/>
      <c r="C1446" s="163"/>
      <c r="D1446" s="163"/>
      <c r="E1446" s="294"/>
      <c r="F1446" s="164"/>
      <c r="G1446" s="164"/>
      <c r="H1446" s="164"/>
      <c r="I1446" s="164"/>
      <c r="J1446" s="164"/>
      <c r="K1446" s="295"/>
      <c r="L1446" s="294"/>
      <c r="M1446" s="296"/>
    </row>
    <row r="1447" spans="2:13" ht="15">
      <c r="B1447" s="293"/>
      <c r="C1447" s="163"/>
      <c r="D1447" s="163"/>
      <c r="E1447" s="294"/>
      <c r="F1447" s="164"/>
      <c r="G1447" s="164"/>
      <c r="H1447" s="164"/>
      <c r="I1447" s="164"/>
      <c r="J1447" s="164"/>
      <c r="K1447" s="295"/>
      <c r="L1447" s="294"/>
      <c r="M1447" s="296"/>
    </row>
    <row r="1448" spans="2:13" ht="15">
      <c r="B1448" s="293"/>
      <c r="C1448" s="163"/>
      <c r="D1448" s="163"/>
      <c r="E1448" s="294"/>
      <c r="F1448" s="164"/>
      <c r="G1448" s="164"/>
      <c r="H1448" s="164"/>
      <c r="I1448" s="164"/>
      <c r="J1448" s="164"/>
      <c r="K1448" s="295"/>
      <c r="L1448" s="294"/>
      <c r="M1448" s="296"/>
    </row>
    <row r="1449" spans="2:13" ht="15">
      <c r="B1449" s="293"/>
      <c r="C1449" s="163"/>
      <c r="D1449" s="163"/>
      <c r="E1449" s="294"/>
      <c r="F1449" s="164"/>
      <c r="G1449" s="164"/>
      <c r="H1449" s="164"/>
      <c r="I1449" s="164"/>
      <c r="J1449" s="164"/>
      <c r="K1449" s="295"/>
      <c r="L1449" s="294"/>
      <c r="M1449" s="296"/>
    </row>
    <row r="1450" spans="2:13" ht="15">
      <c r="B1450" s="293"/>
      <c r="C1450" s="163"/>
      <c r="D1450" s="163"/>
      <c r="E1450" s="294"/>
      <c r="F1450" s="164"/>
      <c r="G1450" s="164"/>
      <c r="H1450" s="164"/>
      <c r="I1450" s="164"/>
      <c r="J1450" s="164"/>
      <c r="K1450" s="295"/>
      <c r="L1450" s="294"/>
      <c r="M1450" s="296"/>
    </row>
    <row r="1451" spans="2:13" ht="15">
      <c r="B1451" s="293"/>
      <c r="C1451" s="163"/>
      <c r="D1451" s="163"/>
      <c r="E1451" s="294"/>
      <c r="F1451" s="164"/>
      <c r="G1451" s="164"/>
      <c r="H1451" s="164"/>
      <c r="I1451" s="164"/>
      <c r="J1451" s="164"/>
      <c r="K1451" s="295"/>
      <c r="L1451" s="294"/>
      <c r="M1451" s="296"/>
    </row>
    <row r="1452" spans="2:13" ht="15">
      <c r="B1452" s="293"/>
      <c r="C1452" s="163"/>
      <c r="D1452" s="163"/>
      <c r="E1452" s="294"/>
      <c r="F1452" s="164"/>
      <c r="G1452" s="164"/>
      <c r="H1452" s="164"/>
      <c r="I1452" s="164"/>
      <c r="J1452" s="164"/>
      <c r="K1452" s="295"/>
      <c r="L1452" s="294"/>
      <c r="M1452" s="296"/>
    </row>
    <row r="1453" spans="2:13" ht="15">
      <c r="B1453" s="293"/>
      <c r="C1453" s="163"/>
      <c r="D1453" s="163"/>
      <c r="E1453" s="294"/>
      <c r="F1453" s="164"/>
      <c r="G1453" s="164"/>
      <c r="H1453" s="164"/>
      <c r="I1453" s="164"/>
      <c r="J1453" s="164"/>
      <c r="K1453" s="295"/>
      <c r="L1453" s="294"/>
      <c r="M1453" s="296"/>
    </row>
    <row r="1454" spans="2:13" ht="15">
      <c r="B1454" s="293"/>
      <c r="C1454" s="163"/>
      <c r="D1454" s="163"/>
      <c r="E1454" s="294"/>
      <c r="F1454" s="164"/>
      <c r="G1454" s="164"/>
      <c r="H1454" s="164"/>
      <c r="I1454" s="164"/>
      <c r="J1454" s="164"/>
      <c r="K1454" s="295"/>
      <c r="L1454" s="294"/>
      <c r="M1454" s="296"/>
    </row>
    <row r="1455" spans="2:13" ht="15">
      <c r="B1455" s="293"/>
      <c r="C1455" s="163"/>
      <c r="D1455" s="163"/>
      <c r="E1455" s="294"/>
      <c r="F1455" s="164"/>
      <c r="G1455" s="164"/>
      <c r="H1455" s="164"/>
      <c r="I1455" s="164"/>
      <c r="J1455" s="164"/>
      <c r="K1455" s="295"/>
      <c r="L1455" s="294"/>
      <c r="M1455" s="296"/>
    </row>
    <row r="1456" spans="2:13" ht="15">
      <c r="B1456" s="293"/>
      <c r="C1456" s="163"/>
      <c r="D1456" s="163"/>
      <c r="E1456" s="294"/>
      <c r="F1456" s="164"/>
      <c r="G1456" s="164"/>
      <c r="H1456" s="164"/>
      <c r="I1456" s="164"/>
      <c r="J1456" s="164"/>
      <c r="K1456" s="295"/>
      <c r="L1456" s="294"/>
      <c r="M1456" s="296"/>
    </row>
    <row r="1457" spans="2:13" ht="15">
      <c r="B1457" s="293"/>
      <c r="C1457" s="163"/>
      <c r="D1457" s="163"/>
      <c r="E1457" s="294"/>
      <c r="F1457" s="164"/>
      <c r="G1457" s="164"/>
      <c r="H1457" s="164"/>
      <c r="I1457" s="164"/>
      <c r="J1457" s="164"/>
      <c r="K1457" s="295"/>
      <c r="L1457" s="294"/>
      <c r="M1457" s="296"/>
    </row>
    <row r="1458" spans="2:13" ht="15">
      <c r="B1458" s="293"/>
      <c r="C1458" s="163"/>
      <c r="D1458" s="163"/>
      <c r="E1458" s="294"/>
      <c r="F1458" s="164"/>
      <c r="G1458" s="164"/>
      <c r="H1458" s="164"/>
      <c r="I1458" s="164"/>
      <c r="J1458" s="164"/>
      <c r="K1458" s="295"/>
      <c r="L1458" s="294"/>
      <c r="M1458" s="296"/>
    </row>
    <row r="1459" spans="2:13" ht="15">
      <c r="B1459" s="293"/>
      <c r="C1459" s="163"/>
      <c r="D1459" s="163"/>
      <c r="E1459" s="294"/>
      <c r="F1459" s="164"/>
      <c r="G1459" s="164"/>
      <c r="H1459" s="164"/>
      <c r="I1459" s="164"/>
      <c r="J1459" s="164"/>
      <c r="K1459" s="295"/>
      <c r="L1459" s="294"/>
      <c r="M1459" s="296"/>
    </row>
    <row r="1460" spans="2:13" ht="15">
      <c r="B1460" s="293"/>
      <c r="C1460" s="163"/>
      <c r="D1460" s="163"/>
      <c r="E1460" s="294"/>
      <c r="F1460" s="164"/>
      <c r="G1460" s="164"/>
      <c r="H1460" s="164"/>
      <c r="I1460" s="164"/>
      <c r="J1460" s="164"/>
      <c r="K1460" s="295"/>
      <c r="L1460" s="294"/>
      <c r="M1460" s="296"/>
    </row>
    <row r="1461" spans="2:13" ht="15">
      <c r="B1461" s="293"/>
      <c r="C1461" s="163"/>
      <c r="D1461" s="163"/>
      <c r="E1461" s="294"/>
      <c r="F1461" s="164"/>
      <c r="G1461" s="164"/>
      <c r="H1461" s="164"/>
      <c r="I1461" s="164"/>
      <c r="J1461" s="164"/>
      <c r="K1461" s="295"/>
      <c r="L1461" s="294"/>
      <c r="M1461" s="296"/>
    </row>
    <row r="1462" spans="2:13" ht="15">
      <c r="B1462" s="293"/>
      <c r="C1462" s="163"/>
      <c r="D1462" s="163"/>
      <c r="E1462" s="294"/>
      <c r="F1462" s="164"/>
      <c r="G1462" s="164"/>
      <c r="H1462" s="164"/>
      <c r="I1462" s="164"/>
      <c r="J1462" s="164"/>
      <c r="K1462" s="295"/>
      <c r="L1462" s="294"/>
      <c r="M1462" s="296"/>
    </row>
    <row r="1463" spans="2:13" ht="15">
      <c r="B1463" s="293"/>
      <c r="C1463" s="163"/>
      <c r="D1463" s="163"/>
      <c r="E1463" s="294"/>
      <c r="F1463" s="164"/>
      <c r="G1463" s="164"/>
      <c r="H1463" s="164"/>
      <c r="I1463" s="164"/>
      <c r="J1463" s="164"/>
      <c r="K1463" s="295"/>
      <c r="L1463" s="294"/>
      <c r="M1463" s="296"/>
    </row>
    <row r="1464" spans="2:13" ht="15">
      <c r="B1464" s="293"/>
      <c r="C1464" s="163"/>
      <c r="D1464" s="163"/>
      <c r="E1464" s="294"/>
      <c r="F1464" s="164"/>
      <c r="G1464" s="164"/>
      <c r="H1464" s="164"/>
      <c r="I1464" s="164"/>
      <c r="J1464" s="164"/>
      <c r="K1464" s="295"/>
      <c r="L1464" s="294"/>
      <c r="M1464" s="296"/>
    </row>
    <row r="1465" spans="2:13" ht="15">
      <c r="B1465" s="293"/>
      <c r="C1465" s="163"/>
      <c r="D1465" s="163"/>
      <c r="E1465" s="294"/>
      <c r="F1465" s="164"/>
      <c r="G1465" s="164"/>
      <c r="H1465" s="164"/>
      <c r="I1465" s="164"/>
      <c r="J1465" s="164"/>
      <c r="K1465" s="295"/>
      <c r="L1465" s="294"/>
      <c r="M1465" s="296"/>
    </row>
    <row r="1466" spans="2:13" ht="15">
      <c r="B1466" s="293"/>
      <c r="C1466" s="163"/>
      <c r="D1466" s="163"/>
      <c r="E1466" s="294"/>
      <c r="F1466" s="164"/>
      <c r="G1466" s="164"/>
      <c r="H1466" s="164"/>
      <c r="I1466" s="164"/>
      <c r="J1466" s="164"/>
      <c r="K1466" s="295"/>
      <c r="L1466" s="294"/>
      <c r="M1466" s="296"/>
    </row>
    <row r="1467" spans="2:13" ht="15">
      <c r="B1467" s="293"/>
      <c r="C1467" s="163"/>
      <c r="D1467" s="163"/>
      <c r="E1467" s="294"/>
      <c r="F1467" s="164"/>
      <c r="G1467" s="164"/>
      <c r="H1467" s="164"/>
      <c r="I1467" s="164"/>
      <c r="J1467" s="164"/>
      <c r="K1467" s="295"/>
      <c r="L1467" s="294"/>
      <c r="M1467" s="296"/>
    </row>
    <row r="1468" spans="2:13" ht="15">
      <c r="B1468" s="293"/>
      <c r="C1468" s="163"/>
      <c r="D1468" s="163"/>
      <c r="E1468" s="294"/>
      <c r="F1468" s="164"/>
      <c r="G1468" s="164"/>
      <c r="H1468" s="164"/>
      <c r="I1468" s="164"/>
      <c r="J1468" s="164"/>
      <c r="K1468" s="295"/>
      <c r="L1468" s="294"/>
      <c r="M1468" s="296"/>
    </row>
    <row r="1469" spans="2:13" ht="15">
      <c r="B1469" s="293"/>
      <c r="C1469" s="163"/>
      <c r="D1469" s="163"/>
      <c r="E1469" s="294"/>
      <c r="F1469" s="164"/>
      <c r="G1469" s="164"/>
      <c r="H1469" s="164"/>
      <c r="I1469" s="164"/>
      <c r="J1469" s="164"/>
      <c r="K1469" s="295"/>
      <c r="L1469" s="294"/>
      <c r="M1469" s="296"/>
    </row>
    <row r="1470" spans="2:13" ht="15">
      <c r="B1470" s="293"/>
      <c r="C1470" s="163"/>
      <c r="D1470" s="163"/>
      <c r="E1470" s="294"/>
      <c r="F1470" s="164"/>
      <c r="G1470" s="164"/>
      <c r="H1470" s="164"/>
      <c r="I1470" s="164"/>
      <c r="J1470" s="164"/>
      <c r="K1470" s="295"/>
      <c r="L1470" s="294"/>
      <c r="M1470" s="296"/>
    </row>
    <row r="1471" spans="2:13" ht="15">
      <c r="B1471" s="293"/>
      <c r="C1471" s="163"/>
      <c r="D1471" s="163"/>
      <c r="E1471" s="294"/>
      <c r="F1471" s="164"/>
      <c r="G1471" s="164"/>
      <c r="H1471" s="164"/>
      <c r="I1471" s="164"/>
      <c r="J1471" s="164"/>
      <c r="K1471" s="295"/>
      <c r="L1471" s="294"/>
      <c r="M1471" s="296"/>
    </row>
    <row r="1472" spans="2:13" ht="15">
      <c r="B1472" s="293"/>
      <c r="C1472" s="163"/>
      <c r="D1472" s="163"/>
      <c r="E1472" s="294"/>
      <c r="F1472" s="164"/>
      <c r="G1472" s="164"/>
      <c r="H1472" s="164"/>
      <c r="I1472" s="164"/>
      <c r="J1472" s="164"/>
      <c r="K1472" s="295"/>
      <c r="L1472" s="294"/>
      <c r="M1472" s="296"/>
    </row>
    <row r="1473" spans="2:13" ht="15">
      <c r="B1473" s="293"/>
      <c r="C1473" s="163"/>
      <c r="D1473" s="163"/>
      <c r="E1473" s="294"/>
      <c r="F1473" s="164"/>
      <c r="G1473" s="164"/>
      <c r="H1473" s="164"/>
      <c r="I1473" s="164"/>
      <c r="J1473" s="164"/>
      <c r="K1473" s="295"/>
      <c r="L1473" s="294"/>
      <c r="M1473" s="296"/>
    </row>
    <row r="1474" spans="2:13" ht="15">
      <c r="B1474" s="293"/>
      <c r="C1474" s="163"/>
      <c r="D1474" s="163"/>
      <c r="E1474" s="294"/>
      <c r="F1474" s="164"/>
      <c r="G1474" s="164"/>
      <c r="H1474" s="164"/>
      <c r="I1474" s="164"/>
      <c r="J1474" s="164"/>
      <c r="K1474" s="295"/>
      <c r="L1474" s="294"/>
      <c r="M1474" s="296"/>
    </row>
    <row r="1475" spans="2:13" ht="15">
      <c r="B1475" s="293"/>
      <c r="C1475" s="163"/>
      <c r="D1475" s="163"/>
      <c r="E1475" s="294"/>
      <c r="F1475" s="164"/>
      <c r="G1475" s="164"/>
      <c r="H1475" s="164"/>
      <c r="I1475" s="164"/>
      <c r="J1475" s="164"/>
      <c r="K1475" s="295"/>
      <c r="L1475" s="294"/>
      <c r="M1475" s="296"/>
    </row>
    <row r="1476" spans="2:13" ht="15">
      <c r="B1476" s="293"/>
      <c r="C1476" s="163"/>
      <c r="D1476" s="163"/>
      <c r="E1476" s="294"/>
      <c r="F1476" s="164"/>
      <c r="G1476" s="164"/>
      <c r="H1476" s="164"/>
      <c r="I1476" s="164"/>
      <c r="J1476" s="164"/>
      <c r="K1476" s="295"/>
      <c r="L1476" s="294"/>
      <c r="M1476" s="296"/>
    </row>
    <row r="1477" spans="2:13" ht="15">
      <c r="B1477" s="293"/>
      <c r="C1477" s="163"/>
      <c r="D1477" s="163"/>
      <c r="E1477" s="294"/>
      <c r="F1477" s="164"/>
      <c r="G1477" s="164"/>
      <c r="H1477" s="164"/>
      <c r="I1477" s="164"/>
      <c r="J1477" s="164"/>
      <c r="K1477" s="295"/>
      <c r="L1477" s="294"/>
      <c r="M1477" s="296"/>
    </row>
    <row r="1478" spans="2:13" ht="15">
      <c r="B1478" s="293"/>
      <c r="C1478" s="163"/>
      <c r="D1478" s="163"/>
      <c r="E1478" s="294"/>
      <c r="F1478" s="164"/>
      <c r="G1478" s="164"/>
      <c r="H1478" s="164"/>
      <c r="I1478" s="164"/>
      <c r="J1478" s="164"/>
      <c r="K1478" s="295"/>
      <c r="L1478" s="294"/>
      <c r="M1478" s="296"/>
    </row>
    <row r="1479" spans="2:13" ht="15">
      <c r="B1479" s="293"/>
      <c r="C1479" s="163"/>
      <c r="D1479" s="163"/>
      <c r="E1479" s="294"/>
      <c r="F1479" s="164"/>
      <c r="G1479" s="164"/>
      <c r="H1479" s="164"/>
      <c r="I1479" s="164"/>
      <c r="J1479" s="164"/>
      <c r="K1479" s="295"/>
      <c r="L1479" s="294"/>
      <c r="M1479" s="296"/>
    </row>
    <row r="1480" spans="2:13" ht="15">
      <c r="B1480" s="293"/>
      <c r="C1480" s="163"/>
      <c r="D1480" s="163"/>
      <c r="E1480" s="294"/>
      <c r="F1480" s="164"/>
      <c r="G1480" s="164"/>
      <c r="H1480" s="164"/>
      <c r="I1480" s="164"/>
      <c r="J1480" s="164"/>
      <c r="K1480" s="295"/>
      <c r="L1480" s="294"/>
      <c r="M1480" s="296"/>
    </row>
    <row r="1481" spans="2:13" ht="15">
      <c r="B1481" s="293"/>
      <c r="C1481" s="163"/>
      <c r="D1481" s="163"/>
      <c r="E1481" s="294"/>
      <c r="F1481" s="164"/>
      <c r="G1481" s="164"/>
      <c r="H1481" s="164"/>
      <c r="I1481" s="164"/>
      <c r="J1481" s="164"/>
      <c r="K1481" s="295"/>
      <c r="L1481" s="294"/>
      <c r="M1481" s="296"/>
    </row>
    <row r="1482" spans="2:13" ht="15">
      <c r="B1482" s="293"/>
      <c r="C1482" s="163"/>
      <c r="D1482" s="163"/>
      <c r="E1482" s="294"/>
      <c r="F1482" s="164"/>
      <c r="G1482" s="164"/>
      <c r="H1482" s="164"/>
      <c r="I1482" s="164"/>
      <c r="J1482" s="164"/>
      <c r="K1482" s="295"/>
      <c r="L1482" s="294"/>
      <c r="M1482" s="296"/>
    </row>
    <row r="1483" spans="2:13" ht="15">
      <c r="B1483" s="293"/>
      <c r="C1483" s="163"/>
      <c r="D1483" s="163"/>
      <c r="E1483" s="294"/>
      <c r="F1483" s="164"/>
      <c r="G1483" s="164"/>
      <c r="H1483" s="164"/>
      <c r="I1483" s="164"/>
      <c r="J1483" s="164"/>
      <c r="K1483" s="295"/>
      <c r="L1483" s="294"/>
      <c r="M1483" s="296"/>
    </row>
    <row r="1484" spans="2:13" ht="15">
      <c r="B1484" s="293"/>
      <c r="C1484" s="163"/>
      <c r="D1484" s="163"/>
      <c r="E1484" s="294"/>
      <c r="F1484" s="164"/>
      <c r="G1484" s="164"/>
      <c r="H1484" s="164"/>
      <c r="I1484" s="164"/>
      <c r="J1484" s="164"/>
      <c r="K1484" s="295"/>
      <c r="L1484" s="294"/>
      <c r="M1484" s="296"/>
    </row>
    <row r="1485" spans="2:13" ht="15">
      <c r="B1485" s="293"/>
      <c r="C1485" s="163"/>
      <c r="D1485" s="163"/>
      <c r="E1485" s="294"/>
      <c r="F1485" s="164"/>
      <c r="G1485" s="164"/>
      <c r="H1485" s="164"/>
      <c r="I1485" s="164"/>
      <c r="J1485" s="164"/>
      <c r="K1485" s="295"/>
      <c r="L1485" s="294"/>
      <c r="M1485" s="296"/>
    </row>
    <row r="1486" spans="2:13" ht="15">
      <c r="B1486" s="293"/>
      <c r="C1486" s="163"/>
      <c r="D1486" s="163"/>
      <c r="E1486" s="294"/>
      <c r="F1486" s="164"/>
      <c r="G1486" s="164"/>
      <c r="H1486" s="164"/>
      <c r="I1486" s="164"/>
      <c r="J1486" s="164"/>
      <c r="K1486" s="295"/>
      <c r="L1486" s="294"/>
      <c r="M1486" s="296"/>
    </row>
    <row r="1487" spans="2:13" ht="15">
      <c r="B1487" s="293"/>
      <c r="C1487" s="163"/>
      <c r="D1487" s="163"/>
      <c r="E1487" s="294"/>
      <c r="F1487" s="164"/>
      <c r="G1487" s="164"/>
      <c r="H1487" s="164"/>
      <c r="I1487" s="164"/>
      <c r="J1487" s="164"/>
      <c r="K1487" s="295"/>
      <c r="L1487" s="294"/>
      <c r="M1487" s="296"/>
    </row>
    <row r="1488" spans="2:13" ht="15">
      <c r="B1488" s="293"/>
      <c r="C1488" s="163"/>
      <c r="D1488" s="163"/>
      <c r="E1488" s="294"/>
      <c r="F1488" s="164"/>
      <c r="G1488" s="164"/>
      <c r="H1488" s="164"/>
      <c r="I1488" s="164"/>
      <c r="J1488" s="164"/>
      <c r="K1488" s="295"/>
      <c r="L1488" s="294"/>
      <c r="M1488" s="296"/>
    </row>
    <row r="1489" spans="2:13" ht="15">
      <c r="B1489" s="293"/>
      <c r="C1489" s="163"/>
      <c r="D1489" s="163"/>
      <c r="E1489" s="294"/>
      <c r="F1489" s="164"/>
      <c r="G1489" s="164"/>
      <c r="H1489" s="164"/>
      <c r="I1489" s="164"/>
      <c r="J1489" s="164"/>
      <c r="K1489" s="295"/>
      <c r="L1489" s="294"/>
      <c r="M1489" s="296"/>
    </row>
    <row r="1490" spans="2:13" ht="15">
      <c r="B1490" s="293"/>
      <c r="C1490" s="163"/>
      <c r="D1490" s="163"/>
      <c r="E1490" s="294"/>
      <c r="F1490" s="164"/>
      <c r="G1490" s="164"/>
      <c r="H1490" s="164"/>
      <c r="I1490" s="164"/>
      <c r="J1490" s="164"/>
      <c r="K1490" s="295"/>
      <c r="L1490" s="294"/>
      <c r="M1490" s="296"/>
    </row>
    <row r="1491" spans="2:13" ht="15">
      <c r="B1491" s="293"/>
      <c r="C1491" s="163"/>
      <c r="D1491" s="163"/>
      <c r="E1491" s="294"/>
      <c r="F1491" s="164"/>
      <c r="G1491" s="164"/>
      <c r="H1491" s="164"/>
      <c r="I1491" s="164"/>
      <c r="J1491" s="164"/>
      <c r="K1491" s="295"/>
      <c r="L1491" s="294"/>
      <c r="M1491" s="296"/>
    </row>
    <row r="1492" spans="2:13" ht="15">
      <c r="B1492" s="293"/>
      <c r="C1492" s="163"/>
      <c r="D1492" s="163"/>
      <c r="E1492" s="294"/>
      <c r="F1492" s="164"/>
      <c r="G1492" s="164"/>
      <c r="H1492" s="164"/>
      <c r="I1492" s="164"/>
      <c r="J1492" s="164"/>
      <c r="K1492" s="295"/>
      <c r="L1492" s="294"/>
      <c r="M1492" s="296"/>
    </row>
    <row r="1493" spans="2:13" ht="15">
      <c r="B1493" s="293"/>
      <c r="C1493" s="163"/>
      <c r="D1493" s="163"/>
      <c r="E1493" s="294"/>
      <c r="F1493" s="164"/>
      <c r="G1493" s="164"/>
      <c r="H1493" s="164"/>
      <c r="I1493" s="164"/>
      <c r="J1493" s="164"/>
      <c r="K1493" s="295"/>
      <c r="L1493" s="294"/>
      <c r="M1493" s="296"/>
    </row>
    <row r="1494" spans="2:13" ht="15">
      <c r="B1494" s="293"/>
      <c r="C1494" s="163"/>
      <c r="D1494" s="163"/>
      <c r="E1494" s="294"/>
      <c r="F1494" s="164"/>
      <c r="G1494" s="164"/>
      <c r="H1494" s="164"/>
      <c r="I1494" s="164"/>
      <c r="J1494" s="164"/>
      <c r="K1494" s="295"/>
      <c r="L1494" s="294"/>
      <c r="M1494" s="296"/>
    </row>
    <row r="1495" spans="2:13" ht="15">
      <c r="B1495" s="293"/>
      <c r="C1495" s="163"/>
      <c r="D1495" s="163"/>
      <c r="E1495" s="294"/>
      <c r="F1495" s="164"/>
      <c r="G1495" s="164"/>
      <c r="H1495" s="164"/>
      <c r="I1495" s="164"/>
      <c r="J1495" s="164"/>
      <c r="K1495" s="295"/>
      <c r="L1495" s="294"/>
      <c r="M1495" s="296"/>
    </row>
    <row r="1496" spans="2:13" ht="15">
      <c r="B1496" s="293"/>
      <c r="C1496" s="163"/>
      <c r="D1496" s="163"/>
      <c r="E1496" s="294"/>
      <c r="F1496" s="164"/>
      <c r="G1496" s="164"/>
      <c r="H1496" s="164"/>
      <c r="I1496" s="164"/>
      <c r="J1496" s="164"/>
      <c r="K1496" s="295"/>
      <c r="L1496" s="294"/>
      <c r="M1496" s="296"/>
    </row>
    <row r="1497" spans="2:13" ht="15">
      <c r="B1497" s="293"/>
      <c r="C1497" s="163"/>
      <c r="D1497" s="163"/>
      <c r="E1497" s="294"/>
      <c r="F1497" s="164"/>
      <c r="G1497" s="164"/>
      <c r="H1497" s="164"/>
      <c r="I1497" s="164"/>
      <c r="J1497" s="164"/>
      <c r="K1497" s="295"/>
      <c r="L1497" s="294"/>
      <c r="M1497" s="296"/>
    </row>
    <row r="1498" spans="2:13" ht="15">
      <c r="B1498" s="293"/>
      <c r="C1498" s="163"/>
      <c r="D1498" s="163"/>
      <c r="E1498" s="294"/>
      <c r="F1498" s="164"/>
      <c r="G1498" s="164"/>
      <c r="H1498" s="164"/>
      <c r="I1498" s="164"/>
      <c r="J1498" s="164"/>
      <c r="K1498" s="295"/>
      <c r="L1498" s="294"/>
      <c r="M1498" s="296"/>
    </row>
    <row r="1499" spans="2:13" ht="15">
      <c r="B1499" s="293"/>
      <c r="C1499" s="163"/>
      <c r="D1499" s="163"/>
      <c r="E1499" s="294"/>
      <c r="F1499" s="164"/>
      <c r="G1499" s="164"/>
      <c r="H1499" s="164"/>
      <c r="I1499" s="164"/>
      <c r="J1499" s="164"/>
      <c r="K1499" s="295"/>
      <c r="L1499" s="294"/>
      <c r="M1499" s="296"/>
    </row>
    <row r="1500" spans="2:13" ht="15">
      <c r="B1500" s="293"/>
      <c r="C1500" s="163"/>
      <c r="D1500" s="163"/>
      <c r="E1500" s="294"/>
      <c r="F1500" s="164"/>
      <c r="G1500" s="164"/>
      <c r="H1500" s="164"/>
      <c r="I1500" s="164"/>
      <c r="J1500" s="164"/>
      <c r="K1500" s="295"/>
      <c r="L1500" s="294"/>
      <c r="M1500" s="296"/>
    </row>
    <row r="1501" spans="2:13" ht="15">
      <c r="B1501" s="293"/>
      <c r="C1501" s="163"/>
      <c r="D1501" s="163"/>
      <c r="E1501" s="294"/>
      <c r="F1501" s="164"/>
      <c r="G1501" s="164"/>
      <c r="H1501" s="164"/>
      <c r="I1501" s="164"/>
      <c r="J1501" s="164"/>
      <c r="K1501" s="295"/>
      <c r="L1501" s="294"/>
      <c r="M1501" s="296"/>
    </row>
    <row r="1502" spans="2:13" ht="15">
      <c r="B1502" s="293"/>
      <c r="C1502" s="163"/>
      <c r="D1502" s="163"/>
      <c r="E1502" s="294"/>
      <c r="F1502" s="164"/>
      <c r="G1502" s="164"/>
      <c r="H1502" s="164"/>
      <c r="I1502" s="164"/>
      <c r="J1502" s="164"/>
      <c r="K1502" s="295"/>
      <c r="L1502" s="294"/>
      <c r="M1502" s="296"/>
    </row>
    <row r="1503" spans="2:13" ht="15">
      <c r="B1503" s="293"/>
      <c r="C1503" s="163"/>
      <c r="D1503" s="163"/>
      <c r="E1503" s="294"/>
      <c r="F1503" s="164"/>
      <c r="G1503" s="164"/>
      <c r="H1503" s="164"/>
      <c r="I1503" s="164"/>
      <c r="J1503" s="164"/>
      <c r="K1503" s="295"/>
      <c r="L1503" s="294"/>
      <c r="M1503" s="296"/>
    </row>
    <row r="1504" spans="2:13" ht="15">
      <c r="B1504" s="293"/>
      <c r="C1504" s="163"/>
      <c r="D1504" s="163"/>
      <c r="E1504" s="294"/>
      <c r="F1504" s="164"/>
      <c r="G1504" s="164"/>
      <c r="H1504" s="164"/>
      <c r="I1504" s="164"/>
      <c r="J1504" s="164"/>
      <c r="K1504" s="295"/>
      <c r="L1504" s="294"/>
      <c r="M1504" s="296"/>
    </row>
    <row r="1505" spans="2:13" ht="15">
      <c r="B1505" s="293"/>
      <c r="C1505" s="163"/>
      <c r="D1505" s="163"/>
      <c r="E1505" s="294"/>
      <c r="F1505" s="164"/>
      <c r="G1505" s="164"/>
      <c r="H1505" s="164"/>
      <c r="I1505" s="164"/>
      <c r="J1505" s="164"/>
      <c r="K1505" s="295"/>
      <c r="L1505" s="294"/>
      <c r="M1505" s="296"/>
    </row>
    <row r="1506" spans="2:13" ht="15">
      <c r="B1506" s="293"/>
      <c r="C1506" s="163"/>
      <c r="D1506" s="163"/>
      <c r="E1506" s="294"/>
      <c r="F1506" s="164"/>
      <c r="G1506" s="164"/>
      <c r="H1506" s="164"/>
      <c r="I1506" s="164"/>
      <c r="J1506" s="164"/>
      <c r="K1506" s="295"/>
      <c r="L1506" s="294"/>
      <c r="M1506" s="296"/>
    </row>
    <row r="1507" spans="2:13" ht="15">
      <c r="B1507" s="293"/>
      <c r="C1507" s="163"/>
      <c r="D1507" s="163"/>
      <c r="E1507" s="294"/>
      <c r="F1507" s="164"/>
      <c r="G1507" s="164"/>
      <c r="H1507" s="164"/>
      <c r="I1507" s="164"/>
      <c r="J1507" s="164"/>
      <c r="K1507" s="295"/>
      <c r="L1507" s="294"/>
      <c r="M1507" s="296"/>
    </row>
    <row r="1508" spans="2:13" ht="15">
      <c r="B1508" s="293"/>
      <c r="C1508" s="163"/>
      <c r="D1508" s="163"/>
      <c r="E1508" s="294"/>
      <c r="F1508" s="164"/>
      <c r="G1508" s="164"/>
      <c r="H1508" s="164"/>
      <c r="I1508" s="164"/>
      <c r="J1508" s="164"/>
      <c r="K1508" s="295"/>
      <c r="L1508" s="294"/>
      <c r="M1508" s="296"/>
    </row>
    <row r="1509" spans="2:13" ht="15">
      <c r="B1509" s="293"/>
      <c r="C1509" s="163"/>
      <c r="D1509" s="163"/>
      <c r="E1509" s="294"/>
      <c r="F1509" s="164"/>
      <c r="G1509" s="164"/>
      <c r="H1509" s="164"/>
      <c r="I1509" s="164"/>
      <c r="J1509" s="164"/>
      <c r="K1509" s="295"/>
      <c r="L1509" s="294"/>
      <c r="M1509" s="296"/>
    </row>
    <row r="1510" spans="2:13" ht="15">
      <c r="B1510" s="293"/>
      <c r="C1510" s="163"/>
      <c r="D1510" s="163"/>
      <c r="E1510" s="294"/>
      <c r="F1510" s="164"/>
      <c r="G1510" s="164"/>
      <c r="H1510" s="164"/>
      <c r="I1510" s="164"/>
      <c r="J1510" s="164"/>
      <c r="K1510" s="295"/>
      <c r="L1510" s="294"/>
      <c r="M1510" s="296"/>
    </row>
    <row r="1511" spans="2:13" ht="15">
      <c r="B1511" s="293"/>
      <c r="C1511" s="163"/>
      <c r="D1511" s="163"/>
      <c r="E1511" s="294"/>
      <c r="F1511" s="164"/>
      <c r="G1511" s="164"/>
      <c r="H1511" s="164"/>
      <c r="I1511" s="164"/>
      <c r="J1511" s="164"/>
      <c r="K1511" s="295"/>
      <c r="L1511" s="294"/>
      <c r="M1511" s="296"/>
    </row>
    <row r="1512" spans="2:13" ht="15">
      <c r="B1512" s="293"/>
      <c r="C1512" s="163"/>
      <c r="D1512" s="163"/>
      <c r="E1512" s="294"/>
      <c r="F1512" s="164"/>
      <c r="G1512" s="164"/>
      <c r="H1512" s="164"/>
      <c r="I1512" s="164"/>
      <c r="J1512" s="164"/>
      <c r="K1512" s="295"/>
      <c r="L1512" s="294"/>
      <c r="M1512" s="296"/>
    </row>
    <row r="1513" spans="2:13" ht="15">
      <c r="B1513" s="293"/>
      <c r="C1513" s="163"/>
      <c r="D1513" s="163"/>
      <c r="E1513" s="294"/>
      <c r="F1513" s="164"/>
      <c r="G1513" s="164"/>
      <c r="H1513" s="164"/>
      <c r="I1513" s="164"/>
      <c r="J1513" s="164"/>
      <c r="K1513" s="295"/>
      <c r="L1513" s="294"/>
      <c r="M1513" s="296"/>
    </row>
    <row r="1514" spans="2:13" ht="15">
      <c r="B1514" s="293"/>
      <c r="C1514" s="163"/>
      <c r="D1514" s="163"/>
      <c r="E1514" s="294"/>
      <c r="F1514" s="164"/>
      <c r="G1514" s="164"/>
      <c r="H1514" s="164"/>
      <c r="I1514" s="164"/>
      <c r="J1514" s="164"/>
      <c r="K1514" s="295"/>
      <c r="L1514" s="294"/>
      <c r="M1514" s="296"/>
    </row>
    <row r="1515" spans="2:13" ht="15">
      <c r="B1515" s="293"/>
      <c r="C1515" s="163"/>
      <c r="D1515" s="163"/>
      <c r="E1515" s="294"/>
      <c r="F1515" s="164"/>
      <c r="G1515" s="164"/>
      <c r="H1515" s="164"/>
      <c r="I1515" s="164"/>
      <c r="J1515" s="164"/>
      <c r="K1515" s="295"/>
      <c r="L1515" s="294"/>
      <c r="M1515" s="296"/>
    </row>
    <row r="1516" spans="2:13" ht="15">
      <c r="B1516" s="293"/>
      <c r="C1516" s="163"/>
      <c r="D1516" s="163"/>
      <c r="E1516" s="294"/>
      <c r="F1516" s="164"/>
      <c r="G1516" s="164"/>
      <c r="H1516" s="164"/>
      <c r="I1516" s="164"/>
      <c r="J1516" s="164"/>
      <c r="K1516" s="295"/>
      <c r="L1516" s="294"/>
      <c r="M1516" s="296"/>
    </row>
    <row r="1517" spans="2:13" ht="15">
      <c r="B1517" s="293"/>
      <c r="C1517" s="163"/>
      <c r="D1517" s="163"/>
      <c r="E1517" s="294"/>
      <c r="F1517" s="164"/>
      <c r="G1517" s="164"/>
      <c r="H1517" s="164"/>
      <c r="I1517" s="164"/>
      <c r="J1517" s="164"/>
      <c r="K1517" s="295"/>
      <c r="L1517" s="294"/>
      <c r="M1517" s="296"/>
    </row>
    <row r="1518" spans="2:13" ht="15">
      <c r="B1518" s="293"/>
      <c r="C1518" s="163"/>
      <c r="D1518" s="163"/>
      <c r="E1518" s="294"/>
      <c r="F1518" s="164"/>
      <c r="G1518" s="164"/>
      <c r="H1518" s="164"/>
      <c r="I1518" s="164"/>
      <c r="J1518" s="164"/>
      <c r="K1518" s="295"/>
      <c r="L1518" s="294"/>
      <c r="M1518" s="296"/>
    </row>
    <row r="1519" spans="2:13" ht="15">
      <c r="B1519" s="293"/>
      <c r="C1519" s="163"/>
      <c r="D1519" s="163"/>
      <c r="E1519" s="294"/>
      <c r="F1519" s="164"/>
      <c r="G1519" s="164"/>
      <c r="H1519" s="164"/>
      <c r="I1519" s="164"/>
      <c r="J1519" s="164"/>
      <c r="K1519" s="295"/>
      <c r="L1519" s="294"/>
      <c r="M1519" s="296"/>
    </row>
    <row r="1520" spans="2:13" ht="15">
      <c r="B1520" s="293"/>
      <c r="C1520" s="163"/>
      <c r="D1520" s="163"/>
      <c r="E1520" s="294"/>
      <c r="F1520" s="164"/>
      <c r="G1520" s="164"/>
      <c r="H1520" s="164"/>
      <c r="I1520" s="164"/>
      <c r="J1520" s="164"/>
      <c r="K1520" s="295"/>
      <c r="L1520" s="294"/>
      <c r="M1520" s="296"/>
    </row>
    <row r="1521" spans="2:13" ht="15">
      <c r="B1521" s="293"/>
      <c r="C1521" s="163"/>
      <c r="D1521" s="163"/>
      <c r="E1521" s="294"/>
      <c r="F1521" s="164"/>
      <c r="G1521" s="164"/>
      <c r="H1521" s="164"/>
      <c r="I1521" s="164"/>
      <c r="J1521" s="164"/>
      <c r="K1521" s="295"/>
      <c r="L1521" s="294"/>
      <c r="M1521" s="296"/>
    </row>
    <row r="1522" spans="2:13" ht="15">
      <c r="B1522" s="293"/>
      <c r="C1522" s="163"/>
      <c r="D1522" s="163"/>
      <c r="E1522" s="294"/>
      <c r="F1522" s="164"/>
      <c r="G1522" s="164"/>
      <c r="H1522" s="164"/>
      <c r="I1522" s="164"/>
      <c r="J1522" s="164"/>
      <c r="K1522" s="295"/>
      <c r="L1522" s="294"/>
      <c r="M1522" s="296"/>
    </row>
    <row r="1523" spans="2:13" ht="15">
      <c r="B1523" s="293"/>
      <c r="C1523" s="163"/>
      <c r="D1523" s="163"/>
      <c r="E1523" s="294"/>
      <c r="F1523" s="164"/>
      <c r="G1523" s="164"/>
      <c r="H1523" s="164"/>
      <c r="I1523" s="164"/>
      <c r="J1523" s="164"/>
      <c r="K1523" s="295"/>
      <c r="L1523" s="294"/>
      <c r="M1523" s="296"/>
    </row>
    <row r="1524" spans="2:13" ht="15">
      <c r="B1524" s="293"/>
      <c r="C1524" s="163"/>
      <c r="D1524" s="163"/>
      <c r="E1524" s="294"/>
      <c r="F1524" s="164"/>
      <c r="G1524" s="164"/>
      <c r="H1524" s="164"/>
      <c r="I1524" s="164"/>
      <c r="J1524" s="164"/>
      <c r="K1524" s="295"/>
      <c r="L1524" s="294"/>
      <c r="M1524" s="296"/>
    </row>
    <row r="1525" spans="2:13" ht="15">
      <c r="B1525" s="293"/>
      <c r="C1525" s="163"/>
      <c r="D1525" s="163"/>
      <c r="E1525" s="294"/>
      <c r="F1525" s="164"/>
      <c r="G1525" s="164"/>
      <c r="H1525" s="164"/>
      <c r="I1525" s="164"/>
      <c r="J1525" s="164"/>
      <c r="K1525" s="295"/>
      <c r="L1525" s="294"/>
      <c r="M1525" s="296"/>
    </row>
    <row r="1526" spans="2:13" ht="15">
      <c r="B1526" s="293"/>
      <c r="C1526" s="163"/>
      <c r="D1526" s="163"/>
      <c r="E1526" s="294"/>
      <c r="F1526" s="164"/>
      <c r="G1526" s="164"/>
      <c r="H1526" s="164"/>
      <c r="I1526" s="164"/>
      <c r="J1526" s="164"/>
      <c r="K1526" s="295"/>
      <c r="L1526" s="294"/>
      <c r="M1526" s="296"/>
    </row>
    <row r="1527" spans="2:13" ht="15">
      <c r="B1527" s="293"/>
      <c r="C1527" s="163"/>
      <c r="D1527" s="163"/>
      <c r="E1527" s="294"/>
      <c r="F1527" s="164"/>
      <c r="G1527" s="164"/>
      <c r="H1527" s="164"/>
      <c r="I1527" s="164"/>
      <c r="J1527" s="164"/>
      <c r="K1527" s="295"/>
      <c r="L1527" s="294"/>
      <c r="M1527" s="296"/>
    </row>
    <row r="1528" spans="2:13" ht="15">
      <c r="B1528" s="293"/>
      <c r="C1528" s="163"/>
      <c r="D1528" s="163"/>
      <c r="E1528" s="294"/>
      <c r="F1528" s="164"/>
      <c r="G1528" s="164"/>
      <c r="H1528" s="164"/>
      <c r="I1528" s="164"/>
      <c r="J1528" s="164"/>
      <c r="K1528" s="295"/>
      <c r="L1528" s="294"/>
      <c r="M1528" s="296"/>
    </row>
    <row r="1529" spans="2:13" ht="15">
      <c r="B1529" s="293"/>
      <c r="C1529" s="163"/>
      <c r="D1529" s="163"/>
      <c r="E1529" s="294"/>
      <c r="F1529" s="164"/>
      <c r="G1529" s="164"/>
      <c r="H1529" s="164"/>
      <c r="I1529" s="164"/>
      <c r="J1529" s="164"/>
      <c r="K1529" s="295"/>
      <c r="L1529" s="294"/>
      <c r="M1529" s="296"/>
    </row>
    <row r="1530" spans="2:13" ht="15">
      <c r="B1530" s="293"/>
      <c r="C1530" s="163"/>
      <c r="D1530" s="163"/>
      <c r="E1530" s="294"/>
      <c r="F1530" s="164"/>
      <c r="G1530" s="164"/>
      <c r="H1530" s="164"/>
      <c r="I1530" s="164"/>
      <c r="J1530" s="164"/>
      <c r="K1530" s="295"/>
      <c r="L1530" s="294"/>
      <c r="M1530" s="296"/>
    </row>
    <row r="1531" spans="2:13" ht="15">
      <c r="B1531" s="293"/>
      <c r="C1531" s="163"/>
      <c r="D1531" s="163"/>
      <c r="E1531" s="294"/>
      <c r="F1531" s="164"/>
      <c r="G1531" s="164"/>
      <c r="H1531" s="164"/>
      <c r="I1531" s="164"/>
      <c r="J1531" s="164"/>
      <c r="K1531" s="295"/>
      <c r="L1531" s="294"/>
      <c r="M1531" s="296"/>
    </row>
    <row r="1532" spans="2:13" ht="15">
      <c r="B1532" s="293"/>
      <c r="C1532" s="163"/>
      <c r="D1532" s="163"/>
      <c r="E1532" s="294"/>
      <c r="F1532" s="164"/>
      <c r="G1532" s="164"/>
      <c r="H1532" s="164"/>
      <c r="I1532" s="164"/>
      <c r="J1532" s="164"/>
      <c r="K1532" s="295"/>
      <c r="L1532" s="294"/>
      <c r="M1532" s="296"/>
    </row>
    <row r="1533" spans="2:13" ht="15">
      <c r="B1533" s="293"/>
      <c r="C1533" s="163"/>
      <c r="D1533" s="163"/>
      <c r="E1533" s="294"/>
      <c r="F1533" s="164"/>
      <c r="G1533" s="164"/>
      <c r="H1533" s="164"/>
      <c r="I1533" s="164"/>
      <c r="J1533" s="164"/>
      <c r="K1533" s="295"/>
      <c r="L1533" s="294"/>
      <c r="M1533" s="296"/>
    </row>
    <row r="1534" spans="2:13" ht="15">
      <c r="B1534" s="293"/>
      <c r="C1534" s="163"/>
      <c r="D1534" s="163"/>
      <c r="E1534" s="294"/>
      <c r="F1534" s="164"/>
      <c r="G1534" s="164"/>
      <c r="H1534" s="164"/>
      <c r="I1534" s="164"/>
      <c r="J1534" s="164"/>
      <c r="K1534" s="295"/>
      <c r="L1534" s="294"/>
      <c r="M1534" s="296"/>
    </row>
    <row r="1535" spans="2:13" ht="15">
      <c r="B1535" s="293"/>
      <c r="C1535" s="163"/>
      <c r="D1535" s="163"/>
      <c r="E1535" s="294"/>
      <c r="F1535" s="164"/>
      <c r="G1535" s="164"/>
      <c r="H1535" s="164"/>
      <c r="I1535" s="164"/>
      <c r="J1535" s="164"/>
      <c r="K1535" s="295"/>
      <c r="L1535" s="294"/>
      <c r="M1535" s="296"/>
    </row>
    <row r="1536" spans="2:13" ht="15">
      <c r="B1536" s="293"/>
      <c r="C1536" s="163"/>
      <c r="D1536" s="163"/>
      <c r="E1536" s="294"/>
      <c r="F1536" s="164"/>
      <c r="G1536" s="164"/>
      <c r="H1536" s="164"/>
      <c r="I1536" s="164"/>
      <c r="J1536" s="164"/>
      <c r="K1536" s="295"/>
      <c r="L1536" s="294"/>
      <c r="M1536" s="296"/>
    </row>
    <row r="1537" spans="2:13" ht="15">
      <c r="B1537" s="293"/>
      <c r="C1537" s="163"/>
      <c r="D1537" s="163"/>
      <c r="E1537" s="294"/>
      <c r="F1537" s="164"/>
      <c r="G1537" s="164"/>
      <c r="H1537" s="164"/>
      <c r="I1537" s="164"/>
      <c r="J1537" s="164"/>
      <c r="K1537" s="295"/>
      <c r="L1537" s="294"/>
      <c r="M1537" s="296"/>
    </row>
    <row r="1538" spans="2:13" ht="15">
      <c r="B1538" s="293"/>
      <c r="C1538" s="163"/>
      <c r="D1538" s="163"/>
      <c r="E1538" s="294"/>
      <c r="F1538" s="164"/>
      <c r="G1538" s="164"/>
      <c r="H1538" s="164"/>
      <c r="I1538" s="164"/>
      <c r="J1538" s="164"/>
      <c r="K1538" s="295"/>
      <c r="L1538" s="294"/>
      <c r="M1538" s="296"/>
    </row>
    <row r="1539" spans="2:13" ht="15">
      <c r="B1539" s="293"/>
      <c r="C1539" s="163"/>
      <c r="D1539" s="163"/>
      <c r="E1539" s="294"/>
      <c r="F1539" s="164"/>
      <c r="G1539" s="164"/>
      <c r="H1539" s="164"/>
      <c r="I1539" s="164"/>
      <c r="J1539" s="164"/>
      <c r="K1539" s="295"/>
      <c r="L1539" s="294"/>
      <c r="M1539" s="296"/>
    </row>
    <row r="1540" spans="2:13" ht="15">
      <c r="B1540" s="293"/>
      <c r="C1540" s="163"/>
      <c r="D1540" s="163"/>
      <c r="E1540" s="294"/>
      <c r="F1540" s="164"/>
      <c r="G1540" s="164"/>
      <c r="H1540" s="164"/>
      <c r="I1540" s="164"/>
      <c r="J1540" s="164"/>
      <c r="K1540" s="295"/>
      <c r="L1540" s="294"/>
      <c r="M1540" s="296"/>
    </row>
    <row r="1541" spans="2:13" ht="15">
      <c r="B1541" s="293"/>
      <c r="C1541" s="163"/>
      <c r="D1541" s="163"/>
      <c r="E1541" s="294"/>
      <c r="F1541" s="164"/>
      <c r="G1541" s="164"/>
      <c r="H1541" s="164"/>
      <c r="I1541" s="164"/>
      <c r="J1541" s="164"/>
      <c r="K1541" s="295"/>
      <c r="L1541" s="294"/>
      <c r="M1541" s="296"/>
    </row>
    <row r="1542" spans="2:13" ht="15">
      <c r="B1542" s="293"/>
      <c r="C1542" s="163"/>
      <c r="D1542" s="163"/>
      <c r="E1542" s="294"/>
      <c r="F1542" s="164"/>
      <c r="G1542" s="164"/>
      <c r="H1542" s="164"/>
      <c r="I1542" s="164"/>
      <c r="J1542" s="164"/>
      <c r="K1542" s="295"/>
      <c r="L1542" s="294"/>
      <c r="M1542" s="296"/>
    </row>
    <row r="1543" spans="2:13" ht="15">
      <c r="B1543" s="293"/>
      <c r="C1543" s="163"/>
      <c r="D1543" s="163"/>
      <c r="E1543" s="294"/>
      <c r="F1543" s="164"/>
      <c r="G1543" s="164"/>
      <c r="H1543" s="164"/>
      <c r="I1543" s="164"/>
      <c r="J1543" s="164"/>
      <c r="K1543" s="295"/>
      <c r="L1543" s="294"/>
      <c r="M1543" s="296"/>
    </row>
    <row r="1544" spans="2:13" ht="15">
      <c r="B1544" s="293"/>
      <c r="C1544" s="163"/>
      <c r="D1544" s="163"/>
      <c r="E1544" s="294"/>
      <c r="F1544" s="164"/>
      <c r="G1544" s="164"/>
      <c r="H1544" s="164"/>
      <c r="I1544" s="164"/>
      <c r="J1544" s="164"/>
      <c r="K1544" s="295"/>
      <c r="L1544" s="294"/>
      <c r="M1544" s="296"/>
    </row>
    <row r="1545" spans="2:13" ht="15">
      <c r="B1545" s="293"/>
      <c r="C1545" s="163"/>
      <c r="D1545" s="163"/>
      <c r="E1545" s="294"/>
      <c r="F1545" s="164"/>
      <c r="G1545" s="164"/>
      <c r="H1545" s="164"/>
      <c r="I1545" s="164"/>
      <c r="J1545" s="164"/>
      <c r="K1545" s="295"/>
      <c r="L1545" s="294"/>
      <c r="M1545" s="296"/>
    </row>
    <row r="1546" spans="2:13" ht="15">
      <c r="B1546" s="293"/>
      <c r="C1546" s="163"/>
      <c r="D1546" s="163"/>
      <c r="E1546" s="294"/>
      <c r="F1546" s="164"/>
      <c r="G1546" s="164"/>
      <c r="H1546" s="164"/>
      <c r="I1546" s="164"/>
      <c r="J1546" s="164"/>
      <c r="K1546" s="295"/>
      <c r="L1546" s="294"/>
      <c r="M1546" s="296"/>
    </row>
    <row r="1547" spans="2:13" ht="15">
      <c r="B1547" s="293"/>
      <c r="C1547" s="163"/>
      <c r="D1547" s="163"/>
      <c r="E1547" s="294"/>
      <c r="F1547" s="164"/>
      <c r="G1547" s="164"/>
      <c r="H1547" s="164"/>
      <c r="I1547" s="164"/>
      <c r="J1547" s="164"/>
      <c r="K1547" s="295"/>
      <c r="L1547" s="294"/>
      <c r="M1547" s="296"/>
    </row>
    <row r="1548" spans="2:13" ht="15">
      <c r="B1548" s="293"/>
      <c r="C1548" s="163"/>
      <c r="D1548" s="163"/>
      <c r="E1548" s="294"/>
      <c r="F1548" s="164"/>
      <c r="G1548" s="164"/>
      <c r="H1548" s="164"/>
      <c r="I1548" s="164"/>
      <c r="J1548" s="164"/>
      <c r="K1548" s="295"/>
      <c r="L1548" s="294"/>
      <c r="M1548" s="296"/>
    </row>
    <row r="1549" spans="2:13" ht="15">
      <c r="B1549" s="293"/>
      <c r="C1549" s="163"/>
      <c r="D1549" s="163"/>
      <c r="E1549" s="294"/>
      <c r="F1549" s="164"/>
      <c r="G1549" s="164"/>
      <c r="H1549" s="164"/>
      <c r="I1549" s="164"/>
      <c r="J1549" s="164"/>
      <c r="K1549" s="295"/>
      <c r="L1549" s="294"/>
      <c r="M1549" s="296"/>
    </row>
    <row r="1550" spans="2:13" ht="15">
      <c r="B1550" s="293"/>
      <c r="C1550" s="163"/>
      <c r="D1550" s="163"/>
      <c r="E1550" s="294"/>
      <c r="F1550" s="164"/>
      <c r="G1550" s="164"/>
      <c r="H1550" s="164"/>
      <c r="I1550" s="164"/>
      <c r="J1550" s="164"/>
      <c r="K1550" s="295"/>
      <c r="L1550" s="294"/>
      <c r="M1550" s="296"/>
    </row>
    <row r="1551" spans="2:13" ht="15">
      <c r="B1551" s="293"/>
      <c r="C1551" s="163"/>
      <c r="D1551" s="163"/>
      <c r="E1551" s="294"/>
      <c r="F1551" s="164"/>
      <c r="G1551" s="164"/>
      <c r="H1551" s="164"/>
      <c r="I1551" s="164"/>
      <c r="J1551" s="164"/>
      <c r="K1551" s="295"/>
      <c r="L1551" s="294"/>
      <c r="M1551" s="296"/>
    </row>
    <row r="1552" spans="2:13" ht="15">
      <c r="B1552" s="293"/>
      <c r="C1552" s="163"/>
      <c r="D1552" s="163"/>
      <c r="E1552" s="294"/>
      <c r="F1552" s="164"/>
      <c r="G1552" s="164"/>
      <c r="H1552" s="164"/>
      <c r="I1552" s="164"/>
      <c r="J1552" s="164"/>
      <c r="K1552" s="295"/>
      <c r="L1552" s="294"/>
      <c r="M1552" s="296"/>
    </row>
    <row r="1553" spans="2:13" ht="15">
      <c r="B1553" s="293"/>
      <c r="C1553" s="163"/>
      <c r="D1553" s="163"/>
      <c r="E1553" s="294"/>
      <c r="F1553" s="164"/>
      <c r="G1553" s="164"/>
      <c r="H1553" s="164"/>
      <c r="I1553" s="164"/>
      <c r="J1553" s="164"/>
      <c r="K1553" s="295"/>
      <c r="L1553" s="294"/>
      <c r="M1553" s="296"/>
    </row>
    <row r="1554" spans="2:13" ht="15">
      <c r="B1554" s="293"/>
      <c r="C1554" s="163"/>
      <c r="D1554" s="163"/>
      <c r="E1554" s="294"/>
      <c r="F1554" s="164"/>
      <c r="G1554" s="164"/>
      <c r="H1554" s="164"/>
      <c r="I1554" s="164"/>
      <c r="J1554" s="164"/>
      <c r="K1554" s="295"/>
      <c r="L1554" s="294"/>
      <c r="M1554" s="296"/>
    </row>
    <row r="1555" spans="2:13" ht="15">
      <c r="B1555" s="293"/>
      <c r="C1555" s="163"/>
      <c r="D1555" s="163"/>
      <c r="E1555" s="294"/>
      <c r="F1555" s="164"/>
      <c r="G1555" s="164"/>
      <c r="H1555" s="164"/>
      <c r="I1555" s="164"/>
      <c r="J1555" s="164"/>
      <c r="K1555" s="295"/>
      <c r="L1555" s="294"/>
      <c r="M1555" s="296"/>
    </row>
    <row r="1556" spans="2:13" ht="15">
      <c r="B1556" s="293"/>
      <c r="C1556" s="163"/>
      <c r="D1556" s="163"/>
      <c r="E1556" s="294"/>
      <c r="F1556" s="164"/>
      <c r="G1556" s="164"/>
      <c r="H1556" s="164"/>
      <c r="I1556" s="164"/>
      <c r="J1556" s="164"/>
      <c r="K1556" s="295"/>
      <c r="L1556" s="294"/>
      <c r="M1556" s="296"/>
    </row>
    <row r="1557" spans="2:13" ht="15">
      <c r="B1557" s="293"/>
      <c r="C1557" s="163"/>
      <c r="D1557" s="163"/>
      <c r="E1557" s="294"/>
      <c r="F1557" s="164"/>
      <c r="G1557" s="164"/>
      <c r="H1557" s="164"/>
      <c r="I1557" s="164"/>
      <c r="J1557" s="164"/>
      <c r="K1557" s="295"/>
      <c r="L1557" s="294"/>
      <c r="M1557" s="296"/>
    </row>
    <row r="1558" spans="2:13" ht="15">
      <c r="B1558" s="293"/>
      <c r="C1558" s="163"/>
      <c r="D1558" s="163"/>
      <c r="E1558" s="294"/>
      <c r="F1558" s="164"/>
      <c r="G1558" s="164"/>
      <c r="H1558" s="164"/>
      <c r="I1558" s="164"/>
      <c r="J1558" s="164"/>
      <c r="K1558" s="295"/>
      <c r="L1558" s="294"/>
      <c r="M1558" s="296"/>
    </row>
    <row r="1559" spans="2:13" ht="15">
      <c r="B1559" s="293"/>
      <c r="C1559" s="163"/>
      <c r="D1559" s="163"/>
      <c r="E1559" s="294"/>
      <c r="F1559" s="164"/>
      <c r="G1559" s="164"/>
      <c r="H1559" s="164"/>
      <c r="I1559" s="164"/>
      <c r="J1559" s="164"/>
      <c r="K1559" s="295"/>
      <c r="L1559" s="294"/>
      <c r="M1559" s="296"/>
    </row>
    <row r="1560" spans="2:13" ht="15">
      <c r="B1560" s="293"/>
      <c r="C1560" s="163"/>
      <c r="D1560" s="163"/>
      <c r="E1560" s="294"/>
      <c r="F1560" s="164"/>
      <c r="G1560" s="164"/>
      <c r="H1560" s="164"/>
      <c r="I1560" s="164"/>
      <c r="J1560" s="164"/>
      <c r="K1560" s="295"/>
      <c r="L1560" s="294"/>
      <c r="M1560" s="296"/>
    </row>
    <row r="1561" spans="2:13" ht="15">
      <c r="B1561" s="293"/>
      <c r="C1561" s="163"/>
      <c r="D1561" s="163"/>
      <c r="E1561" s="294"/>
      <c r="F1561" s="164"/>
      <c r="G1561" s="164"/>
      <c r="H1561" s="164"/>
      <c r="I1561" s="164"/>
      <c r="J1561" s="164"/>
      <c r="K1561" s="295"/>
      <c r="L1561" s="294"/>
      <c r="M1561" s="296"/>
    </row>
    <row r="1562" spans="2:13" ht="15">
      <c r="B1562" s="293"/>
      <c r="C1562" s="163"/>
      <c r="D1562" s="163"/>
      <c r="E1562" s="294"/>
      <c r="F1562" s="164"/>
      <c r="G1562" s="164"/>
      <c r="H1562" s="164"/>
      <c r="I1562" s="164"/>
      <c r="J1562" s="164"/>
      <c r="K1562" s="295"/>
      <c r="L1562" s="294"/>
      <c r="M1562" s="296"/>
    </row>
    <row r="1563" spans="2:13" ht="15">
      <c r="B1563" s="293"/>
      <c r="C1563" s="163"/>
      <c r="D1563" s="163"/>
      <c r="E1563" s="294"/>
      <c r="F1563" s="164"/>
      <c r="G1563" s="164"/>
      <c r="H1563" s="164"/>
      <c r="I1563" s="164"/>
      <c r="J1563" s="164"/>
      <c r="K1563" s="295"/>
      <c r="L1563" s="294"/>
      <c r="M1563" s="296"/>
    </row>
    <row r="1564" spans="2:13" ht="15">
      <c r="B1564" s="293"/>
      <c r="C1564" s="163"/>
      <c r="D1564" s="163"/>
      <c r="E1564" s="294"/>
      <c r="F1564" s="164"/>
      <c r="G1564" s="164"/>
      <c r="H1564" s="164"/>
      <c r="I1564" s="164"/>
      <c r="J1564" s="164"/>
      <c r="K1564" s="295"/>
      <c r="L1564" s="294"/>
      <c r="M1564" s="296"/>
    </row>
    <row r="1565" spans="2:13" ht="15">
      <c r="B1565" s="293"/>
      <c r="C1565" s="163"/>
      <c r="D1565" s="163"/>
      <c r="E1565" s="294"/>
      <c r="F1565" s="164"/>
      <c r="G1565" s="164"/>
      <c r="H1565" s="164"/>
      <c r="I1565" s="164"/>
      <c r="J1565" s="164"/>
      <c r="K1565" s="295"/>
      <c r="L1565" s="294"/>
      <c r="M1565" s="296"/>
    </row>
    <row r="1566" spans="2:13" ht="15">
      <c r="B1566" s="293"/>
      <c r="C1566" s="163"/>
      <c r="D1566" s="163"/>
      <c r="E1566" s="294"/>
      <c r="F1566" s="164"/>
      <c r="G1566" s="164"/>
      <c r="H1566" s="164"/>
      <c r="I1566" s="164"/>
      <c r="J1566" s="164"/>
      <c r="K1566" s="295"/>
      <c r="L1566" s="294"/>
      <c r="M1566" s="296"/>
    </row>
    <row r="1567" spans="2:13" ht="15">
      <c r="B1567" s="293"/>
      <c r="C1567" s="163"/>
      <c r="D1567" s="163"/>
      <c r="E1567" s="294"/>
      <c r="F1567" s="164"/>
      <c r="G1567" s="164"/>
      <c r="H1567" s="164"/>
      <c r="I1567" s="164"/>
      <c r="J1567" s="164"/>
      <c r="K1567" s="295"/>
      <c r="L1567" s="294"/>
      <c r="M1567" s="296"/>
    </row>
    <row r="1568" spans="2:13" ht="15">
      <c r="B1568" s="293"/>
      <c r="C1568" s="163"/>
      <c r="D1568" s="163"/>
      <c r="E1568" s="294"/>
      <c r="F1568" s="164"/>
      <c r="G1568" s="164"/>
      <c r="H1568" s="164"/>
      <c r="I1568" s="164"/>
      <c r="J1568" s="164"/>
      <c r="K1568" s="295"/>
      <c r="L1568" s="294"/>
      <c r="M1568" s="296"/>
    </row>
    <row r="1569" spans="2:13" ht="15">
      <c r="B1569" s="293"/>
      <c r="C1569" s="163"/>
      <c r="D1569" s="163"/>
      <c r="E1569" s="294"/>
      <c r="F1569" s="164"/>
      <c r="G1569" s="164"/>
      <c r="H1569" s="164"/>
      <c r="I1569" s="164"/>
      <c r="J1569" s="164"/>
      <c r="K1569" s="295"/>
      <c r="L1569" s="294"/>
      <c r="M1569" s="296"/>
    </row>
    <row r="1570" spans="2:13" ht="15">
      <c r="B1570" s="293"/>
      <c r="C1570" s="163"/>
      <c r="D1570" s="163"/>
      <c r="E1570" s="294"/>
      <c r="F1570" s="164"/>
      <c r="G1570" s="164"/>
      <c r="H1570" s="164"/>
      <c r="I1570" s="164"/>
      <c r="J1570" s="164"/>
      <c r="K1570" s="295"/>
      <c r="L1570" s="294"/>
      <c r="M1570" s="296"/>
    </row>
    <row r="1571" spans="2:13" ht="15">
      <c r="B1571" s="293"/>
      <c r="C1571" s="163"/>
      <c r="D1571" s="163"/>
      <c r="E1571" s="294"/>
      <c r="F1571" s="164"/>
      <c r="G1571" s="164"/>
      <c r="H1571" s="164"/>
      <c r="I1571" s="164"/>
      <c r="J1571" s="164"/>
      <c r="K1571" s="295"/>
      <c r="L1571" s="294"/>
      <c r="M1571" s="296"/>
    </row>
    <row r="1572" spans="2:13" ht="15">
      <c r="B1572" s="293"/>
      <c r="C1572" s="163"/>
      <c r="D1572" s="163"/>
      <c r="E1572" s="294"/>
      <c r="F1572" s="164"/>
      <c r="G1572" s="164"/>
      <c r="H1572" s="164"/>
      <c r="I1572" s="164"/>
      <c r="J1572" s="164"/>
      <c r="K1572" s="295"/>
      <c r="L1572" s="294"/>
      <c r="M1572" s="296"/>
    </row>
    <row r="1573" spans="2:13" ht="15">
      <c r="B1573" s="293"/>
      <c r="C1573" s="163"/>
      <c r="D1573" s="163"/>
      <c r="E1573" s="294"/>
      <c r="F1573" s="164"/>
      <c r="G1573" s="164"/>
      <c r="H1573" s="164"/>
      <c r="I1573" s="164"/>
      <c r="J1573" s="164"/>
      <c r="K1573" s="295"/>
      <c r="L1573" s="294"/>
      <c r="M1573" s="296"/>
    </row>
    <row r="1574" spans="2:13" ht="15">
      <c r="B1574" s="293"/>
      <c r="C1574" s="163"/>
      <c r="D1574" s="163"/>
      <c r="E1574" s="294"/>
      <c r="F1574" s="164"/>
      <c r="G1574" s="164"/>
      <c r="H1574" s="164"/>
      <c r="I1574" s="164"/>
      <c r="J1574" s="164"/>
      <c r="K1574" s="295"/>
      <c r="L1574" s="294"/>
      <c r="M1574" s="296"/>
    </row>
    <row r="1575" spans="2:13" ht="15">
      <c r="B1575" s="293"/>
      <c r="C1575" s="163"/>
      <c r="D1575" s="163"/>
      <c r="E1575" s="294"/>
      <c r="F1575" s="164"/>
      <c r="G1575" s="164"/>
      <c r="H1575" s="164"/>
      <c r="I1575" s="164"/>
      <c r="J1575" s="164"/>
      <c r="K1575" s="295"/>
      <c r="L1575" s="294"/>
      <c r="M1575" s="296"/>
    </row>
    <row r="1576" spans="2:13" ht="15">
      <c r="B1576" s="293"/>
      <c r="C1576" s="163"/>
      <c r="D1576" s="163"/>
      <c r="E1576" s="294"/>
      <c r="F1576" s="164"/>
      <c r="G1576" s="164"/>
      <c r="H1576" s="164"/>
      <c r="I1576" s="164"/>
      <c r="J1576" s="164"/>
      <c r="K1576" s="295"/>
      <c r="L1576" s="294"/>
      <c r="M1576" s="296"/>
    </row>
    <row r="1577" spans="2:13" ht="15">
      <c r="B1577" s="293"/>
      <c r="C1577" s="163"/>
      <c r="D1577" s="163"/>
      <c r="E1577" s="294"/>
      <c r="F1577" s="164"/>
      <c r="G1577" s="164"/>
      <c r="H1577" s="164"/>
      <c r="I1577" s="164"/>
      <c r="J1577" s="164"/>
      <c r="K1577" s="295"/>
      <c r="L1577" s="294"/>
      <c r="M1577" s="296"/>
    </row>
    <row r="1578" spans="2:13" ht="15">
      <c r="B1578" s="293"/>
      <c r="C1578" s="163"/>
      <c r="D1578" s="163"/>
      <c r="E1578" s="294"/>
      <c r="F1578" s="164"/>
      <c r="G1578" s="164"/>
      <c r="H1578" s="164"/>
      <c r="I1578" s="164"/>
      <c r="J1578" s="164"/>
      <c r="K1578" s="295"/>
      <c r="L1578" s="294"/>
      <c r="M1578" s="296"/>
    </row>
    <row r="1579" spans="2:13" ht="15">
      <c r="B1579" s="293"/>
      <c r="C1579" s="163"/>
      <c r="D1579" s="163"/>
      <c r="E1579" s="294"/>
      <c r="F1579" s="164"/>
      <c r="G1579" s="164"/>
      <c r="H1579" s="164"/>
      <c r="I1579" s="164"/>
      <c r="J1579" s="164"/>
      <c r="K1579" s="295"/>
      <c r="L1579" s="294"/>
      <c r="M1579" s="296"/>
    </row>
    <row r="1580" spans="2:13" ht="15">
      <c r="B1580" s="293"/>
      <c r="C1580" s="163"/>
      <c r="D1580" s="163"/>
      <c r="E1580" s="294"/>
      <c r="F1580" s="164"/>
      <c r="G1580" s="164"/>
      <c r="H1580" s="164"/>
      <c r="I1580" s="164"/>
      <c r="J1580" s="164"/>
      <c r="K1580" s="295"/>
      <c r="L1580" s="294"/>
      <c r="M1580" s="296"/>
    </row>
    <row r="1581" spans="2:13" ht="15">
      <c r="B1581" s="293"/>
      <c r="C1581" s="163"/>
      <c r="D1581" s="163"/>
      <c r="E1581" s="294"/>
      <c r="F1581" s="164"/>
      <c r="G1581" s="164"/>
      <c r="H1581" s="164"/>
      <c r="I1581" s="164"/>
      <c r="J1581" s="164"/>
      <c r="K1581" s="295"/>
      <c r="L1581" s="294"/>
      <c r="M1581" s="296"/>
    </row>
    <row r="1582" spans="2:13" ht="15">
      <c r="B1582" s="293"/>
      <c r="C1582" s="163"/>
      <c r="D1582" s="163"/>
      <c r="E1582" s="294"/>
      <c r="F1582" s="164"/>
      <c r="G1582" s="164"/>
      <c r="H1582" s="164"/>
      <c r="I1582" s="164"/>
      <c r="J1582" s="164"/>
      <c r="K1582" s="295"/>
      <c r="L1582" s="294"/>
      <c r="M1582" s="296"/>
    </row>
    <row r="1583" spans="2:13" ht="15">
      <c r="B1583" s="293"/>
      <c r="C1583" s="163"/>
      <c r="D1583" s="163"/>
      <c r="E1583" s="294"/>
      <c r="F1583" s="164"/>
      <c r="G1583" s="164"/>
      <c r="H1583" s="164"/>
      <c r="I1583" s="164"/>
      <c r="J1583" s="164"/>
      <c r="K1583" s="295"/>
      <c r="L1583" s="294"/>
      <c r="M1583" s="296"/>
    </row>
    <row r="1584" spans="2:13" ht="15">
      <c r="B1584" s="293"/>
      <c r="C1584" s="163"/>
      <c r="D1584" s="163"/>
      <c r="E1584" s="294"/>
      <c r="F1584" s="164"/>
      <c r="G1584" s="164"/>
      <c r="H1584" s="164"/>
      <c r="I1584" s="164"/>
      <c r="J1584" s="164"/>
      <c r="K1584" s="295"/>
      <c r="L1584" s="294"/>
      <c r="M1584" s="296"/>
    </row>
    <row r="1585" spans="2:13" ht="15">
      <c r="B1585" s="293"/>
      <c r="C1585" s="163"/>
      <c r="D1585" s="163"/>
      <c r="E1585" s="294"/>
      <c r="F1585" s="164"/>
      <c r="G1585" s="164"/>
      <c r="H1585" s="164"/>
      <c r="I1585" s="164"/>
      <c r="J1585" s="164"/>
      <c r="K1585" s="295"/>
      <c r="L1585" s="294"/>
      <c r="M1585" s="296"/>
    </row>
    <row r="1586" spans="2:13" ht="15">
      <c r="B1586" s="293"/>
      <c r="C1586" s="163"/>
      <c r="D1586" s="163"/>
      <c r="E1586" s="294"/>
      <c r="F1586" s="164"/>
      <c r="G1586" s="164"/>
      <c r="H1586" s="164"/>
      <c r="I1586" s="164"/>
      <c r="J1586" s="164"/>
      <c r="K1586" s="295"/>
      <c r="L1586" s="294"/>
      <c r="M1586" s="296"/>
    </row>
    <row r="1587" spans="2:13" ht="15">
      <c r="B1587" s="293"/>
      <c r="C1587" s="163"/>
      <c r="D1587" s="163"/>
      <c r="E1587" s="294"/>
      <c r="F1587" s="164"/>
      <c r="G1587" s="164"/>
      <c r="H1587" s="164"/>
      <c r="I1587" s="164"/>
      <c r="J1587" s="164"/>
      <c r="K1587" s="295"/>
      <c r="L1587" s="294"/>
      <c r="M1587" s="296"/>
    </row>
    <row r="1588" spans="2:13" ht="15">
      <c r="B1588" s="293"/>
      <c r="C1588" s="163"/>
      <c r="D1588" s="163"/>
      <c r="E1588" s="294"/>
      <c r="F1588" s="164"/>
      <c r="G1588" s="164"/>
      <c r="H1588" s="164"/>
      <c r="I1588" s="164"/>
      <c r="J1588" s="164"/>
      <c r="K1588" s="295"/>
      <c r="L1588" s="294"/>
      <c r="M1588" s="296"/>
    </row>
    <row r="1589" spans="2:13" ht="15">
      <c r="B1589" s="293"/>
      <c r="C1589" s="163"/>
      <c r="D1589" s="163"/>
      <c r="E1589" s="294"/>
      <c r="F1589" s="164"/>
      <c r="G1589" s="164"/>
      <c r="H1589" s="164"/>
      <c r="I1589" s="164"/>
      <c r="J1589" s="164"/>
      <c r="K1589" s="295"/>
      <c r="L1589" s="294"/>
      <c r="M1589" s="296"/>
    </row>
    <row r="1590" spans="2:13" ht="15">
      <c r="B1590" s="293"/>
      <c r="C1590" s="163"/>
      <c r="D1590" s="163"/>
      <c r="E1590" s="294"/>
      <c r="F1590" s="164"/>
      <c r="G1590" s="164"/>
      <c r="H1590" s="164"/>
      <c r="I1590" s="164"/>
      <c r="J1590" s="164"/>
      <c r="K1590" s="295"/>
      <c r="L1590" s="294"/>
      <c r="M1590" s="296"/>
    </row>
    <row r="1591" spans="2:13" ht="15">
      <c r="B1591" s="293"/>
      <c r="C1591" s="163"/>
      <c r="D1591" s="163"/>
      <c r="E1591" s="294"/>
      <c r="F1591" s="164"/>
      <c r="G1591" s="164"/>
      <c r="H1591" s="164"/>
      <c r="I1591" s="164"/>
      <c r="J1591" s="164"/>
      <c r="K1591" s="295"/>
      <c r="L1591" s="294"/>
      <c r="M1591" s="296"/>
    </row>
    <row r="1592" spans="2:13" ht="15">
      <c r="B1592" s="293"/>
      <c r="C1592" s="163"/>
      <c r="D1592" s="163"/>
      <c r="E1592" s="294"/>
      <c r="F1592" s="164"/>
      <c r="G1592" s="164"/>
      <c r="H1592" s="164"/>
      <c r="I1592" s="164"/>
      <c r="J1592" s="164"/>
      <c r="K1592" s="295"/>
      <c r="L1592" s="294"/>
      <c r="M1592" s="296"/>
    </row>
    <row r="1593" spans="2:13" ht="15">
      <c r="B1593" s="293"/>
      <c r="C1593" s="163"/>
      <c r="D1593" s="163"/>
      <c r="E1593" s="294"/>
      <c r="F1593" s="164"/>
      <c r="G1593" s="164"/>
      <c r="H1593" s="164"/>
      <c r="I1593" s="164"/>
      <c r="J1593" s="164"/>
      <c r="K1593" s="295"/>
      <c r="L1593" s="294"/>
      <c r="M1593" s="296"/>
    </row>
    <row r="1594" spans="2:13" ht="15">
      <c r="B1594" s="293"/>
      <c r="C1594" s="163"/>
      <c r="D1594" s="163"/>
      <c r="E1594" s="294"/>
      <c r="F1594" s="164"/>
      <c r="G1594" s="164"/>
      <c r="H1594" s="164"/>
      <c r="I1594" s="164"/>
      <c r="J1594" s="164"/>
      <c r="K1594" s="295"/>
      <c r="L1594" s="294"/>
      <c r="M1594" s="296"/>
    </row>
    <row r="1595" spans="2:13" ht="15">
      <c r="B1595" s="293"/>
      <c r="C1595" s="163"/>
      <c r="D1595" s="163"/>
      <c r="E1595" s="294"/>
      <c r="F1595" s="164"/>
      <c r="G1595" s="164"/>
      <c r="H1595" s="164"/>
      <c r="I1595" s="164"/>
      <c r="J1595" s="164"/>
      <c r="K1595" s="295"/>
      <c r="L1595" s="294"/>
      <c r="M1595" s="296"/>
    </row>
    <row r="1596" spans="2:13" ht="15">
      <c r="B1596" s="293"/>
      <c r="C1596" s="163"/>
      <c r="D1596" s="163"/>
      <c r="E1596" s="294"/>
      <c r="F1596" s="164"/>
      <c r="G1596" s="164"/>
      <c r="H1596" s="164"/>
      <c r="I1596" s="164"/>
      <c r="J1596" s="164"/>
      <c r="K1596" s="295"/>
      <c r="L1596" s="294"/>
      <c r="M1596" s="296"/>
    </row>
    <row r="1597" spans="2:13" ht="15">
      <c r="B1597" s="293"/>
      <c r="C1597" s="163"/>
      <c r="D1597" s="163"/>
      <c r="E1597" s="294"/>
      <c r="F1597" s="164"/>
      <c r="G1597" s="164"/>
      <c r="H1597" s="164"/>
      <c r="I1597" s="164"/>
      <c r="J1597" s="164"/>
      <c r="K1597" s="295"/>
      <c r="L1597" s="294"/>
      <c r="M1597" s="296"/>
    </row>
    <row r="1598" spans="2:13" ht="15">
      <c r="B1598" s="293"/>
      <c r="C1598" s="163"/>
      <c r="D1598" s="163"/>
      <c r="E1598" s="294"/>
      <c r="F1598" s="164"/>
      <c r="G1598" s="164"/>
      <c r="H1598" s="164"/>
      <c r="I1598" s="164"/>
      <c r="J1598" s="164"/>
      <c r="K1598" s="295"/>
      <c r="L1598" s="294"/>
      <c r="M1598" s="296"/>
    </row>
    <row r="1599" spans="2:13" ht="15">
      <c r="B1599" s="293"/>
      <c r="C1599" s="163"/>
      <c r="D1599" s="163"/>
      <c r="E1599" s="294"/>
      <c r="F1599" s="164"/>
      <c r="G1599" s="164"/>
      <c r="H1599" s="164"/>
      <c r="I1599" s="164"/>
      <c r="J1599" s="164"/>
      <c r="K1599" s="295"/>
      <c r="L1599" s="294"/>
      <c r="M1599" s="296"/>
    </row>
    <row r="1600" spans="2:13" ht="15">
      <c r="B1600" s="293"/>
      <c r="C1600" s="163"/>
      <c r="D1600" s="163"/>
      <c r="E1600" s="294"/>
      <c r="F1600" s="164"/>
      <c r="G1600" s="164"/>
      <c r="H1600" s="164"/>
      <c r="I1600" s="164"/>
      <c r="J1600" s="164"/>
      <c r="K1600" s="295"/>
      <c r="L1600" s="294"/>
      <c r="M1600" s="296"/>
    </row>
    <row r="1601" spans="2:13" ht="15">
      <c r="B1601" s="293"/>
      <c r="C1601" s="163"/>
      <c r="D1601" s="163"/>
      <c r="E1601" s="294"/>
      <c r="F1601" s="164"/>
      <c r="G1601" s="164"/>
      <c r="H1601" s="164"/>
      <c r="I1601" s="164"/>
      <c r="J1601" s="164"/>
      <c r="K1601" s="295"/>
      <c r="L1601" s="294"/>
      <c r="M1601" s="296"/>
    </row>
    <row r="1602" spans="2:13" ht="15">
      <c r="B1602" s="293"/>
      <c r="C1602" s="163"/>
      <c r="D1602" s="163"/>
      <c r="E1602" s="294"/>
      <c r="F1602" s="164"/>
      <c r="G1602" s="164"/>
      <c r="H1602" s="164"/>
      <c r="I1602" s="164"/>
      <c r="J1602" s="164"/>
      <c r="K1602" s="295"/>
      <c r="L1602" s="294"/>
      <c r="M1602" s="296"/>
    </row>
    <row r="1603" spans="2:13" ht="15">
      <c r="B1603" s="293"/>
      <c r="C1603" s="163"/>
      <c r="D1603" s="163"/>
      <c r="E1603" s="294"/>
      <c r="F1603" s="164"/>
      <c r="G1603" s="164"/>
      <c r="H1603" s="164"/>
      <c r="I1603" s="164"/>
      <c r="J1603" s="164"/>
      <c r="K1603" s="295"/>
      <c r="L1603" s="294"/>
      <c r="M1603" s="296"/>
    </row>
    <row r="1604" spans="2:13" ht="15">
      <c r="B1604" s="293"/>
      <c r="C1604" s="163"/>
      <c r="D1604" s="163"/>
      <c r="E1604" s="294"/>
      <c r="F1604" s="164"/>
      <c r="G1604" s="164"/>
      <c r="H1604" s="164"/>
      <c r="I1604" s="164"/>
      <c r="J1604" s="164"/>
      <c r="K1604" s="295"/>
      <c r="L1604" s="294"/>
      <c r="M1604" s="296"/>
    </row>
    <row r="1605" spans="2:13" ht="15">
      <c r="B1605" s="293"/>
      <c r="C1605" s="163"/>
      <c r="D1605" s="163"/>
      <c r="E1605" s="294"/>
      <c r="F1605" s="164"/>
      <c r="G1605" s="164"/>
      <c r="H1605" s="164"/>
      <c r="I1605" s="164"/>
      <c r="J1605" s="164"/>
      <c r="K1605" s="295"/>
      <c r="L1605" s="294"/>
      <c r="M1605" s="296"/>
    </row>
    <row r="1606" spans="2:13" ht="15">
      <c r="B1606" s="293"/>
      <c r="C1606" s="163"/>
      <c r="D1606" s="163"/>
      <c r="E1606" s="294"/>
      <c r="F1606" s="164"/>
      <c r="G1606" s="164"/>
      <c r="H1606" s="164"/>
      <c r="I1606" s="164"/>
      <c r="J1606" s="164"/>
      <c r="K1606" s="295"/>
      <c r="L1606" s="294"/>
      <c r="M1606" s="296"/>
    </row>
    <row r="1607" spans="2:13" ht="15">
      <c r="B1607" s="293"/>
      <c r="C1607" s="163"/>
      <c r="D1607" s="163"/>
      <c r="E1607" s="294"/>
      <c r="F1607" s="164"/>
      <c r="G1607" s="164"/>
      <c r="H1607" s="164"/>
      <c r="I1607" s="164"/>
      <c r="J1607" s="164"/>
      <c r="K1607" s="295"/>
      <c r="L1607" s="294"/>
      <c r="M1607" s="296"/>
    </row>
    <row r="1608" spans="2:13" ht="15">
      <c r="B1608" s="293"/>
      <c r="C1608" s="163"/>
      <c r="D1608" s="163"/>
      <c r="E1608" s="294"/>
      <c r="F1608" s="164"/>
      <c r="G1608" s="164"/>
      <c r="H1608" s="164"/>
      <c r="I1608" s="164"/>
      <c r="J1608" s="164"/>
      <c r="K1608" s="295"/>
      <c r="L1608" s="294"/>
      <c r="M1608" s="296"/>
    </row>
    <row r="1609" spans="2:13" ht="15">
      <c r="B1609" s="293"/>
      <c r="C1609" s="163"/>
      <c r="D1609" s="163"/>
      <c r="E1609" s="294"/>
      <c r="F1609" s="164"/>
      <c r="G1609" s="164"/>
      <c r="H1609" s="164"/>
      <c r="I1609" s="164"/>
      <c r="J1609" s="164"/>
      <c r="K1609" s="295"/>
      <c r="L1609" s="294"/>
      <c r="M1609" s="296"/>
    </row>
    <row r="1610" spans="2:13" ht="15">
      <c r="B1610" s="293"/>
      <c r="C1610" s="163"/>
      <c r="D1610" s="163"/>
      <c r="E1610" s="294"/>
      <c r="F1610" s="164"/>
      <c r="G1610" s="164"/>
      <c r="H1610" s="164"/>
      <c r="I1610" s="164"/>
      <c r="J1610" s="164"/>
      <c r="K1610" s="295"/>
      <c r="L1610" s="294"/>
      <c r="M1610" s="296"/>
    </row>
    <row r="1611" spans="2:13" ht="15">
      <c r="B1611" s="293"/>
      <c r="C1611" s="163"/>
      <c r="D1611" s="163"/>
      <c r="E1611" s="294"/>
      <c r="F1611" s="164"/>
      <c r="G1611" s="164"/>
      <c r="H1611" s="164"/>
      <c r="I1611" s="164"/>
      <c r="J1611" s="164"/>
      <c r="K1611" s="295"/>
      <c r="L1611" s="294"/>
      <c r="M1611" s="296"/>
    </row>
    <row r="1612" spans="2:13" ht="15">
      <c r="B1612" s="293"/>
      <c r="C1612" s="163"/>
      <c r="D1612" s="163"/>
      <c r="E1612" s="294"/>
      <c r="F1612" s="164"/>
      <c r="G1612" s="164"/>
      <c r="H1612" s="164"/>
      <c r="I1612" s="164"/>
      <c r="J1612" s="164"/>
      <c r="K1612" s="295"/>
      <c r="L1612" s="294"/>
      <c r="M1612" s="296"/>
    </row>
    <row r="1613" spans="2:13" ht="15">
      <c r="B1613" s="293"/>
      <c r="C1613" s="163"/>
      <c r="D1613" s="163"/>
      <c r="E1613" s="294"/>
      <c r="F1613" s="164"/>
      <c r="G1613" s="164"/>
      <c r="H1613" s="164"/>
      <c r="I1613" s="164"/>
      <c r="J1613" s="164"/>
      <c r="K1613" s="295"/>
      <c r="L1613" s="294"/>
      <c r="M1613" s="296"/>
    </row>
    <row r="1614" spans="2:13" ht="15">
      <c r="B1614" s="293"/>
      <c r="C1614" s="163"/>
      <c r="D1614" s="163"/>
      <c r="E1614" s="294"/>
      <c r="F1614" s="164"/>
      <c r="G1614" s="164"/>
      <c r="H1614" s="164"/>
      <c r="I1614" s="164"/>
      <c r="J1614" s="164"/>
      <c r="K1614" s="295"/>
      <c r="L1614" s="294"/>
      <c r="M1614" s="296"/>
    </row>
    <row r="1615" spans="2:13" ht="15">
      <c r="B1615" s="293"/>
      <c r="C1615" s="163"/>
      <c r="D1615" s="163"/>
      <c r="E1615" s="294"/>
      <c r="F1615" s="164"/>
      <c r="G1615" s="164"/>
      <c r="H1615" s="164"/>
      <c r="I1615" s="164"/>
      <c r="J1615" s="164"/>
      <c r="K1615" s="295"/>
      <c r="L1615" s="294"/>
      <c r="M1615" s="296"/>
    </row>
    <row r="1616" spans="2:13" ht="15">
      <c r="B1616" s="293"/>
      <c r="C1616" s="163"/>
      <c r="D1616" s="163"/>
      <c r="E1616" s="294"/>
      <c r="F1616" s="164"/>
      <c r="G1616" s="164"/>
      <c r="H1616" s="164"/>
      <c r="I1616" s="164"/>
      <c r="J1616" s="164"/>
      <c r="K1616" s="295"/>
      <c r="L1616" s="294"/>
      <c r="M1616" s="296"/>
    </row>
    <row r="1617" spans="2:13" ht="15">
      <c r="B1617" s="293"/>
      <c r="C1617" s="163"/>
      <c r="D1617" s="163"/>
      <c r="E1617" s="294"/>
      <c r="F1617" s="164"/>
      <c r="G1617" s="164"/>
      <c r="H1617" s="164"/>
      <c r="I1617" s="164"/>
      <c r="J1617" s="164"/>
      <c r="K1617" s="295"/>
      <c r="L1617" s="294"/>
      <c r="M1617" s="296"/>
    </row>
    <row r="1618" spans="2:13" ht="15">
      <c r="B1618" s="293"/>
      <c r="C1618" s="163"/>
      <c r="D1618" s="163"/>
      <c r="E1618" s="294"/>
      <c r="F1618" s="164"/>
      <c r="G1618" s="164"/>
      <c r="H1618" s="164"/>
      <c r="I1618" s="164"/>
      <c r="J1618" s="164"/>
      <c r="K1618" s="295"/>
      <c r="L1618" s="294"/>
      <c r="M1618" s="296"/>
    </row>
    <row r="1619" spans="2:13" ht="15">
      <c r="B1619" s="293"/>
      <c r="C1619" s="163"/>
      <c r="D1619" s="163"/>
      <c r="E1619" s="294"/>
      <c r="F1619" s="164"/>
      <c r="G1619" s="164"/>
      <c r="H1619" s="164"/>
      <c r="I1619" s="164"/>
      <c r="J1619" s="164"/>
      <c r="K1619" s="295"/>
      <c r="L1619" s="294"/>
      <c r="M1619" s="296"/>
    </row>
    <row r="1620" spans="2:13" ht="15">
      <c r="B1620" s="293"/>
      <c r="C1620" s="163"/>
      <c r="D1620" s="163"/>
      <c r="E1620" s="294"/>
      <c r="F1620" s="164"/>
      <c r="G1620" s="164"/>
      <c r="H1620" s="164"/>
      <c r="I1620" s="164"/>
      <c r="J1620" s="164"/>
      <c r="K1620" s="295"/>
      <c r="L1620" s="294"/>
      <c r="M1620" s="296"/>
    </row>
    <row r="1621" spans="2:13" ht="15">
      <c r="B1621" s="293"/>
      <c r="C1621" s="163"/>
      <c r="D1621" s="163"/>
      <c r="E1621" s="294"/>
      <c r="F1621" s="164"/>
      <c r="G1621" s="164"/>
      <c r="H1621" s="164"/>
      <c r="I1621" s="164"/>
      <c r="J1621" s="164"/>
      <c r="K1621" s="295"/>
      <c r="L1621" s="294"/>
      <c r="M1621" s="296"/>
    </row>
    <row r="1622" spans="2:13" ht="15">
      <c r="B1622" s="293"/>
      <c r="C1622" s="163"/>
      <c r="D1622" s="163"/>
      <c r="E1622" s="294"/>
      <c r="F1622" s="164"/>
      <c r="G1622" s="164"/>
      <c r="H1622" s="164"/>
      <c r="I1622" s="164"/>
      <c r="J1622" s="164"/>
      <c r="K1622" s="295"/>
      <c r="L1622" s="294"/>
      <c r="M1622" s="296"/>
    </row>
    <row r="1623" spans="2:13" ht="15">
      <c r="B1623" s="293"/>
      <c r="C1623" s="163"/>
      <c r="D1623" s="163"/>
      <c r="E1623" s="294"/>
      <c r="F1623" s="164"/>
      <c r="G1623" s="164"/>
      <c r="H1623" s="164"/>
      <c r="I1623" s="164"/>
      <c r="J1623" s="164"/>
      <c r="K1623" s="295"/>
      <c r="L1623" s="294"/>
      <c r="M1623" s="296"/>
    </row>
    <row r="1624" spans="2:13" ht="15">
      <c r="B1624" s="293"/>
      <c r="C1624" s="163"/>
      <c r="D1624" s="163"/>
      <c r="E1624" s="294"/>
      <c r="F1624" s="164"/>
      <c r="G1624" s="164"/>
      <c r="H1624" s="164"/>
      <c r="I1624" s="164"/>
      <c r="J1624" s="164"/>
      <c r="K1624" s="295"/>
      <c r="L1624" s="294"/>
      <c r="M1624" s="296"/>
    </row>
    <row r="1625" spans="2:13" ht="15">
      <c r="B1625" s="293"/>
      <c r="C1625" s="163"/>
      <c r="D1625" s="163"/>
      <c r="E1625" s="294"/>
      <c r="F1625" s="164"/>
      <c r="G1625" s="164"/>
      <c r="H1625" s="164"/>
      <c r="I1625" s="164"/>
      <c r="J1625" s="164"/>
      <c r="K1625" s="295"/>
      <c r="L1625" s="294"/>
      <c r="M1625" s="296"/>
    </row>
    <row r="1626" spans="2:13" ht="15">
      <c r="B1626" s="293"/>
      <c r="C1626" s="163"/>
      <c r="D1626" s="163"/>
      <c r="E1626" s="294"/>
      <c r="F1626" s="164"/>
      <c r="G1626" s="164"/>
      <c r="H1626" s="164"/>
      <c r="I1626" s="164"/>
      <c r="J1626" s="164"/>
      <c r="K1626" s="295"/>
      <c r="L1626" s="294"/>
      <c r="M1626" s="296"/>
    </row>
    <row r="1627" spans="2:13" ht="15">
      <c r="B1627" s="293"/>
      <c r="C1627" s="163"/>
      <c r="D1627" s="163"/>
      <c r="E1627" s="294"/>
      <c r="F1627" s="164"/>
      <c r="G1627" s="164"/>
      <c r="H1627" s="164"/>
      <c r="I1627" s="164"/>
      <c r="J1627" s="164"/>
      <c r="K1627" s="295"/>
      <c r="L1627" s="294"/>
      <c r="M1627" s="296"/>
    </row>
    <row r="1628" spans="2:13" ht="15">
      <c r="B1628" s="293"/>
      <c r="C1628" s="163"/>
      <c r="D1628" s="163"/>
      <c r="E1628" s="294"/>
      <c r="F1628" s="164"/>
      <c r="G1628" s="164"/>
      <c r="H1628" s="164"/>
      <c r="I1628" s="164"/>
      <c r="J1628" s="164"/>
      <c r="K1628" s="295"/>
      <c r="L1628" s="294"/>
      <c r="M1628" s="296"/>
    </row>
    <row r="1629" spans="2:13" ht="15">
      <c r="B1629" s="293"/>
      <c r="C1629" s="163"/>
      <c r="D1629" s="163"/>
      <c r="E1629" s="294"/>
      <c r="F1629" s="164"/>
      <c r="G1629" s="164"/>
      <c r="H1629" s="164"/>
      <c r="I1629" s="164"/>
      <c r="J1629" s="164"/>
      <c r="K1629" s="295"/>
      <c r="L1629" s="294"/>
      <c r="M1629" s="296"/>
    </row>
    <row r="1630" spans="2:13" ht="15">
      <c r="B1630" s="293"/>
      <c r="C1630" s="163"/>
      <c r="D1630" s="163"/>
      <c r="E1630" s="294"/>
      <c r="F1630" s="164"/>
      <c r="G1630" s="164"/>
      <c r="H1630" s="164"/>
      <c r="I1630" s="164"/>
      <c r="J1630" s="164"/>
      <c r="K1630" s="295"/>
      <c r="L1630" s="294"/>
      <c r="M1630" s="296"/>
    </row>
    <row r="1631" spans="2:13" ht="15">
      <c r="B1631" s="293"/>
      <c r="C1631" s="163"/>
      <c r="D1631" s="163"/>
      <c r="E1631" s="294"/>
      <c r="F1631" s="164"/>
      <c r="G1631" s="164"/>
      <c r="H1631" s="164"/>
      <c r="I1631" s="164"/>
      <c r="J1631" s="164"/>
      <c r="K1631" s="295"/>
      <c r="L1631" s="294"/>
      <c r="M1631" s="296"/>
    </row>
    <row r="1632" spans="2:13" ht="15">
      <c r="B1632" s="293"/>
      <c r="C1632" s="163"/>
      <c r="D1632" s="163"/>
      <c r="E1632" s="294"/>
      <c r="F1632" s="164"/>
      <c r="G1632" s="164"/>
      <c r="H1632" s="164"/>
      <c r="I1632" s="164"/>
      <c r="J1632" s="164"/>
      <c r="K1632" s="295"/>
      <c r="L1632" s="294"/>
      <c r="M1632" s="296"/>
    </row>
    <row r="1633" spans="2:13" ht="15">
      <c r="B1633" s="293"/>
      <c r="C1633" s="163"/>
      <c r="D1633" s="163"/>
      <c r="E1633" s="294"/>
      <c r="F1633" s="164"/>
      <c r="G1633" s="164"/>
      <c r="H1633" s="164"/>
      <c r="I1633" s="164"/>
      <c r="J1633" s="164"/>
      <c r="K1633" s="295"/>
      <c r="L1633" s="294"/>
      <c r="M1633" s="296"/>
    </row>
    <row r="1634" spans="2:13" ht="15">
      <c r="B1634" s="293"/>
      <c r="C1634" s="163"/>
      <c r="D1634" s="163"/>
      <c r="E1634" s="294"/>
      <c r="F1634" s="164"/>
      <c r="G1634" s="164"/>
      <c r="H1634" s="164"/>
      <c r="I1634" s="164"/>
      <c r="J1634" s="164"/>
      <c r="K1634" s="295"/>
      <c r="L1634" s="294"/>
      <c r="M1634" s="296"/>
    </row>
    <row r="1635" spans="2:13" ht="15">
      <c r="B1635" s="293"/>
      <c r="C1635" s="163"/>
      <c r="D1635" s="163"/>
      <c r="E1635" s="294"/>
      <c r="F1635" s="164"/>
      <c r="G1635" s="164"/>
      <c r="H1635" s="164"/>
      <c r="I1635" s="164"/>
      <c r="J1635" s="164"/>
      <c r="K1635" s="295"/>
      <c r="L1635" s="294"/>
      <c r="M1635" s="296"/>
    </row>
    <row r="1636" spans="2:13" ht="15">
      <c r="B1636" s="293"/>
      <c r="C1636" s="163"/>
      <c r="D1636" s="163"/>
      <c r="E1636" s="294"/>
      <c r="F1636" s="164"/>
      <c r="G1636" s="164"/>
      <c r="H1636" s="164"/>
      <c r="I1636" s="164"/>
      <c r="J1636" s="164"/>
      <c r="K1636" s="295"/>
      <c r="L1636" s="294"/>
      <c r="M1636" s="296"/>
    </row>
    <row r="1637" spans="2:13" ht="15">
      <c r="B1637" s="293"/>
      <c r="C1637" s="163"/>
      <c r="D1637" s="163"/>
      <c r="E1637" s="294"/>
      <c r="F1637" s="164"/>
      <c r="G1637" s="164"/>
      <c r="H1637" s="164"/>
      <c r="I1637" s="164"/>
      <c r="J1637" s="164"/>
      <c r="K1637" s="295"/>
      <c r="L1637" s="294"/>
      <c r="M1637" s="296"/>
    </row>
    <row r="1638" spans="2:13" ht="15">
      <c r="B1638" s="293"/>
      <c r="C1638" s="163"/>
      <c r="D1638" s="163"/>
      <c r="E1638" s="294"/>
      <c r="F1638" s="164"/>
      <c r="G1638" s="164"/>
      <c r="H1638" s="164"/>
      <c r="I1638" s="164"/>
      <c r="J1638" s="164"/>
      <c r="K1638" s="295"/>
      <c r="L1638" s="294"/>
      <c r="M1638" s="296"/>
    </row>
    <row r="1639" spans="2:13" ht="15">
      <c r="B1639" s="293"/>
      <c r="C1639" s="163"/>
      <c r="D1639" s="163"/>
      <c r="E1639" s="294"/>
      <c r="F1639" s="164"/>
      <c r="G1639" s="164"/>
      <c r="H1639" s="164"/>
      <c r="I1639" s="164"/>
      <c r="J1639" s="164"/>
      <c r="K1639" s="295"/>
      <c r="L1639" s="294"/>
      <c r="M1639" s="296"/>
    </row>
    <row r="1640" spans="2:13" ht="15">
      <c r="B1640" s="293"/>
      <c r="C1640" s="163"/>
      <c r="D1640" s="163"/>
      <c r="E1640" s="294"/>
      <c r="F1640" s="164"/>
      <c r="G1640" s="164"/>
      <c r="H1640" s="164"/>
      <c r="I1640" s="164"/>
      <c r="J1640" s="164"/>
      <c r="K1640" s="295"/>
      <c r="L1640" s="294"/>
      <c r="M1640" s="296"/>
    </row>
    <row r="1641" spans="2:13" ht="15">
      <c r="B1641" s="293"/>
      <c r="C1641" s="163"/>
      <c r="D1641" s="163"/>
      <c r="E1641" s="294"/>
      <c r="F1641" s="164"/>
      <c r="G1641" s="164"/>
      <c r="H1641" s="164"/>
      <c r="I1641" s="164"/>
      <c r="J1641" s="164"/>
      <c r="K1641" s="295"/>
      <c r="L1641" s="294"/>
      <c r="M1641" s="296"/>
    </row>
    <row r="1642" spans="2:13" ht="15">
      <c r="B1642" s="293"/>
      <c r="C1642" s="163"/>
      <c r="D1642" s="163"/>
      <c r="E1642" s="294"/>
      <c r="F1642" s="164"/>
      <c r="G1642" s="164"/>
      <c r="H1642" s="164"/>
      <c r="I1642" s="164"/>
      <c r="J1642" s="164"/>
      <c r="K1642" s="295"/>
      <c r="L1642" s="294"/>
      <c r="M1642" s="296"/>
    </row>
    <row r="1643" spans="2:13" ht="15">
      <c r="B1643" s="293"/>
      <c r="C1643" s="163"/>
      <c r="D1643" s="163"/>
      <c r="E1643" s="294"/>
      <c r="F1643" s="164"/>
      <c r="G1643" s="164"/>
      <c r="H1643" s="164"/>
      <c r="I1643" s="164"/>
      <c r="J1643" s="164"/>
      <c r="K1643" s="295"/>
      <c r="L1643" s="294"/>
      <c r="M1643" s="296"/>
    </row>
    <row r="1644" spans="2:13" ht="15">
      <c r="B1644" s="293"/>
      <c r="C1644" s="163"/>
      <c r="D1644" s="163"/>
      <c r="E1644" s="294"/>
      <c r="F1644" s="164"/>
      <c r="G1644" s="164"/>
      <c r="H1644" s="164"/>
      <c r="I1644" s="164"/>
      <c r="J1644" s="164"/>
      <c r="K1644" s="295"/>
      <c r="L1644" s="294"/>
      <c r="M1644" s="296"/>
    </row>
    <row r="1645" spans="2:13" ht="15">
      <c r="B1645" s="293"/>
      <c r="C1645" s="163"/>
      <c r="D1645" s="163"/>
      <c r="E1645" s="294"/>
      <c r="F1645" s="164"/>
      <c r="G1645" s="164"/>
      <c r="H1645" s="164"/>
      <c r="I1645" s="164"/>
      <c r="J1645" s="164"/>
      <c r="K1645" s="295"/>
      <c r="L1645" s="294"/>
      <c r="M1645" s="296"/>
    </row>
    <row r="1646" spans="2:13" ht="15">
      <c r="B1646" s="293"/>
      <c r="C1646" s="163"/>
      <c r="D1646" s="163"/>
      <c r="E1646" s="294"/>
      <c r="F1646" s="164"/>
      <c r="G1646" s="164"/>
      <c r="H1646" s="164"/>
      <c r="I1646" s="164"/>
      <c r="J1646" s="164"/>
      <c r="K1646" s="295"/>
      <c r="L1646" s="294"/>
      <c r="M1646" s="296"/>
    </row>
    <row r="1647" spans="2:13" ht="15">
      <c r="B1647" s="293"/>
      <c r="C1647" s="163"/>
      <c r="D1647" s="163"/>
      <c r="E1647" s="294"/>
      <c r="F1647" s="164"/>
      <c r="G1647" s="164"/>
      <c r="H1647" s="164"/>
      <c r="I1647" s="164"/>
      <c r="J1647" s="164"/>
      <c r="K1647" s="295"/>
      <c r="L1647" s="294"/>
      <c r="M1647" s="296"/>
    </row>
    <row r="1648" spans="2:13" ht="15">
      <c r="B1648" s="293"/>
      <c r="C1648" s="163"/>
      <c r="D1648" s="163"/>
      <c r="E1648" s="294"/>
      <c r="F1648" s="164"/>
      <c r="G1648" s="164"/>
      <c r="H1648" s="164"/>
      <c r="I1648" s="164"/>
      <c r="J1648" s="164"/>
      <c r="K1648" s="295"/>
      <c r="L1648" s="294"/>
      <c r="M1648" s="296"/>
    </row>
    <row r="1649" spans="2:13" ht="15">
      <c r="B1649" s="293"/>
      <c r="C1649" s="163"/>
      <c r="D1649" s="163"/>
      <c r="E1649" s="294"/>
      <c r="F1649" s="164"/>
      <c r="G1649" s="164"/>
      <c r="H1649" s="164"/>
      <c r="I1649" s="164"/>
      <c r="J1649" s="164"/>
      <c r="K1649" s="295"/>
      <c r="L1649" s="294"/>
      <c r="M1649" s="296"/>
    </row>
    <row r="1650" spans="2:13" ht="15">
      <c r="B1650" s="293"/>
      <c r="C1650" s="163"/>
      <c r="D1650" s="163"/>
      <c r="E1650" s="294"/>
      <c r="F1650" s="164"/>
      <c r="G1650" s="164"/>
      <c r="H1650" s="164"/>
      <c r="I1650" s="164"/>
      <c r="J1650" s="164"/>
      <c r="K1650" s="295"/>
      <c r="L1650" s="294"/>
      <c r="M1650" s="296"/>
    </row>
    <row r="1651" spans="2:13" ht="15">
      <c r="B1651" s="293"/>
      <c r="C1651" s="163"/>
      <c r="D1651" s="163"/>
      <c r="E1651" s="294"/>
      <c r="F1651" s="164"/>
      <c r="G1651" s="164"/>
      <c r="H1651" s="164"/>
      <c r="I1651" s="164"/>
      <c r="J1651" s="164"/>
      <c r="K1651" s="295"/>
      <c r="L1651" s="294"/>
      <c r="M1651" s="296"/>
    </row>
    <row r="1652" spans="2:13" ht="15">
      <c r="B1652" s="293"/>
      <c r="C1652" s="163"/>
      <c r="D1652" s="163"/>
      <c r="E1652" s="294"/>
      <c r="F1652" s="164"/>
      <c r="G1652" s="164"/>
      <c r="H1652" s="164"/>
      <c r="I1652" s="164"/>
      <c r="J1652" s="164"/>
      <c r="K1652" s="295"/>
      <c r="L1652" s="294"/>
      <c r="M1652" s="296"/>
    </row>
    <row r="1653" spans="2:13" ht="15">
      <c r="B1653" s="293"/>
      <c r="C1653" s="163"/>
      <c r="D1653" s="163"/>
      <c r="E1653" s="294"/>
      <c r="F1653" s="164"/>
      <c r="G1653" s="164"/>
      <c r="H1653" s="164"/>
      <c r="I1653" s="164"/>
      <c r="J1653" s="164"/>
      <c r="K1653" s="295"/>
      <c r="L1653" s="294"/>
      <c r="M1653" s="296"/>
    </row>
    <row r="1654" spans="2:13" ht="15">
      <c r="B1654" s="293"/>
      <c r="C1654" s="163"/>
      <c r="D1654" s="163"/>
      <c r="E1654" s="294"/>
      <c r="F1654" s="164"/>
      <c r="G1654" s="164"/>
      <c r="H1654" s="164"/>
      <c r="I1654" s="164"/>
      <c r="J1654" s="164"/>
      <c r="K1654" s="295"/>
      <c r="L1654" s="294"/>
      <c r="M1654" s="296"/>
    </row>
    <row r="1655" spans="2:13" ht="15">
      <c r="B1655" s="293"/>
      <c r="C1655" s="163"/>
      <c r="D1655" s="163"/>
      <c r="E1655" s="294"/>
      <c r="F1655" s="164"/>
      <c r="G1655" s="164"/>
      <c r="H1655" s="164"/>
      <c r="I1655" s="164"/>
      <c r="J1655" s="164"/>
      <c r="K1655" s="295"/>
      <c r="L1655" s="294"/>
      <c r="M1655" s="296"/>
    </row>
    <row r="1656" spans="2:13" ht="15">
      <c r="B1656" s="293"/>
      <c r="C1656" s="163"/>
      <c r="D1656" s="163"/>
      <c r="E1656" s="294"/>
      <c r="F1656" s="164"/>
      <c r="G1656" s="164"/>
      <c r="H1656" s="164"/>
      <c r="I1656" s="164"/>
      <c r="J1656" s="164"/>
      <c r="K1656" s="295"/>
      <c r="L1656" s="294"/>
      <c r="M1656" s="296"/>
    </row>
    <row r="1657" spans="2:13" ht="15">
      <c r="B1657" s="293"/>
      <c r="C1657" s="163"/>
      <c r="D1657" s="163"/>
      <c r="E1657" s="294"/>
      <c r="F1657" s="164"/>
      <c r="G1657" s="164"/>
      <c r="H1657" s="164"/>
      <c r="I1657" s="164"/>
      <c r="J1657" s="164"/>
      <c r="K1657" s="295"/>
      <c r="L1657" s="294"/>
      <c r="M1657" s="296"/>
    </row>
    <row r="1658" spans="2:13" ht="15">
      <c r="B1658" s="293"/>
      <c r="C1658" s="163"/>
      <c r="D1658" s="163"/>
      <c r="E1658" s="294"/>
      <c r="F1658" s="164"/>
      <c r="G1658" s="164"/>
      <c r="H1658" s="164"/>
      <c r="I1658" s="164"/>
      <c r="J1658" s="164"/>
      <c r="K1658" s="295"/>
      <c r="L1658" s="294"/>
      <c r="M1658" s="296"/>
    </row>
    <row r="1659" spans="2:13" ht="15">
      <c r="B1659" s="293"/>
      <c r="C1659" s="163"/>
      <c r="D1659" s="163"/>
      <c r="E1659" s="294"/>
      <c r="F1659" s="164"/>
      <c r="G1659" s="164"/>
      <c r="H1659" s="164"/>
      <c r="I1659" s="164"/>
      <c r="J1659" s="164"/>
      <c r="K1659" s="295"/>
      <c r="L1659" s="294"/>
      <c r="M1659" s="296"/>
    </row>
    <row r="1660" spans="2:13" ht="15">
      <c r="B1660" s="293"/>
      <c r="C1660" s="163"/>
      <c r="D1660" s="163"/>
      <c r="E1660" s="294"/>
      <c r="F1660" s="164"/>
      <c r="G1660" s="164"/>
      <c r="H1660" s="164"/>
      <c r="I1660" s="164"/>
      <c r="J1660" s="164"/>
      <c r="K1660" s="295"/>
      <c r="L1660" s="294"/>
      <c r="M1660" s="296"/>
    </row>
    <row r="1661" spans="2:13" ht="15">
      <c r="B1661" s="293"/>
      <c r="C1661" s="163"/>
      <c r="D1661" s="163"/>
      <c r="E1661" s="294"/>
      <c r="F1661" s="164"/>
      <c r="G1661" s="164"/>
      <c r="H1661" s="164"/>
      <c r="I1661" s="164"/>
      <c r="J1661" s="164"/>
      <c r="K1661" s="295"/>
      <c r="L1661" s="294"/>
      <c r="M1661" s="296"/>
    </row>
    <row r="1662" spans="2:13" ht="15">
      <c r="B1662" s="293"/>
      <c r="C1662" s="163"/>
      <c r="D1662" s="163"/>
      <c r="E1662" s="294"/>
      <c r="F1662" s="164"/>
      <c r="G1662" s="164"/>
      <c r="H1662" s="164"/>
      <c r="I1662" s="164"/>
      <c r="J1662" s="164"/>
      <c r="K1662" s="295"/>
      <c r="L1662" s="294"/>
      <c r="M1662" s="296"/>
    </row>
    <row r="1663" spans="2:13" ht="15">
      <c r="B1663" s="293"/>
      <c r="C1663" s="163"/>
      <c r="D1663" s="163"/>
      <c r="E1663" s="294"/>
      <c r="F1663" s="164"/>
      <c r="G1663" s="164"/>
      <c r="H1663" s="164"/>
      <c r="I1663" s="164"/>
      <c r="J1663" s="164"/>
      <c r="K1663" s="295"/>
      <c r="L1663" s="294"/>
      <c r="M1663" s="296"/>
    </row>
    <row r="1664" spans="2:13" ht="15">
      <c r="B1664" s="293"/>
      <c r="C1664" s="163"/>
      <c r="D1664" s="163"/>
      <c r="E1664" s="294"/>
      <c r="F1664" s="164"/>
      <c r="G1664" s="164"/>
      <c r="H1664" s="164"/>
      <c r="I1664" s="164"/>
      <c r="J1664" s="164"/>
      <c r="K1664" s="295"/>
      <c r="L1664" s="294"/>
      <c r="M1664" s="296"/>
    </row>
    <row r="1665" spans="2:13" ht="15">
      <c r="B1665" s="293"/>
      <c r="C1665" s="163"/>
      <c r="D1665" s="163"/>
      <c r="E1665" s="294"/>
      <c r="F1665" s="164"/>
      <c r="G1665" s="164"/>
      <c r="H1665" s="164"/>
      <c r="I1665" s="164"/>
      <c r="J1665" s="164"/>
      <c r="K1665" s="295"/>
      <c r="L1665" s="294"/>
      <c r="M1665" s="296"/>
    </row>
    <row r="1666" spans="2:13" ht="15">
      <c r="B1666" s="293"/>
      <c r="C1666" s="163"/>
      <c r="D1666" s="163"/>
      <c r="E1666" s="294"/>
      <c r="F1666" s="164"/>
      <c r="G1666" s="164"/>
      <c r="H1666" s="164"/>
      <c r="I1666" s="164"/>
      <c r="J1666" s="164"/>
      <c r="K1666" s="295"/>
      <c r="L1666" s="294"/>
      <c r="M1666" s="296"/>
    </row>
    <row r="1667" spans="2:13" ht="15">
      <c r="B1667" s="293"/>
      <c r="C1667" s="163"/>
      <c r="D1667" s="163"/>
      <c r="E1667" s="294"/>
      <c r="F1667" s="164"/>
      <c r="G1667" s="164"/>
      <c r="H1667" s="164"/>
      <c r="I1667" s="164"/>
      <c r="J1667" s="164"/>
      <c r="K1667" s="295"/>
      <c r="L1667" s="294"/>
      <c r="M1667" s="296"/>
    </row>
    <row r="1668" spans="2:13" ht="15">
      <c r="B1668" s="293"/>
      <c r="C1668" s="163"/>
      <c r="D1668" s="163"/>
      <c r="E1668" s="294"/>
      <c r="F1668" s="164"/>
      <c r="G1668" s="164"/>
      <c r="H1668" s="164"/>
      <c r="I1668" s="164"/>
      <c r="J1668" s="164"/>
      <c r="K1668" s="295"/>
      <c r="L1668" s="294"/>
      <c r="M1668" s="296"/>
    </row>
    <row r="1669" spans="2:13" ht="15">
      <c r="B1669" s="293"/>
      <c r="C1669" s="163"/>
      <c r="D1669" s="163"/>
      <c r="E1669" s="294"/>
      <c r="F1669" s="164"/>
      <c r="G1669" s="164"/>
      <c r="H1669" s="164"/>
      <c r="I1669" s="164"/>
      <c r="J1669" s="164"/>
      <c r="K1669" s="295"/>
      <c r="L1669" s="294"/>
      <c r="M1669" s="296"/>
    </row>
    <row r="1670" spans="2:13" ht="15">
      <c r="B1670" s="293"/>
      <c r="C1670" s="163"/>
      <c r="D1670" s="163"/>
      <c r="E1670" s="294"/>
      <c r="F1670" s="164"/>
      <c r="G1670" s="164"/>
      <c r="H1670" s="164"/>
      <c r="I1670" s="164"/>
      <c r="J1670" s="164"/>
      <c r="K1670" s="295"/>
      <c r="L1670" s="294"/>
      <c r="M1670" s="296"/>
    </row>
    <row r="1671" spans="2:13" ht="15">
      <c r="B1671" s="293"/>
      <c r="C1671" s="163"/>
      <c r="D1671" s="163"/>
      <c r="E1671" s="294"/>
      <c r="F1671" s="164"/>
      <c r="G1671" s="164"/>
      <c r="H1671" s="164"/>
      <c r="I1671" s="164"/>
      <c r="J1671" s="164"/>
      <c r="K1671" s="295"/>
      <c r="L1671" s="294"/>
      <c r="M1671" s="296"/>
    </row>
    <row r="1672" spans="2:13" ht="15">
      <c r="B1672" s="293"/>
      <c r="C1672" s="163"/>
      <c r="D1672" s="163"/>
      <c r="E1672" s="294"/>
      <c r="F1672" s="164"/>
      <c r="G1672" s="164"/>
      <c r="H1672" s="164"/>
      <c r="I1672" s="164"/>
      <c r="J1672" s="164"/>
      <c r="K1672" s="295"/>
      <c r="L1672" s="294"/>
      <c r="M1672" s="296"/>
    </row>
    <row r="1673" spans="2:13" ht="15">
      <c r="B1673" s="293"/>
      <c r="C1673" s="163"/>
      <c r="D1673" s="163"/>
      <c r="E1673" s="294"/>
      <c r="F1673" s="164"/>
      <c r="G1673" s="164"/>
      <c r="H1673" s="164"/>
      <c r="I1673" s="164"/>
      <c r="J1673" s="164"/>
      <c r="K1673" s="295"/>
      <c r="L1673" s="294"/>
      <c r="M1673" s="296"/>
    </row>
    <row r="1674" spans="2:13" ht="15">
      <c r="B1674" s="293"/>
      <c r="C1674" s="163"/>
      <c r="D1674" s="163"/>
      <c r="E1674" s="294"/>
      <c r="F1674" s="164"/>
      <c r="G1674" s="164"/>
      <c r="H1674" s="164"/>
      <c r="I1674" s="164"/>
      <c r="J1674" s="164"/>
      <c r="K1674" s="295"/>
      <c r="L1674" s="294"/>
      <c r="M1674" s="296"/>
    </row>
    <row r="1675" spans="2:13" ht="15">
      <c r="B1675" s="293"/>
      <c r="C1675" s="163"/>
      <c r="D1675" s="163"/>
      <c r="E1675" s="294"/>
      <c r="F1675" s="164"/>
      <c r="G1675" s="164"/>
      <c r="H1675" s="164"/>
      <c r="I1675" s="164"/>
      <c r="J1675" s="164"/>
      <c r="K1675" s="295"/>
      <c r="L1675" s="294"/>
      <c r="M1675" s="296"/>
    </row>
    <row r="1676" spans="2:13" ht="15">
      <c r="B1676" s="293"/>
      <c r="C1676" s="163"/>
      <c r="D1676" s="163"/>
      <c r="E1676" s="294"/>
      <c r="F1676" s="164"/>
      <c r="G1676" s="164"/>
      <c r="H1676" s="164"/>
      <c r="I1676" s="164"/>
      <c r="J1676" s="164"/>
      <c r="K1676" s="295"/>
      <c r="L1676" s="294"/>
      <c r="M1676" s="296"/>
    </row>
    <row r="1677" spans="2:13" ht="15">
      <c r="B1677" s="293"/>
      <c r="C1677" s="163"/>
      <c r="D1677" s="163"/>
      <c r="E1677" s="294"/>
      <c r="F1677" s="164"/>
      <c r="G1677" s="164"/>
      <c r="H1677" s="164"/>
      <c r="I1677" s="164"/>
      <c r="J1677" s="164"/>
      <c r="K1677" s="295"/>
      <c r="L1677" s="294"/>
      <c r="M1677" s="296"/>
    </row>
    <row r="1678" spans="2:13" ht="15">
      <c r="B1678" s="293"/>
      <c r="C1678" s="163"/>
      <c r="D1678" s="163"/>
      <c r="E1678" s="294"/>
      <c r="F1678" s="164"/>
      <c r="G1678" s="164"/>
      <c r="H1678" s="164"/>
      <c r="I1678" s="164"/>
      <c r="J1678" s="164"/>
      <c r="K1678" s="295"/>
      <c r="L1678" s="294"/>
      <c r="M1678" s="296"/>
    </row>
    <row r="1679" spans="2:13" ht="15">
      <c r="B1679" s="293"/>
      <c r="C1679" s="163"/>
      <c r="D1679" s="163"/>
      <c r="E1679" s="294"/>
      <c r="F1679" s="164"/>
      <c r="G1679" s="164"/>
      <c r="H1679" s="164"/>
      <c r="I1679" s="164"/>
      <c r="J1679" s="164"/>
      <c r="K1679" s="295"/>
      <c r="L1679" s="294"/>
      <c r="M1679" s="296"/>
    </row>
    <row r="1680" spans="2:13" ht="15">
      <c r="B1680" s="293"/>
      <c r="C1680" s="163"/>
      <c r="D1680" s="163"/>
      <c r="E1680" s="294"/>
      <c r="F1680" s="164"/>
      <c r="G1680" s="164"/>
      <c r="H1680" s="164"/>
      <c r="I1680" s="164"/>
      <c r="J1680" s="164"/>
      <c r="K1680" s="295"/>
      <c r="L1680" s="294"/>
      <c r="M1680" s="296"/>
    </row>
    <row r="1681" spans="2:13" ht="15">
      <c r="B1681" s="293"/>
      <c r="C1681" s="163"/>
      <c r="D1681" s="163"/>
      <c r="E1681" s="294"/>
      <c r="F1681" s="164"/>
      <c r="G1681" s="164"/>
      <c r="H1681" s="164"/>
      <c r="I1681" s="164"/>
      <c r="J1681" s="164"/>
      <c r="K1681" s="295"/>
      <c r="L1681" s="294"/>
      <c r="M1681" s="296"/>
    </row>
    <row r="1682" spans="2:13" ht="15">
      <c r="B1682" s="293"/>
      <c r="C1682" s="163"/>
      <c r="D1682" s="163"/>
      <c r="E1682" s="294"/>
      <c r="F1682" s="164"/>
      <c r="G1682" s="164"/>
      <c r="H1682" s="164"/>
      <c r="I1682" s="164"/>
      <c r="J1682" s="164"/>
      <c r="K1682" s="295"/>
      <c r="L1682" s="294"/>
      <c r="M1682" s="296"/>
    </row>
    <row r="1683" spans="2:13" ht="15">
      <c r="B1683" s="293"/>
      <c r="C1683" s="163"/>
      <c r="D1683" s="163"/>
      <c r="E1683" s="294"/>
      <c r="F1683" s="164"/>
      <c r="G1683" s="164"/>
      <c r="H1683" s="164"/>
      <c r="I1683" s="164"/>
      <c r="J1683" s="164"/>
      <c r="K1683" s="295"/>
      <c r="L1683" s="294"/>
      <c r="M1683" s="296"/>
    </row>
    <row r="1684" spans="2:13" ht="15">
      <c r="B1684" s="293"/>
      <c r="C1684" s="163"/>
      <c r="D1684" s="163"/>
      <c r="E1684" s="294"/>
      <c r="F1684" s="164"/>
      <c r="G1684" s="164"/>
      <c r="H1684" s="164"/>
      <c r="I1684" s="164"/>
      <c r="J1684" s="164"/>
      <c r="K1684" s="295"/>
      <c r="L1684" s="294"/>
      <c r="M1684" s="296"/>
    </row>
    <row r="1685" spans="2:13" ht="15">
      <c r="B1685" s="293"/>
      <c r="C1685" s="163"/>
      <c r="D1685" s="163"/>
      <c r="E1685" s="294"/>
      <c r="F1685" s="164"/>
      <c r="G1685" s="164"/>
      <c r="H1685" s="164"/>
      <c r="I1685" s="164"/>
      <c r="J1685" s="164"/>
      <c r="K1685" s="295"/>
      <c r="L1685" s="294"/>
      <c r="M1685" s="296"/>
    </row>
    <row r="1686" spans="2:13" ht="15">
      <c r="B1686" s="293"/>
      <c r="C1686" s="163"/>
      <c r="D1686" s="163"/>
      <c r="E1686" s="294"/>
      <c r="F1686" s="164"/>
      <c r="G1686" s="164"/>
      <c r="H1686" s="164"/>
      <c r="I1686" s="164"/>
      <c r="J1686" s="164"/>
      <c r="K1686" s="295"/>
      <c r="L1686" s="294"/>
      <c r="M1686" s="296"/>
    </row>
    <row r="1687" spans="2:13" ht="15">
      <c r="B1687" s="293"/>
      <c r="C1687" s="163"/>
      <c r="D1687" s="163"/>
      <c r="E1687" s="294"/>
      <c r="F1687" s="164"/>
      <c r="G1687" s="164"/>
      <c r="H1687" s="164"/>
      <c r="I1687" s="164"/>
      <c r="J1687" s="164"/>
      <c r="K1687" s="295"/>
      <c r="L1687" s="294"/>
      <c r="M1687" s="296"/>
    </row>
    <row r="1688" spans="2:13" ht="15">
      <c r="B1688" s="293"/>
      <c r="C1688" s="163"/>
      <c r="D1688" s="163"/>
      <c r="E1688" s="294"/>
      <c r="F1688" s="164"/>
      <c r="G1688" s="164"/>
      <c r="H1688" s="164"/>
      <c r="I1688" s="164"/>
      <c r="J1688" s="164"/>
      <c r="K1688" s="295"/>
      <c r="L1688" s="294"/>
      <c r="M1688" s="296"/>
    </row>
    <row r="1689" spans="2:13" ht="15">
      <c r="B1689" s="293"/>
      <c r="C1689" s="163"/>
      <c r="D1689" s="163"/>
      <c r="E1689" s="294"/>
      <c r="F1689" s="164"/>
      <c r="G1689" s="164"/>
      <c r="H1689" s="164"/>
      <c r="I1689" s="164"/>
      <c r="J1689" s="164"/>
      <c r="K1689" s="295"/>
      <c r="L1689" s="294"/>
      <c r="M1689" s="296"/>
    </row>
    <row r="1690" spans="2:13" ht="15">
      <c r="B1690" s="293"/>
      <c r="C1690" s="163"/>
      <c r="D1690" s="163"/>
      <c r="E1690" s="294"/>
      <c r="F1690" s="164"/>
      <c r="G1690" s="164"/>
      <c r="H1690" s="164"/>
      <c r="I1690" s="164"/>
      <c r="J1690" s="164"/>
      <c r="K1690" s="295"/>
      <c r="L1690" s="294"/>
      <c r="M1690" s="296"/>
    </row>
    <row r="1691" spans="2:13" ht="15">
      <c r="B1691" s="293"/>
      <c r="C1691" s="163"/>
      <c r="D1691" s="163"/>
      <c r="E1691" s="294"/>
      <c r="F1691" s="164"/>
      <c r="G1691" s="164"/>
      <c r="H1691" s="164"/>
      <c r="I1691" s="164"/>
      <c r="J1691" s="164"/>
      <c r="K1691" s="295"/>
      <c r="L1691" s="294"/>
      <c r="M1691" s="296"/>
    </row>
    <row r="1692" spans="2:13" ht="15">
      <c r="B1692" s="293"/>
      <c r="C1692" s="163"/>
      <c r="D1692" s="163"/>
      <c r="E1692" s="294"/>
      <c r="F1692" s="164"/>
      <c r="G1692" s="164"/>
      <c r="H1692" s="164"/>
      <c r="I1692" s="164"/>
      <c r="J1692" s="164"/>
      <c r="K1692" s="295"/>
      <c r="L1692" s="294"/>
      <c r="M1692" s="296"/>
    </row>
    <row r="1693" spans="2:13" ht="15">
      <c r="B1693" s="293"/>
      <c r="C1693" s="163"/>
      <c r="D1693" s="163"/>
      <c r="E1693" s="294"/>
      <c r="F1693" s="164"/>
      <c r="G1693" s="164"/>
      <c r="H1693" s="164"/>
      <c r="I1693" s="164"/>
      <c r="J1693" s="164"/>
      <c r="K1693" s="295"/>
      <c r="L1693" s="294"/>
      <c r="M1693" s="296"/>
    </row>
    <row r="1694" spans="2:13" ht="15">
      <c r="B1694" s="293"/>
      <c r="C1694" s="163"/>
      <c r="D1694" s="163"/>
      <c r="E1694" s="294"/>
      <c r="F1694" s="164"/>
      <c r="G1694" s="164"/>
      <c r="H1694" s="164"/>
      <c r="I1694" s="164"/>
      <c r="J1694" s="164"/>
      <c r="K1694" s="295"/>
      <c r="L1694" s="294"/>
      <c r="M1694" s="296"/>
    </row>
    <row r="1695" spans="2:13" ht="15">
      <c r="B1695" s="293"/>
      <c r="C1695" s="163"/>
      <c r="D1695" s="163"/>
      <c r="E1695" s="294"/>
      <c r="F1695" s="164"/>
      <c r="G1695" s="164"/>
      <c r="H1695" s="164"/>
      <c r="I1695" s="164"/>
      <c r="J1695" s="164"/>
      <c r="K1695" s="295"/>
      <c r="L1695" s="294"/>
      <c r="M1695" s="296"/>
    </row>
    <row r="1696" spans="2:13" ht="15">
      <c r="B1696" s="293"/>
      <c r="C1696" s="163"/>
      <c r="D1696" s="163"/>
      <c r="E1696" s="294"/>
      <c r="F1696" s="164"/>
      <c r="G1696" s="164"/>
      <c r="H1696" s="164"/>
      <c r="I1696" s="164"/>
      <c r="J1696" s="164"/>
      <c r="K1696" s="295"/>
      <c r="L1696" s="294"/>
      <c r="M1696" s="296"/>
    </row>
    <row r="1697" spans="2:13" ht="15">
      <c r="B1697" s="293"/>
      <c r="C1697" s="163"/>
      <c r="D1697" s="163"/>
      <c r="E1697" s="294"/>
      <c r="F1697" s="164"/>
      <c r="G1697" s="164"/>
      <c r="H1697" s="164"/>
      <c r="I1697" s="164"/>
      <c r="J1697" s="164"/>
      <c r="K1697" s="295"/>
      <c r="L1697" s="294"/>
      <c r="M1697" s="296"/>
    </row>
    <row r="1698" spans="2:13" ht="15">
      <c r="B1698" s="293"/>
      <c r="C1698" s="163"/>
      <c r="D1698" s="163"/>
      <c r="E1698" s="294"/>
      <c r="F1698" s="164"/>
      <c r="G1698" s="164"/>
      <c r="H1698" s="164"/>
      <c r="I1698" s="164"/>
      <c r="J1698" s="164"/>
      <c r="K1698" s="295"/>
      <c r="L1698" s="294"/>
      <c r="M1698" s="296"/>
    </row>
    <row r="1699" spans="2:13" ht="15">
      <c r="B1699" s="293"/>
      <c r="C1699" s="163"/>
      <c r="D1699" s="163"/>
      <c r="E1699" s="294"/>
      <c r="F1699" s="164"/>
      <c r="G1699" s="164"/>
      <c r="H1699" s="164"/>
      <c r="I1699" s="164"/>
      <c r="J1699" s="164"/>
      <c r="K1699" s="295"/>
      <c r="L1699" s="294"/>
      <c r="M1699" s="296"/>
    </row>
    <row r="1700" spans="2:13" ht="15">
      <c r="B1700" s="293"/>
      <c r="C1700" s="163"/>
      <c r="D1700" s="163"/>
      <c r="E1700" s="294"/>
      <c r="F1700" s="164"/>
      <c r="G1700" s="164"/>
      <c r="H1700" s="164"/>
      <c r="I1700" s="164"/>
      <c r="J1700" s="164"/>
      <c r="K1700" s="295"/>
      <c r="L1700" s="294"/>
      <c r="M1700" s="296"/>
    </row>
    <row r="1701" spans="2:13" ht="15">
      <c r="B1701" s="293"/>
      <c r="C1701" s="163"/>
      <c r="D1701" s="163"/>
      <c r="E1701" s="294"/>
      <c r="F1701" s="164"/>
      <c r="G1701" s="164"/>
      <c r="H1701" s="164"/>
      <c r="I1701" s="164"/>
      <c r="J1701" s="164"/>
      <c r="K1701" s="295"/>
      <c r="L1701" s="294"/>
      <c r="M1701" s="296"/>
    </row>
    <row r="1702" spans="2:13" ht="15">
      <c r="B1702" s="293"/>
      <c r="C1702" s="163"/>
      <c r="D1702" s="163"/>
      <c r="E1702" s="294"/>
      <c r="F1702" s="164"/>
      <c r="G1702" s="164"/>
      <c r="H1702" s="164"/>
      <c r="I1702" s="164"/>
      <c r="J1702" s="164"/>
      <c r="K1702" s="295"/>
      <c r="L1702" s="294"/>
      <c r="M1702" s="296"/>
    </row>
    <row r="1703" spans="2:13" ht="15">
      <c r="B1703" s="293"/>
      <c r="C1703" s="163"/>
      <c r="D1703" s="163"/>
      <c r="E1703" s="294"/>
      <c r="F1703" s="164"/>
      <c r="G1703" s="164"/>
      <c r="H1703" s="164"/>
      <c r="I1703" s="164"/>
      <c r="J1703" s="164"/>
      <c r="K1703" s="295"/>
      <c r="L1703" s="294"/>
      <c r="M1703" s="296"/>
    </row>
    <row r="1704" spans="2:13" ht="15">
      <c r="B1704" s="293"/>
      <c r="C1704" s="163"/>
      <c r="D1704" s="163"/>
      <c r="E1704" s="294"/>
      <c r="F1704" s="164"/>
      <c r="G1704" s="164"/>
      <c r="H1704" s="164"/>
      <c r="I1704" s="164"/>
      <c r="J1704" s="164"/>
      <c r="K1704" s="295"/>
      <c r="L1704" s="294"/>
      <c r="M1704" s="296"/>
    </row>
    <row r="1705" spans="2:13" ht="15">
      <c r="B1705" s="293"/>
      <c r="C1705" s="163"/>
      <c r="D1705" s="163"/>
      <c r="E1705" s="294"/>
      <c r="F1705" s="164"/>
      <c r="G1705" s="164"/>
      <c r="H1705" s="164"/>
      <c r="I1705" s="164"/>
      <c r="J1705" s="164"/>
      <c r="K1705" s="295"/>
      <c r="L1705" s="294"/>
      <c r="M1705" s="296"/>
    </row>
    <row r="1706" spans="2:13" ht="15">
      <c r="B1706" s="293"/>
      <c r="C1706" s="163"/>
      <c r="D1706" s="163"/>
      <c r="E1706" s="294"/>
      <c r="F1706" s="164"/>
      <c r="G1706" s="164"/>
      <c r="H1706" s="164"/>
      <c r="I1706" s="164"/>
      <c r="J1706" s="164"/>
      <c r="K1706" s="295"/>
      <c r="L1706" s="294"/>
      <c r="M1706" s="296"/>
    </row>
    <row r="1707" spans="2:13" ht="15">
      <c r="B1707" s="293"/>
      <c r="C1707" s="163"/>
      <c r="D1707" s="163"/>
      <c r="E1707" s="294"/>
      <c r="F1707" s="164"/>
      <c r="G1707" s="164"/>
      <c r="H1707" s="164"/>
      <c r="I1707" s="164"/>
      <c r="J1707" s="164"/>
      <c r="K1707" s="295"/>
      <c r="L1707" s="294"/>
      <c r="M1707" s="296"/>
    </row>
    <row r="1708" spans="2:13" ht="15">
      <c r="B1708" s="293"/>
      <c r="C1708" s="163"/>
      <c r="D1708" s="163"/>
      <c r="E1708" s="294"/>
      <c r="F1708" s="164"/>
      <c r="G1708" s="164"/>
      <c r="H1708" s="164"/>
      <c r="I1708" s="164"/>
      <c r="J1708" s="164"/>
      <c r="K1708" s="295"/>
      <c r="L1708" s="294"/>
      <c r="M1708" s="296"/>
    </row>
    <row r="1709" spans="2:13" ht="15">
      <c r="B1709" s="293"/>
      <c r="C1709" s="163"/>
      <c r="D1709" s="163"/>
      <c r="E1709" s="294"/>
      <c r="F1709" s="164"/>
      <c r="G1709" s="164"/>
      <c r="H1709" s="164"/>
      <c r="I1709" s="164"/>
      <c r="J1709" s="164"/>
      <c r="K1709" s="295"/>
      <c r="L1709" s="294"/>
      <c r="M1709" s="296"/>
    </row>
    <row r="1710" spans="2:13" ht="15">
      <c r="B1710" s="293"/>
      <c r="C1710" s="163"/>
      <c r="D1710" s="163"/>
      <c r="E1710" s="294"/>
      <c r="F1710" s="164"/>
      <c r="G1710" s="164"/>
      <c r="H1710" s="164"/>
      <c r="I1710" s="164"/>
      <c r="J1710" s="164"/>
      <c r="K1710" s="295"/>
      <c r="L1710" s="294"/>
      <c r="M1710" s="296"/>
    </row>
    <row r="1711" spans="2:13" ht="15">
      <c r="B1711" s="293"/>
      <c r="C1711" s="163"/>
      <c r="D1711" s="163"/>
      <c r="E1711" s="294"/>
      <c r="F1711" s="164"/>
      <c r="G1711" s="164"/>
      <c r="H1711" s="164"/>
      <c r="I1711" s="164"/>
      <c r="J1711" s="164"/>
      <c r="K1711" s="295"/>
      <c r="L1711" s="294"/>
      <c r="M1711" s="296"/>
    </row>
    <row r="1712" spans="2:13" ht="15">
      <c r="B1712" s="293"/>
      <c r="C1712" s="163"/>
      <c r="D1712" s="163"/>
      <c r="E1712" s="294"/>
      <c r="F1712" s="164"/>
      <c r="G1712" s="164"/>
      <c r="H1712" s="164"/>
      <c r="I1712" s="164"/>
      <c r="J1712" s="164"/>
      <c r="K1712" s="295"/>
      <c r="L1712" s="294"/>
      <c r="M1712" s="296"/>
    </row>
    <row r="1713" spans="2:13" ht="15">
      <c r="B1713" s="293"/>
      <c r="C1713" s="163"/>
      <c r="D1713" s="163"/>
      <c r="E1713" s="294"/>
      <c r="F1713" s="164"/>
      <c r="G1713" s="164"/>
      <c r="H1713" s="164"/>
      <c r="I1713" s="164"/>
      <c r="J1713" s="164"/>
      <c r="K1713" s="295"/>
      <c r="L1713" s="294"/>
      <c r="M1713" s="296"/>
    </row>
    <row r="1714" spans="2:13" ht="15">
      <c r="B1714" s="293"/>
      <c r="C1714" s="163"/>
      <c r="D1714" s="163"/>
      <c r="E1714" s="294"/>
      <c r="F1714" s="164"/>
      <c r="G1714" s="164"/>
      <c r="H1714" s="164"/>
      <c r="I1714" s="164"/>
      <c r="J1714" s="164"/>
      <c r="K1714" s="295"/>
      <c r="L1714" s="294"/>
      <c r="M1714" s="296"/>
    </row>
    <row r="1715" spans="2:13" ht="15">
      <c r="B1715" s="293"/>
      <c r="C1715" s="163"/>
      <c r="D1715" s="163"/>
      <c r="E1715" s="294"/>
      <c r="F1715" s="164"/>
      <c r="G1715" s="164"/>
      <c r="H1715" s="164"/>
      <c r="I1715" s="164"/>
      <c r="J1715" s="164"/>
      <c r="K1715" s="295"/>
      <c r="L1715" s="294"/>
      <c r="M1715" s="296"/>
    </row>
    <row r="1716" spans="2:13" ht="15">
      <c r="B1716" s="293"/>
      <c r="C1716" s="163"/>
      <c r="D1716" s="163"/>
      <c r="E1716" s="294"/>
      <c r="F1716" s="164"/>
      <c r="G1716" s="164"/>
      <c r="H1716" s="164"/>
      <c r="I1716" s="164"/>
      <c r="J1716" s="164"/>
      <c r="K1716" s="295"/>
      <c r="L1716" s="294"/>
      <c r="M1716" s="296"/>
    </row>
    <row r="1717" spans="2:13" ht="15">
      <c r="B1717" s="293"/>
      <c r="C1717" s="163"/>
      <c r="D1717" s="163"/>
      <c r="E1717" s="294"/>
      <c r="F1717" s="164"/>
      <c r="G1717" s="164"/>
      <c r="H1717" s="164"/>
      <c r="I1717" s="164"/>
      <c r="J1717" s="164"/>
      <c r="K1717" s="295"/>
      <c r="L1717" s="294"/>
      <c r="M1717" s="296"/>
    </row>
    <row r="1718" spans="2:13" ht="15">
      <c r="B1718" s="293"/>
      <c r="C1718" s="163"/>
      <c r="D1718" s="163"/>
      <c r="E1718" s="294"/>
      <c r="F1718" s="164"/>
      <c r="G1718" s="164"/>
      <c r="H1718" s="164"/>
      <c r="I1718" s="164"/>
      <c r="J1718" s="164"/>
      <c r="K1718" s="295"/>
      <c r="L1718" s="294"/>
      <c r="M1718" s="296"/>
    </row>
    <row r="1719" spans="2:13" ht="15">
      <c r="B1719" s="293"/>
      <c r="C1719" s="163"/>
      <c r="D1719" s="163"/>
      <c r="E1719" s="294"/>
      <c r="F1719" s="164"/>
      <c r="G1719" s="164"/>
      <c r="H1719" s="164"/>
      <c r="I1719" s="164"/>
      <c r="J1719" s="164"/>
      <c r="K1719" s="295"/>
      <c r="L1719" s="294"/>
      <c r="M1719" s="296"/>
    </row>
    <row r="1720" spans="2:13" ht="15">
      <c r="B1720" s="293"/>
      <c r="C1720" s="163"/>
      <c r="D1720" s="163"/>
      <c r="E1720" s="294"/>
      <c r="F1720" s="164"/>
      <c r="G1720" s="164"/>
      <c r="H1720" s="164"/>
      <c r="I1720" s="164"/>
      <c r="J1720" s="164"/>
      <c r="K1720" s="295"/>
      <c r="L1720" s="294"/>
      <c r="M1720" s="296"/>
    </row>
    <row r="1721" spans="2:13" ht="15">
      <c r="B1721" s="293"/>
      <c r="C1721" s="163"/>
      <c r="D1721" s="163"/>
      <c r="E1721" s="294"/>
      <c r="F1721" s="164"/>
      <c r="G1721" s="164"/>
      <c r="H1721" s="164"/>
      <c r="I1721" s="164"/>
      <c r="J1721" s="164"/>
      <c r="K1721" s="295"/>
      <c r="L1721" s="294"/>
      <c r="M1721" s="296"/>
    </row>
    <row r="1722" spans="2:13" ht="15">
      <c r="B1722" s="293"/>
      <c r="C1722" s="163"/>
      <c r="D1722" s="163"/>
      <c r="E1722" s="294"/>
      <c r="F1722" s="164"/>
      <c r="G1722" s="164"/>
      <c r="H1722" s="164"/>
      <c r="I1722" s="164"/>
      <c r="J1722" s="164"/>
      <c r="K1722" s="295"/>
      <c r="L1722" s="294"/>
      <c r="M1722" s="296"/>
    </row>
    <row r="1723" spans="2:13" ht="15">
      <c r="B1723" s="293"/>
      <c r="C1723" s="163"/>
      <c r="D1723" s="163"/>
      <c r="E1723" s="294"/>
      <c r="F1723" s="164"/>
      <c r="G1723" s="164"/>
      <c r="H1723" s="164"/>
      <c r="I1723" s="164"/>
      <c r="J1723" s="164"/>
      <c r="K1723" s="295"/>
      <c r="L1723" s="294"/>
      <c r="M1723" s="296"/>
    </row>
    <row r="1724" spans="2:13" ht="15">
      <c r="B1724" s="293"/>
      <c r="C1724" s="163"/>
      <c r="D1724" s="163"/>
      <c r="E1724" s="294"/>
      <c r="F1724" s="164"/>
      <c r="G1724" s="164"/>
      <c r="H1724" s="164"/>
      <c r="I1724" s="164"/>
      <c r="J1724" s="164"/>
      <c r="K1724" s="295"/>
      <c r="L1724" s="294"/>
      <c r="M1724" s="296"/>
    </row>
    <row r="1725" spans="2:13" ht="15">
      <c r="B1725" s="293"/>
      <c r="C1725" s="163"/>
      <c r="D1725" s="163"/>
      <c r="E1725" s="294"/>
      <c r="F1725" s="164"/>
      <c r="G1725" s="164"/>
      <c r="H1725" s="164"/>
      <c r="I1725" s="164"/>
      <c r="J1725" s="164"/>
      <c r="K1725" s="295"/>
      <c r="L1725" s="294"/>
      <c r="M1725" s="296"/>
    </row>
    <row r="1726" spans="2:13" ht="15">
      <c r="B1726" s="293"/>
      <c r="C1726" s="163"/>
      <c r="D1726" s="163"/>
      <c r="E1726" s="294"/>
      <c r="F1726" s="164"/>
      <c r="G1726" s="164"/>
      <c r="H1726" s="164"/>
      <c r="I1726" s="164"/>
      <c r="J1726" s="164"/>
      <c r="K1726" s="295"/>
      <c r="L1726" s="294"/>
      <c r="M1726" s="296"/>
    </row>
    <row r="1727" spans="2:13" ht="15">
      <c r="B1727" s="293"/>
      <c r="C1727" s="163"/>
      <c r="D1727" s="163"/>
      <c r="E1727" s="294"/>
      <c r="F1727" s="164"/>
      <c r="G1727" s="164"/>
      <c r="H1727" s="164"/>
      <c r="I1727" s="164"/>
      <c r="J1727" s="164"/>
      <c r="K1727" s="295"/>
      <c r="L1727" s="294"/>
      <c r="M1727" s="296"/>
    </row>
    <row r="1728" spans="2:13" ht="15">
      <c r="B1728" s="293"/>
      <c r="C1728" s="163"/>
      <c r="D1728" s="163"/>
      <c r="E1728" s="294"/>
      <c r="F1728" s="164"/>
      <c r="G1728" s="164"/>
      <c r="H1728" s="164"/>
      <c r="I1728" s="164"/>
      <c r="J1728" s="164"/>
      <c r="K1728" s="295"/>
      <c r="L1728" s="294"/>
      <c r="M1728" s="296"/>
    </row>
    <row r="1729" spans="2:13" ht="15">
      <c r="B1729" s="293"/>
      <c r="C1729" s="163"/>
      <c r="D1729" s="163"/>
      <c r="E1729" s="294"/>
      <c r="F1729" s="164"/>
      <c r="G1729" s="164"/>
      <c r="H1729" s="164"/>
      <c r="I1729" s="164"/>
      <c r="J1729" s="164"/>
      <c r="K1729" s="295"/>
      <c r="L1729" s="294"/>
      <c r="M1729" s="296"/>
    </row>
    <row r="1730" spans="2:13" ht="15">
      <c r="B1730" s="293"/>
      <c r="C1730" s="163"/>
      <c r="D1730" s="163"/>
      <c r="E1730" s="294"/>
      <c r="F1730" s="164"/>
      <c r="G1730" s="164"/>
      <c r="H1730" s="164"/>
      <c r="I1730" s="164"/>
      <c r="J1730" s="164"/>
      <c r="K1730" s="295"/>
      <c r="L1730" s="294"/>
      <c r="M1730" s="296"/>
    </row>
    <row r="1731" spans="2:13" ht="15">
      <c r="B1731" s="293"/>
      <c r="C1731" s="163"/>
      <c r="D1731" s="163"/>
      <c r="E1731" s="294"/>
      <c r="F1731" s="164"/>
      <c r="G1731" s="164"/>
      <c r="H1731" s="164"/>
      <c r="I1731" s="164"/>
      <c r="J1731" s="164"/>
      <c r="K1731" s="295"/>
      <c r="L1731" s="294"/>
      <c r="M1731" s="296"/>
    </row>
    <row r="1732" spans="2:13" ht="15">
      <c r="B1732" s="293"/>
      <c r="C1732" s="163"/>
      <c r="D1732" s="163"/>
      <c r="E1732" s="294"/>
      <c r="F1732" s="164"/>
      <c r="G1732" s="164"/>
      <c r="H1732" s="164"/>
      <c r="I1732" s="164"/>
      <c r="J1732" s="164"/>
      <c r="K1732" s="295"/>
      <c r="L1732" s="294"/>
      <c r="M1732" s="296"/>
    </row>
    <row r="1733" spans="2:13" ht="15">
      <c r="B1733" s="293"/>
      <c r="C1733" s="163"/>
      <c r="D1733" s="163"/>
      <c r="E1733" s="294"/>
      <c r="F1733" s="164"/>
      <c r="G1733" s="164"/>
      <c r="H1733" s="164"/>
      <c r="I1733" s="164"/>
      <c r="J1733" s="164"/>
      <c r="K1733" s="295"/>
      <c r="L1733" s="294"/>
      <c r="M1733" s="296"/>
    </row>
    <row r="1734" spans="2:13" ht="15">
      <c r="B1734" s="293"/>
      <c r="C1734" s="163"/>
      <c r="D1734" s="163"/>
      <c r="E1734" s="294"/>
      <c r="F1734" s="164"/>
      <c r="G1734" s="164"/>
      <c r="H1734" s="164"/>
      <c r="I1734" s="164"/>
      <c r="J1734" s="164"/>
      <c r="K1734" s="295"/>
      <c r="L1734" s="294"/>
      <c r="M1734" s="296"/>
    </row>
    <row r="1735" spans="2:13" ht="15">
      <c r="B1735" s="293"/>
      <c r="C1735" s="163"/>
      <c r="D1735" s="163"/>
      <c r="E1735" s="294"/>
      <c r="F1735" s="164"/>
      <c r="G1735" s="164"/>
      <c r="H1735" s="164"/>
      <c r="I1735" s="164"/>
      <c r="J1735" s="164"/>
      <c r="K1735" s="295"/>
      <c r="L1735" s="294"/>
      <c r="M1735" s="296"/>
    </row>
    <row r="1736" spans="2:13" ht="15">
      <c r="B1736" s="293"/>
      <c r="C1736" s="163"/>
      <c r="D1736" s="163"/>
      <c r="E1736" s="294"/>
      <c r="F1736" s="164"/>
      <c r="G1736" s="164"/>
      <c r="H1736" s="164"/>
      <c r="I1736" s="164"/>
      <c r="J1736" s="164"/>
      <c r="K1736" s="295"/>
      <c r="L1736" s="294"/>
      <c r="M1736" s="296"/>
    </row>
    <row r="1737" spans="2:13" ht="15">
      <c r="B1737" s="293"/>
      <c r="C1737" s="163"/>
      <c r="D1737" s="163"/>
      <c r="E1737" s="294"/>
      <c r="F1737" s="164"/>
      <c r="G1737" s="164"/>
      <c r="H1737" s="164"/>
      <c r="I1737" s="164"/>
      <c r="J1737" s="164"/>
      <c r="K1737" s="295"/>
      <c r="L1737" s="294"/>
      <c r="M1737" s="296"/>
    </row>
    <row r="1738" spans="2:13" ht="15">
      <c r="B1738" s="293"/>
      <c r="C1738" s="163"/>
      <c r="D1738" s="163"/>
      <c r="E1738" s="294"/>
      <c r="F1738" s="164"/>
      <c r="G1738" s="164"/>
      <c r="H1738" s="164"/>
      <c r="I1738" s="164"/>
      <c r="J1738" s="164"/>
      <c r="K1738" s="295"/>
      <c r="L1738" s="294"/>
      <c r="M1738" s="296"/>
    </row>
    <row r="1739" spans="2:13" ht="15">
      <c r="B1739" s="293"/>
      <c r="C1739" s="163"/>
      <c r="D1739" s="163"/>
      <c r="E1739" s="294"/>
      <c r="F1739" s="164"/>
      <c r="G1739" s="164"/>
      <c r="H1739" s="164"/>
      <c r="I1739" s="164"/>
      <c r="J1739" s="164"/>
      <c r="K1739" s="295"/>
      <c r="L1739" s="294"/>
      <c r="M1739" s="296"/>
    </row>
    <row r="1740" spans="2:13" ht="15">
      <c r="B1740" s="293"/>
      <c r="C1740" s="163"/>
      <c r="D1740" s="163"/>
      <c r="E1740" s="294"/>
      <c r="F1740" s="164"/>
      <c r="G1740" s="164"/>
      <c r="H1740" s="164"/>
      <c r="I1740" s="164"/>
      <c r="J1740" s="164"/>
      <c r="K1740" s="295"/>
      <c r="L1740" s="294"/>
      <c r="M1740" s="296"/>
    </row>
    <row r="1741" spans="2:13" ht="15">
      <c r="B1741" s="293"/>
      <c r="C1741" s="163"/>
      <c r="D1741" s="163"/>
      <c r="E1741" s="294"/>
      <c r="F1741" s="164"/>
      <c r="G1741" s="164"/>
      <c r="H1741" s="164"/>
      <c r="I1741" s="164"/>
      <c r="J1741" s="164"/>
      <c r="K1741" s="295"/>
      <c r="L1741" s="294"/>
      <c r="M1741" s="296"/>
    </row>
    <row r="1742" spans="2:13" ht="15">
      <c r="B1742" s="293"/>
      <c r="C1742" s="163"/>
      <c r="D1742" s="163"/>
      <c r="E1742" s="294"/>
      <c r="F1742" s="164"/>
      <c r="G1742" s="164"/>
      <c r="H1742" s="164"/>
      <c r="I1742" s="164"/>
      <c r="J1742" s="164"/>
      <c r="K1742" s="295"/>
      <c r="L1742" s="294"/>
      <c r="M1742" s="296"/>
    </row>
    <row r="1743" spans="2:13" ht="15">
      <c r="B1743" s="293"/>
      <c r="C1743" s="163"/>
      <c r="D1743" s="163"/>
      <c r="E1743" s="294"/>
      <c r="F1743" s="164"/>
      <c r="G1743" s="164"/>
      <c r="H1743" s="164"/>
      <c r="I1743" s="164"/>
      <c r="J1743" s="164"/>
      <c r="K1743" s="295"/>
      <c r="L1743" s="294"/>
      <c r="M1743" s="296"/>
    </row>
    <row r="1744" spans="2:13" ht="15">
      <c r="B1744" s="293"/>
      <c r="C1744" s="163"/>
      <c r="D1744" s="163"/>
      <c r="E1744" s="294"/>
      <c r="F1744" s="164"/>
      <c r="G1744" s="164"/>
      <c r="H1744" s="164"/>
      <c r="I1744" s="164"/>
      <c r="J1744" s="164"/>
      <c r="K1744" s="295"/>
      <c r="L1744" s="294"/>
      <c r="M1744" s="296"/>
    </row>
    <row r="1745" spans="2:13" ht="15">
      <c r="B1745" s="293"/>
      <c r="C1745" s="163"/>
      <c r="D1745" s="163"/>
      <c r="E1745" s="294"/>
      <c r="F1745" s="164"/>
      <c r="G1745" s="164"/>
      <c r="H1745" s="164"/>
      <c r="I1745" s="164"/>
      <c r="J1745" s="164"/>
      <c r="K1745" s="295"/>
      <c r="L1745" s="294"/>
      <c r="M1745" s="296"/>
    </row>
    <row r="1746" spans="2:13" ht="15">
      <c r="B1746" s="293"/>
      <c r="C1746" s="163"/>
      <c r="D1746" s="163"/>
      <c r="E1746" s="294"/>
      <c r="F1746" s="164"/>
      <c r="G1746" s="164"/>
      <c r="H1746" s="164"/>
      <c r="I1746" s="164"/>
      <c r="J1746" s="164"/>
      <c r="K1746" s="295"/>
      <c r="L1746" s="294"/>
      <c r="M1746" s="296"/>
    </row>
    <row r="1747" spans="2:13" ht="15">
      <c r="B1747" s="293"/>
      <c r="C1747" s="163"/>
      <c r="D1747" s="163"/>
      <c r="E1747" s="294"/>
      <c r="F1747" s="164"/>
      <c r="G1747" s="164"/>
      <c r="H1747" s="164"/>
      <c r="I1747" s="164"/>
      <c r="J1747" s="164"/>
      <c r="K1747" s="295"/>
      <c r="L1747" s="294"/>
      <c r="M1747" s="296"/>
    </row>
    <row r="1748" spans="2:13" ht="15">
      <c r="B1748" s="293"/>
      <c r="C1748" s="163"/>
      <c r="D1748" s="163"/>
      <c r="E1748" s="294"/>
      <c r="F1748" s="164"/>
      <c r="G1748" s="164"/>
      <c r="H1748" s="164"/>
      <c r="I1748" s="164"/>
      <c r="J1748" s="164"/>
      <c r="K1748" s="295"/>
      <c r="L1748" s="294"/>
      <c r="M1748" s="296"/>
    </row>
    <row r="1749" spans="2:13" ht="15">
      <c r="B1749" s="293"/>
      <c r="C1749" s="163"/>
      <c r="D1749" s="163"/>
      <c r="E1749" s="294"/>
      <c r="F1749" s="164"/>
      <c r="G1749" s="164"/>
      <c r="H1749" s="164"/>
      <c r="I1749" s="164"/>
      <c r="J1749" s="164"/>
      <c r="K1749" s="295"/>
      <c r="L1749" s="294"/>
      <c r="M1749" s="296"/>
    </row>
    <row r="1750" spans="2:13" ht="15">
      <c r="B1750" s="293"/>
      <c r="C1750" s="163"/>
      <c r="D1750" s="163"/>
      <c r="E1750" s="294"/>
      <c r="F1750" s="164"/>
      <c r="G1750" s="164"/>
      <c r="H1750" s="164"/>
      <c r="I1750" s="164"/>
      <c r="J1750" s="164"/>
      <c r="K1750" s="295"/>
      <c r="L1750" s="294"/>
      <c r="M1750" s="296"/>
    </row>
    <row r="1751" spans="2:13" ht="15">
      <c r="B1751" s="293"/>
      <c r="C1751" s="163"/>
      <c r="D1751" s="163"/>
      <c r="E1751" s="294"/>
      <c r="F1751" s="164"/>
      <c r="G1751" s="164"/>
      <c r="H1751" s="164"/>
      <c r="I1751" s="164"/>
      <c r="J1751" s="164"/>
      <c r="K1751" s="295"/>
      <c r="L1751" s="294"/>
      <c r="M1751" s="296"/>
    </row>
    <row r="1752" spans="2:13" ht="15">
      <c r="B1752" s="293"/>
      <c r="C1752" s="163"/>
      <c r="D1752" s="163"/>
      <c r="E1752" s="294"/>
      <c r="F1752" s="164"/>
      <c r="G1752" s="164"/>
      <c r="H1752" s="164"/>
      <c r="I1752" s="164"/>
      <c r="J1752" s="164"/>
      <c r="K1752" s="295"/>
      <c r="L1752" s="294"/>
      <c r="M1752" s="296"/>
    </row>
    <row r="1753" spans="2:13" ht="15">
      <c r="B1753" s="293"/>
      <c r="C1753" s="163"/>
      <c r="D1753" s="163"/>
      <c r="E1753" s="294"/>
      <c r="F1753" s="164"/>
      <c r="G1753" s="164"/>
      <c r="H1753" s="164"/>
      <c r="I1753" s="164"/>
      <c r="J1753" s="164"/>
      <c r="K1753" s="295"/>
      <c r="L1753" s="294"/>
      <c r="M1753" s="296"/>
    </row>
    <row r="1754" spans="2:13" ht="15">
      <c r="B1754" s="293"/>
      <c r="C1754" s="163"/>
      <c r="D1754" s="163"/>
      <c r="E1754" s="294"/>
      <c r="F1754" s="164"/>
      <c r="G1754" s="164"/>
      <c r="H1754" s="164"/>
      <c r="I1754" s="164"/>
      <c r="J1754" s="164"/>
      <c r="K1754" s="295"/>
      <c r="L1754" s="294"/>
      <c r="M1754" s="296"/>
    </row>
    <row r="1755" spans="2:13" ht="15">
      <c r="B1755" s="293"/>
      <c r="C1755" s="163"/>
      <c r="D1755" s="163"/>
      <c r="E1755" s="294"/>
      <c r="F1755" s="164"/>
      <c r="G1755" s="164"/>
      <c r="H1755" s="164"/>
      <c r="I1755" s="164"/>
      <c r="J1755" s="164"/>
      <c r="K1755" s="295"/>
      <c r="L1755" s="294"/>
      <c r="M1755" s="296"/>
    </row>
    <row r="1756" spans="2:13" ht="15">
      <c r="B1756" s="293"/>
      <c r="C1756" s="163"/>
      <c r="D1756" s="163"/>
      <c r="E1756" s="294"/>
      <c r="F1756" s="164"/>
      <c r="G1756" s="164"/>
      <c r="H1756" s="164"/>
      <c r="I1756" s="164"/>
      <c r="J1756" s="164"/>
      <c r="K1756" s="295"/>
      <c r="L1756" s="294"/>
      <c r="M1756" s="296"/>
    </row>
    <row r="1757" spans="2:13" ht="15">
      <c r="B1757" s="293"/>
      <c r="C1757" s="163"/>
      <c r="D1757" s="163"/>
      <c r="E1757" s="294"/>
      <c r="F1757" s="164"/>
      <c r="G1757" s="164"/>
      <c r="H1757" s="164"/>
      <c r="I1757" s="164"/>
      <c r="J1757" s="164"/>
      <c r="K1757" s="295"/>
      <c r="L1757" s="294"/>
      <c r="M1757" s="296"/>
    </row>
    <row r="1758" spans="2:13" ht="15">
      <c r="B1758" s="293"/>
      <c r="C1758" s="163"/>
      <c r="D1758" s="163"/>
      <c r="E1758" s="294"/>
      <c r="F1758" s="164"/>
      <c r="G1758" s="164"/>
      <c r="H1758" s="164"/>
      <c r="I1758" s="164"/>
      <c r="J1758" s="164"/>
      <c r="K1758" s="295"/>
      <c r="L1758" s="294"/>
      <c r="M1758" s="296"/>
    </row>
    <row r="1759" spans="2:13" ht="15">
      <c r="B1759" s="293"/>
      <c r="C1759" s="163"/>
      <c r="D1759" s="163"/>
      <c r="E1759" s="294"/>
      <c r="F1759" s="164"/>
      <c r="G1759" s="164"/>
      <c r="H1759" s="164"/>
      <c r="I1759" s="164"/>
      <c r="J1759" s="164"/>
      <c r="K1759" s="295"/>
      <c r="L1759" s="294"/>
      <c r="M1759" s="296"/>
    </row>
    <row r="1760" spans="2:13" ht="15">
      <c r="B1760" s="293"/>
      <c r="C1760" s="163"/>
      <c r="D1760" s="163"/>
      <c r="E1760" s="294"/>
      <c r="F1760" s="164"/>
      <c r="G1760" s="164"/>
      <c r="H1760" s="164"/>
      <c r="I1760" s="164"/>
      <c r="J1760" s="164"/>
      <c r="K1760" s="295"/>
      <c r="L1760" s="294"/>
      <c r="M1760" s="296"/>
    </row>
    <row r="1761" spans="2:13" ht="15">
      <c r="B1761" s="293"/>
      <c r="C1761" s="163"/>
      <c r="D1761" s="163"/>
      <c r="E1761" s="294"/>
      <c r="F1761" s="164"/>
      <c r="G1761" s="164"/>
      <c r="H1761" s="164"/>
      <c r="I1761" s="164"/>
      <c r="J1761" s="164"/>
      <c r="K1761" s="295"/>
      <c r="L1761" s="294"/>
      <c r="M1761" s="296"/>
    </row>
    <row r="1762" spans="2:13" ht="15">
      <c r="B1762" s="293"/>
      <c r="C1762" s="163"/>
      <c r="D1762" s="163"/>
      <c r="E1762" s="294"/>
      <c r="F1762" s="164"/>
      <c r="G1762" s="164"/>
      <c r="H1762" s="164"/>
      <c r="I1762" s="164"/>
      <c r="J1762" s="164"/>
      <c r="K1762" s="295"/>
      <c r="L1762" s="294"/>
      <c r="M1762" s="296"/>
    </row>
    <row r="1763" spans="2:13" ht="15">
      <c r="B1763" s="293"/>
      <c r="C1763" s="163"/>
      <c r="D1763" s="163"/>
      <c r="E1763" s="294"/>
      <c r="F1763" s="164"/>
      <c r="G1763" s="164"/>
      <c r="H1763" s="164"/>
      <c r="I1763" s="164"/>
      <c r="J1763" s="164"/>
      <c r="K1763" s="295"/>
      <c r="L1763" s="294"/>
      <c r="M1763" s="296"/>
    </row>
    <row r="1764" spans="2:13" ht="15">
      <c r="B1764" s="293"/>
      <c r="C1764" s="163"/>
      <c r="D1764" s="163"/>
      <c r="E1764" s="294"/>
      <c r="F1764" s="164"/>
      <c r="G1764" s="164"/>
      <c r="H1764" s="164"/>
      <c r="I1764" s="164"/>
      <c r="J1764" s="164"/>
      <c r="K1764" s="295"/>
      <c r="L1764" s="294"/>
      <c r="M1764" s="296"/>
    </row>
    <row r="1765" spans="2:13" ht="15">
      <c r="B1765" s="293"/>
      <c r="C1765" s="163"/>
      <c r="D1765" s="163"/>
      <c r="E1765" s="294"/>
      <c r="F1765" s="164"/>
      <c r="G1765" s="164"/>
      <c r="H1765" s="164"/>
      <c r="I1765" s="164"/>
      <c r="J1765" s="164"/>
      <c r="K1765" s="295"/>
      <c r="L1765" s="294"/>
      <c r="M1765" s="296"/>
    </row>
    <row r="1766" spans="2:13" ht="15">
      <c r="B1766" s="293"/>
      <c r="C1766" s="163"/>
      <c r="D1766" s="163"/>
      <c r="E1766" s="294"/>
      <c r="F1766" s="164"/>
      <c r="G1766" s="164"/>
      <c r="H1766" s="164"/>
      <c r="I1766" s="164"/>
      <c r="J1766" s="164"/>
      <c r="K1766" s="295"/>
      <c r="L1766" s="294"/>
      <c r="M1766" s="296"/>
    </row>
    <row r="1767" spans="2:13" ht="15">
      <c r="B1767" s="293"/>
      <c r="C1767" s="163"/>
      <c r="D1767" s="163"/>
      <c r="E1767" s="294"/>
      <c r="F1767" s="164"/>
      <c r="G1767" s="164"/>
      <c r="H1767" s="164"/>
      <c r="I1767" s="164"/>
      <c r="J1767" s="164"/>
      <c r="K1767" s="295"/>
      <c r="L1767" s="294"/>
      <c r="M1767" s="296"/>
    </row>
    <row r="1768" spans="2:13" ht="15">
      <c r="B1768" s="293"/>
      <c r="C1768" s="163"/>
      <c r="D1768" s="163"/>
      <c r="E1768" s="294"/>
      <c r="F1768" s="164"/>
      <c r="G1768" s="164"/>
      <c r="H1768" s="164"/>
      <c r="I1768" s="164"/>
      <c r="J1768" s="164"/>
      <c r="K1768" s="295"/>
      <c r="L1768" s="294"/>
      <c r="M1768" s="296"/>
    </row>
    <row r="1769" spans="2:13" ht="15">
      <c r="B1769" s="293"/>
      <c r="C1769" s="163"/>
      <c r="D1769" s="163"/>
      <c r="E1769" s="294"/>
      <c r="F1769" s="164"/>
      <c r="G1769" s="164"/>
      <c r="H1769" s="164"/>
      <c r="I1769" s="164"/>
      <c r="J1769" s="164"/>
      <c r="K1769" s="295"/>
      <c r="L1769" s="294"/>
      <c r="M1769" s="296"/>
    </row>
    <row r="1770" spans="2:13" ht="15">
      <c r="B1770" s="293"/>
      <c r="C1770" s="163"/>
      <c r="D1770" s="163"/>
      <c r="E1770" s="294"/>
      <c r="F1770" s="164"/>
      <c r="G1770" s="164"/>
      <c r="H1770" s="164"/>
      <c r="I1770" s="164"/>
      <c r="J1770" s="164"/>
      <c r="K1770" s="295"/>
      <c r="L1770" s="294"/>
      <c r="M1770" s="296"/>
    </row>
    <row r="1771" spans="2:13" ht="15">
      <c r="B1771" s="293"/>
      <c r="C1771" s="163"/>
      <c r="D1771" s="163"/>
      <c r="E1771" s="294"/>
      <c r="F1771" s="164"/>
      <c r="G1771" s="164"/>
      <c r="H1771" s="164"/>
      <c r="I1771" s="164"/>
      <c r="J1771" s="164"/>
      <c r="K1771" s="295"/>
      <c r="L1771" s="294"/>
      <c r="M1771" s="296"/>
    </row>
    <row r="1772" spans="2:13" ht="15">
      <c r="B1772" s="293"/>
      <c r="C1772" s="163"/>
      <c r="D1772" s="163"/>
      <c r="E1772" s="294"/>
      <c r="F1772" s="164"/>
      <c r="G1772" s="164"/>
      <c r="H1772" s="164"/>
      <c r="I1772" s="164"/>
      <c r="J1772" s="164"/>
      <c r="K1772" s="295"/>
      <c r="L1772" s="294"/>
      <c r="M1772" s="296"/>
    </row>
    <row r="1773" spans="2:13" ht="15">
      <c r="B1773" s="293"/>
      <c r="C1773" s="163"/>
      <c r="D1773" s="163"/>
      <c r="E1773" s="294"/>
      <c r="F1773" s="164"/>
      <c r="G1773" s="164"/>
      <c r="H1773" s="164"/>
      <c r="I1773" s="164"/>
      <c r="J1773" s="164"/>
      <c r="K1773" s="295"/>
      <c r="L1773" s="294"/>
      <c r="M1773" s="296"/>
    </row>
    <row r="1774" spans="2:13" ht="15">
      <c r="B1774" s="293"/>
      <c r="C1774" s="163"/>
      <c r="D1774" s="163"/>
      <c r="E1774" s="294"/>
      <c r="F1774" s="164"/>
      <c r="G1774" s="164"/>
      <c r="H1774" s="164"/>
      <c r="I1774" s="164"/>
      <c r="J1774" s="164"/>
      <c r="K1774" s="295"/>
      <c r="L1774" s="294"/>
      <c r="M1774" s="296"/>
    </row>
    <row r="1775" spans="2:13" ht="15">
      <c r="B1775" s="293"/>
      <c r="C1775" s="163"/>
      <c r="D1775" s="163"/>
      <c r="E1775" s="294"/>
      <c r="F1775" s="164"/>
      <c r="G1775" s="164"/>
      <c r="H1775" s="164"/>
      <c r="I1775" s="164"/>
      <c r="J1775" s="164"/>
      <c r="K1775" s="295"/>
      <c r="L1775" s="294"/>
      <c r="M1775" s="296"/>
    </row>
    <row r="1776" spans="2:13" ht="15">
      <c r="B1776" s="293"/>
      <c r="C1776" s="163"/>
      <c r="D1776" s="163"/>
      <c r="E1776" s="294"/>
      <c r="F1776" s="164"/>
      <c r="G1776" s="164"/>
      <c r="H1776" s="164"/>
      <c r="I1776" s="164"/>
      <c r="J1776" s="164"/>
      <c r="K1776" s="295"/>
      <c r="L1776" s="294"/>
      <c r="M1776" s="296"/>
    </row>
    <row r="1777" spans="2:13" ht="15">
      <c r="B1777" s="293"/>
      <c r="C1777" s="163"/>
      <c r="D1777" s="163"/>
      <c r="E1777" s="294"/>
      <c r="F1777" s="164"/>
      <c r="G1777" s="164"/>
      <c r="H1777" s="164"/>
      <c r="I1777" s="164"/>
      <c r="J1777" s="164"/>
      <c r="K1777" s="295"/>
      <c r="L1777" s="294"/>
      <c r="M1777" s="296"/>
    </row>
    <row r="1778" spans="2:13" ht="15">
      <c r="B1778" s="293"/>
      <c r="C1778" s="163"/>
      <c r="D1778" s="163"/>
      <c r="E1778" s="294"/>
      <c r="F1778" s="164"/>
      <c r="G1778" s="164"/>
      <c r="H1778" s="164"/>
      <c r="I1778" s="164"/>
      <c r="J1778" s="164"/>
      <c r="K1778" s="295"/>
      <c r="L1778" s="294"/>
      <c r="M1778" s="296"/>
    </row>
    <row r="1779" spans="2:13" ht="15">
      <c r="B1779" s="293"/>
      <c r="C1779" s="163"/>
      <c r="D1779" s="163"/>
      <c r="E1779" s="294"/>
      <c r="F1779" s="164"/>
      <c r="G1779" s="164"/>
      <c r="H1779" s="164"/>
      <c r="I1779" s="164"/>
      <c r="J1779" s="164"/>
      <c r="K1779" s="295"/>
      <c r="L1779" s="294"/>
      <c r="M1779" s="296"/>
    </row>
    <row r="1780" spans="2:13" ht="15">
      <c r="B1780" s="293"/>
      <c r="C1780" s="163"/>
      <c r="D1780" s="163"/>
      <c r="E1780" s="294"/>
      <c r="F1780" s="164"/>
      <c r="G1780" s="164"/>
      <c r="H1780" s="164"/>
      <c r="I1780" s="164"/>
      <c r="J1780" s="164"/>
      <c r="K1780" s="295"/>
      <c r="L1780" s="294"/>
      <c r="M1780" s="296"/>
    </row>
    <row r="1781" spans="2:13" ht="15">
      <c r="B1781" s="293"/>
      <c r="C1781" s="163"/>
      <c r="D1781" s="163"/>
      <c r="E1781" s="294"/>
      <c r="F1781" s="164"/>
      <c r="G1781" s="164"/>
      <c r="H1781" s="164"/>
      <c r="I1781" s="164"/>
      <c r="J1781" s="164"/>
      <c r="K1781" s="295"/>
      <c r="L1781" s="294"/>
      <c r="M1781" s="296"/>
    </row>
    <row r="1782" spans="2:13" ht="15">
      <c r="B1782" s="293"/>
      <c r="C1782" s="163"/>
      <c r="D1782" s="163"/>
      <c r="E1782" s="294"/>
      <c r="F1782" s="164"/>
      <c r="G1782" s="164"/>
      <c r="H1782" s="164"/>
      <c r="I1782" s="164"/>
      <c r="J1782" s="164"/>
      <c r="K1782" s="295"/>
      <c r="L1782" s="294"/>
      <c r="M1782" s="296"/>
    </row>
    <row r="1783" spans="2:13" ht="15">
      <c r="B1783" s="293"/>
      <c r="C1783" s="163"/>
      <c r="D1783" s="163"/>
      <c r="E1783" s="294"/>
      <c r="F1783" s="164"/>
      <c r="G1783" s="164"/>
      <c r="H1783" s="164"/>
      <c r="I1783" s="164"/>
      <c r="J1783" s="164"/>
      <c r="K1783" s="295"/>
      <c r="L1783" s="294"/>
      <c r="M1783" s="296"/>
    </row>
    <row r="1784" spans="2:13" ht="15">
      <c r="B1784" s="293"/>
      <c r="C1784" s="163"/>
      <c r="D1784" s="163"/>
      <c r="E1784" s="294"/>
      <c r="F1784" s="164"/>
      <c r="G1784" s="164"/>
      <c r="H1784" s="164"/>
      <c r="I1784" s="164"/>
      <c r="J1784" s="164"/>
      <c r="K1784" s="295"/>
      <c r="L1784" s="294"/>
      <c r="M1784" s="296"/>
    </row>
    <row r="1785" spans="2:13" ht="15">
      <c r="B1785" s="293"/>
      <c r="C1785" s="163"/>
      <c r="D1785" s="163"/>
      <c r="E1785" s="294"/>
      <c r="F1785" s="164"/>
      <c r="G1785" s="164"/>
      <c r="H1785" s="164"/>
      <c r="I1785" s="164"/>
      <c r="J1785" s="164"/>
      <c r="K1785" s="295"/>
      <c r="L1785" s="294"/>
      <c r="M1785" s="296"/>
    </row>
    <row r="1786" spans="2:13" ht="15">
      <c r="B1786" s="293"/>
      <c r="C1786" s="163"/>
      <c r="D1786" s="163"/>
      <c r="E1786" s="294"/>
      <c r="F1786" s="164"/>
      <c r="G1786" s="164"/>
      <c r="H1786" s="164"/>
      <c r="I1786" s="164"/>
      <c r="J1786" s="164"/>
      <c r="K1786" s="295"/>
      <c r="L1786" s="294"/>
      <c r="M1786" s="296"/>
    </row>
    <row r="1787" spans="2:13" ht="15">
      <c r="B1787" s="293"/>
      <c r="C1787" s="163"/>
      <c r="D1787" s="163"/>
      <c r="E1787" s="294"/>
      <c r="F1787" s="164"/>
      <c r="G1787" s="164"/>
      <c r="H1787" s="164"/>
      <c r="I1787" s="164"/>
      <c r="J1787" s="164"/>
      <c r="K1787" s="295"/>
      <c r="L1787" s="294"/>
      <c r="M1787" s="296"/>
    </row>
    <row r="1788" spans="2:13" ht="15">
      <c r="B1788" s="293"/>
      <c r="C1788" s="163"/>
      <c r="D1788" s="163"/>
      <c r="E1788" s="294"/>
      <c r="F1788" s="164"/>
      <c r="G1788" s="164"/>
      <c r="H1788" s="164"/>
      <c r="I1788" s="164"/>
      <c r="J1788" s="164"/>
      <c r="K1788" s="295"/>
      <c r="L1788" s="294"/>
      <c r="M1788" s="296"/>
    </row>
    <row r="1789" spans="2:13" ht="15">
      <c r="B1789" s="293"/>
      <c r="C1789" s="163"/>
      <c r="D1789" s="163"/>
      <c r="E1789" s="294"/>
      <c r="F1789" s="164"/>
      <c r="G1789" s="164"/>
      <c r="H1789" s="164"/>
      <c r="I1789" s="164"/>
      <c r="J1789" s="164"/>
      <c r="K1789" s="295"/>
      <c r="L1789" s="294"/>
      <c r="M1789" s="296"/>
    </row>
    <row r="1790" spans="2:13" ht="15">
      <c r="B1790" s="293"/>
      <c r="C1790" s="163"/>
      <c r="D1790" s="163"/>
      <c r="E1790" s="294"/>
      <c r="F1790" s="164"/>
      <c r="G1790" s="164"/>
      <c r="H1790" s="164"/>
      <c r="I1790" s="164"/>
      <c r="J1790" s="164"/>
      <c r="K1790" s="295"/>
      <c r="L1790" s="294"/>
      <c r="M1790" s="296"/>
    </row>
    <row r="1791" spans="2:13" ht="15">
      <c r="B1791" s="293"/>
      <c r="C1791" s="163"/>
      <c r="D1791" s="163"/>
      <c r="E1791" s="294"/>
      <c r="F1791" s="164"/>
      <c r="G1791" s="164"/>
      <c r="H1791" s="164"/>
      <c r="I1791" s="164"/>
      <c r="J1791" s="164"/>
      <c r="K1791" s="295"/>
      <c r="L1791" s="294"/>
      <c r="M1791" s="296"/>
    </row>
    <row r="1792" spans="2:13" ht="15">
      <c r="B1792" s="293"/>
      <c r="C1792" s="163"/>
      <c r="D1792" s="163"/>
      <c r="E1792" s="294"/>
      <c r="F1792" s="164"/>
      <c r="G1792" s="164"/>
      <c r="H1792" s="164"/>
      <c r="I1792" s="164"/>
      <c r="J1792" s="164"/>
      <c r="K1792" s="295"/>
      <c r="L1792" s="294"/>
      <c r="M1792" s="296"/>
    </row>
    <row r="1793" spans="2:13" ht="15">
      <c r="B1793" s="293"/>
      <c r="C1793" s="163"/>
      <c r="D1793" s="163"/>
      <c r="E1793" s="294"/>
      <c r="F1793" s="164"/>
      <c r="G1793" s="164"/>
      <c r="H1793" s="164"/>
      <c r="I1793" s="164"/>
      <c r="J1793" s="164"/>
      <c r="K1793" s="295"/>
      <c r="L1793" s="294"/>
      <c r="M1793" s="296"/>
    </row>
    <row r="1794" spans="2:13" ht="15">
      <c r="B1794" s="293"/>
      <c r="C1794" s="163"/>
      <c r="D1794" s="163"/>
      <c r="E1794" s="294"/>
      <c r="F1794" s="164"/>
      <c r="G1794" s="164"/>
      <c r="H1794" s="164"/>
      <c r="I1794" s="164"/>
      <c r="J1794" s="164"/>
      <c r="K1794" s="295"/>
      <c r="L1794" s="294"/>
      <c r="M1794" s="296"/>
    </row>
    <row r="1795" spans="2:13" ht="15">
      <c r="B1795" s="293"/>
      <c r="C1795" s="163"/>
      <c r="D1795" s="163"/>
      <c r="E1795" s="294"/>
      <c r="F1795" s="164"/>
      <c r="G1795" s="164"/>
      <c r="H1795" s="164"/>
      <c r="I1795" s="164"/>
      <c r="J1795" s="164"/>
      <c r="K1795" s="295"/>
      <c r="L1795" s="294"/>
      <c r="M1795" s="296"/>
    </row>
    <row r="1796" spans="2:13" ht="15">
      <c r="B1796" s="293"/>
      <c r="C1796" s="163"/>
      <c r="D1796" s="163"/>
      <c r="E1796" s="294"/>
      <c r="F1796" s="164"/>
      <c r="G1796" s="164"/>
      <c r="H1796" s="164"/>
      <c r="I1796" s="164"/>
      <c r="J1796" s="164"/>
      <c r="K1796" s="295"/>
      <c r="L1796" s="294"/>
      <c r="M1796" s="296"/>
    </row>
    <row r="1797" spans="2:13" ht="15">
      <c r="B1797" s="293"/>
      <c r="C1797" s="163"/>
      <c r="D1797" s="163"/>
      <c r="E1797" s="294"/>
      <c r="F1797" s="164"/>
      <c r="G1797" s="164"/>
      <c r="H1797" s="164"/>
      <c r="I1797" s="164"/>
      <c r="J1797" s="164"/>
      <c r="K1797" s="295"/>
      <c r="L1797" s="294"/>
      <c r="M1797" s="296"/>
    </row>
    <row r="1798" spans="2:13" ht="15">
      <c r="B1798" s="293"/>
      <c r="C1798" s="163"/>
      <c r="D1798" s="163"/>
      <c r="E1798" s="294"/>
      <c r="F1798" s="164"/>
      <c r="G1798" s="164"/>
      <c r="H1798" s="164"/>
      <c r="I1798" s="164"/>
      <c r="J1798" s="164"/>
      <c r="K1798" s="295"/>
      <c r="L1798" s="294"/>
      <c r="M1798" s="296"/>
    </row>
    <row r="1799" spans="2:13" ht="15">
      <c r="B1799" s="293"/>
      <c r="C1799" s="163"/>
      <c r="D1799" s="163"/>
      <c r="E1799" s="294"/>
      <c r="F1799" s="164"/>
      <c r="G1799" s="164"/>
      <c r="H1799" s="164"/>
      <c r="I1799" s="164"/>
      <c r="J1799" s="164"/>
      <c r="K1799" s="295"/>
      <c r="L1799" s="294"/>
      <c r="M1799" s="296"/>
    </row>
    <row r="1800" spans="2:13" ht="15">
      <c r="B1800" s="293"/>
      <c r="C1800" s="163"/>
      <c r="D1800" s="163"/>
      <c r="E1800" s="294"/>
      <c r="F1800" s="164"/>
      <c r="G1800" s="164"/>
      <c r="H1800" s="164"/>
      <c r="I1800" s="164"/>
      <c r="J1800" s="164"/>
      <c r="K1800" s="295"/>
      <c r="L1800" s="294"/>
      <c r="M1800" s="296"/>
    </row>
    <row r="1801" spans="2:13" ht="15">
      <c r="B1801" s="293"/>
      <c r="C1801" s="163"/>
      <c r="D1801" s="163"/>
      <c r="E1801" s="294"/>
      <c r="F1801" s="164"/>
      <c r="G1801" s="164"/>
      <c r="H1801" s="164"/>
      <c r="I1801" s="164"/>
      <c r="J1801" s="164"/>
      <c r="K1801" s="295"/>
      <c r="L1801" s="294"/>
      <c r="M1801" s="296"/>
    </row>
    <row r="1802" spans="2:13" ht="15">
      <c r="B1802" s="293"/>
      <c r="C1802" s="163"/>
      <c r="D1802" s="163"/>
      <c r="E1802" s="294"/>
      <c r="F1802" s="164"/>
      <c r="G1802" s="164"/>
      <c r="H1802" s="164"/>
      <c r="I1802" s="164"/>
      <c r="J1802" s="164"/>
      <c r="K1802" s="295"/>
      <c r="L1802" s="294"/>
      <c r="M1802" s="296"/>
    </row>
    <row r="1803" spans="2:13" ht="15">
      <c r="B1803" s="293"/>
      <c r="C1803" s="163"/>
      <c r="D1803" s="163"/>
      <c r="E1803" s="294"/>
      <c r="F1803" s="164"/>
      <c r="G1803" s="164"/>
      <c r="H1803" s="164"/>
      <c r="I1803" s="164"/>
      <c r="J1803" s="164"/>
      <c r="K1803" s="295"/>
      <c r="L1803" s="294"/>
      <c r="M1803" s="296"/>
    </row>
    <row r="1804" spans="2:13" ht="15">
      <c r="B1804" s="293"/>
      <c r="C1804" s="163"/>
      <c r="D1804" s="163"/>
      <c r="E1804" s="294"/>
      <c r="F1804" s="164"/>
      <c r="G1804" s="164"/>
      <c r="H1804" s="164"/>
      <c r="I1804" s="164"/>
      <c r="J1804" s="164"/>
      <c r="K1804" s="295"/>
      <c r="L1804" s="294"/>
      <c r="M1804" s="296"/>
    </row>
    <row r="1805" spans="2:13" ht="15">
      <c r="B1805" s="293"/>
      <c r="C1805" s="163"/>
      <c r="D1805" s="163"/>
      <c r="E1805" s="294"/>
      <c r="F1805" s="164"/>
      <c r="G1805" s="164"/>
      <c r="H1805" s="164"/>
      <c r="I1805" s="164"/>
      <c r="J1805" s="164"/>
      <c r="K1805" s="295"/>
      <c r="L1805" s="294"/>
      <c r="M1805" s="296"/>
    </row>
    <row r="1806" spans="2:13" ht="15">
      <c r="B1806" s="293"/>
      <c r="C1806" s="163"/>
      <c r="D1806" s="163"/>
      <c r="E1806" s="294"/>
      <c r="F1806" s="164"/>
      <c r="G1806" s="164"/>
      <c r="H1806" s="164"/>
      <c r="I1806" s="164"/>
      <c r="J1806" s="164"/>
      <c r="K1806" s="295"/>
      <c r="L1806" s="294"/>
      <c r="M1806" s="296"/>
    </row>
    <row r="1807" spans="2:13" ht="15">
      <c r="B1807" s="293"/>
      <c r="C1807" s="163"/>
      <c r="D1807" s="163"/>
      <c r="E1807" s="294"/>
      <c r="F1807" s="164"/>
      <c r="G1807" s="164"/>
      <c r="H1807" s="164"/>
      <c r="I1807" s="164"/>
      <c r="J1807" s="164"/>
      <c r="K1807" s="295"/>
      <c r="L1807" s="294"/>
      <c r="M1807" s="296"/>
    </row>
    <row r="1808" spans="2:13" ht="15">
      <c r="B1808" s="293"/>
      <c r="C1808" s="163"/>
      <c r="D1808" s="163"/>
      <c r="E1808" s="294"/>
      <c r="F1808" s="164"/>
      <c r="G1808" s="164"/>
      <c r="H1808" s="164"/>
      <c r="I1808" s="164"/>
      <c r="J1808" s="164"/>
      <c r="K1808" s="295"/>
      <c r="L1808" s="294"/>
      <c r="M1808" s="296"/>
    </row>
    <row r="1809" spans="2:13" ht="15">
      <c r="B1809" s="293"/>
      <c r="C1809" s="163"/>
      <c r="D1809" s="163"/>
      <c r="E1809" s="294"/>
      <c r="F1809" s="164"/>
      <c r="G1809" s="164"/>
      <c r="H1809" s="164"/>
      <c r="I1809" s="164"/>
      <c r="J1809" s="164"/>
      <c r="K1809" s="295"/>
      <c r="L1809" s="294"/>
      <c r="M1809" s="296"/>
    </row>
    <row r="1810" spans="2:13" ht="15">
      <c r="B1810" s="293"/>
      <c r="C1810" s="163"/>
      <c r="D1810" s="163"/>
      <c r="E1810" s="294"/>
      <c r="F1810" s="164"/>
      <c r="G1810" s="164"/>
      <c r="H1810" s="164"/>
      <c r="I1810" s="164"/>
      <c r="J1810" s="164"/>
      <c r="K1810" s="295"/>
      <c r="L1810" s="294"/>
      <c r="M1810" s="296"/>
    </row>
    <row r="1811" spans="2:13" ht="15">
      <c r="B1811" s="293"/>
      <c r="C1811" s="163"/>
      <c r="D1811" s="163"/>
      <c r="E1811" s="294"/>
      <c r="F1811" s="164"/>
      <c r="G1811" s="164"/>
      <c r="H1811" s="164"/>
      <c r="I1811" s="164"/>
      <c r="J1811" s="164"/>
      <c r="K1811" s="295"/>
      <c r="L1811" s="294"/>
      <c r="M1811" s="296"/>
    </row>
    <row r="1812" spans="2:13" ht="15">
      <c r="B1812" s="293"/>
      <c r="C1812" s="163"/>
      <c r="D1812" s="163"/>
      <c r="E1812" s="294"/>
      <c r="F1812" s="164"/>
      <c r="G1812" s="164"/>
      <c r="H1812" s="164"/>
      <c r="I1812" s="164"/>
      <c r="J1812" s="164"/>
      <c r="K1812" s="295"/>
      <c r="L1812" s="294"/>
      <c r="M1812" s="296"/>
    </row>
    <row r="1813" spans="2:13" ht="15">
      <c r="B1813" s="293"/>
      <c r="C1813" s="163"/>
      <c r="D1813" s="163"/>
      <c r="E1813" s="294"/>
      <c r="F1813" s="164"/>
      <c r="G1813" s="164"/>
      <c r="H1813" s="164"/>
      <c r="I1813" s="164"/>
      <c r="J1813" s="164"/>
      <c r="K1813" s="295"/>
      <c r="L1813" s="294"/>
      <c r="M1813" s="296"/>
    </row>
    <row r="1814" spans="2:13" ht="15">
      <c r="B1814" s="293"/>
      <c r="C1814" s="163"/>
      <c r="D1814" s="163"/>
      <c r="E1814" s="294"/>
      <c r="F1814" s="164"/>
      <c r="G1814" s="164"/>
      <c r="H1814" s="164"/>
      <c r="I1814" s="164"/>
      <c r="J1814" s="164"/>
      <c r="K1814" s="295"/>
      <c r="L1814" s="294"/>
      <c r="M1814" s="296"/>
    </row>
    <row r="1815" spans="2:13" ht="15">
      <c r="B1815" s="293"/>
      <c r="C1815" s="163"/>
      <c r="D1815" s="163"/>
      <c r="E1815" s="294"/>
      <c r="F1815" s="164"/>
      <c r="G1815" s="164"/>
      <c r="H1815" s="164"/>
      <c r="I1815" s="164"/>
      <c r="J1815" s="164"/>
      <c r="K1815" s="295"/>
      <c r="L1815" s="294"/>
      <c r="M1815" s="296"/>
    </row>
    <row r="1816" spans="2:13" ht="15">
      <c r="B1816" s="293"/>
      <c r="C1816" s="163"/>
      <c r="D1816" s="163"/>
      <c r="E1816" s="294"/>
      <c r="F1816" s="164"/>
      <c r="G1816" s="164"/>
      <c r="H1816" s="164"/>
      <c r="I1816" s="164"/>
      <c r="J1816" s="164"/>
      <c r="K1816" s="295"/>
      <c r="L1816" s="294"/>
      <c r="M1816" s="296"/>
    </row>
    <row r="1817" spans="2:13" ht="15">
      <c r="B1817" s="293"/>
      <c r="C1817" s="163"/>
      <c r="D1817" s="163"/>
      <c r="E1817" s="294"/>
      <c r="F1817" s="164"/>
      <c r="G1817" s="164"/>
      <c r="H1817" s="164"/>
      <c r="I1817" s="164"/>
      <c r="J1817" s="164"/>
      <c r="K1817" s="295"/>
      <c r="L1817" s="294"/>
      <c r="M1817" s="296"/>
    </row>
    <row r="1818" spans="2:13" ht="15">
      <c r="B1818" s="293"/>
      <c r="C1818" s="163"/>
      <c r="D1818" s="163"/>
      <c r="E1818" s="294"/>
      <c r="F1818" s="164"/>
      <c r="G1818" s="164"/>
      <c r="H1818" s="164"/>
      <c r="I1818" s="164"/>
      <c r="J1818" s="164"/>
      <c r="K1818" s="295"/>
      <c r="L1818" s="294"/>
      <c r="M1818" s="296"/>
    </row>
    <row r="1819" spans="2:13" ht="15">
      <c r="B1819" s="293"/>
      <c r="C1819" s="163"/>
      <c r="D1819" s="163"/>
      <c r="E1819" s="294"/>
      <c r="F1819" s="164"/>
      <c r="G1819" s="164"/>
      <c r="H1819" s="164"/>
      <c r="I1819" s="164"/>
      <c r="J1819" s="164"/>
      <c r="K1819" s="295"/>
      <c r="L1819" s="294"/>
      <c r="M1819" s="296"/>
    </row>
    <row r="1820" spans="2:13" ht="15">
      <c r="B1820" s="293"/>
      <c r="C1820" s="163"/>
      <c r="D1820" s="163"/>
      <c r="E1820" s="294"/>
      <c r="F1820" s="164"/>
      <c r="G1820" s="164"/>
      <c r="H1820" s="164"/>
      <c r="I1820" s="164"/>
      <c r="J1820" s="164"/>
      <c r="K1820" s="295"/>
      <c r="L1820" s="294"/>
      <c r="M1820" s="296"/>
    </row>
    <row r="1821" spans="2:13" ht="15">
      <c r="B1821" s="293"/>
      <c r="C1821" s="163"/>
      <c r="D1821" s="163"/>
      <c r="E1821" s="294"/>
      <c r="F1821" s="164"/>
      <c r="G1821" s="164"/>
      <c r="H1821" s="164"/>
      <c r="I1821" s="164"/>
      <c r="J1821" s="164"/>
      <c r="K1821" s="295"/>
      <c r="L1821" s="294"/>
      <c r="M1821" s="296"/>
    </row>
    <row r="1822" spans="2:13" ht="15">
      <c r="B1822" s="293"/>
      <c r="C1822" s="163"/>
      <c r="D1822" s="163"/>
      <c r="E1822" s="294"/>
      <c r="F1822" s="164"/>
      <c r="G1822" s="164"/>
      <c r="H1822" s="164"/>
      <c r="I1822" s="164"/>
      <c r="J1822" s="164"/>
      <c r="K1822" s="295"/>
      <c r="L1822" s="294"/>
      <c r="M1822" s="296"/>
    </row>
    <row r="1823" spans="2:13" ht="15">
      <c r="B1823" s="293"/>
      <c r="C1823" s="163"/>
      <c r="D1823" s="163"/>
      <c r="E1823" s="294"/>
      <c r="F1823" s="164"/>
      <c r="G1823" s="164"/>
      <c r="H1823" s="164"/>
      <c r="I1823" s="164"/>
      <c r="J1823" s="164"/>
      <c r="K1823" s="295"/>
      <c r="L1823" s="294"/>
      <c r="M1823" s="296"/>
    </row>
    <row r="1824" spans="2:13" ht="15">
      <c r="B1824" s="293"/>
      <c r="C1824" s="163"/>
      <c r="D1824" s="163"/>
      <c r="E1824" s="294"/>
      <c r="F1824" s="164"/>
      <c r="G1824" s="164"/>
      <c r="H1824" s="164"/>
      <c r="I1824" s="164"/>
      <c r="J1824" s="164"/>
      <c r="K1824" s="295"/>
      <c r="L1824" s="294"/>
      <c r="M1824" s="296"/>
    </row>
    <row r="1825" spans="2:13" ht="15">
      <c r="B1825" s="293"/>
      <c r="C1825" s="163"/>
      <c r="D1825" s="163"/>
      <c r="E1825" s="294"/>
      <c r="F1825" s="164"/>
      <c r="G1825" s="164"/>
      <c r="H1825" s="164"/>
      <c r="I1825" s="164"/>
      <c r="J1825" s="164"/>
      <c r="K1825" s="295"/>
      <c r="L1825" s="294"/>
      <c r="M1825" s="296"/>
    </row>
    <row r="1826" spans="2:13" ht="15">
      <c r="B1826" s="293"/>
      <c r="C1826" s="163"/>
      <c r="D1826" s="163"/>
      <c r="E1826" s="294"/>
      <c r="F1826" s="164"/>
      <c r="G1826" s="164"/>
      <c r="H1826" s="164"/>
      <c r="I1826" s="164"/>
      <c r="J1826" s="164"/>
      <c r="K1826" s="295"/>
      <c r="L1826" s="294"/>
      <c r="M1826" s="296"/>
    </row>
    <row r="1827" spans="2:13" ht="15">
      <c r="B1827" s="293"/>
      <c r="C1827" s="163"/>
      <c r="D1827" s="163"/>
      <c r="E1827" s="294"/>
      <c r="F1827" s="164"/>
      <c r="G1827" s="164"/>
      <c r="H1827" s="164"/>
      <c r="I1827" s="164"/>
      <c r="J1827" s="164"/>
      <c r="K1827" s="295"/>
      <c r="L1827" s="294"/>
      <c r="M1827" s="296"/>
    </row>
    <row r="1828" spans="2:13" ht="15">
      <c r="B1828" s="293"/>
      <c r="C1828" s="163"/>
      <c r="D1828" s="163"/>
      <c r="E1828" s="294"/>
      <c r="F1828" s="164"/>
      <c r="G1828" s="164"/>
      <c r="H1828" s="164"/>
      <c r="I1828" s="164"/>
      <c r="J1828" s="164"/>
      <c r="K1828" s="295"/>
      <c r="L1828" s="294"/>
      <c r="M1828" s="296"/>
    </row>
    <row r="1829" spans="2:13" ht="15">
      <c r="B1829" s="293"/>
      <c r="C1829" s="163"/>
      <c r="D1829" s="163"/>
      <c r="E1829" s="294"/>
      <c r="F1829" s="164"/>
      <c r="G1829" s="164"/>
      <c r="H1829" s="164"/>
      <c r="I1829" s="164"/>
      <c r="J1829" s="164"/>
      <c r="K1829" s="295"/>
      <c r="L1829" s="294"/>
      <c r="M1829" s="296"/>
    </row>
    <row r="1830" spans="2:13" ht="15">
      <c r="B1830" s="293"/>
      <c r="C1830" s="163"/>
      <c r="D1830" s="163"/>
      <c r="E1830" s="294"/>
      <c r="F1830" s="164"/>
      <c r="G1830" s="164"/>
      <c r="H1830" s="164"/>
      <c r="I1830" s="164"/>
      <c r="J1830" s="164"/>
      <c r="K1830" s="295"/>
      <c r="L1830" s="294"/>
      <c r="M1830" s="296"/>
    </row>
    <row r="1831" spans="2:13" ht="15">
      <c r="B1831" s="293"/>
      <c r="C1831" s="163"/>
      <c r="D1831" s="163"/>
      <c r="E1831" s="294"/>
      <c r="F1831" s="164"/>
      <c r="G1831" s="164"/>
      <c r="H1831" s="164"/>
      <c r="I1831" s="164"/>
      <c r="J1831" s="164"/>
      <c r="K1831" s="295"/>
      <c r="L1831" s="294"/>
      <c r="M1831" s="296"/>
    </row>
    <row r="1832" spans="2:13" ht="15">
      <c r="B1832" s="293"/>
      <c r="C1832" s="163"/>
      <c r="D1832" s="163"/>
      <c r="E1832" s="294"/>
      <c r="F1832" s="164"/>
      <c r="G1832" s="164"/>
      <c r="H1832" s="164"/>
      <c r="I1832" s="164"/>
      <c r="J1832" s="164"/>
      <c r="K1832" s="295"/>
      <c r="L1832" s="294"/>
      <c r="M1832" s="296"/>
    </row>
    <row r="1833" spans="2:13" ht="15">
      <c r="B1833" s="293"/>
      <c r="C1833" s="163"/>
      <c r="D1833" s="163"/>
      <c r="E1833" s="294"/>
      <c r="F1833" s="164"/>
      <c r="G1833" s="164"/>
      <c r="H1833" s="164"/>
      <c r="I1833" s="164"/>
      <c r="J1833" s="164"/>
      <c r="K1833" s="295"/>
      <c r="L1833" s="294"/>
      <c r="M1833" s="296"/>
    </row>
    <row r="1834" spans="2:13" ht="15">
      <c r="B1834" s="293"/>
      <c r="C1834" s="163"/>
      <c r="D1834" s="163"/>
      <c r="E1834" s="294"/>
      <c r="F1834" s="164"/>
      <c r="G1834" s="164"/>
      <c r="H1834" s="164"/>
      <c r="I1834" s="164"/>
      <c r="J1834" s="164"/>
      <c r="K1834" s="295"/>
      <c r="L1834" s="294"/>
      <c r="M1834" s="296"/>
    </row>
    <row r="1835" spans="2:13" ht="15">
      <c r="B1835" s="293"/>
      <c r="C1835" s="163"/>
      <c r="D1835" s="163"/>
      <c r="E1835" s="294"/>
      <c r="F1835" s="164"/>
      <c r="G1835" s="164"/>
      <c r="H1835" s="164"/>
      <c r="I1835" s="164"/>
      <c r="J1835" s="164"/>
      <c r="K1835" s="295"/>
      <c r="L1835" s="294"/>
      <c r="M1835" s="296"/>
    </row>
    <row r="1836" spans="2:13" ht="15">
      <c r="B1836" s="293"/>
      <c r="C1836" s="163"/>
      <c r="D1836" s="163"/>
      <c r="E1836" s="294"/>
      <c r="F1836" s="164"/>
      <c r="G1836" s="164"/>
      <c r="H1836" s="164"/>
      <c r="I1836" s="164"/>
      <c r="J1836" s="164"/>
      <c r="K1836" s="295"/>
      <c r="L1836" s="294"/>
      <c r="M1836" s="296"/>
    </row>
    <row r="1837" spans="2:13" ht="15">
      <c r="B1837" s="293"/>
      <c r="C1837" s="163"/>
      <c r="D1837" s="163"/>
      <c r="E1837" s="294"/>
      <c r="F1837" s="164"/>
      <c r="G1837" s="164"/>
      <c r="H1837" s="164"/>
      <c r="I1837" s="164"/>
      <c r="J1837" s="164"/>
      <c r="K1837" s="295"/>
      <c r="L1837" s="294"/>
      <c r="M1837" s="296"/>
    </row>
    <row r="1838" spans="2:13" ht="15">
      <c r="B1838" s="293"/>
      <c r="C1838" s="163"/>
      <c r="D1838" s="163"/>
      <c r="E1838" s="294"/>
      <c r="F1838" s="164"/>
      <c r="G1838" s="164"/>
      <c r="H1838" s="164"/>
      <c r="I1838" s="164"/>
      <c r="J1838" s="164"/>
      <c r="K1838" s="295"/>
      <c r="L1838" s="294"/>
      <c r="M1838" s="296"/>
    </row>
    <row r="1839" spans="2:13" ht="15">
      <c r="B1839" s="293"/>
      <c r="C1839" s="163"/>
      <c r="D1839" s="163"/>
      <c r="E1839" s="294"/>
      <c r="F1839" s="164"/>
      <c r="G1839" s="164"/>
      <c r="H1839" s="164"/>
      <c r="I1839" s="164"/>
      <c r="J1839" s="164"/>
      <c r="K1839" s="295"/>
      <c r="L1839" s="294"/>
      <c r="M1839" s="296"/>
    </row>
    <row r="1840" spans="2:13" ht="15">
      <c r="B1840" s="293"/>
      <c r="C1840" s="163"/>
      <c r="D1840" s="163"/>
      <c r="E1840" s="294"/>
      <c r="F1840" s="164"/>
      <c r="G1840" s="164"/>
      <c r="H1840" s="164"/>
      <c r="I1840" s="164"/>
      <c r="J1840" s="164"/>
      <c r="K1840" s="295"/>
      <c r="L1840" s="294"/>
      <c r="M1840" s="296"/>
    </row>
    <row r="1841" spans="2:13" ht="15">
      <c r="B1841" s="293"/>
      <c r="C1841" s="163"/>
      <c r="D1841" s="163"/>
      <c r="E1841" s="294"/>
      <c r="F1841" s="164"/>
      <c r="G1841" s="164"/>
      <c r="H1841" s="164"/>
      <c r="I1841" s="164"/>
      <c r="J1841" s="164"/>
      <c r="K1841" s="295"/>
      <c r="L1841" s="294"/>
      <c r="M1841" s="296"/>
    </row>
    <row r="1842" spans="2:13" ht="15">
      <c r="B1842" s="293"/>
      <c r="C1842" s="163"/>
      <c r="D1842" s="163"/>
      <c r="E1842" s="294"/>
      <c r="F1842" s="164"/>
      <c r="G1842" s="164"/>
      <c r="H1842" s="164"/>
      <c r="I1842" s="164"/>
      <c r="J1842" s="164"/>
      <c r="K1842" s="295"/>
      <c r="L1842" s="294"/>
      <c r="M1842" s="296"/>
    </row>
    <row r="1843" spans="2:13" ht="15">
      <c r="B1843" s="293"/>
      <c r="C1843" s="163"/>
      <c r="D1843" s="163"/>
      <c r="E1843" s="294"/>
      <c r="F1843" s="164"/>
      <c r="G1843" s="164"/>
      <c r="H1843" s="164"/>
      <c r="I1843" s="164"/>
      <c r="J1843" s="164"/>
      <c r="K1843" s="295"/>
      <c r="L1843" s="294"/>
      <c r="M1843" s="296"/>
    </row>
    <row r="1844" spans="2:13" ht="15">
      <c r="B1844" s="293"/>
      <c r="C1844" s="163"/>
      <c r="D1844" s="163"/>
      <c r="E1844" s="294"/>
      <c r="F1844" s="164"/>
      <c r="G1844" s="164"/>
      <c r="H1844" s="164"/>
      <c r="I1844" s="164"/>
      <c r="J1844" s="164"/>
      <c r="K1844" s="295"/>
      <c r="L1844" s="294"/>
      <c r="M1844" s="296"/>
    </row>
    <row r="1845" spans="2:13" ht="15">
      <c r="B1845" s="293"/>
      <c r="C1845" s="163"/>
      <c r="D1845" s="163"/>
      <c r="E1845" s="294"/>
      <c r="F1845" s="164"/>
      <c r="G1845" s="164"/>
      <c r="H1845" s="164"/>
      <c r="I1845" s="164"/>
      <c r="J1845" s="164"/>
      <c r="K1845" s="295"/>
      <c r="L1845" s="294"/>
      <c r="M1845" s="296"/>
    </row>
    <row r="1846" spans="2:13" ht="15">
      <c r="B1846" s="293"/>
      <c r="C1846" s="163"/>
      <c r="D1846" s="163"/>
      <c r="E1846" s="294"/>
      <c r="F1846" s="164"/>
      <c r="G1846" s="164"/>
      <c r="H1846" s="164"/>
      <c r="I1846" s="164"/>
      <c r="J1846" s="164"/>
      <c r="K1846" s="295"/>
      <c r="L1846" s="294"/>
      <c r="M1846" s="296"/>
    </row>
    <row r="1847" spans="2:13" ht="15">
      <c r="B1847" s="293"/>
      <c r="C1847" s="163"/>
      <c r="D1847" s="163"/>
      <c r="E1847" s="294"/>
      <c r="F1847" s="164"/>
      <c r="G1847" s="164"/>
      <c r="H1847" s="164"/>
      <c r="I1847" s="164"/>
      <c r="J1847" s="164"/>
      <c r="K1847" s="295"/>
      <c r="L1847" s="294"/>
      <c r="M1847" s="296"/>
    </row>
    <row r="1848" spans="2:13" ht="15">
      <c r="B1848" s="293"/>
      <c r="C1848" s="163"/>
      <c r="D1848" s="163"/>
      <c r="E1848" s="294"/>
      <c r="F1848" s="164"/>
      <c r="G1848" s="164"/>
      <c r="H1848" s="164"/>
      <c r="I1848" s="164"/>
      <c r="J1848" s="164"/>
      <c r="K1848" s="295"/>
      <c r="L1848" s="294"/>
      <c r="M1848" s="296"/>
    </row>
    <row r="1849" spans="2:13" ht="15">
      <c r="B1849" s="293"/>
      <c r="C1849" s="163"/>
      <c r="D1849" s="163"/>
      <c r="E1849" s="294"/>
      <c r="F1849" s="164"/>
      <c r="G1849" s="164"/>
      <c r="H1849" s="164"/>
      <c r="I1849" s="164"/>
      <c r="J1849" s="164"/>
      <c r="K1849" s="295"/>
      <c r="L1849" s="294"/>
      <c r="M1849" s="296"/>
    </row>
    <row r="1850" spans="2:13" ht="15">
      <c r="B1850" s="293"/>
      <c r="C1850" s="163"/>
      <c r="D1850" s="163"/>
      <c r="E1850" s="294"/>
      <c r="F1850" s="164"/>
      <c r="G1850" s="164"/>
      <c r="H1850" s="164"/>
      <c r="I1850" s="164"/>
      <c r="J1850" s="164"/>
      <c r="K1850" s="295"/>
      <c r="L1850" s="294"/>
      <c r="M1850" s="296"/>
    </row>
    <row r="1851" spans="2:13" ht="15">
      <c r="B1851" s="293"/>
      <c r="C1851" s="163"/>
      <c r="D1851" s="163"/>
      <c r="E1851" s="294"/>
      <c r="F1851" s="164"/>
      <c r="G1851" s="164"/>
      <c r="H1851" s="164"/>
      <c r="I1851" s="164"/>
      <c r="J1851" s="164"/>
      <c r="K1851" s="295"/>
      <c r="L1851" s="294"/>
      <c r="M1851" s="296"/>
    </row>
    <row r="1852" spans="2:13" ht="15">
      <c r="B1852" s="293"/>
      <c r="C1852" s="163"/>
      <c r="D1852" s="163"/>
      <c r="E1852" s="294"/>
      <c r="F1852" s="164"/>
      <c r="G1852" s="164"/>
      <c r="H1852" s="164"/>
      <c r="I1852" s="164"/>
      <c r="J1852" s="164"/>
      <c r="K1852" s="295"/>
      <c r="L1852" s="294"/>
      <c r="M1852" s="296"/>
    </row>
    <row r="1853" spans="2:13" ht="15">
      <c r="B1853" s="293"/>
      <c r="C1853" s="163"/>
      <c r="D1853" s="163"/>
      <c r="E1853" s="294"/>
      <c r="F1853" s="164"/>
      <c r="G1853" s="164"/>
      <c r="H1853" s="164"/>
      <c r="I1853" s="164"/>
      <c r="J1853" s="164"/>
      <c r="K1853" s="295"/>
      <c r="L1853" s="294"/>
      <c r="M1853" s="296"/>
    </row>
    <row r="1854" spans="2:13" ht="15">
      <c r="B1854" s="293"/>
      <c r="C1854" s="163"/>
      <c r="D1854" s="163"/>
      <c r="E1854" s="294"/>
      <c r="F1854" s="164"/>
      <c r="G1854" s="164"/>
      <c r="H1854" s="164"/>
      <c r="I1854" s="164"/>
      <c r="J1854" s="164"/>
      <c r="K1854" s="295"/>
      <c r="L1854" s="294"/>
      <c r="M1854" s="296"/>
    </row>
    <row r="1855" spans="2:13" ht="15">
      <c r="B1855" s="293"/>
      <c r="C1855" s="163"/>
      <c r="D1855" s="163"/>
      <c r="E1855" s="294"/>
      <c r="F1855" s="164"/>
      <c r="G1855" s="164"/>
      <c r="H1855" s="164"/>
      <c r="I1855" s="164"/>
      <c r="J1855" s="164"/>
      <c r="K1855" s="295"/>
      <c r="L1855" s="294"/>
      <c r="M1855" s="296"/>
    </row>
    <row r="1856" spans="2:13" ht="15">
      <c r="B1856" s="293"/>
      <c r="C1856" s="163"/>
      <c r="D1856" s="163"/>
      <c r="E1856" s="294"/>
      <c r="F1856" s="164"/>
      <c r="G1856" s="164"/>
      <c r="H1856" s="164"/>
      <c r="I1856" s="164"/>
      <c r="J1856" s="164"/>
      <c r="K1856" s="295"/>
      <c r="L1856" s="294"/>
      <c r="M1856" s="296"/>
    </row>
    <row r="1857" spans="2:13" ht="15">
      <c r="B1857" s="293"/>
      <c r="C1857" s="163"/>
      <c r="D1857" s="163"/>
      <c r="E1857" s="294"/>
      <c r="F1857" s="164"/>
      <c r="G1857" s="164"/>
      <c r="H1857" s="164"/>
      <c r="I1857" s="164"/>
      <c r="J1857" s="164"/>
      <c r="K1857" s="295"/>
      <c r="L1857" s="294"/>
      <c r="M1857" s="296"/>
    </row>
    <row r="1858" spans="2:13" ht="15">
      <c r="B1858" s="293"/>
      <c r="C1858" s="163"/>
      <c r="D1858" s="163"/>
      <c r="E1858" s="294"/>
      <c r="F1858" s="164"/>
      <c r="G1858" s="164"/>
      <c r="H1858" s="164"/>
      <c r="I1858" s="164"/>
      <c r="J1858" s="164"/>
      <c r="K1858" s="295"/>
      <c r="L1858" s="294"/>
      <c r="M1858" s="296"/>
    </row>
    <row r="1859" spans="2:13" ht="15">
      <c r="B1859" s="293"/>
      <c r="C1859" s="163"/>
      <c r="D1859" s="163"/>
      <c r="E1859" s="294"/>
      <c r="F1859" s="164"/>
      <c r="G1859" s="164"/>
      <c r="H1859" s="164"/>
      <c r="I1859" s="164"/>
      <c r="J1859" s="164"/>
      <c r="K1859" s="295"/>
      <c r="L1859" s="294"/>
      <c r="M1859" s="296"/>
    </row>
    <row r="1860" spans="2:13" ht="15">
      <c r="B1860" s="293"/>
      <c r="C1860" s="163"/>
      <c r="D1860" s="163"/>
      <c r="E1860" s="294"/>
      <c r="F1860" s="164"/>
      <c r="G1860" s="164"/>
      <c r="H1860" s="164"/>
      <c r="I1860" s="164"/>
      <c r="J1860" s="164"/>
      <c r="K1860" s="295"/>
      <c r="L1860" s="294"/>
      <c r="M1860" s="296"/>
    </row>
    <row r="1861" spans="2:13" ht="15">
      <c r="B1861" s="293"/>
      <c r="C1861" s="163"/>
      <c r="D1861" s="163"/>
      <c r="E1861" s="294"/>
      <c r="F1861" s="164"/>
      <c r="G1861" s="164"/>
      <c r="H1861" s="164"/>
      <c r="I1861" s="164"/>
      <c r="J1861" s="164"/>
      <c r="K1861" s="295"/>
      <c r="L1861" s="294"/>
      <c r="M1861" s="296"/>
    </row>
    <row r="1862" spans="2:13" ht="15">
      <c r="B1862" s="293"/>
      <c r="C1862" s="163"/>
      <c r="D1862" s="163"/>
      <c r="E1862" s="294"/>
      <c r="F1862" s="164"/>
      <c r="G1862" s="164"/>
      <c r="H1862" s="164"/>
      <c r="I1862" s="164"/>
      <c r="J1862" s="164"/>
      <c r="K1862" s="295"/>
      <c r="L1862" s="294"/>
      <c r="M1862" s="296"/>
    </row>
    <row r="1863" spans="2:13" ht="15">
      <c r="B1863" s="293"/>
      <c r="C1863" s="163"/>
      <c r="D1863" s="163"/>
      <c r="E1863" s="294"/>
      <c r="F1863" s="164"/>
      <c r="G1863" s="164"/>
      <c r="H1863" s="164"/>
      <c r="I1863" s="164"/>
      <c r="J1863" s="164"/>
      <c r="K1863" s="295"/>
      <c r="L1863" s="294"/>
      <c r="M1863" s="296"/>
    </row>
    <row r="1864" spans="2:13" ht="15">
      <c r="B1864" s="293"/>
      <c r="C1864" s="163"/>
      <c r="D1864" s="163"/>
      <c r="E1864" s="294"/>
      <c r="F1864" s="164"/>
      <c r="G1864" s="164"/>
      <c r="H1864" s="164"/>
      <c r="I1864" s="164"/>
      <c r="J1864" s="164"/>
      <c r="K1864" s="295"/>
      <c r="L1864" s="294"/>
      <c r="M1864" s="296"/>
    </row>
    <row r="1865" spans="2:13" ht="15">
      <c r="B1865" s="293"/>
      <c r="C1865" s="163"/>
      <c r="D1865" s="163"/>
      <c r="E1865" s="294"/>
      <c r="F1865" s="164"/>
      <c r="G1865" s="164"/>
      <c r="H1865" s="164"/>
      <c r="I1865" s="164"/>
      <c r="J1865" s="164"/>
      <c r="K1865" s="295"/>
      <c r="L1865" s="294"/>
      <c r="M1865" s="296"/>
    </row>
    <row r="1866" spans="2:13" ht="15">
      <c r="B1866" s="293"/>
      <c r="C1866" s="163"/>
      <c r="D1866" s="163"/>
      <c r="E1866" s="294"/>
      <c r="F1866" s="164"/>
      <c r="G1866" s="164"/>
      <c r="H1866" s="164"/>
      <c r="I1866" s="164"/>
      <c r="J1866" s="164"/>
      <c r="K1866" s="295"/>
      <c r="L1866" s="294"/>
      <c r="M1866" s="296"/>
    </row>
    <row r="1867" spans="2:13" ht="15">
      <c r="B1867" s="293"/>
      <c r="C1867" s="163"/>
      <c r="D1867" s="163"/>
      <c r="E1867" s="294"/>
      <c r="F1867" s="164"/>
      <c r="G1867" s="164"/>
      <c r="H1867" s="164"/>
      <c r="I1867" s="164"/>
      <c r="J1867" s="164"/>
      <c r="K1867" s="295"/>
      <c r="L1867" s="294"/>
      <c r="M1867" s="296"/>
    </row>
    <row r="1868" spans="2:13" ht="15">
      <c r="B1868" s="293"/>
      <c r="C1868" s="163"/>
      <c r="D1868" s="163"/>
      <c r="E1868" s="294"/>
      <c r="F1868" s="164"/>
      <c r="G1868" s="164"/>
      <c r="H1868" s="164"/>
      <c r="I1868" s="164"/>
      <c r="J1868" s="164"/>
      <c r="K1868" s="295"/>
      <c r="L1868" s="294"/>
      <c r="M1868" s="296"/>
    </row>
    <row r="1869" spans="2:13" ht="15">
      <c r="B1869" s="293"/>
      <c r="C1869" s="163"/>
      <c r="D1869" s="163"/>
      <c r="E1869" s="294"/>
      <c r="F1869" s="164"/>
      <c r="G1869" s="164"/>
      <c r="H1869" s="164"/>
      <c r="I1869" s="164"/>
      <c r="J1869" s="164"/>
      <c r="K1869" s="295"/>
      <c r="L1869" s="294"/>
      <c r="M1869" s="296"/>
    </row>
    <row r="1870" spans="2:13" ht="15">
      <c r="B1870" s="293"/>
      <c r="C1870" s="163"/>
      <c r="D1870" s="163"/>
      <c r="E1870" s="294"/>
      <c r="F1870" s="164"/>
      <c r="G1870" s="164"/>
      <c r="H1870" s="164"/>
      <c r="I1870" s="164"/>
      <c r="J1870" s="164"/>
      <c r="K1870" s="295"/>
      <c r="L1870" s="294"/>
      <c r="M1870" s="296"/>
    </row>
    <row r="1871" spans="2:13" ht="15">
      <c r="B1871" s="293"/>
      <c r="C1871" s="163"/>
      <c r="D1871" s="163"/>
      <c r="E1871" s="294"/>
      <c r="F1871" s="164"/>
      <c r="G1871" s="164"/>
      <c r="H1871" s="164"/>
      <c r="I1871" s="164"/>
      <c r="J1871" s="164"/>
      <c r="K1871" s="295"/>
      <c r="L1871" s="294"/>
      <c r="M1871" s="296"/>
    </row>
    <row r="1872" spans="2:13" ht="15">
      <c r="B1872" s="293"/>
      <c r="C1872" s="163"/>
      <c r="D1872" s="163"/>
      <c r="E1872" s="294"/>
      <c r="F1872" s="164"/>
      <c r="G1872" s="164"/>
      <c r="H1872" s="164"/>
      <c r="I1872" s="164"/>
      <c r="J1872" s="164"/>
      <c r="K1872" s="295"/>
      <c r="L1872" s="294"/>
      <c r="M1872" s="296"/>
    </row>
    <row r="1873" spans="2:13" ht="15">
      <c r="B1873" s="293"/>
      <c r="C1873" s="163"/>
      <c r="D1873" s="163"/>
      <c r="E1873" s="294"/>
      <c r="F1873" s="164"/>
      <c r="G1873" s="164"/>
      <c r="H1873" s="164"/>
      <c r="I1873" s="164"/>
      <c r="J1873" s="164"/>
      <c r="K1873" s="295"/>
      <c r="L1873" s="294"/>
      <c r="M1873" s="296"/>
    </row>
    <row r="1874" spans="2:13" ht="15">
      <c r="B1874" s="293"/>
      <c r="C1874" s="163"/>
      <c r="D1874" s="163"/>
      <c r="E1874" s="294"/>
      <c r="F1874" s="164"/>
      <c r="G1874" s="164"/>
      <c r="H1874" s="164"/>
      <c r="I1874" s="164"/>
      <c r="J1874" s="164"/>
      <c r="K1874" s="295"/>
      <c r="L1874" s="294"/>
      <c r="M1874" s="296"/>
    </row>
    <row r="1875" spans="2:13" ht="15">
      <c r="B1875" s="293"/>
      <c r="C1875" s="163"/>
      <c r="D1875" s="163"/>
      <c r="E1875" s="294"/>
      <c r="F1875" s="164"/>
      <c r="G1875" s="164"/>
      <c r="H1875" s="164"/>
      <c r="I1875" s="164"/>
      <c r="J1875" s="164"/>
      <c r="K1875" s="295"/>
      <c r="L1875" s="294"/>
      <c r="M1875" s="296"/>
    </row>
    <row r="1876" spans="2:13" ht="15">
      <c r="B1876" s="293"/>
      <c r="C1876" s="163"/>
      <c r="D1876" s="163"/>
      <c r="E1876" s="294"/>
      <c r="F1876" s="164"/>
      <c r="G1876" s="164"/>
      <c r="H1876" s="164"/>
      <c r="I1876" s="164"/>
      <c r="J1876" s="164"/>
      <c r="K1876" s="295"/>
      <c r="L1876" s="294"/>
      <c r="M1876" s="296"/>
    </row>
    <row r="1877" spans="2:13" ht="15">
      <c r="B1877" s="293"/>
      <c r="C1877" s="163"/>
      <c r="D1877" s="163"/>
      <c r="E1877" s="294"/>
      <c r="F1877" s="164"/>
      <c r="G1877" s="164"/>
      <c r="H1877" s="164"/>
      <c r="I1877" s="164"/>
      <c r="J1877" s="164"/>
      <c r="K1877" s="295"/>
      <c r="L1877" s="294"/>
      <c r="M1877" s="296"/>
    </row>
    <row r="1878" spans="2:13" ht="15">
      <c r="B1878" s="293"/>
      <c r="C1878" s="163"/>
      <c r="D1878" s="163"/>
      <c r="E1878" s="294"/>
      <c r="F1878" s="164"/>
      <c r="G1878" s="164"/>
      <c r="H1878" s="164"/>
      <c r="I1878" s="164"/>
      <c r="J1878" s="164"/>
      <c r="K1878" s="295"/>
      <c r="L1878" s="294"/>
      <c r="M1878" s="296"/>
    </row>
  </sheetData>
  <mergeCells count="313">
    <mergeCell ref="E1238:J1238"/>
    <mergeCell ref="E1239:J1239"/>
    <mergeCell ref="E1426:J1426"/>
    <mergeCell ref="E1240:J1240"/>
    <mergeCell ref="E1241:J1241"/>
    <mergeCell ref="E1323:J1323"/>
    <mergeCell ref="E1328:J1328"/>
    <mergeCell ref="E1333:J1333"/>
    <mergeCell ref="E1352:J1352"/>
    <mergeCell ref="E1356:J1356"/>
    <mergeCell ref="E1358:J1358"/>
    <mergeCell ref="E1361:J1361"/>
    <mergeCell ref="E1415:J1415"/>
    <mergeCell ref="E1417:J1417"/>
    <mergeCell ref="E1419:J1419"/>
    <mergeCell ref="E1421:J1421"/>
    <mergeCell ref="E1425:J1425"/>
    <mergeCell ref="E1341:J1341"/>
    <mergeCell ref="E1347:J1347"/>
    <mergeCell ref="E1365:J1365"/>
    <mergeCell ref="E1367:J1367"/>
    <mergeCell ref="E1372:J1372"/>
    <mergeCell ref="E1377:J1377"/>
    <mergeCell ref="E1389:J1389"/>
    <mergeCell ref="E1217:J1217"/>
    <mergeCell ref="E1218:J1218"/>
    <mergeCell ref="E1226:J1226"/>
    <mergeCell ref="E1227:J1227"/>
    <mergeCell ref="E1232:J1232"/>
    <mergeCell ref="E1233:J1233"/>
    <mergeCell ref="E1234:J1234"/>
    <mergeCell ref="E1236:J1236"/>
    <mergeCell ref="E1237:J1237"/>
    <mergeCell ref="E1225:J1225"/>
    <mergeCell ref="E1230:J1230"/>
    <mergeCell ref="E1219:J1219"/>
    <mergeCell ref="E1220:J1220"/>
    <mergeCell ref="E1221:J1221"/>
    <mergeCell ref="E1222:J1222"/>
    <mergeCell ref="E1223:J1223"/>
    <mergeCell ref="E1224:J1224"/>
    <mergeCell ref="E1202:J1202"/>
    <mergeCell ref="E1203:J1203"/>
    <mergeCell ref="E1204:J1204"/>
    <mergeCell ref="E1205:J1205"/>
    <mergeCell ref="E1206:J1206"/>
    <mergeCell ref="E1207:J1207"/>
    <mergeCell ref="E1208:J1208"/>
    <mergeCell ref="E1210:J1210"/>
    <mergeCell ref="E1216:J1216"/>
    <mergeCell ref="E1214:J1214"/>
    <mergeCell ref="E1211:J1211"/>
    <mergeCell ref="E1212:J1212"/>
    <mergeCell ref="E1213:J1213"/>
    <mergeCell ref="E1209:J1209"/>
    <mergeCell ref="E1215:J1215"/>
    <mergeCell ref="E1193:J1193"/>
    <mergeCell ref="E1194:J1194"/>
    <mergeCell ref="E1195:J1195"/>
    <mergeCell ref="E1196:J1196"/>
    <mergeCell ref="E1197:J1197"/>
    <mergeCell ref="E1198:J1198"/>
    <mergeCell ref="E1199:J1199"/>
    <mergeCell ref="E1200:J1200"/>
    <mergeCell ref="E1201:J1201"/>
    <mergeCell ref="E1185:J1185"/>
    <mergeCell ref="E1186:J1186"/>
    <mergeCell ref="E1187:J1187"/>
    <mergeCell ref="E1188:J1188"/>
    <mergeCell ref="E1189:J1189"/>
    <mergeCell ref="E1190:J1190"/>
    <mergeCell ref="E1191:J1191"/>
    <mergeCell ref="E1192:J1192"/>
    <mergeCell ref="E1182:J1182"/>
    <mergeCell ref="E1183:J1183"/>
    <mergeCell ref="E1184:J1184"/>
    <mergeCell ref="E683:J683"/>
    <mergeCell ref="E1172:J1172"/>
    <mergeCell ref="E1173:J1173"/>
    <mergeCell ref="E1174:J1174"/>
    <mergeCell ref="E1175:J1175"/>
    <mergeCell ref="E1177:J1177"/>
    <mergeCell ref="E1176:J1176"/>
    <mergeCell ref="E1178:J1178"/>
    <mergeCell ref="E1030:J1030"/>
    <mergeCell ref="E1159:J1159"/>
    <mergeCell ref="E1168:J1168"/>
    <mergeCell ref="E1164:J1164"/>
    <mergeCell ref="E1165:J1165"/>
    <mergeCell ref="E1166:J1166"/>
    <mergeCell ref="E1167:J1167"/>
    <mergeCell ref="E1169:J1169"/>
    <mergeCell ref="E1170:J1170"/>
    <mergeCell ref="E1171:J1171"/>
    <mergeCell ref="E1161:J1161"/>
    <mergeCell ref="E1162:J1162"/>
    <mergeCell ref="E1163:J1163"/>
    <mergeCell ref="E820:J820"/>
    <mergeCell ref="E835:J835"/>
    <mergeCell ref="E1008:J1008"/>
    <mergeCell ref="E576:J576"/>
    <mergeCell ref="E599:J599"/>
    <mergeCell ref="E606:J606"/>
    <mergeCell ref="E614:J614"/>
    <mergeCell ref="E650:J650"/>
    <mergeCell ref="G651:I651"/>
    <mergeCell ref="E658:J658"/>
    <mergeCell ref="E666:J666"/>
    <mergeCell ref="E675:J675"/>
    <mergeCell ref="E1179:J1179"/>
    <mergeCell ref="E1180:J1180"/>
    <mergeCell ref="E1181:J1181"/>
    <mergeCell ref="E1422:J1422"/>
    <mergeCell ref="E1284:J1284"/>
    <mergeCell ref="E1285:J1285"/>
    <mergeCell ref="E1292:J1292"/>
    <mergeCell ref="E1298:J1298"/>
    <mergeCell ref="E1308:J1308"/>
    <mergeCell ref="E1312:J1312"/>
    <mergeCell ref="E1316:J1316"/>
    <mergeCell ref="E1318:J1318"/>
    <mergeCell ref="E1335:J1335"/>
    <mergeCell ref="E1304:J1304"/>
    <mergeCell ref="E1406:J1406"/>
    <mergeCell ref="E1395:J1395"/>
    <mergeCell ref="E1401:J1401"/>
    <mergeCell ref="E1382:J1382"/>
    <mergeCell ref="E1387:J1387"/>
    <mergeCell ref="E1408:J1408"/>
    <mergeCell ref="E1411:J1411"/>
    <mergeCell ref="E1272:J1272"/>
    <mergeCell ref="E1282:J1282"/>
    <mergeCell ref="E1287:J1287"/>
    <mergeCell ref="E1011:J1011"/>
    <mergeCell ref="G749:J749"/>
    <mergeCell ref="E1006:J1006"/>
    <mergeCell ref="E1007:J1007"/>
    <mergeCell ref="E1023:J1023"/>
    <mergeCell ref="E1024:J1024"/>
    <mergeCell ref="E1025:J1025"/>
    <mergeCell ref="E1026:J1026"/>
    <mergeCell ref="E1027:J1027"/>
    <mergeCell ref="E1028:J1028"/>
    <mergeCell ref="E1014:J1014"/>
    <mergeCell ref="E1015:J1015"/>
    <mergeCell ref="E1016:J1016"/>
    <mergeCell ref="E1017:J1017"/>
    <mergeCell ref="E1018:J1018"/>
    <mergeCell ref="E1019:J1019"/>
    <mergeCell ref="E1020:J1020"/>
    <mergeCell ref="E1021:J1021"/>
    <mergeCell ref="E709:J709"/>
    <mergeCell ref="E715:J715"/>
    <mergeCell ref="E830:J830"/>
    <mergeCell ref="E739:J739"/>
    <mergeCell ref="G740:J740"/>
    <mergeCell ref="E748:J748"/>
    <mergeCell ref="E721:J721"/>
    <mergeCell ref="E533:J533"/>
    <mergeCell ref="E554:J554"/>
    <mergeCell ref="G643:J643"/>
    <mergeCell ref="G659:I659"/>
    <mergeCell ref="G667:I667"/>
    <mergeCell ref="G676:I676"/>
    <mergeCell ref="E692:J692"/>
    <mergeCell ref="E587:J587"/>
    <mergeCell ref="E642:J642"/>
    <mergeCell ref="E621:J621"/>
    <mergeCell ref="G684:I684"/>
    <mergeCell ref="G693:I693"/>
    <mergeCell ref="E582:J582"/>
    <mergeCell ref="E559:J559"/>
    <mergeCell ref="E561:J561"/>
    <mergeCell ref="E565:J565"/>
    <mergeCell ref="E570:J570"/>
    <mergeCell ref="E527:J527"/>
    <mergeCell ref="E519:J519"/>
    <mergeCell ref="E425:J425"/>
    <mergeCell ref="E427:J427"/>
    <mergeCell ref="E433:J433"/>
    <mergeCell ref="E435:J435"/>
    <mergeCell ref="E438:J438"/>
    <mergeCell ref="E442:J442"/>
    <mergeCell ref="G443:J443"/>
    <mergeCell ref="E219:J219"/>
    <mergeCell ref="E224:J224"/>
    <mergeCell ref="E228:J228"/>
    <mergeCell ref="E233:G233"/>
    <mergeCell ref="E234:J234"/>
    <mergeCell ref="E239:J239"/>
    <mergeCell ref="E244:J244"/>
    <mergeCell ref="E281:J281"/>
    <mergeCell ref="E293:J293"/>
    <mergeCell ref="E264:J264"/>
    <mergeCell ref="E270:J270"/>
    <mergeCell ref="E385:J385"/>
    <mergeCell ref="E405:J405"/>
    <mergeCell ref="E407:J407"/>
    <mergeCell ref="E396:G396"/>
    <mergeCell ref="E517:J517"/>
    <mergeCell ref="E525:J525"/>
    <mergeCell ref="E367:J367"/>
    <mergeCell ref="E397:J397"/>
    <mergeCell ref="E391:J391"/>
    <mergeCell ref="E115:J115"/>
    <mergeCell ref="E117:G117"/>
    <mergeCell ref="E119:J119"/>
    <mergeCell ref="E124:J124"/>
    <mergeCell ref="E129:J129"/>
    <mergeCell ref="E134:J134"/>
    <mergeCell ref="E136:J136"/>
    <mergeCell ref="E207:J207"/>
    <mergeCell ref="E213:J213"/>
    <mergeCell ref="E190:J190"/>
    <mergeCell ref="E200:G200"/>
    <mergeCell ref="E202:J202"/>
    <mergeCell ref="E186:J186"/>
    <mergeCell ref="E142:J142"/>
    <mergeCell ref="E148:J148"/>
    <mergeCell ref="E170:J170"/>
    <mergeCell ref="E176:J176"/>
    <mergeCell ref="E194:J194"/>
    <mergeCell ref="E1277:J1277"/>
    <mergeCell ref="E535:J535"/>
    <mergeCell ref="E589:J589"/>
    <mergeCell ref="E703:J703"/>
    <mergeCell ref="E723:J723"/>
    <mergeCell ref="E730:J730"/>
    <mergeCell ref="E737:J737"/>
    <mergeCell ref="E1235:J1235"/>
    <mergeCell ref="E1243:J1243"/>
    <mergeCell ref="E1245:J1245"/>
    <mergeCell ref="E1247:J1247"/>
    <mergeCell ref="E1252:J1252"/>
    <mergeCell ref="E1257:J1257"/>
    <mergeCell ref="E1262:J1262"/>
    <mergeCell ref="E1267:J1267"/>
    <mergeCell ref="E628:J628"/>
    <mergeCell ref="E634:J634"/>
    <mergeCell ref="E547:J547"/>
    <mergeCell ref="E541:J541"/>
    <mergeCell ref="E594:J594"/>
    <mergeCell ref="E640:J640"/>
    <mergeCell ref="E1022:J1022"/>
    <mergeCell ref="E1013:J1013"/>
    <mergeCell ref="E701:J701"/>
    <mergeCell ref="B2:N2"/>
    <mergeCell ref="E64:J64"/>
    <mergeCell ref="E69:J69"/>
    <mergeCell ref="E24:J24"/>
    <mergeCell ref="E42:J42"/>
    <mergeCell ref="E46:J46"/>
    <mergeCell ref="E51:J51"/>
    <mergeCell ref="B3:N3"/>
    <mergeCell ref="E56:J56"/>
    <mergeCell ref="E4:J4"/>
    <mergeCell ref="E22:J22"/>
    <mergeCell ref="E6:J6"/>
    <mergeCell ref="E28:J28"/>
    <mergeCell ref="E37:J37"/>
    <mergeCell ref="E74:J74"/>
    <mergeCell ref="E8:J8"/>
    <mergeCell ref="E12:J12"/>
    <mergeCell ref="E17:J17"/>
    <mergeCell ref="E32:J32"/>
    <mergeCell ref="E250:J250"/>
    <mergeCell ref="E258:J258"/>
    <mergeCell ref="E276:J276"/>
    <mergeCell ref="E252:J252"/>
    <mergeCell ref="E80:J80"/>
    <mergeCell ref="E101:J101"/>
    <mergeCell ref="E82:J82"/>
    <mergeCell ref="E86:J86"/>
    <mergeCell ref="E91:J91"/>
    <mergeCell ref="E96:J96"/>
    <mergeCell ref="E106:J106"/>
    <mergeCell ref="E111:J111"/>
    <mergeCell ref="E154:J154"/>
    <mergeCell ref="E174:G174"/>
    <mergeCell ref="E180:J180"/>
    <mergeCell ref="E188:J188"/>
    <mergeCell ref="E159:J159"/>
    <mergeCell ref="E163:J163"/>
    <mergeCell ref="E166:J166"/>
    <mergeCell ref="E332:J332"/>
    <mergeCell ref="E361:J361"/>
    <mergeCell ref="E373:J373"/>
    <mergeCell ref="E379:J379"/>
    <mergeCell ref="E286:J286"/>
    <mergeCell ref="E290:J290"/>
    <mergeCell ref="E304:J304"/>
    <mergeCell ref="E306:G306"/>
    <mergeCell ref="E308:J308"/>
    <mergeCell ref="E315:J315"/>
    <mergeCell ref="E325:J325"/>
    <mergeCell ref="E317:J317"/>
    <mergeCell ref="E339:J339"/>
    <mergeCell ref="E345:G345"/>
    <mergeCell ref="E347:J347"/>
    <mergeCell ref="E353:J353"/>
    <mergeCell ref="E297:J297"/>
    <mergeCell ref="E355:J355"/>
    <mergeCell ref="B799:D799"/>
    <mergeCell ref="G793:J793"/>
    <mergeCell ref="B794:D794"/>
    <mergeCell ref="E813:J813"/>
    <mergeCell ref="B750:D750"/>
    <mergeCell ref="B755:D755"/>
    <mergeCell ref="E770:J770"/>
    <mergeCell ref="G771:J771"/>
    <mergeCell ref="B772:D772"/>
    <mergeCell ref="B777:D777"/>
    <mergeCell ref="E792:J792"/>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17"/>
  <sheetViews>
    <sheetView topLeftCell="A73" zoomScaleNormal="100" workbookViewId="0">
      <selection activeCell="B91" sqref="B91"/>
    </sheetView>
  </sheetViews>
  <sheetFormatPr defaultRowHeight="12.75"/>
  <cols>
    <col min="1" max="1" width="8.140625" style="7" customWidth="1"/>
    <col min="2" max="2" width="37.140625" style="8" customWidth="1"/>
    <col min="3" max="3" width="5.28515625" style="7" customWidth="1"/>
    <col min="4" max="4" width="12.28515625" customWidth="1"/>
    <col min="5" max="5" width="2.140625" customWidth="1"/>
    <col min="6" max="6" width="8.7109375" customWidth="1"/>
    <col min="7" max="7" width="33.7109375" style="324" customWidth="1"/>
    <col min="8" max="8" width="6.140625" customWidth="1"/>
    <col min="9" max="9" width="10.28515625" customWidth="1"/>
  </cols>
  <sheetData>
    <row r="1" spans="1:11" ht="18" customHeight="1" thickBot="1">
      <c r="A1" s="534" t="s">
        <v>24225</v>
      </c>
      <c r="B1" s="535"/>
      <c r="C1" s="535"/>
      <c r="D1" s="536"/>
      <c r="E1" s="110"/>
      <c r="F1" s="537" t="s">
        <v>24226</v>
      </c>
      <c r="G1" s="538"/>
      <c r="H1" s="538"/>
      <c r="I1" s="539"/>
    </row>
    <row r="2" spans="1:11" ht="29.25" customHeight="1">
      <c r="A2" s="313" t="s">
        <v>3</v>
      </c>
      <c r="B2" s="314" t="s">
        <v>11876</v>
      </c>
      <c r="C2" s="314" t="s">
        <v>722</v>
      </c>
      <c r="D2" s="313" t="s">
        <v>771</v>
      </c>
      <c r="E2" s="153"/>
      <c r="F2" s="313" t="s">
        <v>17796</v>
      </c>
      <c r="G2" s="313" t="s">
        <v>24227</v>
      </c>
      <c r="H2" s="313" t="s">
        <v>722</v>
      </c>
      <c r="I2" s="313" t="s">
        <v>17795</v>
      </c>
      <c r="J2" s="151"/>
      <c r="K2" s="151"/>
    </row>
    <row r="3" spans="1:11" ht="53.25" customHeight="1">
      <c r="A3" s="321" t="s">
        <v>772</v>
      </c>
      <c r="B3" s="158" t="s">
        <v>773</v>
      </c>
      <c r="C3" s="321" t="s">
        <v>17</v>
      </c>
      <c r="D3" s="321" t="s">
        <v>8558</v>
      </c>
      <c r="E3" s="154"/>
      <c r="F3" s="152">
        <v>2418</v>
      </c>
      <c r="G3" s="159" t="s">
        <v>11879</v>
      </c>
      <c r="H3" s="152" t="s">
        <v>238</v>
      </c>
      <c r="I3" s="152" t="s">
        <v>9603</v>
      </c>
      <c r="J3" s="155"/>
      <c r="K3" s="151"/>
    </row>
    <row r="4" spans="1:11" ht="56.25">
      <c r="A4" s="321" t="s">
        <v>775</v>
      </c>
      <c r="B4" s="158" t="s">
        <v>776</v>
      </c>
      <c r="C4" s="321" t="s">
        <v>17</v>
      </c>
      <c r="D4" s="321" t="s">
        <v>6349</v>
      </c>
      <c r="E4" s="155"/>
      <c r="F4" s="152">
        <v>3378</v>
      </c>
      <c r="G4" s="159" t="s">
        <v>11880</v>
      </c>
      <c r="H4" s="152" t="s">
        <v>238</v>
      </c>
      <c r="I4" s="152" t="s">
        <v>17815</v>
      </c>
      <c r="J4" s="155"/>
      <c r="K4" s="151"/>
    </row>
    <row r="5" spans="1:11" ht="56.25">
      <c r="A5" s="321" t="s">
        <v>778</v>
      </c>
      <c r="B5" s="158" t="s">
        <v>779</v>
      </c>
      <c r="C5" s="321" t="s">
        <v>17</v>
      </c>
      <c r="D5" s="321" t="s">
        <v>9605</v>
      </c>
      <c r="E5" s="155"/>
      <c r="F5" s="152">
        <v>3380</v>
      </c>
      <c r="G5" s="159" t="s">
        <v>11881</v>
      </c>
      <c r="H5" s="152" t="s">
        <v>238</v>
      </c>
      <c r="I5" s="152" t="s">
        <v>8175</v>
      </c>
      <c r="J5" s="155"/>
      <c r="K5" s="151"/>
    </row>
    <row r="6" spans="1:11" ht="56.25">
      <c r="A6" s="321" t="s">
        <v>781</v>
      </c>
      <c r="B6" s="158" t="s">
        <v>782</v>
      </c>
      <c r="C6" s="321" t="s">
        <v>17</v>
      </c>
      <c r="D6" s="321" t="s">
        <v>9377</v>
      </c>
      <c r="E6" s="155"/>
      <c r="F6" s="152">
        <v>3379</v>
      </c>
      <c r="G6" s="159" t="s">
        <v>11882</v>
      </c>
      <c r="H6" s="152" t="s">
        <v>238</v>
      </c>
      <c r="I6" s="152" t="s">
        <v>17036</v>
      </c>
      <c r="J6" s="155"/>
      <c r="K6" s="151"/>
    </row>
    <row r="7" spans="1:11" ht="56.25">
      <c r="A7" s="321" t="s">
        <v>784</v>
      </c>
      <c r="B7" s="158" t="s">
        <v>785</v>
      </c>
      <c r="C7" s="321" t="s">
        <v>17</v>
      </c>
      <c r="D7" s="321" t="s">
        <v>6293</v>
      </c>
      <c r="E7" s="155"/>
      <c r="F7" s="152">
        <v>615</v>
      </c>
      <c r="G7" s="159" t="s">
        <v>11883</v>
      </c>
      <c r="H7" s="152" t="s">
        <v>11884</v>
      </c>
      <c r="I7" s="152" t="s">
        <v>5131</v>
      </c>
      <c r="J7" s="155"/>
      <c r="K7" s="151"/>
    </row>
    <row r="8" spans="1:11" ht="56.25">
      <c r="A8" s="321" t="s">
        <v>787</v>
      </c>
      <c r="B8" s="158" t="s">
        <v>788</v>
      </c>
      <c r="C8" s="321" t="s">
        <v>17</v>
      </c>
      <c r="D8" s="321" t="s">
        <v>19514</v>
      </c>
      <c r="E8" s="155"/>
      <c r="F8" s="152">
        <v>606</v>
      </c>
      <c r="G8" s="159" t="s">
        <v>11885</v>
      </c>
      <c r="H8" s="152" t="s">
        <v>11884</v>
      </c>
      <c r="I8" s="152" t="s">
        <v>11886</v>
      </c>
      <c r="J8" s="155"/>
      <c r="K8" s="151"/>
    </row>
    <row r="9" spans="1:11" ht="56.25">
      <c r="A9" s="321" t="s">
        <v>790</v>
      </c>
      <c r="B9" s="158" t="s">
        <v>791</v>
      </c>
      <c r="C9" s="321" t="s">
        <v>17</v>
      </c>
      <c r="D9" s="321" t="s">
        <v>5889</v>
      </c>
      <c r="E9" s="155"/>
      <c r="F9" s="152">
        <v>13382</v>
      </c>
      <c r="G9" s="159" t="s">
        <v>11887</v>
      </c>
      <c r="H9" s="152" t="s">
        <v>238</v>
      </c>
      <c r="I9" s="152" t="s">
        <v>17816</v>
      </c>
      <c r="J9" s="155"/>
      <c r="K9" s="151"/>
    </row>
    <row r="10" spans="1:11" ht="56.25">
      <c r="A10" s="321" t="s">
        <v>793</v>
      </c>
      <c r="B10" s="158" t="s">
        <v>794</v>
      </c>
      <c r="C10" s="321" t="s">
        <v>17</v>
      </c>
      <c r="D10" s="321" t="s">
        <v>18158</v>
      </c>
      <c r="E10" s="155"/>
      <c r="F10" s="152">
        <v>11199</v>
      </c>
      <c r="G10" s="159" t="s">
        <v>11890</v>
      </c>
      <c r="H10" s="152" t="s">
        <v>238</v>
      </c>
      <c r="I10" s="152" t="s">
        <v>11891</v>
      </c>
      <c r="J10" s="155"/>
      <c r="K10" s="151"/>
    </row>
    <row r="11" spans="1:11" ht="56.25">
      <c r="A11" s="321" t="s">
        <v>795</v>
      </c>
      <c r="B11" s="158" t="s">
        <v>796</v>
      </c>
      <c r="C11" s="321" t="s">
        <v>17</v>
      </c>
      <c r="D11" s="321" t="s">
        <v>7882</v>
      </c>
      <c r="E11" s="155"/>
      <c r="F11" s="152">
        <v>21136</v>
      </c>
      <c r="G11" s="159" t="s">
        <v>11892</v>
      </c>
      <c r="H11" s="152" t="s">
        <v>239</v>
      </c>
      <c r="I11" s="152" t="s">
        <v>3086</v>
      </c>
      <c r="J11" s="155"/>
      <c r="K11" s="151"/>
    </row>
    <row r="12" spans="1:11" ht="56.25">
      <c r="A12" s="321" t="s">
        <v>798</v>
      </c>
      <c r="B12" s="158" t="s">
        <v>799</v>
      </c>
      <c r="C12" s="321" t="s">
        <v>17</v>
      </c>
      <c r="D12" s="321" t="s">
        <v>16601</v>
      </c>
      <c r="E12" s="155"/>
      <c r="F12" s="152">
        <v>21128</v>
      </c>
      <c r="G12" s="159" t="s">
        <v>11893</v>
      </c>
      <c r="H12" s="152" t="s">
        <v>239</v>
      </c>
      <c r="I12" s="152" t="s">
        <v>11985</v>
      </c>
      <c r="J12" s="155"/>
      <c r="K12" s="151"/>
    </row>
    <row r="13" spans="1:11" ht="56.25">
      <c r="A13" s="321" t="s">
        <v>800</v>
      </c>
      <c r="B13" s="158" t="s">
        <v>801</v>
      </c>
      <c r="C13" s="321" t="s">
        <v>17</v>
      </c>
      <c r="D13" s="321" t="s">
        <v>17501</v>
      </c>
      <c r="E13" s="155"/>
      <c r="F13" s="152">
        <v>21130</v>
      </c>
      <c r="G13" s="159" t="s">
        <v>11894</v>
      </c>
      <c r="H13" s="152" t="s">
        <v>239</v>
      </c>
      <c r="I13" s="152" t="s">
        <v>17817</v>
      </c>
      <c r="J13" s="155"/>
      <c r="K13" s="151"/>
    </row>
    <row r="14" spans="1:11" ht="56.25">
      <c r="A14" s="321" t="s">
        <v>803</v>
      </c>
      <c r="B14" s="158" t="s">
        <v>804</v>
      </c>
      <c r="C14" s="321" t="s">
        <v>17</v>
      </c>
      <c r="D14" s="321" t="s">
        <v>20507</v>
      </c>
      <c r="E14" s="155"/>
      <c r="F14" s="152">
        <v>21135</v>
      </c>
      <c r="G14" s="159" t="s">
        <v>11895</v>
      </c>
      <c r="H14" s="152" t="s">
        <v>239</v>
      </c>
      <c r="I14" s="152" t="s">
        <v>17818</v>
      </c>
      <c r="J14" s="155"/>
      <c r="K14" s="151"/>
    </row>
    <row r="15" spans="1:11" ht="56.25">
      <c r="A15" s="321" t="s">
        <v>805</v>
      </c>
      <c r="B15" s="158" t="s">
        <v>806</v>
      </c>
      <c r="C15" s="321" t="s">
        <v>17</v>
      </c>
      <c r="D15" s="321" t="s">
        <v>20508</v>
      </c>
      <c r="E15" s="155"/>
      <c r="F15" s="152">
        <v>38605</v>
      </c>
      <c r="G15" s="159" t="s">
        <v>11897</v>
      </c>
      <c r="H15" s="152" t="s">
        <v>238</v>
      </c>
      <c r="I15" s="152" t="s">
        <v>17819</v>
      </c>
      <c r="J15" s="155"/>
      <c r="K15" s="151"/>
    </row>
    <row r="16" spans="1:11" ht="56.25">
      <c r="A16" s="321" t="s">
        <v>807</v>
      </c>
      <c r="B16" s="158" t="s">
        <v>808</v>
      </c>
      <c r="C16" s="321" t="s">
        <v>17</v>
      </c>
      <c r="D16" s="321" t="s">
        <v>19492</v>
      </c>
      <c r="E16" s="155"/>
      <c r="F16" s="152">
        <v>11270</v>
      </c>
      <c r="G16" s="159" t="s">
        <v>11898</v>
      </c>
      <c r="H16" s="152" t="s">
        <v>238</v>
      </c>
      <c r="I16" s="152" t="s">
        <v>2198</v>
      </c>
      <c r="J16" s="155"/>
      <c r="K16" s="151"/>
    </row>
    <row r="17" spans="1:11" ht="56.25">
      <c r="A17" s="321" t="s">
        <v>809</v>
      </c>
      <c r="B17" s="158" t="s">
        <v>810</v>
      </c>
      <c r="C17" s="321" t="s">
        <v>17</v>
      </c>
      <c r="D17" s="321" t="s">
        <v>20509</v>
      </c>
      <c r="E17" s="155"/>
      <c r="F17" s="152">
        <v>412</v>
      </c>
      <c r="G17" s="159" t="s">
        <v>11900</v>
      </c>
      <c r="H17" s="152" t="s">
        <v>238</v>
      </c>
      <c r="I17" s="152" t="s">
        <v>11115</v>
      </c>
      <c r="J17" s="155"/>
      <c r="K17" s="151"/>
    </row>
    <row r="18" spans="1:11" ht="56.25">
      <c r="A18" s="321" t="s">
        <v>811</v>
      </c>
      <c r="B18" s="158" t="s">
        <v>812</v>
      </c>
      <c r="C18" s="321" t="s">
        <v>17</v>
      </c>
      <c r="D18" s="321" t="s">
        <v>20510</v>
      </c>
      <c r="E18" s="155"/>
      <c r="F18" s="152">
        <v>414</v>
      </c>
      <c r="G18" s="159" t="s">
        <v>11902</v>
      </c>
      <c r="H18" s="152" t="s">
        <v>238</v>
      </c>
      <c r="I18" s="152" t="s">
        <v>2847</v>
      </c>
      <c r="J18" s="155"/>
      <c r="K18" s="151"/>
    </row>
    <row r="19" spans="1:11" ht="56.25">
      <c r="A19" s="321" t="s">
        <v>814</v>
      </c>
      <c r="B19" s="158" t="s">
        <v>815</v>
      </c>
      <c r="C19" s="321" t="s">
        <v>17</v>
      </c>
      <c r="D19" s="321" t="s">
        <v>12478</v>
      </c>
      <c r="E19" s="155"/>
      <c r="F19" s="152">
        <v>410</v>
      </c>
      <c r="G19" s="159" t="s">
        <v>11903</v>
      </c>
      <c r="H19" s="152" t="s">
        <v>238</v>
      </c>
      <c r="I19" s="152" t="s">
        <v>2754</v>
      </c>
      <c r="J19" s="155"/>
      <c r="K19" s="151"/>
    </row>
    <row r="20" spans="1:11" ht="56.25">
      <c r="A20" s="321" t="s">
        <v>816</v>
      </c>
      <c r="B20" s="158" t="s">
        <v>817</v>
      </c>
      <c r="C20" s="321" t="s">
        <v>17</v>
      </c>
      <c r="D20" s="321" t="s">
        <v>12481</v>
      </c>
      <c r="E20" s="155"/>
      <c r="F20" s="152">
        <v>411</v>
      </c>
      <c r="G20" s="159" t="s">
        <v>11904</v>
      </c>
      <c r="H20" s="152" t="s">
        <v>238</v>
      </c>
      <c r="I20" s="152" t="s">
        <v>3630</v>
      </c>
      <c r="J20" s="155"/>
      <c r="K20" s="151"/>
    </row>
    <row r="21" spans="1:11" ht="56.25">
      <c r="A21" s="321" t="s">
        <v>818</v>
      </c>
      <c r="B21" s="158" t="s">
        <v>819</v>
      </c>
      <c r="C21" s="321" t="s">
        <v>17</v>
      </c>
      <c r="D21" s="321" t="s">
        <v>6261</v>
      </c>
      <c r="E21" s="155"/>
      <c r="F21" s="152">
        <v>408</v>
      </c>
      <c r="G21" s="159" t="s">
        <v>11905</v>
      </c>
      <c r="H21" s="152" t="s">
        <v>238</v>
      </c>
      <c r="I21" s="152" t="s">
        <v>3503</v>
      </c>
      <c r="J21" s="155"/>
      <c r="K21" s="151"/>
    </row>
    <row r="22" spans="1:11" ht="56.25">
      <c r="A22" s="321" t="s">
        <v>821</v>
      </c>
      <c r="B22" s="158" t="s">
        <v>822</v>
      </c>
      <c r="C22" s="321" t="s">
        <v>17</v>
      </c>
      <c r="D22" s="321" t="s">
        <v>20511</v>
      </c>
      <c r="E22" s="155"/>
      <c r="F22" s="152">
        <v>39131</v>
      </c>
      <c r="G22" s="159" t="s">
        <v>11906</v>
      </c>
      <c r="H22" s="152" t="s">
        <v>238</v>
      </c>
      <c r="I22" s="152" t="s">
        <v>2417</v>
      </c>
      <c r="J22" s="155"/>
      <c r="K22" s="151"/>
    </row>
    <row r="23" spans="1:11" ht="56.25">
      <c r="A23" s="321" t="s">
        <v>824</v>
      </c>
      <c r="B23" s="158" t="s">
        <v>825</v>
      </c>
      <c r="C23" s="321" t="s">
        <v>17</v>
      </c>
      <c r="D23" s="321" t="s">
        <v>9624</v>
      </c>
      <c r="E23" s="155"/>
      <c r="F23" s="152">
        <v>394</v>
      </c>
      <c r="G23" s="159" t="s">
        <v>11907</v>
      </c>
      <c r="H23" s="152" t="s">
        <v>238</v>
      </c>
      <c r="I23" s="152" t="s">
        <v>9580</v>
      </c>
      <c r="J23" s="155"/>
      <c r="K23" s="151"/>
    </row>
    <row r="24" spans="1:11" ht="56.25">
      <c r="A24" s="321" t="s">
        <v>827</v>
      </c>
      <c r="B24" s="158" t="s">
        <v>828</v>
      </c>
      <c r="C24" s="321" t="s">
        <v>17</v>
      </c>
      <c r="D24" s="321" t="s">
        <v>14483</v>
      </c>
      <c r="E24" s="155"/>
      <c r="F24" s="152">
        <v>39130</v>
      </c>
      <c r="G24" s="159" t="s">
        <v>11908</v>
      </c>
      <c r="H24" s="152" t="s">
        <v>238</v>
      </c>
      <c r="I24" s="152" t="s">
        <v>17820</v>
      </c>
      <c r="J24" s="155"/>
      <c r="K24" s="151"/>
    </row>
    <row r="25" spans="1:11" ht="56.25">
      <c r="A25" s="321" t="s">
        <v>830</v>
      </c>
      <c r="B25" s="158" t="s">
        <v>831</v>
      </c>
      <c r="C25" s="321" t="s">
        <v>17</v>
      </c>
      <c r="D25" s="321" t="s">
        <v>7069</v>
      </c>
      <c r="E25" s="155"/>
      <c r="F25" s="152">
        <v>395</v>
      </c>
      <c r="G25" s="159" t="s">
        <v>11909</v>
      </c>
      <c r="H25" s="152" t="s">
        <v>238</v>
      </c>
      <c r="I25" s="152" t="s">
        <v>2498</v>
      </c>
      <c r="J25" s="155"/>
      <c r="K25" s="151"/>
    </row>
    <row r="26" spans="1:11" ht="56.25">
      <c r="A26" s="321" t="s">
        <v>833</v>
      </c>
      <c r="B26" s="158" t="s">
        <v>834</v>
      </c>
      <c r="C26" s="321" t="s">
        <v>17</v>
      </c>
      <c r="D26" s="321" t="s">
        <v>2818</v>
      </c>
      <c r="E26" s="155"/>
      <c r="F26" s="152">
        <v>39127</v>
      </c>
      <c r="G26" s="159" t="s">
        <v>11910</v>
      </c>
      <c r="H26" s="152" t="s">
        <v>238</v>
      </c>
      <c r="I26" s="152" t="s">
        <v>13841</v>
      </c>
      <c r="J26" s="155"/>
      <c r="K26" s="151"/>
    </row>
    <row r="27" spans="1:11" ht="56.25">
      <c r="A27" s="321" t="s">
        <v>836</v>
      </c>
      <c r="B27" s="158" t="s">
        <v>837</v>
      </c>
      <c r="C27" s="321" t="s">
        <v>17</v>
      </c>
      <c r="D27" s="321" t="s">
        <v>13503</v>
      </c>
      <c r="E27" s="155"/>
      <c r="F27" s="152">
        <v>392</v>
      </c>
      <c r="G27" s="159" t="s">
        <v>11911</v>
      </c>
      <c r="H27" s="152" t="s">
        <v>238</v>
      </c>
      <c r="I27" s="152" t="s">
        <v>17821</v>
      </c>
      <c r="J27" s="155"/>
      <c r="K27" s="151"/>
    </row>
    <row r="28" spans="1:11" ht="56.25">
      <c r="A28" s="321" t="s">
        <v>838</v>
      </c>
      <c r="B28" s="158" t="s">
        <v>839</v>
      </c>
      <c r="C28" s="321" t="s">
        <v>17</v>
      </c>
      <c r="D28" s="321" t="s">
        <v>20512</v>
      </c>
      <c r="E28" s="155"/>
      <c r="F28" s="152">
        <v>39129</v>
      </c>
      <c r="G28" s="159" t="s">
        <v>11912</v>
      </c>
      <c r="H28" s="152" t="s">
        <v>238</v>
      </c>
      <c r="I28" s="152" t="s">
        <v>9364</v>
      </c>
      <c r="J28" s="155"/>
      <c r="K28" s="151"/>
    </row>
    <row r="29" spans="1:11" ht="56.25">
      <c r="A29" s="321" t="s">
        <v>841</v>
      </c>
      <c r="B29" s="158" t="s">
        <v>842</v>
      </c>
      <c r="C29" s="321" t="s">
        <v>17</v>
      </c>
      <c r="D29" s="321" t="s">
        <v>11403</v>
      </c>
      <c r="E29" s="155"/>
      <c r="F29" s="152">
        <v>393</v>
      </c>
      <c r="G29" s="159" t="s">
        <v>11913</v>
      </c>
      <c r="H29" s="152" t="s">
        <v>238</v>
      </c>
      <c r="I29" s="152" t="s">
        <v>1037</v>
      </c>
      <c r="J29" s="155"/>
      <c r="K29" s="151"/>
    </row>
    <row r="30" spans="1:11" ht="56.25">
      <c r="A30" s="321" t="s">
        <v>844</v>
      </c>
      <c r="B30" s="158" t="s">
        <v>845</v>
      </c>
      <c r="C30" s="321" t="s">
        <v>17</v>
      </c>
      <c r="D30" s="321" t="s">
        <v>11697</v>
      </c>
      <c r="E30" s="155"/>
      <c r="F30" s="152">
        <v>39133</v>
      </c>
      <c r="G30" s="159" t="s">
        <v>11915</v>
      </c>
      <c r="H30" s="152" t="s">
        <v>238</v>
      </c>
      <c r="I30" s="152" t="s">
        <v>1900</v>
      </c>
      <c r="J30" s="155"/>
      <c r="K30" s="151"/>
    </row>
    <row r="31" spans="1:11" ht="56.25">
      <c r="A31" s="321" t="s">
        <v>847</v>
      </c>
      <c r="B31" s="158" t="s">
        <v>848</v>
      </c>
      <c r="C31" s="321" t="s">
        <v>17</v>
      </c>
      <c r="D31" s="321" t="s">
        <v>10455</v>
      </c>
      <c r="E31" s="155"/>
      <c r="F31" s="152">
        <v>397</v>
      </c>
      <c r="G31" s="159" t="s">
        <v>11917</v>
      </c>
      <c r="H31" s="152" t="s">
        <v>238</v>
      </c>
      <c r="I31" s="152" t="s">
        <v>6187</v>
      </c>
      <c r="J31" s="155"/>
      <c r="K31" s="151"/>
    </row>
    <row r="32" spans="1:11" ht="56.25">
      <c r="A32" s="321" t="s">
        <v>850</v>
      </c>
      <c r="B32" s="158" t="s">
        <v>851</v>
      </c>
      <c r="C32" s="321" t="s">
        <v>17</v>
      </c>
      <c r="D32" s="321" t="s">
        <v>13989</v>
      </c>
      <c r="E32" s="155"/>
      <c r="F32" s="152">
        <v>39132</v>
      </c>
      <c r="G32" s="159" t="s">
        <v>11918</v>
      </c>
      <c r="H32" s="152" t="s">
        <v>238</v>
      </c>
      <c r="I32" s="152" t="s">
        <v>12645</v>
      </c>
      <c r="J32" s="155"/>
      <c r="K32" s="151"/>
    </row>
    <row r="33" spans="1:11" ht="56.25">
      <c r="A33" s="321" t="s">
        <v>853</v>
      </c>
      <c r="B33" s="158" t="s">
        <v>854</v>
      </c>
      <c r="C33" s="321" t="s">
        <v>17</v>
      </c>
      <c r="D33" s="321" t="s">
        <v>8022</v>
      </c>
      <c r="E33" s="155"/>
      <c r="F33" s="152">
        <v>396</v>
      </c>
      <c r="G33" s="159" t="s">
        <v>11919</v>
      </c>
      <c r="H33" s="152" t="s">
        <v>238</v>
      </c>
      <c r="I33" s="152" t="s">
        <v>2293</v>
      </c>
      <c r="J33" s="155"/>
      <c r="K33" s="151"/>
    </row>
    <row r="34" spans="1:11" ht="56.25">
      <c r="A34" s="321" t="s">
        <v>855</v>
      </c>
      <c r="B34" s="158" t="s">
        <v>856</v>
      </c>
      <c r="C34" s="321" t="s">
        <v>17</v>
      </c>
      <c r="D34" s="321" t="s">
        <v>20513</v>
      </c>
      <c r="E34" s="155"/>
      <c r="F34" s="152">
        <v>39135</v>
      </c>
      <c r="G34" s="159" t="s">
        <v>11920</v>
      </c>
      <c r="H34" s="152" t="s">
        <v>238</v>
      </c>
      <c r="I34" s="152" t="s">
        <v>7845</v>
      </c>
      <c r="J34" s="155"/>
      <c r="K34" s="151"/>
    </row>
    <row r="35" spans="1:11" ht="56.25">
      <c r="A35" s="321" t="s">
        <v>858</v>
      </c>
      <c r="B35" s="158" t="s">
        <v>859</v>
      </c>
      <c r="C35" s="321" t="s">
        <v>17</v>
      </c>
      <c r="D35" s="321" t="s">
        <v>20514</v>
      </c>
      <c r="E35" s="155"/>
      <c r="F35" s="152">
        <v>39128</v>
      </c>
      <c r="G35" s="159" t="s">
        <v>11921</v>
      </c>
      <c r="H35" s="152" t="s">
        <v>238</v>
      </c>
      <c r="I35" s="152" t="s">
        <v>14587</v>
      </c>
      <c r="J35" s="155"/>
      <c r="K35" s="151"/>
    </row>
    <row r="36" spans="1:11" ht="56.25">
      <c r="A36" s="321" t="s">
        <v>861</v>
      </c>
      <c r="B36" s="158" t="s">
        <v>862</v>
      </c>
      <c r="C36" s="321" t="s">
        <v>17</v>
      </c>
      <c r="D36" s="321" t="s">
        <v>20515</v>
      </c>
      <c r="E36" s="155"/>
      <c r="F36" s="152">
        <v>400</v>
      </c>
      <c r="G36" s="159" t="s">
        <v>11922</v>
      </c>
      <c r="H36" s="152" t="s">
        <v>238</v>
      </c>
      <c r="I36" s="152" t="s">
        <v>2676</v>
      </c>
      <c r="J36" s="155"/>
      <c r="K36" s="151"/>
    </row>
    <row r="37" spans="1:11" ht="56.25">
      <c r="A37" s="321" t="s">
        <v>864</v>
      </c>
      <c r="B37" s="158" t="s">
        <v>865</v>
      </c>
      <c r="C37" s="321" t="s">
        <v>17</v>
      </c>
      <c r="D37" s="321" t="s">
        <v>20516</v>
      </c>
      <c r="E37" s="155"/>
      <c r="F37" s="152">
        <v>39125</v>
      </c>
      <c r="G37" s="159" t="s">
        <v>11924</v>
      </c>
      <c r="H37" s="152" t="s">
        <v>238</v>
      </c>
      <c r="I37" s="152" t="s">
        <v>14587</v>
      </c>
      <c r="J37" s="155"/>
      <c r="K37" s="151"/>
    </row>
    <row r="38" spans="1:11" ht="56.25">
      <c r="A38" s="321" t="s">
        <v>866</v>
      </c>
      <c r="B38" s="158" t="s">
        <v>867</v>
      </c>
      <c r="C38" s="321" t="s">
        <v>17</v>
      </c>
      <c r="D38" s="321" t="s">
        <v>12638</v>
      </c>
      <c r="E38" s="155"/>
      <c r="F38" s="152">
        <v>39134</v>
      </c>
      <c r="G38" s="159" t="s">
        <v>11925</v>
      </c>
      <c r="H38" s="152" t="s">
        <v>238</v>
      </c>
      <c r="I38" s="152" t="s">
        <v>6178</v>
      </c>
      <c r="J38" s="155"/>
      <c r="K38" s="151"/>
    </row>
    <row r="39" spans="1:11" ht="56.25">
      <c r="A39" s="321" t="s">
        <v>868</v>
      </c>
      <c r="B39" s="158" t="s">
        <v>869</v>
      </c>
      <c r="C39" s="321" t="s">
        <v>17</v>
      </c>
      <c r="D39" s="321" t="s">
        <v>20517</v>
      </c>
      <c r="E39" s="155"/>
      <c r="F39" s="152">
        <v>398</v>
      </c>
      <c r="G39" s="159" t="s">
        <v>11927</v>
      </c>
      <c r="H39" s="152" t="s">
        <v>238</v>
      </c>
      <c r="I39" s="152" t="s">
        <v>10213</v>
      </c>
      <c r="J39" s="155"/>
      <c r="K39" s="151"/>
    </row>
    <row r="40" spans="1:11" ht="56.25">
      <c r="A40" s="321" t="s">
        <v>870</v>
      </c>
      <c r="B40" s="158" t="s">
        <v>871</v>
      </c>
      <c r="C40" s="321" t="s">
        <v>17</v>
      </c>
      <c r="D40" s="321" t="s">
        <v>20518</v>
      </c>
      <c r="E40" s="155"/>
      <c r="F40" s="152">
        <v>39126</v>
      </c>
      <c r="G40" s="159" t="s">
        <v>11929</v>
      </c>
      <c r="H40" s="152" t="s">
        <v>238</v>
      </c>
      <c r="I40" s="152" t="s">
        <v>6418</v>
      </c>
      <c r="J40" s="155"/>
      <c r="K40" s="151"/>
    </row>
    <row r="41" spans="1:11" ht="56.25">
      <c r="A41" s="321" t="s">
        <v>872</v>
      </c>
      <c r="B41" s="158" t="s">
        <v>873</v>
      </c>
      <c r="C41" s="321" t="s">
        <v>17</v>
      </c>
      <c r="D41" s="321" t="s">
        <v>20519</v>
      </c>
      <c r="E41" s="155"/>
      <c r="F41" s="152">
        <v>399</v>
      </c>
      <c r="G41" s="159" t="s">
        <v>11931</v>
      </c>
      <c r="H41" s="152" t="s">
        <v>238</v>
      </c>
      <c r="I41" s="152" t="s">
        <v>9252</v>
      </c>
      <c r="J41" s="155"/>
      <c r="K41" s="151"/>
    </row>
    <row r="42" spans="1:11" ht="56.25">
      <c r="A42" s="321" t="s">
        <v>874</v>
      </c>
      <c r="B42" s="158" t="s">
        <v>875</v>
      </c>
      <c r="C42" s="321" t="s">
        <v>17</v>
      </c>
      <c r="D42" s="321" t="s">
        <v>20520</v>
      </c>
      <c r="E42" s="155"/>
      <c r="F42" s="152">
        <v>39158</v>
      </c>
      <c r="G42" s="159" t="s">
        <v>11932</v>
      </c>
      <c r="H42" s="152" t="s">
        <v>238</v>
      </c>
      <c r="I42" s="152" t="s">
        <v>12575</v>
      </c>
      <c r="J42" s="155"/>
      <c r="K42" s="151"/>
    </row>
    <row r="43" spans="1:11" ht="56.25">
      <c r="A43" s="321" t="s">
        <v>877</v>
      </c>
      <c r="B43" s="158" t="s">
        <v>878</v>
      </c>
      <c r="C43" s="321" t="s">
        <v>17</v>
      </c>
      <c r="D43" s="321" t="s">
        <v>9720</v>
      </c>
      <c r="E43" s="155"/>
      <c r="F43" s="152">
        <v>39141</v>
      </c>
      <c r="G43" s="159" t="s">
        <v>11933</v>
      </c>
      <c r="H43" s="152" t="s">
        <v>238</v>
      </c>
      <c r="I43" s="152" t="s">
        <v>1255</v>
      </c>
      <c r="J43" s="155"/>
      <c r="K43" s="151"/>
    </row>
    <row r="44" spans="1:11" ht="56.25">
      <c r="A44" s="321" t="s">
        <v>879</v>
      </c>
      <c r="B44" s="158" t="s">
        <v>880</v>
      </c>
      <c r="C44" s="321" t="s">
        <v>17</v>
      </c>
      <c r="D44" s="321" t="s">
        <v>20521</v>
      </c>
      <c r="E44" s="155"/>
      <c r="F44" s="152">
        <v>39140</v>
      </c>
      <c r="G44" s="159" t="s">
        <v>11934</v>
      </c>
      <c r="H44" s="152" t="s">
        <v>238</v>
      </c>
      <c r="I44" s="152" t="s">
        <v>11094</v>
      </c>
      <c r="J44" s="155"/>
      <c r="K44" s="151"/>
    </row>
    <row r="45" spans="1:11" ht="56.25">
      <c r="A45" s="321" t="s">
        <v>881</v>
      </c>
      <c r="B45" s="158" t="s">
        <v>882</v>
      </c>
      <c r="C45" s="321" t="s">
        <v>17</v>
      </c>
      <c r="D45" s="321" t="s">
        <v>20522</v>
      </c>
      <c r="E45" s="155"/>
      <c r="F45" s="152">
        <v>39137</v>
      </c>
      <c r="G45" s="159" t="s">
        <v>11935</v>
      </c>
      <c r="H45" s="152" t="s">
        <v>238</v>
      </c>
      <c r="I45" s="152" t="s">
        <v>10831</v>
      </c>
      <c r="J45" s="155"/>
      <c r="K45" s="151"/>
    </row>
    <row r="46" spans="1:11" ht="56.25">
      <c r="A46" s="321" t="s">
        <v>884</v>
      </c>
      <c r="B46" s="158" t="s">
        <v>885</v>
      </c>
      <c r="C46" s="321" t="s">
        <v>17</v>
      </c>
      <c r="D46" s="321" t="s">
        <v>13806</v>
      </c>
      <c r="E46" s="155"/>
      <c r="F46" s="152">
        <v>39139</v>
      </c>
      <c r="G46" s="159" t="s">
        <v>11936</v>
      </c>
      <c r="H46" s="152" t="s">
        <v>238</v>
      </c>
      <c r="I46" s="152" t="s">
        <v>13136</v>
      </c>
      <c r="J46" s="155"/>
      <c r="K46" s="151"/>
    </row>
    <row r="47" spans="1:11" ht="56.25">
      <c r="A47" s="321" t="s">
        <v>887</v>
      </c>
      <c r="B47" s="158" t="s">
        <v>888</v>
      </c>
      <c r="C47" s="321" t="s">
        <v>17</v>
      </c>
      <c r="D47" s="321" t="s">
        <v>20523</v>
      </c>
      <c r="E47" s="155"/>
      <c r="F47" s="152">
        <v>39143</v>
      </c>
      <c r="G47" s="159" t="s">
        <v>11937</v>
      </c>
      <c r="H47" s="152" t="s">
        <v>238</v>
      </c>
      <c r="I47" s="152" t="s">
        <v>17822</v>
      </c>
      <c r="J47" s="155"/>
      <c r="K47" s="151"/>
    </row>
    <row r="48" spans="1:11" ht="56.25">
      <c r="A48" s="321" t="s">
        <v>889</v>
      </c>
      <c r="B48" s="158" t="s">
        <v>890</v>
      </c>
      <c r="C48" s="321" t="s">
        <v>17</v>
      </c>
      <c r="D48" s="321" t="s">
        <v>20524</v>
      </c>
      <c r="E48" s="155"/>
      <c r="F48" s="152">
        <v>39142</v>
      </c>
      <c r="G48" s="159" t="s">
        <v>11938</v>
      </c>
      <c r="H48" s="152" t="s">
        <v>238</v>
      </c>
      <c r="I48" s="152" t="s">
        <v>17823</v>
      </c>
      <c r="J48" s="155"/>
      <c r="K48" s="151"/>
    </row>
    <row r="49" spans="1:11" ht="56.25">
      <c r="A49" s="321" t="s">
        <v>892</v>
      </c>
      <c r="B49" s="158" t="s">
        <v>893</v>
      </c>
      <c r="C49" s="321" t="s">
        <v>17</v>
      </c>
      <c r="D49" s="321" t="s">
        <v>4947</v>
      </c>
      <c r="E49" s="155"/>
      <c r="F49" s="152">
        <v>39138</v>
      </c>
      <c r="G49" s="159" t="s">
        <v>11940</v>
      </c>
      <c r="H49" s="152" t="s">
        <v>238</v>
      </c>
      <c r="I49" s="152" t="s">
        <v>1923</v>
      </c>
      <c r="J49" s="155"/>
      <c r="K49" s="151"/>
    </row>
    <row r="50" spans="1:11" ht="56.25">
      <c r="A50" s="321" t="s">
        <v>894</v>
      </c>
      <c r="B50" s="158" t="s">
        <v>895</v>
      </c>
      <c r="C50" s="321" t="s">
        <v>17</v>
      </c>
      <c r="D50" s="321" t="s">
        <v>20525</v>
      </c>
      <c r="E50" s="155"/>
      <c r="F50" s="152">
        <v>39136</v>
      </c>
      <c r="G50" s="159" t="s">
        <v>11941</v>
      </c>
      <c r="H50" s="152" t="s">
        <v>238</v>
      </c>
      <c r="I50" s="152" t="s">
        <v>1040</v>
      </c>
      <c r="J50" s="155"/>
      <c r="K50" s="151"/>
    </row>
    <row r="51" spans="1:11" ht="56.25">
      <c r="A51" s="321" t="s">
        <v>896</v>
      </c>
      <c r="B51" s="158" t="s">
        <v>897</v>
      </c>
      <c r="C51" s="321" t="s">
        <v>17</v>
      </c>
      <c r="D51" s="321" t="s">
        <v>20526</v>
      </c>
      <c r="E51" s="155"/>
      <c r="F51" s="152">
        <v>39144</v>
      </c>
      <c r="G51" s="159" t="s">
        <v>11942</v>
      </c>
      <c r="H51" s="152" t="s">
        <v>238</v>
      </c>
      <c r="I51" s="152" t="s">
        <v>2498</v>
      </c>
      <c r="J51" s="155"/>
      <c r="K51" s="151"/>
    </row>
    <row r="52" spans="1:11" ht="56.25">
      <c r="A52" s="321" t="s">
        <v>899</v>
      </c>
      <c r="B52" s="158" t="s">
        <v>900</v>
      </c>
      <c r="C52" s="321" t="s">
        <v>17</v>
      </c>
      <c r="D52" s="321" t="s">
        <v>5591</v>
      </c>
      <c r="E52" s="155"/>
      <c r="F52" s="152">
        <v>39145</v>
      </c>
      <c r="G52" s="159" t="s">
        <v>11943</v>
      </c>
      <c r="H52" s="152" t="s">
        <v>238</v>
      </c>
      <c r="I52" s="152" t="s">
        <v>9589</v>
      </c>
      <c r="J52" s="155"/>
      <c r="K52" s="151"/>
    </row>
    <row r="53" spans="1:11" ht="56.25">
      <c r="A53" s="321" t="s">
        <v>902</v>
      </c>
      <c r="B53" s="158" t="s">
        <v>903</v>
      </c>
      <c r="C53" s="321" t="s">
        <v>17</v>
      </c>
      <c r="D53" s="321" t="s">
        <v>20527</v>
      </c>
      <c r="E53" s="155"/>
      <c r="F53" s="152">
        <v>12615</v>
      </c>
      <c r="G53" s="159" t="s">
        <v>11944</v>
      </c>
      <c r="H53" s="152" t="s">
        <v>238</v>
      </c>
      <c r="I53" s="152" t="s">
        <v>16856</v>
      </c>
      <c r="J53" s="155"/>
      <c r="K53" s="151"/>
    </row>
    <row r="54" spans="1:11" ht="56.25">
      <c r="A54" s="321" t="s">
        <v>904</v>
      </c>
      <c r="B54" s="158" t="s">
        <v>905</v>
      </c>
      <c r="C54" s="321" t="s">
        <v>17</v>
      </c>
      <c r="D54" s="321" t="s">
        <v>20528</v>
      </c>
      <c r="E54" s="155"/>
      <c r="F54" s="152">
        <v>11927</v>
      </c>
      <c r="G54" s="159" t="s">
        <v>11945</v>
      </c>
      <c r="H54" s="152" t="s">
        <v>238</v>
      </c>
      <c r="I54" s="152" t="s">
        <v>7902</v>
      </c>
      <c r="J54" s="155"/>
      <c r="K54" s="151"/>
    </row>
    <row r="55" spans="1:11" ht="33.75">
      <c r="A55" s="321" t="s">
        <v>907</v>
      </c>
      <c r="B55" s="158" t="s">
        <v>908</v>
      </c>
      <c r="C55" s="321" t="s">
        <v>17</v>
      </c>
      <c r="D55" s="321" t="s">
        <v>20529</v>
      </c>
      <c r="E55" s="155"/>
      <c r="F55" s="152">
        <v>11928</v>
      </c>
      <c r="G55" s="159" t="s">
        <v>11946</v>
      </c>
      <c r="H55" s="152" t="s">
        <v>238</v>
      </c>
      <c r="I55" s="152" t="s">
        <v>17139</v>
      </c>
      <c r="J55" s="155"/>
      <c r="K55" s="151"/>
    </row>
    <row r="56" spans="1:11" ht="33.75">
      <c r="A56" s="321" t="s">
        <v>910</v>
      </c>
      <c r="B56" s="158" t="s">
        <v>911</v>
      </c>
      <c r="C56" s="321" t="s">
        <v>17</v>
      </c>
      <c r="D56" s="321" t="s">
        <v>20530</v>
      </c>
      <c r="E56" s="155"/>
      <c r="F56" s="152">
        <v>11929</v>
      </c>
      <c r="G56" s="159" t="s">
        <v>11947</v>
      </c>
      <c r="H56" s="152" t="s">
        <v>238</v>
      </c>
      <c r="I56" s="152" t="s">
        <v>14844</v>
      </c>
      <c r="J56" s="155"/>
      <c r="K56" s="151"/>
    </row>
    <row r="57" spans="1:11" ht="33.75">
      <c r="A57" s="321" t="s">
        <v>912</v>
      </c>
      <c r="B57" s="158" t="s">
        <v>913</v>
      </c>
      <c r="C57" s="321" t="s">
        <v>17</v>
      </c>
      <c r="D57" s="321" t="s">
        <v>20531</v>
      </c>
      <c r="E57" s="155"/>
      <c r="F57" s="152">
        <v>36801</v>
      </c>
      <c r="G57" s="159" t="s">
        <v>17824</v>
      </c>
      <c r="H57" s="152" t="s">
        <v>238</v>
      </c>
      <c r="I57" s="152" t="s">
        <v>17825</v>
      </c>
      <c r="J57" s="155"/>
      <c r="K57" s="151"/>
    </row>
    <row r="58" spans="1:11" ht="33.75">
      <c r="A58" s="321" t="s">
        <v>915</v>
      </c>
      <c r="B58" s="158" t="s">
        <v>916</v>
      </c>
      <c r="C58" s="321" t="s">
        <v>17</v>
      </c>
      <c r="D58" s="321" t="s">
        <v>20532</v>
      </c>
      <c r="E58" s="155"/>
      <c r="F58" s="152">
        <v>36246</v>
      </c>
      <c r="G58" s="159" t="s">
        <v>11949</v>
      </c>
      <c r="H58" s="152" t="s">
        <v>239</v>
      </c>
      <c r="I58" s="152" t="s">
        <v>3461</v>
      </c>
      <c r="J58" s="155"/>
      <c r="K58" s="151"/>
    </row>
    <row r="59" spans="1:11" ht="33.75">
      <c r="A59" s="321" t="s">
        <v>917</v>
      </c>
      <c r="B59" s="158" t="s">
        <v>918</v>
      </c>
      <c r="C59" s="321" t="s">
        <v>17</v>
      </c>
      <c r="D59" s="321" t="s">
        <v>20533</v>
      </c>
      <c r="E59" s="155"/>
      <c r="F59" s="152">
        <v>37600</v>
      </c>
      <c r="G59" s="159" t="s">
        <v>11950</v>
      </c>
      <c r="H59" s="152" t="s">
        <v>238</v>
      </c>
      <c r="I59" s="152" t="s">
        <v>17826</v>
      </c>
      <c r="J59" s="155"/>
      <c r="K59" s="151"/>
    </row>
    <row r="60" spans="1:11" ht="33.75">
      <c r="A60" s="321" t="s">
        <v>919</v>
      </c>
      <c r="B60" s="158" t="s">
        <v>920</v>
      </c>
      <c r="C60" s="321" t="s">
        <v>17</v>
      </c>
      <c r="D60" s="321" t="s">
        <v>20534</v>
      </c>
      <c r="E60" s="155"/>
      <c r="F60" s="152">
        <v>37599</v>
      </c>
      <c r="G60" s="159" t="s">
        <v>11951</v>
      </c>
      <c r="H60" s="152" t="s">
        <v>238</v>
      </c>
      <c r="I60" s="152" t="s">
        <v>17827</v>
      </c>
      <c r="J60" s="155"/>
      <c r="K60" s="151"/>
    </row>
    <row r="61" spans="1:11" ht="33.75">
      <c r="A61" s="321" t="s">
        <v>921</v>
      </c>
      <c r="B61" s="158" t="s">
        <v>922</v>
      </c>
      <c r="C61" s="321" t="s">
        <v>17</v>
      </c>
      <c r="D61" s="321" t="s">
        <v>20535</v>
      </c>
      <c r="E61" s="155"/>
      <c r="F61" s="152">
        <v>1</v>
      </c>
      <c r="G61" s="159" t="s">
        <v>17828</v>
      </c>
      <c r="H61" s="152" t="s">
        <v>11953</v>
      </c>
      <c r="I61" s="152" t="s">
        <v>17829</v>
      </c>
      <c r="J61" s="155"/>
      <c r="K61" s="151"/>
    </row>
    <row r="62" spans="1:11" ht="45">
      <c r="A62" s="321" t="s">
        <v>923</v>
      </c>
      <c r="B62" s="158" t="s">
        <v>924</v>
      </c>
      <c r="C62" s="321" t="s">
        <v>17</v>
      </c>
      <c r="D62" s="321" t="s">
        <v>20409</v>
      </c>
      <c r="E62" s="155"/>
      <c r="F62" s="152">
        <v>3</v>
      </c>
      <c r="G62" s="159" t="s">
        <v>11954</v>
      </c>
      <c r="H62" s="152" t="s">
        <v>237</v>
      </c>
      <c r="I62" s="152" t="s">
        <v>17830</v>
      </c>
      <c r="J62" s="155"/>
      <c r="K62" s="151"/>
    </row>
    <row r="63" spans="1:11" ht="45">
      <c r="A63" s="321" t="s">
        <v>925</v>
      </c>
      <c r="B63" s="158" t="s">
        <v>926</v>
      </c>
      <c r="C63" s="321" t="s">
        <v>17</v>
      </c>
      <c r="D63" s="321" t="s">
        <v>20536</v>
      </c>
      <c r="E63" s="155"/>
      <c r="F63" s="152">
        <v>43054</v>
      </c>
      <c r="G63" s="159" t="s">
        <v>11955</v>
      </c>
      <c r="H63" s="152" t="s">
        <v>11953</v>
      </c>
      <c r="I63" s="152" t="s">
        <v>9389</v>
      </c>
      <c r="J63" s="155"/>
      <c r="K63" s="151"/>
    </row>
    <row r="64" spans="1:11" ht="45">
      <c r="A64" s="321" t="s">
        <v>927</v>
      </c>
      <c r="B64" s="158" t="s">
        <v>928</v>
      </c>
      <c r="C64" s="321" t="s">
        <v>17</v>
      </c>
      <c r="D64" s="321" t="s">
        <v>20537</v>
      </c>
      <c r="E64" s="155"/>
      <c r="F64" s="152">
        <v>42402</v>
      </c>
      <c r="G64" s="159" t="s">
        <v>11957</v>
      </c>
      <c r="H64" s="152" t="s">
        <v>11953</v>
      </c>
      <c r="I64" s="152" t="s">
        <v>1244</v>
      </c>
      <c r="J64" s="155"/>
      <c r="K64" s="151"/>
    </row>
    <row r="65" spans="1:11" ht="45">
      <c r="A65" s="321" t="s">
        <v>929</v>
      </c>
      <c r="B65" s="158" t="s">
        <v>930</v>
      </c>
      <c r="C65" s="321" t="s">
        <v>17</v>
      </c>
      <c r="D65" s="321" t="s">
        <v>20538</v>
      </c>
      <c r="E65" s="155"/>
      <c r="F65" s="152">
        <v>42403</v>
      </c>
      <c r="G65" s="159" t="s">
        <v>11958</v>
      </c>
      <c r="H65" s="152" t="s">
        <v>11953</v>
      </c>
      <c r="I65" s="152" t="s">
        <v>11690</v>
      </c>
      <c r="J65" s="155"/>
      <c r="K65" s="151"/>
    </row>
    <row r="66" spans="1:11" ht="45">
      <c r="A66" s="321" t="s">
        <v>931</v>
      </c>
      <c r="B66" s="158" t="s">
        <v>932</v>
      </c>
      <c r="C66" s="321" t="s">
        <v>17</v>
      </c>
      <c r="D66" s="321" t="s">
        <v>20539</v>
      </c>
      <c r="E66" s="155"/>
      <c r="F66" s="152">
        <v>42404</v>
      </c>
      <c r="G66" s="159" t="s">
        <v>11959</v>
      </c>
      <c r="H66" s="152" t="s">
        <v>11953</v>
      </c>
      <c r="I66" s="152" t="s">
        <v>7518</v>
      </c>
      <c r="J66" s="155"/>
      <c r="K66" s="151"/>
    </row>
    <row r="67" spans="1:11" ht="45">
      <c r="A67" s="321" t="s">
        <v>933</v>
      </c>
      <c r="B67" s="158" t="s">
        <v>934</v>
      </c>
      <c r="C67" s="321" t="s">
        <v>17</v>
      </c>
      <c r="D67" s="321" t="s">
        <v>20540</v>
      </c>
      <c r="E67" s="155"/>
      <c r="F67" s="152">
        <v>42405</v>
      </c>
      <c r="G67" s="159" t="s">
        <v>11960</v>
      </c>
      <c r="H67" s="152" t="s">
        <v>11953</v>
      </c>
      <c r="I67" s="152" t="s">
        <v>5860</v>
      </c>
      <c r="J67" s="155"/>
      <c r="K67" s="151"/>
    </row>
    <row r="68" spans="1:11" ht="45">
      <c r="A68" s="321" t="s">
        <v>935</v>
      </c>
      <c r="B68" s="158" t="s">
        <v>936</v>
      </c>
      <c r="C68" s="321" t="s">
        <v>17</v>
      </c>
      <c r="D68" s="321" t="s">
        <v>20541</v>
      </c>
      <c r="E68" s="155"/>
      <c r="F68" s="152">
        <v>34341</v>
      </c>
      <c r="G68" s="159" t="s">
        <v>11961</v>
      </c>
      <c r="H68" s="152" t="s">
        <v>11953</v>
      </c>
      <c r="I68" s="152" t="s">
        <v>9317</v>
      </c>
      <c r="J68" s="155"/>
      <c r="K68" s="151"/>
    </row>
    <row r="69" spans="1:11" ht="33.75">
      <c r="A69" s="321" t="s">
        <v>937</v>
      </c>
      <c r="B69" s="158" t="s">
        <v>938</v>
      </c>
      <c r="C69" s="321" t="s">
        <v>32</v>
      </c>
      <c r="D69" s="321" t="s">
        <v>17722</v>
      </c>
      <c r="E69" s="155"/>
      <c r="F69" s="152">
        <v>43053</v>
      </c>
      <c r="G69" s="159" t="s">
        <v>11962</v>
      </c>
      <c r="H69" s="152" t="s">
        <v>11953</v>
      </c>
      <c r="I69" s="152" t="s">
        <v>12343</v>
      </c>
      <c r="J69" s="155"/>
      <c r="K69" s="151"/>
    </row>
    <row r="70" spans="1:11" ht="33.75">
      <c r="A70" s="321" t="s">
        <v>940</v>
      </c>
      <c r="B70" s="158" t="s">
        <v>941</v>
      </c>
      <c r="C70" s="321" t="s">
        <v>32</v>
      </c>
      <c r="D70" s="321" t="s">
        <v>7855</v>
      </c>
      <c r="E70" s="155"/>
      <c r="F70" s="152">
        <v>43058</v>
      </c>
      <c r="G70" s="159" t="s">
        <v>11964</v>
      </c>
      <c r="H70" s="152" t="s">
        <v>11953</v>
      </c>
      <c r="I70" s="152" t="s">
        <v>835</v>
      </c>
      <c r="J70" s="155"/>
      <c r="K70" s="151"/>
    </row>
    <row r="71" spans="1:11" ht="33.75">
      <c r="A71" s="321" t="s">
        <v>942</v>
      </c>
      <c r="B71" s="158" t="s">
        <v>943</v>
      </c>
      <c r="C71" s="321" t="s">
        <v>32</v>
      </c>
      <c r="D71" s="321" t="s">
        <v>20542</v>
      </c>
      <c r="E71" s="155"/>
      <c r="F71" s="152">
        <v>34</v>
      </c>
      <c r="G71" s="159" t="s">
        <v>11966</v>
      </c>
      <c r="H71" s="152" t="s">
        <v>11953</v>
      </c>
      <c r="I71" s="152" t="s">
        <v>6363</v>
      </c>
      <c r="J71" s="155"/>
      <c r="K71" s="151"/>
    </row>
    <row r="72" spans="1:11" ht="33.75">
      <c r="A72" s="321" t="s">
        <v>945</v>
      </c>
      <c r="B72" s="158" t="s">
        <v>946</v>
      </c>
      <c r="C72" s="321" t="s">
        <v>32</v>
      </c>
      <c r="D72" s="321" t="s">
        <v>12739</v>
      </c>
      <c r="E72" s="155"/>
      <c r="F72" s="152">
        <v>43055</v>
      </c>
      <c r="G72" s="159" t="s">
        <v>11967</v>
      </c>
      <c r="H72" s="152" t="s">
        <v>11953</v>
      </c>
      <c r="I72" s="152" t="s">
        <v>1241</v>
      </c>
      <c r="J72" s="155"/>
      <c r="K72" s="151"/>
    </row>
    <row r="73" spans="1:11" ht="33.75">
      <c r="A73" s="321" t="s">
        <v>948</v>
      </c>
      <c r="B73" s="158" t="s">
        <v>949</v>
      </c>
      <c r="C73" s="321" t="s">
        <v>32</v>
      </c>
      <c r="D73" s="321" t="s">
        <v>15914</v>
      </c>
      <c r="E73" s="155"/>
      <c r="F73" s="152">
        <v>43056</v>
      </c>
      <c r="G73" s="159" t="s">
        <v>11968</v>
      </c>
      <c r="H73" s="152" t="s">
        <v>11953</v>
      </c>
      <c r="I73" s="152" t="s">
        <v>9189</v>
      </c>
      <c r="J73" s="155"/>
      <c r="K73" s="151"/>
    </row>
    <row r="74" spans="1:11" ht="33.75">
      <c r="A74" s="321" t="s">
        <v>951</v>
      </c>
      <c r="B74" s="158" t="s">
        <v>952</v>
      </c>
      <c r="C74" s="321" t="s">
        <v>32</v>
      </c>
      <c r="D74" s="321" t="s">
        <v>8030</v>
      </c>
      <c r="E74" s="155"/>
      <c r="F74" s="152">
        <v>43057</v>
      </c>
      <c r="G74" s="159" t="s">
        <v>11969</v>
      </c>
      <c r="H74" s="152" t="s">
        <v>11953</v>
      </c>
      <c r="I74" s="152" t="s">
        <v>14377</v>
      </c>
      <c r="J74" s="155"/>
      <c r="K74" s="151"/>
    </row>
    <row r="75" spans="1:11" ht="33.75">
      <c r="A75" s="321" t="s">
        <v>954</v>
      </c>
      <c r="B75" s="158" t="s">
        <v>955</v>
      </c>
      <c r="C75" s="321" t="s">
        <v>32</v>
      </c>
      <c r="D75" s="321" t="s">
        <v>7674</v>
      </c>
      <c r="E75" s="155"/>
      <c r="F75" s="152">
        <v>34449</v>
      </c>
      <c r="G75" s="159" t="s">
        <v>11970</v>
      </c>
      <c r="H75" s="152" t="s">
        <v>11953</v>
      </c>
      <c r="I75" s="152" t="s">
        <v>6477</v>
      </c>
      <c r="J75" s="155"/>
      <c r="K75" s="151"/>
    </row>
    <row r="76" spans="1:11" ht="33.75">
      <c r="A76" s="321" t="s">
        <v>956</v>
      </c>
      <c r="B76" s="158" t="s">
        <v>957</v>
      </c>
      <c r="C76" s="321" t="s">
        <v>32</v>
      </c>
      <c r="D76" s="321" t="s">
        <v>20543</v>
      </c>
      <c r="E76" s="155"/>
      <c r="F76" s="152">
        <v>32</v>
      </c>
      <c r="G76" s="159" t="s">
        <v>11971</v>
      </c>
      <c r="H76" s="152" t="s">
        <v>11953</v>
      </c>
      <c r="I76" s="152" t="s">
        <v>9671</v>
      </c>
      <c r="J76" s="155"/>
      <c r="K76" s="151"/>
    </row>
    <row r="77" spans="1:11" ht="33.75">
      <c r="A77" s="321" t="s">
        <v>959</v>
      </c>
      <c r="B77" s="158" t="s">
        <v>960</v>
      </c>
      <c r="C77" s="321" t="s">
        <v>32</v>
      </c>
      <c r="D77" s="321" t="s">
        <v>5449</v>
      </c>
      <c r="E77" s="155"/>
      <c r="F77" s="152">
        <v>33</v>
      </c>
      <c r="G77" s="159" t="s">
        <v>11972</v>
      </c>
      <c r="H77" s="152" t="s">
        <v>11953</v>
      </c>
      <c r="I77" s="152" t="s">
        <v>10122</v>
      </c>
      <c r="J77" s="155"/>
      <c r="K77" s="151"/>
    </row>
    <row r="78" spans="1:11" ht="40.5" customHeight="1">
      <c r="A78" s="321" t="s">
        <v>961</v>
      </c>
      <c r="B78" s="158" t="s">
        <v>962</v>
      </c>
      <c r="C78" s="321" t="s">
        <v>17</v>
      </c>
      <c r="D78" s="321" t="s">
        <v>10196</v>
      </c>
      <c r="E78" s="155"/>
      <c r="F78" s="152">
        <v>43061</v>
      </c>
      <c r="G78" s="159" t="s">
        <v>11973</v>
      </c>
      <c r="H78" s="152" t="s">
        <v>11953</v>
      </c>
      <c r="I78" s="152" t="s">
        <v>2436</v>
      </c>
      <c r="J78" s="155"/>
      <c r="K78" s="151"/>
    </row>
    <row r="79" spans="1:11" ht="39" customHeight="1">
      <c r="A79" s="321" t="s">
        <v>964</v>
      </c>
      <c r="B79" s="158" t="s">
        <v>965</v>
      </c>
      <c r="C79" s="321" t="s">
        <v>17</v>
      </c>
      <c r="D79" s="321" t="s">
        <v>3089</v>
      </c>
      <c r="E79" s="155"/>
      <c r="F79" s="152">
        <v>43059</v>
      </c>
      <c r="G79" s="159" t="s">
        <v>11974</v>
      </c>
      <c r="H79" s="152" t="s">
        <v>11953</v>
      </c>
      <c r="I79" s="152" t="s">
        <v>13778</v>
      </c>
      <c r="J79" s="155"/>
      <c r="K79" s="151"/>
    </row>
    <row r="80" spans="1:11" ht="40.5" customHeight="1">
      <c r="A80" s="321" t="s">
        <v>967</v>
      </c>
      <c r="B80" s="158" t="s">
        <v>968</v>
      </c>
      <c r="C80" s="321" t="s">
        <v>17</v>
      </c>
      <c r="D80" s="321" t="s">
        <v>7586</v>
      </c>
      <c r="E80" s="155"/>
      <c r="F80" s="152">
        <v>43062</v>
      </c>
      <c r="G80" s="159" t="s">
        <v>11975</v>
      </c>
      <c r="H80" s="152" t="s">
        <v>11953</v>
      </c>
      <c r="I80" s="152" t="s">
        <v>17831</v>
      </c>
      <c r="J80" s="155"/>
      <c r="K80" s="151"/>
    </row>
    <row r="81" spans="1:11" ht="39.75" customHeight="1">
      <c r="A81" s="321" t="s">
        <v>969</v>
      </c>
      <c r="B81" s="158" t="s">
        <v>970</v>
      </c>
      <c r="C81" s="321" t="s">
        <v>17</v>
      </c>
      <c r="D81" s="321" t="s">
        <v>2660</v>
      </c>
      <c r="E81" s="155"/>
      <c r="F81" s="152">
        <v>43060</v>
      </c>
      <c r="G81" s="159" t="s">
        <v>11976</v>
      </c>
      <c r="H81" s="152" t="s">
        <v>11953</v>
      </c>
      <c r="I81" s="152" t="s">
        <v>17832</v>
      </c>
      <c r="J81" s="155"/>
      <c r="K81" s="151"/>
    </row>
    <row r="82" spans="1:11" ht="38.25" customHeight="1">
      <c r="A82" s="321" t="s">
        <v>972</v>
      </c>
      <c r="B82" s="158" t="s">
        <v>973</v>
      </c>
      <c r="C82" s="321" t="s">
        <v>17</v>
      </c>
      <c r="D82" s="321" t="s">
        <v>2644</v>
      </c>
      <c r="E82" s="155"/>
      <c r="F82" s="152">
        <v>20063</v>
      </c>
      <c r="G82" s="159" t="s">
        <v>11977</v>
      </c>
      <c r="H82" s="152" t="s">
        <v>238</v>
      </c>
      <c r="I82" s="152" t="s">
        <v>3461</v>
      </c>
      <c r="J82" s="155"/>
      <c r="K82" s="151"/>
    </row>
    <row r="83" spans="1:11" ht="41.25" customHeight="1">
      <c r="A83" s="321" t="s">
        <v>975</v>
      </c>
      <c r="B83" s="158" t="s">
        <v>976</v>
      </c>
      <c r="C83" s="321" t="s">
        <v>17</v>
      </c>
      <c r="D83" s="321" t="s">
        <v>17904</v>
      </c>
      <c r="E83" s="155"/>
      <c r="F83" s="152">
        <v>40410</v>
      </c>
      <c r="G83" s="159" t="s">
        <v>11978</v>
      </c>
      <c r="H83" s="152" t="s">
        <v>238</v>
      </c>
      <c r="I83" s="152" t="s">
        <v>17833</v>
      </c>
      <c r="J83" s="155"/>
      <c r="K83" s="151"/>
    </row>
    <row r="84" spans="1:11" ht="33.75">
      <c r="A84" s="321" t="s">
        <v>977</v>
      </c>
      <c r="B84" s="158" t="s">
        <v>978</v>
      </c>
      <c r="C84" s="321" t="s">
        <v>17</v>
      </c>
      <c r="D84" s="321" t="s">
        <v>1762</v>
      </c>
      <c r="E84" s="155"/>
      <c r="F84" s="152">
        <v>40411</v>
      </c>
      <c r="G84" s="159" t="s">
        <v>11980</v>
      </c>
      <c r="H84" s="152" t="s">
        <v>238</v>
      </c>
      <c r="I84" s="152" t="s">
        <v>10319</v>
      </c>
      <c r="J84" s="155"/>
      <c r="K84" s="151"/>
    </row>
    <row r="85" spans="1:11" ht="45">
      <c r="A85" s="321" t="s">
        <v>980</v>
      </c>
      <c r="B85" s="158" t="s">
        <v>981</v>
      </c>
      <c r="C85" s="321" t="s">
        <v>17</v>
      </c>
      <c r="D85" s="321" t="s">
        <v>12897</v>
      </c>
      <c r="E85" s="155"/>
      <c r="F85" s="152">
        <v>40412</v>
      </c>
      <c r="G85" s="159" t="s">
        <v>11982</v>
      </c>
      <c r="H85" s="152" t="s">
        <v>238</v>
      </c>
      <c r="I85" s="152" t="s">
        <v>17834</v>
      </c>
      <c r="J85" s="155"/>
      <c r="K85" s="151"/>
    </row>
    <row r="86" spans="1:11" ht="45">
      <c r="A86" s="321" t="s">
        <v>982</v>
      </c>
      <c r="B86" s="158" t="s">
        <v>983</v>
      </c>
      <c r="C86" s="321" t="s">
        <v>17</v>
      </c>
      <c r="D86" s="321" t="s">
        <v>12642</v>
      </c>
      <c r="E86" s="155"/>
      <c r="F86" s="152">
        <v>38838</v>
      </c>
      <c r="G86" s="159" t="s">
        <v>11984</v>
      </c>
      <c r="H86" s="152" t="s">
        <v>238</v>
      </c>
      <c r="I86" s="152" t="s">
        <v>11985</v>
      </c>
      <c r="J86" s="155"/>
      <c r="K86" s="151"/>
    </row>
    <row r="87" spans="1:11" ht="45">
      <c r="A87" s="321" t="s">
        <v>985</v>
      </c>
      <c r="B87" s="158" t="s">
        <v>986</v>
      </c>
      <c r="C87" s="321" t="s">
        <v>17</v>
      </c>
      <c r="D87" s="321" t="s">
        <v>2474</v>
      </c>
      <c r="E87" s="155"/>
      <c r="F87" s="152">
        <v>38839</v>
      </c>
      <c r="G87" s="159" t="s">
        <v>11986</v>
      </c>
      <c r="H87" s="152" t="s">
        <v>238</v>
      </c>
      <c r="I87" s="152" t="s">
        <v>11451</v>
      </c>
      <c r="J87" s="155"/>
      <c r="K87" s="151"/>
    </row>
    <row r="88" spans="1:11" ht="45">
      <c r="A88" s="321" t="s">
        <v>988</v>
      </c>
      <c r="B88" s="158" t="s">
        <v>989</v>
      </c>
      <c r="C88" s="321" t="s">
        <v>17</v>
      </c>
      <c r="D88" s="321" t="s">
        <v>2935</v>
      </c>
      <c r="E88" s="155"/>
      <c r="F88" s="152">
        <v>55</v>
      </c>
      <c r="G88" s="159" t="s">
        <v>11987</v>
      </c>
      <c r="H88" s="152" t="s">
        <v>238</v>
      </c>
      <c r="I88" s="152" t="s">
        <v>3461</v>
      </c>
      <c r="J88" s="155"/>
      <c r="K88" s="151"/>
    </row>
    <row r="89" spans="1:11" ht="45">
      <c r="A89" s="321" t="s">
        <v>990</v>
      </c>
      <c r="B89" s="158" t="s">
        <v>991</v>
      </c>
      <c r="C89" s="321" t="s">
        <v>17</v>
      </c>
      <c r="D89" s="321" t="s">
        <v>2191</v>
      </c>
      <c r="E89" s="155"/>
      <c r="F89" s="152">
        <v>61</v>
      </c>
      <c r="G89" s="159" t="s">
        <v>11988</v>
      </c>
      <c r="H89" s="152" t="s">
        <v>238</v>
      </c>
      <c r="I89" s="152" t="s">
        <v>6270</v>
      </c>
      <c r="J89" s="155"/>
      <c r="K89" s="151"/>
    </row>
    <row r="90" spans="1:11" ht="45">
      <c r="A90" s="321" t="s">
        <v>992</v>
      </c>
      <c r="B90" s="158" t="s">
        <v>993</v>
      </c>
      <c r="C90" s="321" t="s">
        <v>17</v>
      </c>
      <c r="D90" s="321" t="s">
        <v>7064</v>
      </c>
      <c r="E90" s="155"/>
      <c r="F90" s="152">
        <v>62</v>
      </c>
      <c r="G90" s="159" t="s">
        <v>11989</v>
      </c>
      <c r="H90" s="152" t="s">
        <v>238</v>
      </c>
      <c r="I90" s="152" t="s">
        <v>9481</v>
      </c>
      <c r="J90" s="155"/>
      <c r="K90" s="151"/>
    </row>
    <row r="91" spans="1:11" ht="45">
      <c r="A91" s="321" t="s">
        <v>995</v>
      </c>
      <c r="B91" s="158" t="s">
        <v>996</v>
      </c>
      <c r="C91" s="321" t="s">
        <v>17</v>
      </c>
      <c r="D91" s="321" t="s">
        <v>9361</v>
      </c>
      <c r="E91" s="155"/>
      <c r="F91" s="152">
        <v>77</v>
      </c>
      <c r="G91" s="159" t="s">
        <v>11991</v>
      </c>
      <c r="H91" s="152" t="s">
        <v>238</v>
      </c>
      <c r="I91" s="152" t="s">
        <v>3062</v>
      </c>
      <c r="J91" s="155"/>
      <c r="K91" s="151"/>
    </row>
    <row r="92" spans="1:11" ht="45">
      <c r="A92" s="321" t="s">
        <v>998</v>
      </c>
      <c r="B92" s="158" t="s">
        <v>999</v>
      </c>
      <c r="C92" s="321" t="s">
        <v>17</v>
      </c>
      <c r="D92" s="321" t="s">
        <v>6131</v>
      </c>
      <c r="E92" s="155"/>
      <c r="F92" s="152">
        <v>76</v>
      </c>
      <c r="G92" s="159" t="s">
        <v>11992</v>
      </c>
      <c r="H92" s="152" t="s">
        <v>238</v>
      </c>
      <c r="I92" s="152" t="s">
        <v>17835</v>
      </c>
      <c r="J92" s="155"/>
      <c r="K92" s="151"/>
    </row>
    <row r="93" spans="1:11" ht="45">
      <c r="A93" s="321" t="s">
        <v>1001</v>
      </c>
      <c r="B93" s="158" t="s">
        <v>1002</v>
      </c>
      <c r="C93" s="321" t="s">
        <v>17</v>
      </c>
      <c r="D93" s="321" t="s">
        <v>20544</v>
      </c>
      <c r="E93" s="155"/>
      <c r="F93" s="152">
        <v>67</v>
      </c>
      <c r="G93" s="159" t="s">
        <v>11993</v>
      </c>
      <c r="H93" s="152" t="s">
        <v>238</v>
      </c>
      <c r="I93" s="152" t="s">
        <v>15224</v>
      </c>
      <c r="J93" s="155"/>
      <c r="K93" s="151"/>
    </row>
    <row r="94" spans="1:11" ht="45">
      <c r="A94" s="321" t="s">
        <v>1003</v>
      </c>
      <c r="B94" s="158" t="s">
        <v>1004</v>
      </c>
      <c r="C94" s="321" t="s">
        <v>17</v>
      </c>
      <c r="D94" s="321" t="s">
        <v>15441</v>
      </c>
      <c r="E94" s="155"/>
      <c r="F94" s="152">
        <v>71</v>
      </c>
      <c r="G94" s="159" t="s">
        <v>11994</v>
      </c>
      <c r="H94" s="152" t="s">
        <v>238</v>
      </c>
      <c r="I94" s="152" t="s">
        <v>17836</v>
      </c>
      <c r="J94" s="155"/>
      <c r="K94" s="151"/>
    </row>
    <row r="95" spans="1:11" ht="45">
      <c r="A95" s="321" t="s">
        <v>1005</v>
      </c>
      <c r="B95" s="158" t="s">
        <v>1006</v>
      </c>
      <c r="C95" s="321" t="s">
        <v>17</v>
      </c>
      <c r="D95" s="321" t="s">
        <v>20545</v>
      </c>
      <c r="E95" s="155"/>
      <c r="F95" s="152">
        <v>73</v>
      </c>
      <c r="G95" s="159" t="s">
        <v>11996</v>
      </c>
      <c r="H95" s="152" t="s">
        <v>238</v>
      </c>
      <c r="I95" s="152" t="s">
        <v>17837</v>
      </c>
      <c r="J95" s="155"/>
      <c r="K95" s="151"/>
    </row>
    <row r="96" spans="1:11" ht="45">
      <c r="A96" s="321" t="s">
        <v>1007</v>
      </c>
      <c r="B96" s="158" t="s">
        <v>1008</v>
      </c>
      <c r="C96" s="321" t="s">
        <v>17</v>
      </c>
      <c r="D96" s="321" t="s">
        <v>11050</v>
      </c>
      <c r="E96" s="155"/>
      <c r="F96" s="152">
        <v>103</v>
      </c>
      <c r="G96" s="159" t="s">
        <v>11997</v>
      </c>
      <c r="H96" s="152" t="s">
        <v>238</v>
      </c>
      <c r="I96" s="152" t="s">
        <v>8785</v>
      </c>
      <c r="J96" s="155"/>
      <c r="K96" s="151"/>
    </row>
    <row r="97" spans="1:11" ht="45">
      <c r="A97" s="321" t="s">
        <v>1010</v>
      </c>
      <c r="B97" s="158" t="s">
        <v>1011</v>
      </c>
      <c r="C97" s="321" t="s">
        <v>17</v>
      </c>
      <c r="D97" s="321" t="s">
        <v>20546</v>
      </c>
      <c r="E97" s="155"/>
      <c r="F97" s="152">
        <v>107</v>
      </c>
      <c r="G97" s="159" t="s">
        <v>11998</v>
      </c>
      <c r="H97" s="152" t="s">
        <v>238</v>
      </c>
      <c r="I97" s="152" t="s">
        <v>17838</v>
      </c>
      <c r="J97" s="155"/>
      <c r="K97" s="151"/>
    </row>
    <row r="98" spans="1:11" ht="45">
      <c r="A98" s="321" t="s">
        <v>1012</v>
      </c>
      <c r="B98" s="158" t="s">
        <v>1013</v>
      </c>
      <c r="C98" s="321" t="s">
        <v>17</v>
      </c>
      <c r="D98" s="321" t="s">
        <v>20547</v>
      </c>
      <c r="E98" s="155"/>
      <c r="F98" s="152">
        <v>65</v>
      </c>
      <c r="G98" s="159" t="s">
        <v>11999</v>
      </c>
      <c r="H98" s="152" t="s">
        <v>238</v>
      </c>
      <c r="I98" s="152" t="s">
        <v>1043</v>
      </c>
      <c r="J98" s="155"/>
      <c r="K98" s="151"/>
    </row>
    <row r="99" spans="1:11" ht="45">
      <c r="A99" s="321" t="s">
        <v>1014</v>
      </c>
      <c r="B99" s="158" t="s">
        <v>1015</v>
      </c>
      <c r="C99" s="321" t="s">
        <v>17</v>
      </c>
      <c r="D99" s="321" t="s">
        <v>20548</v>
      </c>
      <c r="E99" s="155"/>
      <c r="F99" s="152">
        <v>108</v>
      </c>
      <c r="G99" s="159" t="s">
        <v>12000</v>
      </c>
      <c r="H99" s="152" t="s">
        <v>238</v>
      </c>
      <c r="I99" s="152" t="s">
        <v>10887</v>
      </c>
      <c r="J99" s="155"/>
      <c r="K99" s="151"/>
    </row>
    <row r="100" spans="1:11" ht="45">
      <c r="A100" s="321" t="s">
        <v>1017</v>
      </c>
      <c r="B100" s="158" t="s">
        <v>1018</v>
      </c>
      <c r="C100" s="321" t="s">
        <v>17</v>
      </c>
      <c r="D100" s="321" t="s">
        <v>20549</v>
      </c>
      <c r="E100" s="155"/>
      <c r="F100" s="152">
        <v>110</v>
      </c>
      <c r="G100" s="159" t="s">
        <v>12001</v>
      </c>
      <c r="H100" s="152" t="s">
        <v>238</v>
      </c>
      <c r="I100" s="152" t="s">
        <v>10158</v>
      </c>
      <c r="J100" s="155"/>
      <c r="K100" s="151"/>
    </row>
    <row r="101" spans="1:11" ht="45">
      <c r="A101" s="321" t="s">
        <v>1019</v>
      </c>
      <c r="B101" s="158" t="s">
        <v>1020</v>
      </c>
      <c r="C101" s="321" t="s">
        <v>17</v>
      </c>
      <c r="D101" s="321" t="s">
        <v>19855</v>
      </c>
      <c r="E101" s="155"/>
      <c r="F101" s="152">
        <v>109</v>
      </c>
      <c r="G101" s="159" t="s">
        <v>12002</v>
      </c>
      <c r="H101" s="152" t="s">
        <v>238</v>
      </c>
      <c r="I101" s="152" t="s">
        <v>11212</v>
      </c>
      <c r="J101" s="155"/>
      <c r="K101" s="151"/>
    </row>
    <row r="102" spans="1:11" ht="45">
      <c r="A102" s="321" t="s">
        <v>1021</v>
      </c>
      <c r="B102" s="158" t="s">
        <v>1022</v>
      </c>
      <c r="C102" s="321" t="s">
        <v>17</v>
      </c>
      <c r="D102" s="321" t="s">
        <v>20550</v>
      </c>
      <c r="E102" s="155"/>
      <c r="F102" s="152">
        <v>111</v>
      </c>
      <c r="G102" s="159" t="s">
        <v>12003</v>
      </c>
      <c r="H102" s="152" t="s">
        <v>238</v>
      </c>
      <c r="I102" s="152" t="s">
        <v>15089</v>
      </c>
      <c r="J102" s="155"/>
      <c r="K102" s="151"/>
    </row>
    <row r="103" spans="1:11" ht="45">
      <c r="A103" s="321" t="s">
        <v>1023</v>
      </c>
      <c r="B103" s="158" t="s">
        <v>1024</v>
      </c>
      <c r="C103" s="321" t="s">
        <v>17</v>
      </c>
      <c r="D103" s="321" t="s">
        <v>20551</v>
      </c>
      <c r="E103" s="155"/>
      <c r="F103" s="152">
        <v>112</v>
      </c>
      <c r="G103" s="159" t="s">
        <v>12004</v>
      </c>
      <c r="H103" s="152" t="s">
        <v>238</v>
      </c>
      <c r="I103" s="152" t="s">
        <v>17839</v>
      </c>
      <c r="J103" s="155"/>
      <c r="K103" s="151"/>
    </row>
    <row r="104" spans="1:11" ht="45">
      <c r="A104" s="321" t="s">
        <v>1026</v>
      </c>
      <c r="B104" s="158" t="s">
        <v>1027</v>
      </c>
      <c r="C104" s="321" t="s">
        <v>17</v>
      </c>
      <c r="D104" s="321" t="s">
        <v>18741</v>
      </c>
      <c r="E104" s="155"/>
      <c r="F104" s="152">
        <v>113</v>
      </c>
      <c r="G104" s="159" t="s">
        <v>12005</v>
      </c>
      <c r="H104" s="152" t="s">
        <v>238</v>
      </c>
      <c r="I104" s="152" t="s">
        <v>8273</v>
      </c>
      <c r="J104" s="155"/>
      <c r="K104" s="151"/>
    </row>
    <row r="105" spans="1:11" ht="56.25">
      <c r="A105" s="321" t="s">
        <v>1029</v>
      </c>
      <c r="B105" s="158" t="s">
        <v>1030</v>
      </c>
      <c r="C105" s="321" t="s">
        <v>17</v>
      </c>
      <c r="D105" s="321" t="s">
        <v>10916</v>
      </c>
      <c r="E105" s="155"/>
      <c r="F105" s="152">
        <v>104</v>
      </c>
      <c r="G105" s="159" t="s">
        <v>12007</v>
      </c>
      <c r="H105" s="152" t="s">
        <v>238</v>
      </c>
      <c r="I105" s="152" t="s">
        <v>7603</v>
      </c>
      <c r="J105" s="155"/>
      <c r="K105" s="151"/>
    </row>
    <row r="106" spans="1:11" ht="56.25">
      <c r="A106" s="321" t="s">
        <v>1032</v>
      </c>
      <c r="B106" s="158" t="s">
        <v>1033</v>
      </c>
      <c r="C106" s="321" t="s">
        <v>17</v>
      </c>
      <c r="D106" s="321" t="s">
        <v>17821</v>
      </c>
      <c r="E106" s="155"/>
      <c r="F106" s="152">
        <v>102</v>
      </c>
      <c r="G106" s="159" t="s">
        <v>12008</v>
      </c>
      <c r="H106" s="152" t="s">
        <v>238</v>
      </c>
      <c r="I106" s="152" t="s">
        <v>17840</v>
      </c>
      <c r="J106" s="155"/>
      <c r="K106" s="151"/>
    </row>
    <row r="107" spans="1:11" ht="56.25">
      <c r="A107" s="321" t="s">
        <v>1035</v>
      </c>
      <c r="B107" s="158" t="s">
        <v>1036</v>
      </c>
      <c r="C107" s="321" t="s">
        <v>17</v>
      </c>
      <c r="D107" s="321" t="s">
        <v>12322</v>
      </c>
      <c r="E107" s="155"/>
      <c r="F107" s="152">
        <v>95</v>
      </c>
      <c r="G107" s="159" t="s">
        <v>12010</v>
      </c>
      <c r="H107" s="152" t="s">
        <v>238</v>
      </c>
      <c r="I107" s="152" t="s">
        <v>6505</v>
      </c>
      <c r="J107" s="155"/>
      <c r="K107" s="151"/>
    </row>
    <row r="108" spans="1:11" ht="56.25">
      <c r="A108" s="321" t="s">
        <v>1038</v>
      </c>
      <c r="B108" s="158" t="s">
        <v>1039</v>
      </c>
      <c r="C108" s="321" t="s">
        <v>17</v>
      </c>
      <c r="D108" s="321" t="s">
        <v>19456</v>
      </c>
      <c r="E108" s="155"/>
      <c r="F108" s="152">
        <v>96</v>
      </c>
      <c r="G108" s="159" t="s">
        <v>12011</v>
      </c>
      <c r="H108" s="152" t="s">
        <v>238</v>
      </c>
      <c r="I108" s="152" t="s">
        <v>9436</v>
      </c>
      <c r="J108" s="155"/>
      <c r="K108" s="151"/>
    </row>
    <row r="109" spans="1:11" ht="56.25">
      <c r="A109" s="321" t="s">
        <v>1041</v>
      </c>
      <c r="B109" s="158" t="s">
        <v>1042</v>
      </c>
      <c r="C109" s="321" t="s">
        <v>17</v>
      </c>
      <c r="D109" s="321" t="s">
        <v>16893</v>
      </c>
      <c r="E109" s="155"/>
      <c r="F109" s="152">
        <v>97</v>
      </c>
      <c r="G109" s="159" t="s">
        <v>12013</v>
      </c>
      <c r="H109" s="152" t="s">
        <v>238</v>
      </c>
      <c r="I109" s="152" t="s">
        <v>2342</v>
      </c>
      <c r="J109" s="155"/>
      <c r="K109" s="151"/>
    </row>
    <row r="110" spans="1:11" ht="56.25">
      <c r="A110" s="321" t="s">
        <v>1044</v>
      </c>
      <c r="B110" s="158" t="s">
        <v>1045</v>
      </c>
      <c r="C110" s="321" t="s">
        <v>17</v>
      </c>
      <c r="D110" s="321" t="s">
        <v>12159</v>
      </c>
      <c r="E110" s="155"/>
      <c r="F110" s="152">
        <v>98</v>
      </c>
      <c r="G110" s="159" t="s">
        <v>12014</v>
      </c>
      <c r="H110" s="152" t="s">
        <v>238</v>
      </c>
      <c r="I110" s="152" t="s">
        <v>6447</v>
      </c>
      <c r="J110" s="155"/>
      <c r="K110" s="151"/>
    </row>
    <row r="111" spans="1:11" ht="45">
      <c r="A111" s="321" t="s">
        <v>1047</v>
      </c>
      <c r="B111" s="158" t="s">
        <v>1048</v>
      </c>
      <c r="C111" s="321" t="s">
        <v>17</v>
      </c>
      <c r="D111" s="321" t="s">
        <v>15083</v>
      </c>
      <c r="E111" s="155"/>
      <c r="F111" s="152">
        <v>99</v>
      </c>
      <c r="G111" s="159" t="s">
        <v>12015</v>
      </c>
      <c r="H111" s="152" t="s">
        <v>238</v>
      </c>
      <c r="I111" s="152" t="s">
        <v>17841</v>
      </c>
      <c r="J111" s="155"/>
      <c r="K111" s="151"/>
    </row>
    <row r="112" spans="1:11" ht="33.75">
      <c r="A112" s="321" t="s">
        <v>1050</v>
      </c>
      <c r="B112" s="158" t="s">
        <v>1051</v>
      </c>
      <c r="C112" s="321" t="s">
        <v>32</v>
      </c>
      <c r="D112" s="321" t="s">
        <v>20018</v>
      </c>
      <c r="E112" s="155"/>
      <c r="F112" s="152">
        <v>100</v>
      </c>
      <c r="G112" s="159" t="s">
        <v>12016</v>
      </c>
      <c r="H112" s="152" t="s">
        <v>238</v>
      </c>
      <c r="I112" s="152" t="s">
        <v>17842</v>
      </c>
      <c r="J112" s="155"/>
      <c r="K112" s="151"/>
    </row>
    <row r="113" spans="1:11" ht="33.75">
      <c r="A113" s="321" t="s">
        <v>1052</v>
      </c>
      <c r="B113" s="158" t="s">
        <v>1053</v>
      </c>
      <c r="C113" s="321" t="s">
        <v>32</v>
      </c>
      <c r="D113" s="321" t="s">
        <v>9748</v>
      </c>
      <c r="E113" s="155"/>
      <c r="F113" s="152">
        <v>75</v>
      </c>
      <c r="G113" s="159" t="s">
        <v>12017</v>
      </c>
      <c r="H113" s="152" t="s">
        <v>238</v>
      </c>
      <c r="I113" s="152" t="s">
        <v>17843</v>
      </c>
      <c r="J113" s="155"/>
      <c r="K113" s="151"/>
    </row>
    <row r="114" spans="1:11" ht="33.75">
      <c r="A114" s="321" t="s">
        <v>1054</v>
      </c>
      <c r="B114" s="158" t="s">
        <v>1055</v>
      </c>
      <c r="C114" s="321" t="s">
        <v>32</v>
      </c>
      <c r="D114" s="321" t="s">
        <v>20552</v>
      </c>
      <c r="E114" s="155"/>
      <c r="F114" s="152">
        <v>114</v>
      </c>
      <c r="G114" s="159" t="s">
        <v>12018</v>
      </c>
      <c r="H114" s="152" t="s">
        <v>238</v>
      </c>
      <c r="I114" s="152" t="s">
        <v>2132</v>
      </c>
      <c r="J114" s="155"/>
      <c r="K114" s="151"/>
    </row>
    <row r="115" spans="1:11" ht="33.75">
      <c r="A115" s="321" t="s">
        <v>1057</v>
      </c>
      <c r="B115" s="158" t="s">
        <v>1058</v>
      </c>
      <c r="C115" s="321" t="s">
        <v>32</v>
      </c>
      <c r="D115" s="321" t="s">
        <v>20553</v>
      </c>
      <c r="E115" s="155"/>
      <c r="F115" s="152">
        <v>68</v>
      </c>
      <c r="G115" s="159" t="s">
        <v>12020</v>
      </c>
      <c r="H115" s="152" t="s">
        <v>238</v>
      </c>
      <c r="I115" s="152" t="s">
        <v>17844</v>
      </c>
      <c r="J115" s="155"/>
      <c r="K115" s="151"/>
    </row>
    <row r="116" spans="1:11" ht="33.75">
      <c r="A116" s="321" t="s">
        <v>1059</v>
      </c>
      <c r="B116" s="158" t="s">
        <v>1060</v>
      </c>
      <c r="C116" s="321" t="s">
        <v>32</v>
      </c>
      <c r="D116" s="321" t="s">
        <v>15024</v>
      </c>
      <c r="E116" s="155"/>
      <c r="F116" s="152">
        <v>86</v>
      </c>
      <c r="G116" s="159" t="s">
        <v>12021</v>
      </c>
      <c r="H116" s="152" t="s">
        <v>238</v>
      </c>
      <c r="I116" s="152" t="s">
        <v>17845</v>
      </c>
      <c r="J116" s="155"/>
      <c r="K116" s="151"/>
    </row>
    <row r="117" spans="1:11" ht="56.25">
      <c r="A117" s="321" t="s">
        <v>1061</v>
      </c>
      <c r="B117" s="158" t="s">
        <v>1062</v>
      </c>
      <c r="C117" s="321" t="s">
        <v>17</v>
      </c>
      <c r="D117" s="321" t="s">
        <v>16546</v>
      </c>
      <c r="E117" s="155"/>
      <c r="F117" s="152">
        <v>66</v>
      </c>
      <c r="G117" s="159" t="s">
        <v>12022</v>
      </c>
      <c r="H117" s="152" t="s">
        <v>238</v>
      </c>
      <c r="I117" s="152" t="s">
        <v>7121</v>
      </c>
      <c r="J117" s="155"/>
      <c r="K117" s="151"/>
    </row>
    <row r="118" spans="1:11" ht="56.25">
      <c r="A118" s="321" t="s">
        <v>1063</v>
      </c>
      <c r="B118" s="158" t="s">
        <v>1064</v>
      </c>
      <c r="C118" s="321" t="s">
        <v>17</v>
      </c>
      <c r="D118" s="321" t="s">
        <v>10173</v>
      </c>
      <c r="E118" s="155"/>
      <c r="F118" s="152">
        <v>69</v>
      </c>
      <c r="G118" s="159" t="s">
        <v>12023</v>
      </c>
      <c r="H118" s="152" t="s">
        <v>238</v>
      </c>
      <c r="I118" s="152" t="s">
        <v>17846</v>
      </c>
      <c r="J118" s="155"/>
      <c r="K118" s="151"/>
    </row>
    <row r="119" spans="1:11" ht="56.25">
      <c r="A119" s="321" t="s">
        <v>1065</v>
      </c>
      <c r="B119" s="158" t="s">
        <v>1066</v>
      </c>
      <c r="C119" s="321" t="s">
        <v>17</v>
      </c>
      <c r="D119" s="321" t="s">
        <v>5267</v>
      </c>
      <c r="E119" s="155"/>
      <c r="F119" s="152">
        <v>83</v>
      </c>
      <c r="G119" s="159" t="s">
        <v>12024</v>
      </c>
      <c r="H119" s="152" t="s">
        <v>238</v>
      </c>
      <c r="I119" s="152" t="s">
        <v>17847</v>
      </c>
      <c r="J119" s="155"/>
      <c r="K119" s="151"/>
    </row>
    <row r="120" spans="1:11" ht="56.25">
      <c r="A120" s="321" t="s">
        <v>1067</v>
      </c>
      <c r="B120" s="158" t="s">
        <v>1068</v>
      </c>
      <c r="C120" s="321" t="s">
        <v>17</v>
      </c>
      <c r="D120" s="321" t="s">
        <v>7472</v>
      </c>
      <c r="E120" s="155"/>
      <c r="F120" s="152">
        <v>74</v>
      </c>
      <c r="G120" s="159" t="s">
        <v>12025</v>
      </c>
      <c r="H120" s="152" t="s">
        <v>238</v>
      </c>
      <c r="I120" s="152" t="s">
        <v>17848</v>
      </c>
      <c r="J120" s="155"/>
      <c r="K120" s="151"/>
    </row>
    <row r="121" spans="1:11" ht="56.25">
      <c r="A121" s="321" t="s">
        <v>1070</v>
      </c>
      <c r="B121" s="158" t="s">
        <v>1071</v>
      </c>
      <c r="C121" s="321" t="s">
        <v>17</v>
      </c>
      <c r="D121" s="321" t="s">
        <v>20554</v>
      </c>
      <c r="E121" s="155"/>
      <c r="F121" s="152">
        <v>106</v>
      </c>
      <c r="G121" s="159" t="s">
        <v>12027</v>
      </c>
      <c r="H121" s="152" t="s">
        <v>238</v>
      </c>
      <c r="I121" s="152" t="s">
        <v>17849</v>
      </c>
      <c r="J121" s="155"/>
      <c r="K121" s="151"/>
    </row>
    <row r="122" spans="1:11" ht="56.25">
      <c r="A122" s="321" t="s">
        <v>1072</v>
      </c>
      <c r="B122" s="158" t="s">
        <v>1073</v>
      </c>
      <c r="C122" s="321" t="s">
        <v>17</v>
      </c>
      <c r="D122" s="321" t="s">
        <v>17614</v>
      </c>
      <c r="E122" s="155"/>
      <c r="F122" s="152">
        <v>87</v>
      </c>
      <c r="G122" s="159" t="s">
        <v>12028</v>
      </c>
      <c r="H122" s="152" t="s">
        <v>238</v>
      </c>
      <c r="I122" s="152" t="s">
        <v>7699</v>
      </c>
      <c r="J122" s="155"/>
      <c r="K122" s="151"/>
    </row>
    <row r="123" spans="1:11" ht="56.25">
      <c r="A123" s="321" t="s">
        <v>1075</v>
      </c>
      <c r="B123" s="158" t="s">
        <v>1076</v>
      </c>
      <c r="C123" s="321" t="s">
        <v>17</v>
      </c>
      <c r="D123" s="321" t="s">
        <v>20555</v>
      </c>
      <c r="E123" s="155"/>
      <c r="F123" s="152">
        <v>88</v>
      </c>
      <c r="G123" s="159" t="s">
        <v>12029</v>
      </c>
      <c r="H123" s="152" t="s">
        <v>238</v>
      </c>
      <c r="I123" s="152" t="s">
        <v>17850</v>
      </c>
      <c r="J123" s="155"/>
      <c r="K123" s="151"/>
    </row>
    <row r="124" spans="1:11" ht="56.25">
      <c r="A124" s="321" t="s">
        <v>1077</v>
      </c>
      <c r="B124" s="158" t="s">
        <v>1078</v>
      </c>
      <c r="C124" s="321" t="s">
        <v>17</v>
      </c>
      <c r="D124" s="321" t="s">
        <v>5844</v>
      </c>
      <c r="E124" s="155"/>
      <c r="F124" s="152">
        <v>89</v>
      </c>
      <c r="G124" s="159" t="s">
        <v>12031</v>
      </c>
      <c r="H124" s="152" t="s">
        <v>238</v>
      </c>
      <c r="I124" s="152" t="s">
        <v>17851</v>
      </c>
      <c r="J124" s="155"/>
      <c r="K124" s="151"/>
    </row>
    <row r="125" spans="1:11" ht="56.25">
      <c r="A125" s="321" t="s">
        <v>1079</v>
      </c>
      <c r="B125" s="158" t="s">
        <v>1080</v>
      </c>
      <c r="C125" s="321" t="s">
        <v>17</v>
      </c>
      <c r="D125" s="321" t="s">
        <v>20556</v>
      </c>
      <c r="E125" s="155"/>
      <c r="F125" s="152">
        <v>90</v>
      </c>
      <c r="G125" s="159" t="s">
        <v>12032</v>
      </c>
      <c r="H125" s="152" t="s">
        <v>238</v>
      </c>
      <c r="I125" s="152" t="s">
        <v>17852</v>
      </c>
      <c r="J125" s="155"/>
      <c r="K125" s="151"/>
    </row>
    <row r="126" spans="1:11" ht="56.25">
      <c r="A126" s="321" t="s">
        <v>1081</v>
      </c>
      <c r="B126" s="158" t="s">
        <v>1082</v>
      </c>
      <c r="C126" s="321" t="s">
        <v>17</v>
      </c>
      <c r="D126" s="321" t="s">
        <v>7905</v>
      </c>
      <c r="E126" s="155"/>
      <c r="F126" s="152">
        <v>81</v>
      </c>
      <c r="G126" s="159" t="s">
        <v>12033</v>
      </c>
      <c r="H126" s="152" t="s">
        <v>238</v>
      </c>
      <c r="I126" s="152" t="s">
        <v>17853</v>
      </c>
      <c r="J126" s="155"/>
      <c r="K126" s="151"/>
    </row>
    <row r="127" spans="1:11" ht="56.25">
      <c r="A127" s="321" t="s">
        <v>1084</v>
      </c>
      <c r="B127" s="158" t="s">
        <v>1085</v>
      </c>
      <c r="C127" s="321" t="s">
        <v>17</v>
      </c>
      <c r="D127" s="321" t="s">
        <v>20557</v>
      </c>
      <c r="E127" s="155"/>
      <c r="F127" s="152">
        <v>82</v>
      </c>
      <c r="G127" s="159" t="s">
        <v>12034</v>
      </c>
      <c r="H127" s="152" t="s">
        <v>238</v>
      </c>
      <c r="I127" s="152" t="s">
        <v>17854</v>
      </c>
      <c r="J127" s="155"/>
      <c r="K127" s="151"/>
    </row>
    <row r="128" spans="1:11" ht="56.25">
      <c r="A128" s="321" t="s">
        <v>1086</v>
      </c>
      <c r="B128" s="158" t="s">
        <v>1087</v>
      </c>
      <c r="C128" s="321" t="s">
        <v>17</v>
      </c>
      <c r="D128" s="321" t="s">
        <v>6717</v>
      </c>
      <c r="E128" s="155"/>
      <c r="F128" s="152">
        <v>105</v>
      </c>
      <c r="G128" s="159" t="s">
        <v>12035</v>
      </c>
      <c r="H128" s="152" t="s">
        <v>238</v>
      </c>
      <c r="I128" s="152" t="s">
        <v>17855</v>
      </c>
      <c r="J128" s="155"/>
      <c r="K128" s="151"/>
    </row>
    <row r="129" spans="1:11" ht="56.25">
      <c r="A129" s="321" t="s">
        <v>1089</v>
      </c>
      <c r="B129" s="158" t="s">
        <v>1090</v>
      </c>
      <c r="C129" s="321" t="s">
        <v>17</v>
      </c>
      <c r="D129" s="321" t="s">
        <v>20558</v>
      </c>
      <c r="E129" s="155"/>
      <c r="F129" s="152">
        <v>60</v>
      </c>
      <c r="G129" s="159" t="s">
        <v>12036</v>
      </c>
      <c r="H129" s="152" t="s">
        <v>238</v>
      </c>
      <c r="I129" s="152" t="s">
        <v>6371</v>
      </c>
      <c r="J129" s="155"/>
      <c r="K129" s="151"/>
    </row>
    <row r="130" spans="1:11" ht="56.25">
      <c r="A130" s="321" t="s">
        <v>1091</v>
      </c>
      <c r="B130" s="158" t="s">
        <v>1092</v>
      </c>
      <c r="C130" s="321" t="s">
        <v>17</v>
      </c>
      <c r="D130" s="321" t="s">
        <v>7882</v>
      </c>
      <c r="E130" s="155"/>
      <c r="F130" s="152">
        <v>72</v>
      </c>
      <c r="G130" s="159" t="s">
        <v>12038</v>
      </c>
      <c r="H130" s="152" t="s">
        <v>238</v>
      </c>
      <c r="I130" s="152" t="s">
        <v>17856</v>
      </c>
      <c r="J130" s="155"/>
      <c r="K130" s="151"/>
    </row>
    <row r="131" spans="1:11" ht="56.25">
      <c r="A131" s="321" t="s">
        <v>1094</v>
      </c>
      <c r="B131" s="158" t="s">
        <v>1095</v>
      </c>
      <c r="C131" s="321" t="s">
        <v>17</v>
      </c>
      <c r="D131" s="321" t="s">
        <v>20559</v>
      </c>
      <c r="E131" s="155"/>
      <c r="F131" s="152">
        <v>70</v>
      </c>
      <c r="G131" s="159" t="s">
        <v>12039</v>
      </c>
      <c r="H131" s="152" t="s">
        <v>238</v>
      </c>
      <c r="I131" s="152" t="s">
        <v>15185</v>
      </c>
      <c r="J131" s="155"/>
      <c r="K131" s="151"/>
    </row>
    <row r="132" spans="1:11" ht="56.25">
      <c r="A132" s="321" t="s">
        <v>1096</v>
      </c>
      <c r="B132" s="158" t="s">
        <v>1097</v>
      </c>
      <c r="C132" s="321" t="s">
        <v>17</v>
      </c>
      <c r="D132" s="321" t="s">
        <v>20560</v>
      </c>
      <c r="E132" s="155"/>
      <c r="F132" s="152">
        <v>85</v>
      </c>
      <c r="G132" s="159" t="s">
        <v>12040</v>
      </c>
      <c r="H132" s="152" t="s">
        <v>238</v>
      </c>
      <c r="I132" s="152" t="s">
        <v>17857</v>
      </c>
      <c r="J132" s="155"/>
      <c r="K132" s="151"/>
    </row>
    <row r="133" spans="1:11" ht="56.25">
      <c r="A133" s="321" t="s">
        <v>1098</v>
      </c>
      <c r="B133" s="158" t="s">
        <v>1099</v>
      </c>
      <c r="C133" s="321" t="s">
        <v>17</v>
      </c>
      <c r="D133" s="321" t="s">
        <v>20561</v>
      </c>
      <c r="E133" s="155"/>
      <c r="F133" s="152">
        <v>84</v>
      </c>
      <c r="G133" s="159" t="s">
        <v>12042</v>
      </c>
      <c r="H133" s="152" t="s">
        <v>238</v>
      </c>
      <c r="I133" s="152" t="s">
        <v>12043</v>
      </c>
      <c r="J133" s="155"/>
      <c r="K133" s="151"/>
    </row>
    <row r="134" spans="1:11" ht="56.25">
      <c r="A134" s="321" t="s">
        <v>1100</v>
      </c>
      <c r="B134" s="158" t="s">
        <v>1101</v>
      </c>
      <c r="C134" s="321" t="s">
        <v>17</v>
      </c>
      <c r="D134" s="321" t="s">
        <v>8598</v>
      </c>
      <c r="E134" s="155"/>
      <c r="F134" s="152">
        <v>37997</v>
      </c>
      <c r="G134" s="159" t="s">
        <v>12044</v>
      </c>
      <c r="H134" s="152" t="s">
        <v>238</v>
      </c>
      <c r="I134" s="152" t="s">
        <v>15089</v>
      </c>
      <c r="J134" s="155"/>
      <c r="K134" s="151"/>
    </row>
    <row r="135" spans="1:11" ht="56.25">
      <c r="A135" s="321" t="s">
        <v>1103</v>
      </c>
      <c r="B135" s="158" t="s">
        <v>1104</v>
      </c>
      <c r="C135" s="321" t="s">
        <v>17</v>
      </c>
      <c r="D135" s="321" t="s">
        <v>20562</v>
      </c>
      <c r="E135" s="155"/>
      <c r="F135" s="152">
        <v>37998</v>
      </c>
      <c r="G135" s="159" t="s">
        <v>12045</v>
      </c>
      <c r="H135" s="152" t="s">
        <v>238</v>
      </c>
      <c r="I135" s="152" t="s">
        <v>6205</v>
      </c>
      <c r="J135" s="155"/>
      <c r="K135" s="151"/>
    </row>
    <row r="136" spans="1:11" ht="56.25">
      <c r="A136" s="321" t="s">
        <v>1105</v>
      </c>
      <c r="B136" s="158" t="s">
        <v>1106</v>
      </c>
      <c r="C136" s="321" t="s">
        <v>17</v>
      </c>
      <c r="D136" s="321" t="s">
        <v>11436</v>
      </c>
      <c r="E136" s="155"/>
      <c r="F136" s="152">
        <v>10899</v>
      </c>
      <c r="G136" s="159" t="s">
        <v>12046</v>
      </c>
      <c r="H136" s="152" t="s">
        <v>238</v>
      </c>
      <c r="I136" s="152" t="s">
        <v>17858</v>
      </c>
      <c r="J136" s="155"/>
      <c r="K136" s="151"/>
    </row>
    <row r="137" spans="1:11" ht="56.25">
      <c r="A137" s="321" t="s">
        <v>1108</v>
      </c>
      <c r="B137" s="158" t="s">
        <v>1109</v>
      </c>
      <c r="C137" s="321" t="s">
        <v>17</v>
      </c>
      <c r="D137" s="321" t="s">
        <v>20563</v>
      </c>
      <c r="E137" s="155"/>
      <c r="F137" s="152">
        <v>10900</v>
      </c>
      <c r="G137" s="159" t="s">
        <v>12048</v>
      </c>
      <c r="H137" s="152" t="s">
        <v>238</v>
      </c>
      <c r="I137" s="152" t="s">
        <v>17859</v>
      </c>
      <c r="J137" s="155"/>
      <c r="K137" s="151"/>
    </row>
    <row r="138" spans="1:11" ht="56.25">
      <c r="A138" s="321" t="s">
        <v>1110</v>
      </c>
      <c r="B138" s="158" t="s">
        <v>1111</v>
      </c>
      <c r="C138" s="321" t="s">
        <v>17</v>
      </c>
      <c r="D138" s="321" t="s">
        <v>6628</v>
      </c>
      <c r="E138" s="155"/>
      <c r="F138" s="152">
        <v>46</v>
      </c>
      <c r="G138" s="159" t="s">
        <v>12049</v>
      </c>
      <c r="H138" s="152" t="s">
        <v>238</v>
      </c>
      <c r="I138" s="152" t="s">
        <v>14395</v>
      </c>
      <c r="J138" s="155"/>
      <c r="K138" s="151"/>
    </row>
    <row r="139" spans="1:11" ht="56.25">
      <c r="A139" s="321" t="s">
        <v>1112</v>
      </c>
      <c r="B139" s="158" t="s">
        <v>1113</v>
      </c>
      <c r="C139" s="321" t="s">
        <v>17</v>
      </c>
      <c r="D139" s="321" t="s">
        <v>20564</v>
      </c>
      <c r="E139" s="155"/>
      <c r="F139" s="152">
        <v>51</v>
      </c>
      <c r="G139" s="159" t="s">
        <v>12050</v>
      </c>
      <c r="H139" s="152" t="s">
        <v>238</v>
      </c>
      <c r="I139" s="152" t="s">
        <v>17860</v>
      </c>
      <c r="J139" s="155"/>
      <c r="K139" s="151"/>
    </row>
    <row r="140" spans="1:11" ht="56.25">
      <c r="A140" s="321" t="s">
        <v>1114</v>
      </c>
      <c r="B140" s="158" t="s">
        <v>1115</v>
      </c>
      <c r="C140" s="321" t="s">
        <v>17</v>
      </c>
      <c r="D140" s="321" t="s">
        <v>1121</v>
      </c>
      <c r="E140" s="155"/>
      <c r="F140" s="152">
        <v>12863</v>
      </c>
      <c r="G140" s="159" t="s">
        <v>12051</v>
      </c>
      <c r="H140" s="152" t="s">
        <v>238</v>
      </c>
      <c r="I140" s="152" t="s">
        <v>16822</v>
      </c>
      <c r="J140" s="155"/>
      <c r="K140" s="151"/>
    </row>
    <row r="141" spans="1:11" ht="56.25">
      <c r="A141" s="321" t="s">
        <v>1117</v>
      </c>
      <c r="B141" s="158" t="s">
        <v>1118</v>
      </c>
      <c r="C141" s="321" t="s">
        <v>17</v>
      </c>
      <c r="D141" s="321" t="s">
        <v>20565</v>
      </c>
      <c r="E141" s="155"/>
      <c r="F141" s="152">
        <v>50</v>
      </c>
      <c r="G141" s="159" t="s">
        <v>12052</v>
      </c>
      <c r="H141" s="152" t="s">
        <v>238</v>
      </c>
      <c r="I141" s="152" t="s">
        <v>17861</v>
      </c>
      <c r="J141" s="155"/>
      <c r="K141" s="151"/>
    </row>
    <row r="142" spans="1:11" ht="56.25">
      <c r="A142" s="321" t="s">
        <v>1119</v>
      </c>
      <c r="B142" s="158" t="s">
        <v>1120</v>
      </c>
      <c r="C142" s="321" t="s">
        <v>17</v>
      </c>
      <c r="D142" s="321" t="s">
        <v>18724</v>
      </c>
      <c r="E142" s="155"/>
      <c r="F142" s="152">
        <v>47</v>
      </c>
      <c r="G142" s="159" t="s">
        <v>12053</v>
      </c>
      <c r="H142" s="152" t="s">
        <v>238</v>
      </c>
      <c r="I142" s="152" t="s">
        <v>8399</v>
      </c>
      <c r="J142" s="155"/>
      <c r="K142" s="151"/>
    </row>
    <row r="143" spans="1:11" ht="56.25">
      <c r="A143" s="321" t="s">
        <v>1122</v>
      </c>
      <c r="B143" s="158" t="s">
        <v>1123</v>
      </c>
      <c r="C143" s="321" t="s">
        <v>17</v>
      </c>
      <c r="D143" s="321" t="s">
        <v>20566</v>
      </c>
      <c r="E143" s="155"/>
      <c r="F143" s="152">
        <v>48</v>
      </c>
      <c r="G143" s="159" t="s">
        <v>12054</v>
      </c>
      <c r="H143" s="152" t="s">
        <v>238</v>
      </c>
      <c r="I143" s="152" t="s">
        <v>6256</v>
      </c>
      <c r="J143" s="155"/>
      <c r="K143" s="151"/>
    </row>
    <row r="144" spans="1:11" ht="56.25">
      <c r="A144" s="321" t="s">
        <v>1124</v>
      </c>
      <c r="B144" s="158" t="s">
        <v>1125</v>
      </c>
      <c r="C144" s="321" t="s">
        <v>17</v>
      </c>
      <c r="D144" s="321" t="s">
        <v>8438</v>
      </c>
      <c r="E144" s="155"/>
      <c r="F144" s="152">
        <v>52</v>
      </c>
      <c r="G144" s="159" t="s">
        <v>12055</v>
      </c>
      <c r="H144" s="152" t="s">
        <v>238</v>
      </c>
      <c r="I144" s="152" t="s">
        <v>7776</v>
      </c>
      <c r="J144" s="155"/>
      <c r="K144" s="151"/>
    </row>
    <row r="145" spans="1:11" ht="56.25">
      <c r="A145" s="321" t="s">
        <v>1126</v>
      </c>
      <c r="B145" s="158" t="s">
        <v>1127</v>
      </c>
      <c r="C145" s="321" t="s">
        <v>17</v>
      </c>
      <c r="D145" s="321" t="s">
        <v>20567</v>
      </c>
      <c r="E145" s="155"/>
      <c r="F145" s="152">
        <v>43</v>
      </c>
      <c r="G145" s="159" t="s">
        <v>12057</v>
      </c>
      <c r="H145" s="152" t="s">
        <v>238</v>
      </c>
      <c r="I145" s="152" t="s">
        <v>8774</v>
      </c>
      <c r="J145" s="155"/>
      <c r="K145" s="151"/>
    </row>
    <row r="146" spans="1:11" ht="56.25">
      <c r="A146" s="321" t="s">
        <v>1128</v>
      </c>
      <c r="B146" s="158" t="s">
        <v>1129</v>
      </c>
      <c r="C146" s="321" t="s">
        <v>17</v>
      </c>
      <c r="D146" s="321" t="s">
        <v>6827</v>
      </c>
      <c r="E146" s="155"/>
      <c r="F146" s="152">
        <v>39719</v>
      </c>
      <c r="G146" s="159" t="s">
        <v>12058</v>
      </c>
      <c r="H146" s="152" t="s">
        <v>237</v>
      </c>
      <c r="I146" s="152" t="s">
        <v>17862</v>
      </c>
      <c r="J146" s="155"/>
      <c r="K146" s="151"/>
    </row>
    <row r="147" spans="1:11" ht="56.25">
      <c r="A147" s="321" t="s">
        <v>1131</v>
      </c>
      <c r="B147" s="158" t="s">
        <v>1132</v>
      </c>
      <c r="C147" s="321" t="s">
        <v>17</v>
      </c>
      <c r="D147" s="321" t="s">
        <v>20568</v>
      </c>
      <c r="E147" s="155"/>
      <c r="F147" s="152">
        <v>3410</v>
      </c>
      <c r="G147" s="159" t="s">
        <v>12059</v>
      </c>
      <c r="H147" s="152" t="s">
        <v>11953</v>
      </c>
      <c r="I147" s="152" t="s">
        <v>17863</v>
      </c>
      <c r="J147" s="155"/>
      <c r="K147" s="151"/>
    </row>
    <row r="148" spans="1:11" ht="56.25">
      <c r="A148" s="321" t="s">
        <v>1133</v>
      </c>
      <c r="B148" s="158" t="s">
        <v>1134</v>
      </c>
      <c r="C148" s="321" t="s">
        <v>17</v>
      </c>
      <c r="D148" s="321" t="s">
        <v>8664</v>
      </c>
      <c r="E148" s="155"/>
      <c r="F148" s="152">
        <v>4791</v>
      </c>
      <c r="G148" s="159" t="s">
        <v>12061</v>
      </c>
      <c r="H148" s="152" t="s">
        <v>11953</v>
      </c>
      <c r="I148" s="152" t="s">
        <v>11645</v>
      </c>
      <c r="J148" s="155"/>
      <c r="K148" s="151"/>
    </row>
    <row r="149" spans="1:11" ht="56.25">
      <c r="A149" s="321" t="s">
        <v>1136</v>
      </c>
      <c r="B149" s="158" t="s">
        <v>1137</v>
      </c>
      <c r="C149" s="321" t="s">
        <v>17</v>
      </c>
      <c r="D149" s="321" t="s">
        <v>7137</v>
      </c>
      <c r="E149" s="155"/>
      <c r="F149" s="152">
        <v>157</v>
      </c>
      <c r="G149" s="159" t="s">
        <v>12063</v>
      </c>
      <c r="H149" s="152" t="s">
        <v>11953</v>
      </c>
      <c r="I149" s="152" t="s">
        <v>17864</v>
      </c>
      <c r="J149" s="155"/>
      <c r="K149" s="151"/>
    </row>
    <row r="150" spans="1:11" ht="56.25">
      <c r="A150" s="321" t="s">
        <v>1138</v>
      </c>
      <c r="B150" s="158" t="s">
        <v>1139</v>
      </c>
      <c r="C150" s="321" t="s">
        <v>17</v>
      </c>
      <c r="D150" s="321" t="s">
        <v>20569</v>
      </c>
      <c r="E150" s="155"/>
      <c r="F150" s="152">
        <v>156</v>
      </c>
      <c r="G150" s="159" t="s">
        <v>12064</v>
      </c>
      <c r="H150" s="152" t="s">
        <v>11953</v>
      </c>
      <c r="I150" s="152" t="s">
        <v>17865</v>
      </c>
      <c r="J150" s="155"/>
      <c r="K150" s="151"/>
    </row>
    <row r="151" spans="1:11" ht="56.25">
      <c r="A151" s="321" t="s">
        <v>1140</v>
      </c>
      <c r="B151" s="158" t="s">
        <v>1141</v>
      </c>
      <c r="C151" s="321" t="s">
        <v>17</v>
      </c>
      <c r="D151" s="321" t="s">
        <v>20570</v>
      </c>
      <c r="E151" s="155"/>
      <c r="F151" s="152">
        <v>131</v>
      </c>
      <c r="G151" s="159" t="s">
        <v>12066</v>
      </c>
      <c r="H151" s="152" t="s">
        <v>11953</v>
      </c>
      <c r="I151" s="152" t="s">
        <v>6616</v>
      </c>
      <c r="J151" s="155"/>
      <c r="K151" s="151"/>
    </row>
    <row r="152" spans="1:11" ht="56.25">
      <c r="A152" s="321" t="s">
        <v>1142</v>
      </c>
      <c r="B152" s="158" t="s">
        <v>1143</v>
      </c>
      <c r="C152" s="321" t="s">
        <v>17</v>
      </c>
      <c r="D152" s="321" t="s">
        <v>20571</v>
      </c>
      <c r="E152" s="155"/>
      <c r="F152" s="152">
        <v>21114</v>
      </c>
      <c r="G152" s="159" t="s">
        <v>12067</v>
      </c>
      <c r="H152" s="152" t="s">
        <v>238</v>
      </c>
      <c r="I152" s="152" t="s">
        <v>17866</v>
      </c>
      <c r="J152" s="155"/>
      <c r="K152" s="151"/>
    </row>
    <row r="153" spans="1:11" ht="56.25">
      <c r="A153" s="321" t="s">
        <v>1144</v>
      </c>
      <c r="B153" s="158" t="s">
        <v>1145</v>
      </c>
      <c r="C153" s="321" t="s">
        <v>17</v>
      </c>
      <c r="D153" s="321" t="s">
        <v>20572</v>
      </c>
      <c r="E153" s="155"/>
      <c r="F153" s="152">
        <v>119</v>
      </c>
      <c r="G153" s="159" t="s">
        <v>12068</v>
      </c>
      <c r="H153" s="152" t="s">
        <v>238</v>
      </c>
      <c r="I153" s="152" t="s">
        <v>6191</v>
      </c>
      <c r="J153" s="155"/>
      <c r="K153" s="151"/>
    </row>
    <row r="154" spans="1:11" ht="56.25">
      <c r="A154" s="321" t="s">
        <v>1146</v>
      </c>
      <c r="B154" s="158" t="s">
        <v>1147</v>
      </c>
      <c r="C154" s="321" t="s">
        <v>17</v>
      </c>
      <c r="D154" s="321" t="s">
        <v>20573</v>
      </c>
      <c r="E154" s="155"/>
      <c r="F154" s="152">
        <v>122</v>
      </c>
      <c r="G154" s="159" t="s">
        <v>12069</v>
      </c>
      <c r="H154" s="152" t="s">
        <v>238</v>
      </c>
      <c r="I154" s="152" t="s">
        <v>2722</v>
      </c>
      <c r="J154" s="155"/>
      <c r="K154" s="151"/>
    </row>
    <row r="155" spans="1:11" ht="56.25">
      <c r="A155" s="321" t="s">
        <v>1148</v>
      </c>
      <c r="B155" s="158" t="s">
        <v>1149</v>
      </c>
      <c r="C155" s="321" t="s">
        <v>17</v>
      </c>
      <c r="D155" s="321" t="s">
        <v>20574</v>
      </c>
      <c r="E155" s="155"/>
      <c r="F155" s="152">
        <v>20080</v>
      </c>
      <c r="G155" s="159" t="s">
        <v>12071</v>
      </c>
      <c r="H155" s="152" t="s">
        <v>238</v>
      </c>
      <c r="I155" s="152" t="s">
        <v>17867</v>
      </c>
      <c r="J155" s="155"/>
      <c r="K155" s="151"/>
    </row>
    <row r="156" spans="1:11" ht="56.25">
      <c r="A156" s="321" t="s">
        <v>1150</v>
      </c>
      <c r="B156" s="158" t="s">
        <v>1151</v>
      </c>
      <c r="C156" s="321" t="s">
        <v>17</v>
      </c>
      <c r="D156" s="321" t="s">
        <v>20575</v>
      </c>
      <c r="E156" s="155"/>
      <c r="F156" s="152">
        <v>124</v>
      </c>
      <c r="G156" s="159" t="s">
        <v>12073</v>
      </c>
      <c r="H156" s="152" t="s">
        <v>237</v>
      </c>
      <c r="I156" s="152" t="s">
        <v>17868</v>
      </c>
      <c r="J156" s="155"/>
      <c r="K156" s="151"/>
    </row>
    <row r="157" spans="1:11" ht="56.25">
      <c r="A157" s="321" t="s">
        <v>1152</v>
      </c>
      <c r="B157" s="158" t="s">
        <v>1153</v>
      </c>
      <c r="C157" s="321" t="s">
        <v>17</v>
      </c>
      <c r="D157" s="321" t="s">
        <v>20576</v>
      </c>
      <c r="E157" s="155"/>
      <c r="F157" s="152">
        <v>7334</v>
      </c>
      <c r="G157" s="159" t="s">
        <v>12074</v>
      </c>
      <c r="H157" s="152" t="s">
        <v>237</v>
      </c>
      <c r="I157" s="152" t="s">
        <v>14155</v>
      </c>
      <c r="J157" s="155"/>
      <c r="K157" s="151"/>
    </row>
    <row r="158" spans="1:11" ht="56.25">
      <c r="A158" s="321" t="s">
        <v>1154</v>
      </c>
      <c r="B158" s="158" t="s">
        <v>1155</v>
      </c>
      <c r="C158" s="321" t="s">
        <v>17</v>
      </c>
      <c r="D158" s="321" t="s">
        <v>20577</v>
      </c>
      <c r="E158" s="155"/>
      <c r="F158" s="152">
        <v>123</v>
      </c>
      <c r="G158" s="159" t="s">
        <v>12076</v>
      </c>
      <c r="H158" s="152" t="s">
        <v>237</v>
      </c>
      <c r="I158" s="152" t="s">
        <v>7430</v>
      </c>
      <c r="J158" s="155"/>
      <c r="K158" s="151"/>
    </row>
    <row r="159" spans="1:11" ht="56.25">
      <c r="A159" s="321" t="s">
        <v>1156</v>
      </c>
      <c r="B159" s="158" t="s">
        <v>1157</v>
      </c>
      <c r="C159" s="321" t="s">
        <v>17</v>
      </c>
      <c r="D159" s="321" t="s">
        <v>20578</v>
      </c>
      <c r="E159" s="155"/>
      <c r="F159" s="152">
        <v>127</v>
      </c>
      <c r="G159" s="159" t="s">
        <v>12077</v>
      </c>
      <c r="H159" s="152" t="s">
        <v>237</v>
      </c>
      <c r="I159" s="152" t="s">
        <v>8577</v>
      </c>
      <c r="J159" s="155"/>
      <c r="K159" s="151"/>
    </row>
    <row r="160" spans="1:11" ht="56.25">
      <c r="A160" s="321" t="s">
        <v>1158</v>
      </c>
      <c r="B160" s="158" t="s">
        <v>1159</v>
      </c>
      <c r="C160" s="321" t="s">
        <v>17</v>
      </c>
      <c r="D160" s="321" t="s">
        <v>20579</v>
      </c>
      <c r="E160" s="155"/>
      <c r="F160" s="152">
        <v>41373</v>
      </c>
      <c r="G160" s="159" t="s">
        <v>12078</v>
      </c>
      <c r="H160" s="152" t="s">
        <v>237</v>
      </c>
      <c r="I160" s="152" t="s">
        <v>17869</v>
      </c>
      <c r="J160" s="155"/>
      <c r="K160" s="151"/>
    </row>
    <row r="161" spans="1:11" ht="56.25">
      <c r="A161" s="321" t="s">
        <v>1160</v>
      </c>
      <c r="B161" s="158" t="s">
        <v>1161</v>
      </c>
      <c r="C161" s="321" t="s">
        <v>17</v>
      </c>
      <c r="D161" s="321" t="s">
        <v>20580</v>
      </c>
      <c r="E161" s="155"/>
      <c r="F161" s="152">
        <v>133</v>
      </c>
      <c r="G161" s="159" t="s">
        <v>12079</v>
      </c>
      <c r="H161" s="152" t="s">
        <v>237</v>
      </c>
      <c r="I161" s="152" t="s">
        <v>7025</v>
      </c>
      <c r="J161" s="155"/>
      <c r="K161" s="151"/>
    </row>
    <row r="162" spans="1:11" ht="56.25">
      <c r="A162" s="321" t="s">
        <v>1162</v>
      </c>
      <c r="B162" s="158" t="s">
        <v>1163</v>
      </c>
      <c r="C162" s="321" t="s">
        <v>17</v>
      </c>
      <c r="D162" s="321" t="s">
        <v>20581</v>
      </c>
      <c r="E162" s="155"/>
      <c r="F162" s="152">
        <v>43617</v>
      </c>
      <c r="G162" s="159" t="s">
        <v>12081</v>
      </c>
      <c r="H162" s="152" t="s">
        <v>237</v>
      </c>
      <c r="I162" s="152" t="s">
        <v>11607</v>
      </c>
      <c r="J162" s="155"/>
      <c r="K162" s="151"/>
    </row>
    <row r="163" spans="1:11" ht="56.25">
      <c r="A163" s="321" t="s">
        <v>1164</v>
      </c>
      <c r="B163" s="158" t="s">
        <v>1165</v>
      </c>
      <c r="C163" s="321" t="s">
        <v>17</v>
      </c>
      <c r="D163" s="321" t="s">
        <v>2585</v>
      </c>
      <c r="E163" s="155"/>
      <c r="F163" s="152">
        <v>132</v>
      </c>
      <c r="G163" s="159" t="s">
        <v>12083</v>
      </c>
      <c r="H163" s="152" t="s">
        <v>237</v>
      </c>
      <c r="I163" s="152" t="s">
        <v>11191</v>
      </c>
      <c r="J163" s="155"/>
      <c r="K163" s="151"/>
    </row>
    <row r="164" spans="1:11" ht="56.25">
      <c r="A164" s="321" t="s">
        <v>1167</v>
      </c>
      <c r="B164" s="158" t="s">
        <v>1168</v>
      </c>
      <c r="C164" s="321" t="s">
        <v>17</v>
      </c>
      <c r="D164" s="321" t="s">
        <v>20582</v>
      </c>
      <c r="E164" s="155"/>
      <c r="F164" s="152">
        <v>43618</v>
      </c>
      <c r="G164" s="159" t="s">
        <v>12084</v>
      </c>
      <c r="H164" s="152" t="s">
        <v>11953</v>
      </c>
      <c r="I164" s="152" t="s">
        <v>5905</v>
      </c>
      <c r="J164" s="155"/>
      <c r="K164" s="151"/>
    </row>
    <row r="165" spans="1:11" ht="56.25">
      <c r="A165" s="321" t="s">
        <v>1169</v>
      </c>
      <c r="B165" s="158" t="s">
        <v>1170</v>
      </c>
      <c r="C165" s="321" t="s">
        <v>17</v>
      </c>
      <c r="D165" s="321" t="s">
        <v>7619</v>
      </c>
      <c r="E165" s="155"/>
      <c r="F165" s="152">
        <v>37476</v>
      </c>
      <c r="G165" s="159" t="s">
        <v>12085</v>
      </c>
      <c r="H165" s="152" t="s">
        <v>238</v>
      </c>
      <c r="I165" s="152" t="s">
        <v>17870</v>
      </c>
      <c r="J165" s="155"/>
      <c r="K165" s="151"/>
    </row>
    <row r="166" spans="1:11" ht="56.25">
      <c r="A166" s="321" t="s">
        <v>1171</v>
      </c>
      <c r="B166" s="158" t="s">
        <v>1172</v>
      </c>
      <c r="C166" s="321" t="s">
        <v>17</v>
      </c>
      <c r="D166" s="321" t="s">
        <v>20583</v>
      </c>
      <c r="E166" s="155"/>
      <c r="F166" s="152">
        <v>37478</v>
      </c>
      <c r="G166" s="159" t="s">
        <v>12086</v>
      </c>
      <c r="H166" s="152" t="s">
        <v>238</v>
      </c>
      <c r="I166" s="152" t="s">
        <v>17871</v>
      </c>
      <c r="J166" s="155"/>
      <c r="K166" s="151"/>
    </row>
    <row r="167" spans="1:11" ht="56.25">
      <c r="A167" s="321" t="s">
        <v>1173</v>
      </c>
      <c r="B167" s="158" t="s">
        <v>1174</v>
      </c>
      <c r="C167" s="321" t="s">
        <v>17</v>
      </c>
      <c r="D167" s="321" t="s">
        <v>876</v>
      </c>
      <c r="E167" s="155"/>
      <c r="F167" s="152">
        <v>37477</v>
      </c>
      <c r="G167" s="159" t="s">
        <v>12087</v>
      </c>
      <c r="H167" s="152" t="s">
        <v>238</v>
      </c>
      <c r="I167" s="152" t="s">
        <v>17872</v>
      </c>
      <c r="J167" s="155"/>
      <c r="K167" s="151"/>
    </row>
    <row r="168" spans="1:11" ht="56.25">
      <c r="A168" s="321" t="s">
        <v>1175</v>
      </c>
      <c r="B168" s="158" t="s">
        <v>1176</v>
      </c>
      <c r="C168" s="321" t="s">
        <v>17</v>
      </c>
      <c r="D168" s="321" t="s">
        <v>9659</v>
      </c>
      <c r="E168" s="155"/>
      <c r="F168" s="152">
        <v>37479</v>
      </c>
      <c r="G168" s="159" t="s">
        <v>12088</v>
      </c>
      <c r="H168" s="152" t="s">
        <v>238</v>
      </c>
      <c r="I168" s="152" t="s">
        <v>17873</v>
      </c>
      <c r="J168" s="155"/>
      <c r="K168" s="151"/>
    </row>
    <row r="169" spans="1:11" ht="56.25">
      <c r="A169" s="321" t="s">
        <v>1178</v>
      </c>
      <c r="B169" s="158" t="s">
        <v>1179</v>
      </c>
      <c r="C169" s="321" t="s">
        <v>17</v>
      </c>
      <c r="D169" s="321" t="s">
        <v>20584</v>
      </c>
      <c r="E169" s="155"/>
      <c r="F169" s="152">
        <v>4319</v>
      </c>
      <c r="G169" s="159" t="s">
        <v>12089</v>
      </c>
      <c r="H169" s="152" t="s">
        <v>238</v>
      </c>
      <c r="I169" s="152" t="s">
        <v>3635</v>
      </c>
      <c r="J169" s="155"/>
      <c r="K169" s="151"/>
    </row>
    <row r="170" spans="1:11" ht="56.25">
      <c r="A170" s="321" t="s">
        <v>1180</v>
      </c>
      <c r="B170" s="158" t="s">
        <v>1181</v>
      </c>
      <c r="C170" s="321" t="s">
        <v>17</v>
      </c>
      <c r="D170" s="321" t="s">
        <v>20585</v>
      </c>
      <c r="E170" s="155"/>
      <c r="F170" s="152">
        <v>42409</v>
      </c>
      <c r="G170" s="159" t="s">
        <v>12090</v>
      </c>
      <c r="H170" s="152" t="s">
        <v>11953</v>
      </c>
      <c r="I170" s="152" t="s">
        <v>10401</v>
      </c>
      <c r="J170" s="155"/>
      <c r="K170" s="151"/>
    </row>
    <row r="171" spans="1:11" ht="56.25">
      <c r="A171" s="321" t="s">
        <v>1182</v>
      </c>
      <c r="B171" s="158" t="s">
        <v>1183</v>
      </c>
      <c r="C171" s="321" t="s">
        <v>17</v>
      </c>
      <c r="D171" s="321" t="s">
        <v>20586</v>
      </c>
      <c r="E171" s="155"/>
      <c r="F171" s="152">
        <v>40553</v>
      </c>
      <c r="G171" s="159" t="s">
        <v>12091</v>
      </c>
      <c r="H171" s="152" t="s">
        <v>12092</v>
      </c>
      <c r="I171" s="152" t="s">
        <v>17874</v>
      </c>
      <c r="J171" s="155"/>
      <c r="K171" s="151"/>
    </row>
    <row r="172" spans="1:11" ht="56.25">
      <c r="A172" s="321" t="s">
        <v>1184</v>
      </c>
      <c r="B172" s="158" t="s">
        <v>1185</v>
      </c>
      <c r="C172" s="321" t="s">
        <v>17</v>
      </c>
      <c r="D172" s="321" t="s">
        <v>20587</v>
      </c>
      <c r="E172" s="155"/>
      <c r="F172" s="152">
        <v>6114</v>
      </c>
      <c r="G172" s="159" t="s">
        <v>17875</v>
      </c>
      <c r="H172" s="152" t="s">
        <v>12093</v>
      </c>
      <c r="I172" s="152" t="s">
        <v>17876</v>
      </c>
      <c r="J172" s="155"/>
      <c r="K172" s="151"/>
    </row>
    <row r="173" spans="1:11" ht="56.25">
      <c r="A173" s="321" t="s">
        <v>1186</v>
      </c>
      <c r="B173" s="158" t="s">
        <v>1187</v>
      </c>
      <c r="C173" s="321" t="s">
        <v>17</v>
      </c>
      <c r="D173" s="321" t="s">
        <v>20588</v>
      </c>
      <c r="E173" s="155"/>
      <c r="F173" s="152">
        <v>40912</v>
      </c>
      <c r="G173" s="159" t="s">
        <v>12094</v>
      </c>
      <c r="H173" s="152" t="s">
        <v>12095</v>
      </c>
      <c r="I173" s="152" t="s">
        <v>17877</v>
      </c>
      <c r="J173" s="155"/>
      <c r="K173" s="151"/>
    </row>
    <row r="174" spans="1:11" ht="56.25">
      <c r="A174" s="321" t="s">
        <v>1188</v>
      </c>
      <c r="B174" s="158" t="s">
        <v>1189</v>
      </c>
      <c r="C174" s="321" t="s">
        <v>17</v>
      </c>
      <c r="D174" s="321" t="s">
        <v>20589</v>
      </c>
      <c r="E174" s="155"/>
      <c r="F174" s="152">
        <v>247</v>
      </c>
      <c r="G174" s="159" t="s">
        <v>17878</v>
      </c>
      <c r="H174" s="152" t="s">
        <v>12093</v>
      </c>
      <c r="I174" s="152" t="s">
        <v>12012</v>
      </c>
      <c r="J174" s="155"/>
      <c r="K174" s="151"/>
    </row>
    <row r="175" spans="1:11" ht="56.25">
      <c r="A175" s="321" t="s">
        <v>1190</v>
      </c>
      <c r="B175" s="158" t="s">
        <v>1191</v>
      </c>
      <c r="C175" s="321" t="s">
        <v>17</v>
      </c>
      <c r="D175" s="321" t="s">
        <v>20590</v>
      </c>
      <c r="E175" s="155"/>
      <c r="F175" s="152">
        <v>40919</v>
      </c>
      <c r="G175" s="159" t="s">
        <v>12096</v>
      </c>
      <c r="H175" s="152" t="s">
        <v>12095</v>
      </c>
      <c r="I175" s="152" t="s">
        <v>17879</v>
      </c>
      <c r="J175" s="155"/>
      <c r="K175" s="151"/>
    </row>
    <row r="176" spans="1:11" ht="56.25">
      <c r="A176" s="321" t="s">
        <v>1193</v>
      </c>
      <c r="B176" s="158" t="s">
        <v>1194</v>
      </c>
      <c r="C176" s="321" t="s">
        <v>17</v>
      </c>
      <c r="D176" s="321" t="s">
        <v>12534</v>
      </c>
      <c r="E176" s="155"/>
      <c r="F176" s="152">
        <v>40984</v>
      </c>
      <c r="G176" s="159" t="s">
        <v>12097</v>
      </c>
      <c r="H176" s="152" t="s">
        <v>12095</v>
      </c>
      <c r="I176" s="152" t="s">
        <v>17880</v>
      </c>
      <c r="J176" s="155"/>
      <c r="K176" s="151"/>
    </row>
    <row r="177" spans="1:11" ht="56.25">
      <c r="A177" s="321" t="s">
        <v>1195</v>
      </c>
      <c r="B177" s="158" t="s">
        <v>1196</v>
      </c>
      <c r="C177" s="321" t="s">
        <v>17</v>
      </c>
      <c r="D177" s="321" t="s">
        <v>20591</v>
      </c>
      <c r="E177" s="155"/>
      <c r="F177" s="152">
        <v>44499</v>
      </c>
      <c r="G177" s="159" t="s">
        <v>17881</v>
      </c>
      <c r="H177" s="152" t="s">
        <v>12093</v>
      </c>
      <c r="I177" s="152" t="s">
        <v>6289</v>
      </c>
      <c r="J177" s="155"/>
      <c r="K177" s="151"/>
    </row>
    <row r="178" spans="1:11" ht="56.25">
      <c r="A178" s="321" t="s">
        <v>1197</v>
      </c>
      <c r="B178" s="158" t="s">
        <v>1198</v>
      </c>
      <c r="C178" s="321" t="s">
        <v>17</v>
      </c>
      <c r="D178" s="321" t="s">
        <v>6959</v>
      </c>
      <c r="E178" s="155"/>
      <c r="F178" s="152">
        <v>248</v>
      </c>
      <c r="G178" s="159" t="s">
        <v>17882</v>
      </c>
      <c r="H178" s="152" t="s">
        <v>12093</v>
      </c>
      <c r="I178" s="152" t="s">
        <v>17876</v>
      </c>
      <c r="J178" s="155"/>
      <c r="K178" s="151"/>
    </row>
    <row r="179" spans="1:11" ht="56.25">
      <c r="A179" s="321" t="s">
        <v>1200</v>
      </c>
      <c r="B179" s="158" t="s">
        <v>1201</v>
      </c>
      <c r="C179" s="321" t="s">
        <v>17</v>
      </c>
      <c r="D179" s="321" t="s">
        <v>20592</v>
      </c>
      <c r="E179" s="155"/>
      <c r="F179" s="152">
        <v>41086</v>
      </c>
      <c r="G179" s="159" t="s">
        <v>12099</v>
      </c>
      <c r="H179" s="152" t="s">
        <v>12095</v>
      </c>
      <c r="I179" s="152" t="s">
        <v>17877</v>
      </c>
      <c r="J179" s="155"/>
      <c r="K179" s="151"/>
    </row>
    <row r="180" spans="1:11" ht="56.25">
      <c r="A180" s="321" t="s">
        <v>1202</v>
      </c>
      <c r="B180" s="158" t="s">
        <v>1203</v>
      </c>
      <c r="C180" s="321" t="s">
        <v>17</v>
      </c>
      <c r="D180" s="321" t="s">
        <v>20593</v>
      </c>
      <c r="E180" s="155"/>
      <c r="F180" s="152">
        <v>34466</v>
      </c>
      <c r="G180" s="159" t="s">
        <v>17883</v>
      </c>
      <c r="H180" s="152" t="s">
        <v>12093</v>
      </c>
      <c r="I180" s="152" t="s">
        <v>9621</v>
      </c>
      <c r="J180" s="155"/>
      <c r="K180" s="151"/>
    </row>
    <row r="181" spans="1:11" ht="56.25">
      <c r="A181" s="321" t="s">
        <v>1204</v>
      </c>
      <c r="B181" s="158" t="s">
        <v>1205</v>
      </c>
      <c r="C181" s="321" t="s">
        <v>17</v>
      </c>
      <c r="D181" s="321" t="s">
        <v>20594</v>
      </c>
      <c r="E181" s="155"/>
      <c r="F181" s="152">
        <v>41083</v>
      </c>
      <c r="G181" s="159" t="s">
        <v>12100</v>
      </c>
      <c r="H181" s="152" t="s">
        <v>12095</v>
      </c>
      <c r="I181" s="152" t="s">
        <v>17884</v>
      </c>
      <c r="J181" s="155"/>
      <c r="K181" s="151"/>
    </row>
    <row r="182" spans="1:11" ht="56.25">
      <c r="A182" s="321" t="s">
        <v>1207</v>
      </c>
      <c r="B182" s="158" t="s">
        <v>1208</v>
      </c>
      <c r="C182" s="321" t="s">
        <v>17</v>
      </c>
      <c r="D182" s="321" t="s">
        <v>20595</v>
      </c>
      <c r="E182" s="155"/>
      <c r="F182" s="152">
        <v>252</v>
      </c>
      <c r="G182" s="159" t="s">
        <v>17885</v>
      </c>
      <c r="H182" s="152" t="s">
        <v>12093</v>
      </c>
      <c r="I182" s="152" t="s">
        <v>9621</v>
      </c>
      <c r="J182" s="155"/>
      <c r="K182" s="151"/>
    </row>
    <row r="183" spans="1:11" ht="56.25">
      <c r="A183" s="321" t="s">
        <v>1209</v>
      </c>
      <c r="B183" s="158" t="s">
        <v>1210</v>
      </c>
      <c r="C183" s="321" t="s">
        <v>17</v>
      </c>
      <c r="D183" s="321" t="s">
        <v>20596</v>
      </c>
      <c r="E183" s="155"/>
      <c r="F183" s="152">
        <v>40909</v>
      </c>
      <c r="G183" s="159" t="s">
        <v>12101</v>
      </c>
      <c r="H183" s="152" t="s">
        <v>12095</v>
      </c>
      <c r="I183" s="152" t="s">
        <v>17884</v>
      </c>
      <c r="J183" s="155"/>
      <c r="K183" s="151"/>
    </row>
    <row r="184" spans="1:11" ht="56.25">
      <c r="A184" s="321" t="s">
        <v>1211</v>
      </c>
      <c r="B184" s="158" t="s">
        <v>1212</v>
      </c>
      <c r="C184" s="321" t="s">
        <v>17</v>
      </c>
      <c r="D184" s="321" t="s">
        <v>20597</v>
      </c>
      <c r="E184" s="155"/>
      <c r="F184" s="152">
        <v>242</v>
      </c>
      <c r="G184" s="159" t="s">
        <v>12102</v>
      </c>
      <c r="H184" s="152" t="s">
        <v>12093</v>
      </c>
      <c r="I184" s="152" t="s">
        <v>12012</v>
      </c>
      <c r="J184" s="155"/>
      <c r="K184" s="151"/>
    </row>
    <row r="185" spans="1:11" ht="56.25">
      <c r="A185" s="321" t="s">
        <v>1213</v>
      </c>
      <c r="B185" s="158" t="s">
        <v>1214</v>
      </c>
      <c r="C185" s="321" t="s">
        <v>17</v>
      </c>
      <c r="D185" s="321" t="s">
        <v>20598</v>
      </c>
      <c r="E185" s="155"/>
      <c r="F185" s="152">
        <v>41085</v>
      </c>
      <c r="G185" s="159" t="s">
        <v>12104</v>
      </c>
      <c r="H185" s="152" t="s">
        <v>12095</v>
      </c>
      <c r="I185" s="152" t="s">
        <v>17884</v>
      </c>
      <c r="J185" s="155"/>
      <c r="K185" s="151"/>
    </row>
    <row r="186" spans="1:11" ht="56.25">
      <c r="A186" s="321" t="s">
        <v>1215</v>
      </c>
      <c r="B186" s="158" t="s">
        <v>1216</v>
      </c>
      <c r="C186" s="321" t="s">
        <v>17</v>
      </c>
      <c r="D186" s="321" t="s">
        <v>20599</v>
      </c>
      <c r="E186" s="155"/>
      <c r="F186" s="152">
        <v>427</v>
      </c>
      <c r="G186" s="159" t="s">
        <v>12105</v>
      </c>
      <c r="H186" s="152" t="s">
        <v>238</v>
      </c>
      <c r="I186" s="152" t="s">
        <v>7678</v>
      </c>
      <c r="J186" s="155"/>
      <c r="K186" s="151"/>
    </row>
    <row r="187" spans="1:11" ht="56.25">
      <c r="A187" s="321" t="s">
        <v>1217</v>
      </c>
      <c r="B187" s="158" t="s">
        <v>1218</v>
      </c>
      <c r="C187" s="321" t="s">
        <v>17</v>
      </c>
      <c r="D187" s="321" t="s">
        <v>20600</v>
      </c>
      <c r="E187" s="155"/>
      <c r="F187" s="152">
        <v>417</v>
      </c>
      <c r="G187" s="159" t="s">
        <v>12106</v>
      </c>
      <c r="H187" s="152" t="s">
        <v>238</v>
      </c>
      <c r="I187" s="152" t="s">
        <v>12642</v>
      </c>
      <c r="J187" s="155"/>
      <c r="K187" s="151"/>
    </row>
    <row r="188" spans="1:11" ht="56.25">
      <c r="A188" s="321" t="s">
        <v>1219</v>
      </c>
      <c r="B188" s="158" t="s">
        <v>1220</v>
      </c>
      <c r="C188" s="321" t="s">
        <v>17</v>
      </c>
      <c r="D188" s="321" t="s">
        <v>20601</v>
      </c>
      <c r="E188" s="155"/>
      <c r="F188" s="152">
        <v>11273</v>
      </c>
      <c r="G188" s="159" t="s">
        <v>12107</v>
      </c>
      <c r="H188" s="152" t="s">
        <v>238</v>
      </c>
      <c r="I188" s="152" t="s">
        <v>16858</v>
      </c>
      <c r="J188" s="155"/>
      <c r="K188" s="151"/>
    </row>
    <row r="189" spans="1:11" ht="56.25">
      <c r="A189" s="321" t="s">
        <v>1221</v>
      </c>
      <c r="B189" s="158" t="s">
        <v>1222</v>
      </c>
      <c r="C189" s="321" t="s">
        <v>17</v>
      </c>
      <c r="D189" s="321" t="s">
        <v>20602</v>
      </c>
      <c r="E189" s="155"/>
      <c r="F189" s="152">
        <v>11272</v>
      </c>
      <c r="G189" s="159" t="s">
        <v>12108</v>
      </c>
      <c r="H189" s="152" t="s">
        <v>238</v>
      </c>
      <c r="I189" s="152" t="s">
        <v>6201</v>
      </c>
      <c r="J189" s="155"/>
      <c r="K189" s="151"/>
    </row>
    <row r="190" spans="1:11" ht="56.25">
      <c r="A190" s="321" t="s">
        <v>1223</v>
      </c>
      <c r="B190" s="158" t="s">
        <v>1224</v>
      </c>
      <c r="C190" s="321" t="s">
        <v>17</v>
      </c>
      <c r="D190" s="321" t="s">
        <v>20603</v>
      </c>
      <c r="E190" s="155"/>
      <c r="F190" s="152">
        <v>11275</v>
      </c>
      <c r="G190" s="159" t="s">
        <v>12109</v>
      </c>
      <c r="H190" s="152" t="s">
        <v>238</v>
      </c>
      <c r="I190" s="152" t="s">
        <v>14811</v>
      </c>
      <c r="J190" s="155"/>
      <c r="K190" s="151"/>
    </row>
    <row r="191" spans="1:11" ht="56.25">
      <c r="A191" s="321" t="s">
        <v>1225</v>
      </c>
      <c r="B191" s="158" t="s">
        <v>1226</v>
      </c>
      <c r="C191" s="321" t="s">
        <v>17</v>
      </c>
      <c r="D191" s="321" t="s">
        <v>20604</v>
      </c>
      <c r="E191" s="155"/>
      <c r="F191" s="152">
        <v>11274</v>
      </c>
      <c r="G191" s="159" t="s">
        <v>12111</v>
      </c>
      <c r="H191" s="152" t="s">
        <v>238</v>
      </c>
      <c r="I191" s="152" t="s">
        <v>3534</v>
      </c>
      <c r="J191" s="155"/>
      <c r="K191" s="151"/>
    </row>
    <row r="192" spans="1:11" ht="56.25">
      <c r="A192" s="321" t="s">
        <v>1227</v>
      </c>
      <c r="B192" s="158" t="s">
        <v>1228</v>
      </c>
      <c r="C192" s="321" t="s">
        <v>17</v>
      </c>
      <c r="D192" s="321" t="s">
        <v>19116</v>
      </c>
      <c r="E192" s="155"/>
      <c r="F192" s="152">
        <v>38470</v>
      </c>
      <c r="G192" s="159" t="s">
        <v>12112</v>
      </c>
      <c r="H192" s="152" t="s">
        <v>238</v>
      </c>
      <c r="I192" s="152" t="s">
        <v>17886</v>
      </c>
      <c r="J192" s="155"/>
      <c r="K192" s="151"/>
    </row>
    <row r="193" spans="1:11" ht="56.25">
      <c r="A193" s="321" t="s">
        <v>1229</v>
      </c>
      <c r="B193" s="158" t="s">
        <v>1230</v>
      </c>
      <c r="C193" s="321" t="s">
        <v>17</v>
      </c>
      <c r="D193" s="321" t="s">
        <v>20605</v>
      </c>
      <c r="E193" s="155"/>
      <c r="F193" s="152">
        <v>38547</v>
      </c>
      <c r="G193" s="159" t="s">
        <v>12113</v>
      </c>
      <c r="H193" s="152" t="s">
        <v>238</v>
      </c>
      <c r="I193" s="152" t="s">
        <v>17887</v>
      </c>
      <c r="J193" s="155"/>
      <c r="K193" s="151"/>
    </row>
    <row r="194" spans="1:11" ht="56.25">
      <c r="A194" s="321" t="s">
        <v>1231</v>
      </c>
      <c r="B194" s="158" t="s">
        <v>1232</v>
      </c>
      <c r="C194" s="321" t="s">
        <v>17</v>
      </c>
      <c r="D194" s="321" t="s">
        <v>20606</v>
      </c>
      <c r="E194" s="155"/>
      <c r="F194" s="152">
        <v>38469</v>
      </c>
      <c r="G194" s="159" t="s">
        <v>12115</v>
      </c>
      <c r="H194" s="152" t="s">
        <v>238</v>
      </c>
      <c r="I194" s="152" t="s">
        <v>17888</v>
      </c>
      <c r="J194" s="155"/>
      <c r="K194" s="151"/>
    </row>
    <row r="195" spans="1:11" ht="56.25">
      <c r="A195" s="321" t="s">
        <v>1233</v>
      </c>
      <c r="B195" s="158" t="s">
        <v>1234</v>
      </c>
      <c r="C195" s="321" t="s">
        <v>17</v>
      </c>
      <c r="D195" s="321" t="s">
        <v>1258</v>
      </c>
      <c r="E195" s="155"/>
      <c r="F195" s="152">
        <v>38467</v>
      </c>
      <c r="G195" s="159" t="s">
        <v>12116</v>
      </c>
      <c r="H195" s="152" t="s">
        <v>238</v>
      </c>
      <c r="I195" s="152" t="s">
        <v>17889</v>
      </c>
      <c r="J195" s="155"/>
      <c r="K195" s="151"/>
    </row>
    <row r="196" spans="1:11" ht="56.25">
      <c r="A196" s="321" t="s">
        <v>1236</v>
      </c>
      <c r="B196" s="158" t="s">
        <v>1237</v>
      </c>
      <c r="C196" s="321" t="s">
        <v>17</v>
      </c>
      <c r="D196" s="321" t="s">
        <v>19059</v>
      </c>
      <c r="E196" s="155"/>
      <c r="F196" s="152">
        <v>38468</v>
      </c>
      <c r="G196" s="159" t="s">
        <v>12118</v>
      </c>
      <c r="H196" s="152" t="s">
        <v>238</v>
      </c>
      <c r="I196" s="152" t="s">
        <v>17890</v>
      </c>
      <c r="J196" s="155"/>
      <c r="K196" s="151"/>
    </row>
    <row r="197" spans="1:11" ht="56.25">
      <c r="A197" s="321" t="s">
        <v>1239</v>
      </c>
      <c r="B197" s="158" t="s">
        <v>1240</v>
      </c>
      <c r="C197" s="321" t="s">
        <v>17</v>
      </c>
      <c r="D197" s="321" t="s">
        <v>9481</v>
      </c>
      <c r="E197" s="155"/>
      <c r="F197" s="152">
        <v>38471</v>
      </c>
      <c r="G197" s="159" t="s">
        <v>12119</v>
      </c>
      <c r="H197" s="152" t="s">
        <v>238</v>
      </c>
      <c r="I197" s="152" t="s">
        <v>17891</v>
      </c>
      <c r="J197" s="155"/>
      <c r="K197" s="151"/>
    </row>
    <row r="198" spans="1:11" ht="56.25">
      <c r="A198" s="321" t="s">
        <v>1242</v>
      </c>
      <c r="B198" s="158" t="s">
        <v>1243</v>
      </c>
      <c r="C198" s="321" t="s">
        <v>17</v>
      </c>
      <c r="D198" s="321" t="s">
        <v>13458</v>
      </c>
      <c r="E198" s="155"/>
      <c r="F198" s="152">
        <v>37370</v>
      </c>
      <c r="G198" s="159" t="s">
        <v>12120</v>
      </c>
      <c r="H198" s="152" t="s">
        <v>12093</v>
      </c>
      <c r="I198" s="152" t="s">
        <v>10916</v>
      </c>
      <c r="J198" s="155"/>
      <c r="K198" s="151"/>
    </row>
    <row r="199" spans="1:11" ht="56.25">
      <c r="A199" s="321" t="s">
        <v>1245</v>
      </c>
      <c r="B199" s="158" t="s">
        <v>1246</v>
      </c>
      <c r="C199" s="321" t="s">
        <v>17</v>
      </c>
      <c r="D199" s="321" t="s">
        <v>14805</v>
      </c>
      <c r="E199" s="155"/>
      <c r="F199" s="152">
        <v>40862</v>
      </c>
      <c r="G199" s="159" t="s">
        <v>12121</v>
      </c>
      <c r="H199" s="152" t="s">
        <v>12095</v>
      </c>
      <c r="I199" s="152" t="s">
        <v>12122</v>
      </c>
      <c r="J199" s="155"/>
      <c r="K199" s="151"/>
    </row>
    <row r="200" spans="1:11" ht="56.25">
      <c r="A200" s="321" t="s">
        <v>1248</v>
      </c>
      <c r="B200" s="158" t="s">
        <v>1249</v>
      </c>
      <c r="C200" s="321" t="s">
        <v>17</v>
      </c>
      <c r="D200" s="321" t="s">
        <v>12660</v>
      </c>
      <c r="E200" s="155"/>
      <c r="F200" s="152">
        <v>10658</v>
      </c>
      <c r="G200" s="159" t="s">
        <v>12123</v>
      </c>
      <c r="H200" s="152" t="s">
        <v>238</v>
      </c>
      <c r="I200" s="152" t="s">
        <v>17892</v>
      </c>
      <c r="J200" s="155"/>
      <c r="K200" s="151"/>
    </row>
    <row r="201" spans="1:11" ht="56.25">
      <c r="A201" s="321" t="s">
        <v>1250</v>
      </c>
      <c r="B201" s="158" t="s">
        <v>1251</v>
      </c>
      <c r="C201" s="321" t="s">
        <v>17</v>
      </c>
      <c r="D201" s="321" t="s">
        <v>20607</v>
      </c>
      <c r="E201" s="155"/>
      <c r="F201" s="152">
        <v>253</v>
      </c>
      <c r="G201" s="159" t="s">
        <v>12124</v>
      </c>
      <c r="H201" s="152" t="s">
        <v>12093</v>
      </c>
      <c r="I201" s="152" t="s">
        <v>6379</v>
      </c>
      <c r="J201" s="155"/>
      <c r="K201" s="151"/>
    </row>
    <row r="202" spans="1:11" ht="56.25">
      <c r="A202" s="321" t="s">
        <v>1253</v>
      </c>
      <c r="B202" s="158" t="s">
        <v>1254</v>
      </c>
      <c r="C202" s="321" t="s">
        <v>17</v>
      </c>
      <c r="D202" s="321" t="s">
        <v>9699</v>
      </c>
      <c r="E202" s="155"/>
      <c r="F202" s="152">
        <v>40809</v>
      </c>
      <c r="G202" s="159" t="s">
        <v>12125</v>
      </c>
      <c r="H202" s="152" t="s">
        <v>12095</v>
      </c>
      <c r="I202" s="152" t="s">
        <v>17893</v>
      </c>
      <c r="J202" s="155"/>
      <c r="K202" s="151"/>
    </row>
    <row r="203" spans="1:11" ht="56.25">
      <c r="A203" s="321" t="s">
        <v>1256</v>
      </c>
      <c r="B203" s="158" t="s">
        <v>1257</v>
      </c>
      <c r="C203" s="321" t="s">
        <v>17</v>
      </c>
      <c r="D203" s="321" t="s">
        <v>7979</v>
      </c>
      <c r="E203" s="155"/>
      <c r="F203" s="152">
        <v>42428</v>
      </c>
      <c r="G203" s="159" t="s">
        <v>12126</v>
      </c>
      <c r="H203" s="152" t="s">
        <v>238</v>
      </c>
      <c r="I203" s="152" t="s">
        <v>17894</v>
      </c>
      <c r="J203" s="155"/>
      <c r="K203" s="151"/>
    </row>
    <row r="204" spans="1:11" ht="56.25">
      <c r="A204" s="321" t="s">
        <v>1259</v>
      </c>
      <c r="B204" s="158" t="s">
        <v>1260</v>
      </c>
      <c r="C204" s="321" t="s">
        <v>17</v>
      </c>
      <c r="D204" s="321" t="s">
        <v>9556</v>
      </c>
      <c r="E204" s="155"/>
      <c r="F204" s="152">
        <v>583</v>
      </c>
      <c r="G204" s="159" t="s">
        <v>12127</v>
      </c>
      <c r="H204" s="152" t="s">
        <v>11953</v>
      </c>
      <c r="I204" s="152" t="s">
        <v>7832</v>
      </c>
      <c r="J204" s="155"/>
      <c r="K204" s="151"/>
    </row>
    <row r="205" spans="1:11" ht="56.25">
      <c r="A205" s="321" t="s">
        <v>1261</v>
      </c>
      <c r="B205" s="158" t="s">
        <v>1262</v>
      </c>
      <c r="C205" s="321" t="s">
        <v>17</v>
      </c>
      <c r="D205" s="321" t="s">
        <v>20608</v>
      </c>
      <c r="E205" s="155"/>
      <c r="F205" s="152">
        <v>301</v>
      </c>
      <c r="G205" s="159" t="s">
        <v>12131</v>
      </c>
      <c r="H205" s="152" t="s">
        <v>238</v>
      </c>
      <c r="I205" s="152" t="s">
        <v>1585</v>
      </c>
      <c r="J205" s="155"/>
      <c r="K205" s="151"/>
    </row>
    <row r="206" spans="1:11" ht="56.25">
      <c r="A206" s="321" t="s">
        <v>1264</v>
      </c>
      <c r="B206" s="158" t="s">
        <v>1265</v>
      </c>
      <c r="C206" s="321" t="s">
        <v>17</v>
      </c>
      <c r="D206" s="321" t="s">
        <v>1762</v>
      </c>
      <c r="E206" s="155"/>
      <c r="F206" s="152">
        <v>296</v>
      </c>
      <c r="G206" s="159" t="s">
        <v>17895</v>
      </c>
      <c r="H206" s="152" t="s">
        <v>238</v>
      </c>
      <c r="I206" s="152" t="s">
        <v>3314</v>
      </c>
      <c r="J206" s="155"/>
      <c r="K206" s="151"/>
    </row>
    <row r="207" spans="1:11" ht="56.25">
      <c r="A207" s="321" t="s">
        <v>1266</v>
      </c>
      <c r="B207" s="158" t="s">
        <v>1267</v>
      </c>
      <c r="C207" s="321" t="s">
        <v>17</v>
      </c>
      <c r="D207" s="321" t="s">
        <v>9523</v>
      </c>
      <c r="E207" s="155"/>
      <c r="F207" s="152">
        <v>297</v>
      </c>
      <c r="G207" s="159" t="s">
        <v>17896</v>
      </c>
      <c r="H207" s="152" t="s">
        <v>238</v>
      </c>
      <c r="I207" s="152" t="s">
        <v>3053</v>
      </c>
      <c r="J207" s="155"/>
      <c r="K207" s="151"/>
    </row>
    <row r="208" spans="1:11" ht="56.25">
      <c r="A208" s="321" t="s">
        <v>1269</v>
      </c>
      <c r="B208" s="158" t="s">
        <v>1270</v>
      </c>
      <c r="C208" s="321" t="s">
        <v>17</v>
      </c>
      <c r="D208" s="321" t="s">
        <v>10164</v>
      </c>
      <c r="E208" s="155"/>
      <c r="F208" s="152">
        <v>299</v>
      </c>
      <c r="G208" s="159" t="s">
        <v>17897</v>
      </c>
      <c r="H208" s="152" t="s">
        <v>238</v>
      </c>
      <c r="I208" s="152" t="s">
        <v>13813</v>
      </c>
      <c r="J208" s="155"/>
      <c r="K208" s="151"/>
    </row>
    <row r="209" spans="1:11" ht="33.75">
      <c r="A209" s="321" t="s">
        <v>1271</v>
      </c>
      <c r="B209" s="158" t="s">
        <v>1272</v>
      </c>
      <c r="C209" s="321" t="s">
        <v>17</v>
      </c>
      <c r="D209" s="321" t="s">
        <v>12350</v>
      </c>
      <c r="E209" s="155"/>
      <c r="F209" s="152">
        <v>300</v>
      </c>
      <c r="G209" s="159" t="s">
        <v>12132</v>
      </c>
      <c r="H209" s="152" t="s">
        <v>238</v>
      </c>
      <c r="I209" s="152" t="s">
        <v>7214</v>
      </c>
      <c r="J209" s="155"/>
      <c r="K209" s="151"/>
    </row>
    <row r="210" spans="1:11" ht="33.75">
      <c r="A210" s="321" t="s">
        <v>1274</v>
      </c>
      <c r="B210" s="158" t="s">
        <v>1275</v>
      </c>
      <c r="C210" s="321" t="s">
        <v>17</v>
      </c>
      <c r="D210" s="321" t="s">
        <v>7482</v>
      </c>
      <c r="E210" s="155"/>
      <c r="F210" s="152">
        <v>20085</v>
      </c>
      <c r="G210" s="159" t="s">
        <v>12133</v>
      </c>
      <c r="H210" s="152" t="s">
        <v>238</v>
      </c>
      <c r="I210" s="152" t="s">
        <v>11081</v>
      </c>
      <c r="J210" s="155"/>
      <c r="K210" s="151"/>
    </row>
    <row r="211" spans="1:11" ht="33.75">
      <c r="A211" s="321" t="s">
        <v>1277</v>
      </c>
      <c r="B211" s="158" t="s">
        <v>1278</v>
      </c>
      <c r="C211" s="321" t="s">
        <v>17</v>
      </c>
      <c r="D211" s="321" t="s">
        <v>20609</v>
      </c>
      <c r="E211" s="155"/>
      <c r="F211" s="152">
        <v>298</v>
      </c>
      <c r="G211" s="159" t="s">
        <v>17898</v>
      </c>
      <c r="H211" s="152" t="s">
        <v>238</v>
      </c>
      <c r="I211" s="152" t="s">
        <v>2551</v>
      </c>
      <c r="J211" s="155"/>
      <c r="K211" s="151"/>
    </row>
    <row r="212" spans="1:11" ht="33.75">
      <c r="A212" s="321" t="s">
        <v>1280</v>
      </c>
      <c r="B212" s="158" t="s">
        <v>1281</v>
      </c>
      <c r="C212" s="321" t="s">
        <v>17</v>
      </c>
      <c r="D212" s="321" t="s">
        <v>9910</v>
      </c>
      <c r="E212" s="155"/>
      <c r="F212" s="152">
        <v>311</v>
      </c>
      <c r="G212" s="159" t="s">
        <v>12135</v>
      </c>
      <c r="H212" s="152" t="s">
        <v>238</v>
      </c>
      <c r="I212" s="152" t="s">
        <v>13313</v>
      </c>
      <c r="J212" s="155"/>
      <c r="K212" s="151"/>
    </row>
    <row r="213" spans="1:11" ht="33.75">
      <c r="A213" s="321" t="s">
        <v>1283</v>
      </c>
      <c r="B213" s="158" t="s">
        <v>1284</v>
      </c>
      <c r="C213" s="321" t="s">
        <v>17</v>
      </c>
      <c r="D213" s="321" t="s">
        <v>20610</v>
      </c>
      <c r="E213" s="155"/>
      <c r="F213" s="152">
        <v>318</v>
      </c>
      <c r="G213" s="159" t="s">
        <v>12136</v>
      </c>
      <c r="H213" s="152" t="s">
        <v>238</v>
      </c>
      <c r="I213" s="152" t="s">
        <v>13271</v>
      </c>
      <c r="J213" s="155"/>
      <c r="K213" s="151"/>
    </row>
    <row r="214" spans="1:11" ht="33.75">
      <c r="A214" s="321" t="s">
        <v>1285</v>
      </c>
      <c r="B214" s="158" t="s">
        <v>1286</v>
      </c>
      <c r="C214" s="321" t="s">
        <v>17</v>
      </c>
      <c r="D214" s="321" t="s">
        <v>19281</v>
      </c>
      <c r="E214" s="155"/>
      <c r="F214" s="152">
        <v>319</v>
      </c>
      <c r="G214" s="159" t="s">
        <v>12137</v>
      </c>
      <c r="H214" s="152" t="s">
        <v>238</v>
      </c>
      <c r="I214" s="152" t="s">
        <v>10541</v>
      </c>
      <c r="J214" s="155"/>
      <c r="K214" s="151"/>
    </row>
    <row r="215" spans="1:11" ht="33.75">
      <c r="A215" s="321" t="s">
        <v>1288</v>
      </c>
      <c r="B215" s="158" t="s">
        <v>1289</v>
      </c>
      <c r="C215" s="321" t="s">
        <v>17</v>
      </c>
      <c r="D215" s="321" t="s">
        <v>20611</v>
      </c>
      <c r="E215" s="155"/>
      <c r="F215" s="152">
        <v>303</v>
      </c>
      <c r="G215" s="159" t="s">
        <v>12138</v>
      </c>
      <c r="H215" s="152" t="s">
        <v>238</v>
      </c>
      <c r="I215" s="152" t="s">
        <v>6237</v>
      </c>
      <c r="J215" s="155"/>
      <c r="K215" s="151"/>
    </row>
    <row r="216" spans="1:11" ht="33.75">
      <c r="A216" s="321" t="s">
        <v>1290</v>
      </c>
      <c r="B216" s="158" t="s">
        <v>1291</v>
      </c>
      <c r="C216" s="321" t="s">
        <v>17</v>
      </c>
      <c r="D216" s="321" t="s">
        <v>20612</v>
      </c>
      <c r="E216" s="155"/>
      <c r="F216" s="152">
        <v>305</v>
      </c>
      <c r="G216" s="159" t="s">
        <v>12139</v>
      </c>
      <c r="H216" s="152" t="s">
        <v>238</v>
      </c>
      <c r="I216" s="152" t="s">
        <v>17899</v>
      </c>
      <c r="J216" s="155"/>
      <c r="K216" s="151"/>
    </row>
    <row r="217" spans="1:11" ht="33.75">
      <c r="A217" s="321" t="s">
        <v>1292</v>
      </c>
      <c r="B217" s="158" t="s">
        <v>1293</v>
      </c>
      <c r="C217" s="321" t="s">
        <v>17</v>
      </c>
      <c r="D217" s="321" t="s">
        <v>20613</v>
      </c>
      <c r="E217" s="155"/>
      <c r="F217" s="152">
        <v>306</v>
      </c>
      <c r="G217" s="159" t="s">
        <v>12140</v>
      </c>
      <c r="H217" s="152" t="s">
        <v>238</v>
      </c>
      <c r="I217" s="152" t="s">
        <v>16324</v>
      </c>
      <c r="J217" s="155"/>
      <c r="K217" s="151"/>
    </row>
    <row r="218" spans="1:11" ht="33.75">
      <c r="A218" s="321" t="s">
        <v>1295</v>
      </c>
      <c r="B218" s="158" t="s">
        <v>1296</v>
      </c>
      <c r="C218" s="321" t="s">
        <v>17</v>
      </c>
      <c r="D218" s="321" t="s">
        <v>20614</v>
      </c>
      <c r="E218" s="155"/>
      <c r="F218" s="152">
        <v>307</v>
      </c>
      <c r="G218" s="159" t="s">
        <v>12141</v>
      </c>
      <c r="H218" s="152" t="s">
        <v>238</v>
      </c>
      <c r="I218" s="152" t="s">
        <v>17900</v>
      </c>
      <c r="J218" s="155"/>
      <c r="K218" s="151"/>
    </row>
    <row r="219" spans="1:11" ht="33.75">
      <c r="A219" s="321" t="s">
        <v>1298</v>
      </c>
      <c r="B219" s="158" t="s">
        <v>1299</v>
      </c>
      <c r="C219" s="321" t="s">
        <v>17</v>
      </c>
      <c r="D219" s="321" t="s">
        <v>20615</v>
      </c>
      <c r="E219" s="155"/>
      <c r="F219" s="152">
        <v>309</v>
      </c>
      <c r="G219" s="159" t="s">
        <v>12142</v>
      </c>
      <c r="H219" s="152" t="s">
        <v>238</v>
      </c>
      <c r="I219" s="152" t="s">
        <v>16901</v>
      </c>
      <c r="J219" s="155"/>
      <c r="K219" s="151"/>
    </row>
    <row r="220" spans="1:11" ht="33.75">
      <c r="A220" s="321" t="s">
        <v>1300</v>
      </c>
      <c r="B220" s="158" t="s">
        <v>1301</v>
      </c>
      <c r="C220" s="321" t="s">
        <v>17</v>
      </c>
      <c r="D220" s="321" t="s">
        <v>11469</v>
      </c>
      <c r="E220" s="155"/>
      <c r="F220" s="152">
        <v>310</v>
      </c>
      <c r="G220" s="159" t="s">
        <v>12143</v>
      </c>
      <c r="H220" s="152" t="s">
        <v>238</v>
      </c>
      <c r="I220" s="152" t="s">
        <v>17901</v>
      </c>
      <c r="J220" s="155"/>
      <c r="K220" s="151"/>
    </row>
    <row r="221" spans="1:11" ht="33.75">
      <c r="A221" s="321" t="s">
        <v>1303</v>
      </c>
      <c r="B221" s="158" t="s">
        <v>1304</v>
      </c>
      <c r="C221" s="321" t="s">
        <v>17</v>
      </c>
      <c r="D221" s="321" t="s">
        <v>19238</v>
      </c>
      <c r="E221" s="155"/>
      <c r="F221" s="152">
        <v>328</v>
      </c>
      <c r="G221" s="159" t="s">
        <v>12144</v>
      </c>
      <c r="H221" s="152" t="s">
        <v>238</v>
      </c>
      <c r="I221" s="152" t="s">
        <v>14731</v>
      </c>
      <c r="J221" s="155"/>
      <c r="K221" s="151"/>
    </row>
    <row r="222" spans="1:11" ht="33.75">
      <c r="A222" s="321" t="s">
        <v>1305</v>
      </c>
      <c r="B222" s="158" t="s">
        <v>1306</v>
      </c>
      <c r="C222" s="321" t="s">
        <v>17</v>
      </c>
      <c r="D222" s="321" t="s">
        <v>20616</v>
      </c>
      <c r="E222" s="155"/>
      <c r="F222" s="152">
        <v>325</v>
      </c>
      <c r="G222" s="159" t="s">
        <v>12145</v>
      </c>
      <c r="H222" s="152" t="s">
        <v>238</v>
      </c>
      <c r="I222" s="152" t="s">
        <v>12457</v>
      </c>
      <c r="J222" s="155"/>
      <c r="K222" s="151"/>
    </row>
    <row r="223" spans="1:11" ht="33.75">
      <c r="A223" s="321" t="s">
        <v>1307</v>
      </c>
      <c r="B223" s="158" t="s">
        <v>1308</v>
      </c>
      <c r="C223" s="321" t="s">
        <v>17</v>
      </c>
      <c r="D223" s="321" t="s">
        <v>20617</v>
      </c>
      <c r="E223" s="155"/>
      <c r="F223" s="152">
        <v>20326</v>
      </c>
      <c r="G223" s="159" t="s">
        <v>12146</v>
      </c>
      <c r="H223" s="152" t="s">
        <v>238</v>
      </c>
      <c r="I223" s="152" t="s">
        <v>1989</v>
      </c>
      <c r="J223" s="155"/>
      <c r="K223" s="151"/>
    </row>
    <row r="224" spans="1:11" ht="33.75">
      <c r="A224" s="321" t="s">
        <v>1309</v>
      </c>
      <c r="B224" s="158" t="s">
        <v>1310</v>
      </c>
      <c r="C224" s="321" t="s">
        <v>17</v>
      </c>
      <c r="D224" s="321" t="s">
        <v>20618</v>
      </c>
      <c r="E224" s="155"/>
      <c r="F224" s="152">
        <v>329</v>
      </c>
      <c r="G224" s="159" t="s">
        <v>12148</v>
      </c>
      <c r="H224" s="152" t="s">
        <v>238</v>
      </c>
      <c r="I224" s="152" t="s">
        <v>9585</v>
      </c>
      <c r="J224" s="155"/>
      <c r="K224" s="151"/>
    </row>
    <row r="225" spans="1:11" ht="45">
      <c r="A225" s="321" t="s">
        <v>1311</v>
      </c>
      <c r="B225" s="158" t="s">
        <v>1312</v>
      </c>
      <c r="C225" s="321" t="s">
        <v>32</v>
      </c>
      <c r="D225" s="321" t="s">
        <v>20619</v>
      </c>
      <c r="E225" s="155"/>
      <c r="F225" s="152">
        <v>308</v>
      </c>
      <c r="G225" s="159" t="s">
        <v>12150</v>
      </c>
      <c r="H225" s="152" t="s">
        <v>238</v>
      </c>
      <c r="I225" s="152" t="s">
        <v>17902</v>
      </c>
      <c r="J225" s="155"/>
      <c r="K225" s="151"/>
    </row>
    <row r="226" spans="1:11" ht="45">
      <c r="A226" s="321" t="s">
        <v>1314</v>
      </c>
      <c r="B226" s="158" t="s">
        <v>1315</v>
      </c>
      <c r="C226" s="321" t="s">
        <v>32</v>
      </c>
      <c r="D226" s="321" t="s">
        <v>20620</v>
      </c>
      <c r="E226" s="155"/>
      <c r="F226" s="152">
        <v>39642</v>
      </c>
      <c r="G226" s="159" t="s">
        <v>17903</v>
      </c>
      <c r="H226" s="152" t="s">
        <v>238</v>
      </c>
      <c r="I226" s="152" t="s">
        <v>17904</v>
      </c>
      <c r="J226" s="155"/>
      <c r="K226" s="151"/>
    </row>
    <row r="227" spans="1:11" ht="45">
      <c r="A227" s="321" t="s">
        <v>1316</v>
      </c>
      <c r="B227" s="158" t="s">
        <v>1317</v>
      </c>
      <c r="C227" s="321" t="s">
        <v>32</v>
      </c>
      <c r="D227" s="321" t="s">
        <v>7671</v>
      </c>
      <c r="E227" s="155"/>
      <c r="F227" s="152">
        <v>39641</v>
      </c>
      <c r="G227" s="159" t="s">
        <v>17905</v>
      </c>
      <c r="H227" s="152" t="s">
        <v>238</v>
      </c>
      <c r="I227" s="152" t="s">
        <v>2474</v>
      </c>
      <c r="J227" s="155"/>
      <c r="K227" s="151"/>
    </row>
    <row r="228" spans="1:11" ht="45">
      <c r="A228" s="321" t="s">
        <v>1318</v>
      </c>
      <c r="B228" s="158" t="s">
        <v>1319</v>
      </c>
      <c r="C228" s="321" t="s">
        <v>32</v>
      </c>
      <c r="D228" s="321" t="s">
        <v>20621</v>
      </c>
      <c r="E228" s="155"/>
      <c r="F228" s="152">
        <v>39643</v>
      </c>
      <c r="G228" s="159" t="s">
        <v>17906</v>
      </c>
      <c r="H228" s="152" t="s">
        <v>238</v>
      </c>
      <c r="I228" s="152" t="s">
        <v>2364</v>
      </c>
      <c r="J228" s="155"/>
      <c r="K228" s="151"/>
    </row>
    <row r="229" spans="1:11" ht="45">
      <c r="A229" s="321" t="s">
        <v>1321</v>
      </c>
      <c r="B229" s="158" t="s">
        <v>1322</v>
      </c>
      <c r="C229" s="321" t="s">
        <v>32</v>
      </c>
      <c r="D229" s="321" t="s">
        <v>20622</v>
      </c>
      <c r="E229" s="155"/>
      <c r="F229" s="152">
        <v>39644</v>
      </c>
      <c r="G229" s="159" t="s">
        <v>17907</v>
      </c>
      <c r="H229" s="152" t="s">
        <v>238</v>
      </c>
      <c r="I229" s="152" t="s">
        <v>2852</v>
      </c>
      <c r="J229" s="155"/>
      <c r="K229" s="151"/>
    </row>
    <row r="230" spans="1:11" ht="45">
      <c r="A230" s="321" t="s">
        <v>1323</v>
      </c>
      <c r="B230" s="158" t="s">
        <v>1324</v>
      </c>
      <c r="C230" s="321" t="s">
        <v>32</v>
      </c>
      <c r="D230" s="321" t="s">
        <v>5684</v>
      </c>
      <c r="E230" s="155"/>
      <c r="F230" s="152">
        <v>39645</v>
      </c>
      <c r="G230" s="159" t="s">
        <v>17908</v>
      </c>
      <c r="H230" s="152" t="s">
        <v>238</v>
      </c>
      <c r="I230" s="152" t="s">
        <v>4980</v>
      </c>
      <c r="J230" s="155"/>
      <c r="K230" s="151"/>
    </row>
    <row r="231" spans="1:11" ht="45">
      <c r="A231" s="321" t="s">
        <v>1325</v>
      </c>
      <c r="B231" s="158" t="s">
        <v>1326</v>
      </c>
      <c r="C231" s="321" t="s">
        <v>32</v>
      </c>
      <c r="D231" s="321" t="s">
        <v>9136</v>
      </c>
      <c r="E231" s="155"/>
      <c r="F231" s="152">
        <v>41610</v>
      </c>
      <c r="G231" s="159" t="s">
        <v>12152</v>
      </c>
      <c r="H231" s="152" t="s">
        <v>238</v>
      </c>
      <c r="I231" s="152" t="s">
        <v>17909</v>
      </c>
      <c r="J231" s="155"/>
      <c r="K231" s="151"/>
    </row>
    <row r="232" spans="1:11" ht="45">
      <c r="A232" s="321" t="s">
        <v>1327</v>
      </c>
      <c r="B232" s="158" t="s">
        <v>1328</v>
      </c>
      <c r="C232" s="321" t="s">
        <v>32</v>
      </c>
      <c r="D232" s="321" t="s">
        <v>20623</v>
      </c>
      <c r="E232" s="155"/>
      <c r="F232" s="152">
        <v>41611</v>
      </c>
      <c r="G232" s="159" t="s">
        <v>12153</v>
      </c>
      <c r="H232" s="152" t="s">
        <v>238</v>
      </c>
      <c r="I232" s="152" t="s">
        <v>17910</v>
      </c>
      <c r="J232" s="155"/>
      <c r="K232" s="151"/>
    </row>
    <row r="233" spans="1:11" ht="45">
      <c r="A233" s="321" t="s">
        <v>1329</v>
      </c>
      <c r="B233" s="158" t="s">
        <v>1330</v>
      </c>
      <c r="C233" s="321" t="s">
        <v>32</v>
      </c>
      <c r="D233" s="321" t="s">
        <v>20624</v>
      </c>
      <c r="E233" s="155"/>
      <c r="F233" s="152">
        <v>41612</v>
      </c>
      <c r="G233" s="159" t="s">
        <v>12154</v>
      </c>
      <c r="H233" s="152" t="s">
        <v>238</v>
      </c>
      <c r="I233" s="152" t="s">
        <v>17911</v>
      </c>
      <c r="J233" s="155"/>
      <c r="K233" s="151"/>
    </row>
    <row r="234" spans="1:11" ht="45">
      <c r="A234" s="321" t="s">
        <v>1331</v>
      </c>
      <c r="B234" s="158" t="s">
        <v>1332</v>
      </c>
      <c r="C234" s="321" t="s">
        <v>32</v>
      </c>
      <c r="D234" s="321" t="s">
        <v>20625</v>
      </c>
      <c r="E234" s="155"/>
      <c r="F234" s="152">
        <v>41637</v>
      </c>
      <c r="G234" s="159" t="s">
        <v>12155</v>
      </c>
      <c r="H234" s="152" t="s">
        <v>238</v>
      </c>
      <c r="I234" s="152" t="s">
        <v>17912</v>
      </c>
      <c r="J234" s="155"/>
      <c r="K234" s="151"/>
    </row>
    <row r="235" spans="1:11" ht="45">
      <c r="A235" s="321" t="s">
        <v>1333</v>
      </c>
      <c r="B235" s="158" t="s">
        <v>1334</v>
      </c>
      <c r="C235" s="321" t="s">
        <v>32</v>
      </c>
      <c r="D235" s="321" t="s">
        <v>20626</v>
      </c>
      <c r="E235" s="155"/>
      <c r="F235" s="152">
        <v>41638</v>
      </c>
      <c r="G235" s="159" t="s">
        <v>12156</v>
      </c>
      <c r="H235" s="152" t="s">
        <v>238</v>
      </c>
      <c r="I235" s="152" t="s">
        <v>17913</v>
      </c>
      <c r="J235" s="155"/>
      <c r="K235" s="151"/>
    </row>
    <row r="236" spans="1:11" ht="45">
      <c r="A236" s="321" t="s">
        <v>1336</v>
      </c>
      <c r="B236" s="158" t="s">
        <v>1337</v>
      </c>
      <c r="C236" s="321" t="s">
        <v>32</v>
      </c>
      <c r="D236" s="321" t="s">
        <v>20627</v>
      </c>
      <c r="E236" s="155"/>
      <c r="F236" s="152">
        <v>41639</v>
      </c>
      <c r="G236" s="159" t="s">
        <v>12157</v>
      </c>
      <c r="H236" s="152" t="s">
        <v>238</v>
      </c>
      <c r="I236" s="152" t="s">
        <v>17914</v>
      </c>
      <c r="J236" s="155"/>
      <c r="K236" s="151"/>
    </row>
    <row r="237" spans="1:11" ht="45">
      <c r="A237" s="321" t="s">
        <v>1338</v>
      </c>
      <c r="B237" s="158" t="s">
        <v>1339</v>
      </c>
      <c r="C237" s="321" t="s">
        <v>32</v>
      </c>
      <c r="D237" s="321" t="s">
        <v>20628</v>
      </c>
      <c r="E237" s="155"/>
      <c r="F237" s="152">
        <v>11789</v>
      </c>
      <c r="G237" s="159" t="s">
        <v>12158</v>
      </c>
      <c r="H237" s="152" t="s">
        <v>238</v>
      </c>
      <c r="I237" s="152" t="s">
        <v>3607</v>
      </c>
      <c r="J237" s="155"/>
      <c r="K237" s="151"/>
    </row>
    <row r="238" spans="1:11" ht="45">
      <c r="A238" s="321" t="s">
        <v>1340</v>
      </c>
      <c r="B238" s="158" t="s">
        <v>1341</v>
      </c>
      <c r="C238" s="321" t="s">
        <v>32</v>
      </c>
      <c r="D238" s="321" t="s">
        <v>20629</v>
      </c>
      <c r="E238" s="155"/>
      <c r="F238" s="152">
        <v>20975</v>
      </c>
      <c r="G238" s="159" t="s">
        <v>12160</v>
      </c>
      <c r="H238" s="152" t="s">
        <v>238</v>
      </c>
      <c r="I238" s="152" t="s">
        <v>9403</v>
      </c>
      <c r="J238" s="155"/>
      <c r="K238" s="151"/>
    </row>
    <row r="239" spans="1:11" ht="45">
      <c r="A239" s="321" t="s">
        <v>1342</v>
      </c>
      <c r="B239" s="158" t="s">
        <v>1343</v>
      </c>
      <c r="C239" s="321" t="s">
        <v>32</v>
      </c>
      <c r="D239" s="321" t="s">
        <v>20630</v>
      </c>
      <c r="E239" s="155"/>
      <c r="F239" s="152">
        <v>20976</v>
      </c>
      <c r="G239" s="159" t="s">
        <v>12161</v>
      </c>
      <c r="H239" s="152" t="s">
        <v>238</v>
      </c>
      <c r="I239" s="152" t="s">
        <v>17915</v>
      </c>
      <c r="J239" s="155"/>
      <c r="K239" s="151"/>
    </row>
    <row r="240" spans="1:11" ht="45">
      <c r="A240" s="321" t="s">
        <v>1344</v>
      </c>
      <c r="B240" s="158" t="s">
        <v>1345</v>
      </c>
      <c r="C240" s="321" t="s">
        <v>32</v>
      </c>
      <c r="D240" s="321" t="s">
        <v>20631</v>
      </c>
      <c r="E240" s="155"/>
      <c r="F240" s="152">
        <v>40340</v>
      </c>
      <c r="G240" s="159" t="s">
        <v>17916</v>
      </c>
      <c r="H240" s="152" t="s">
        <v>238</v>
      </c>
      <c r="I240" s="152" t="s">
        <v>17917</v>
      </c>
      <c r="J240" s="155"/>
      <c r="K240" s="151"/>
    </row>
    <row r="241" spans="1:11" ht="45">
      <c r="A241" s="321" t="s">
        <v>1346</v>
      </c>
      <c r="B241" s="158" t="s">
        <v>1347</v>
      </c>
      <c r="C241" s="321" t="s">
        <v>32</v>
      </c>
      <c r="D241" s="321" t="s">
        <v>20632</v>
      </c>
      <c r="E241" s="155"/>
      <c r="F241" s="152">
        <v>40341</v>
      </c>
      <c r="G241" s="159" t="s">
        <v>17918</v>
      </c>
      <c r="H241" s="152" t="s">
        <v>238</v>
      </c>
      <c r="I241" s="152" t="s">
        <v>3254</v>
      </c>
      <c r="J241" s="155"/>
      <c r="K241" s="151"/>
    </row>
    <row r="242" spans="1:11" ht="45">
      <c r="A242" s="321" t="s">
        <v>1348</v>
      </c>
      <c r="B242" s="158" t="s">
        <v>1349</v>
      </c>
      <c r="C242" s="321" t="s">
        <v>32</v>
      </c>
      <c r="D242" s="321" t="s">
        <v>10616</v>
      </c>
      <c r="E242" s="155"/>
      <c r="F242" s="152">
        <v>40342</v>
      </c>
      <c r="G242" s="159" t="s">
        <v>17919</v>
      </c>
      <c r="H242" s="152" t="s">
        <v>238</v>
      </c>
      <c r="I242" s="152" t="s">
        <v>17920</v>
      </c>
      <c r="J242" s="155"/>
      <c r="K242" s="151"/>
    </row>
    <row r="243" spans="1:11" ht="45">
      <c r="A243" s="321" t="s">
        <v>1351</v>
      </c>
      <c r="B243" s="158" t="s">
        <v>1352</v>
      </c>
      <c r="C243" s="321" t="s">
        <v>32</v>
      </c>
      <c r="D243" s="321" t="s">
        <v>20633</v>
      </c>
      <c r="E243" s="155"/>
      <c r="F243" s="152">
        <v>40343</v>
      </c>
      <c r="G243" s="159" t="s">
        <v>17921</v>
      </c>
      <c r="H243" s="152" t="s">
        <v>238</v>
      </c>
      <c r="I243" s="152" t="s">
        <v>17922</v>
      </c>
      <c r="J243" s="155"/>
      <c r="K243" s="151"/>
    </row>
    <row r="244" spans="1:11" ht="45">
      <c r="A244" s="321" t="s">
        <v>1353</v>
      </c>
      <c r="B244" s="158" t="s">
        <v>1354</v>
      </c>
      <c r="C244" s="321" t="s">
        <v>32</v>
      </c>
      <c r="D244" s="321" t="s">
        <v>20634</v>
      </c>
      <c r="E244" s="155"/>
      <c r="F244" s="152">
        <v>40344</v>
      </c>
      <c r="G244" s="159" t="s">
        <v>17923</v>
      </c>
      <c r="H244" s="152" t="s">
        <v>238</v>
      </c>
      <c r="I244" s="152" t="s">
        <v>17924</v>
      </c>
      <c r="J244" s="155"/>
      <c r="K244" s="151"/>
    </row>
    <row r="245" spans="1:11" ht="45">
      <c r="A245" s="321" t="s">
        <v>1355</v>
      </c>
      <c r="B245" s="158" t="s">
        <v>1356</v>
      </c>
      <c r="C245" s="321" t="s">
        <v>32</v>
      </c>
      <c r="D245" s="321" t="s">
        <v>19208</v>
      </c>
      <c r="E245" s="155"/>
      <c r="F245" s="152">
        <v>40345</v>
      </c>
      <c r="G245" s="159" t="s">
        <v>17925</v>
      </c>
      <c r="H245" s="152" t="s">
        <v>238</v>
      </c>
      <c r="I245" s="152" t="s">
        <v>17926</v>
      </c>
      <c r="J245" s="155"/>
      <c r="K245" s="151"/>
    </row>
    <row r="246" spans="1:11" ht="45">
      <c r="A246" s="321" t="s">
        <v>1357</v>
      </c>
      <c r="B246" s="158" t="s">
        <v>1358</v>
      </c>
      <c r="C246" s="321" t="s">
        <v>32</v>
      </c>
      <c r="D246" s="321" t="s">
        <v>20635</v>
      </c>
      <c r="E246" s="155"/>
      <c r="F246" s="152">
        <v>40346</v>
      </c>
      <c r="G246" s="159" t="s">
        <v>17927</v>
      </c>
      <c r="H246" s="152" t="s">
        <v>238</v>
      </c>
      <c r="I246" s="152" t="s">
        <v>14269</v>
      </c>
      <c r="J246" s="155"/>
      <c r="K246" s="151"/>
    </row>
    <row r="247" spans="1:11" ht="45">
      <c r="A247" s="321" t="s">
        <v>1359</v>
      </c>
      <c r="B247" s="158" t="s">
        <v>1360</v>
      </c>
      <c r="C247" s="321" t="s">
        <v>32</v>
      </c>
      <c r="D247" s="321" t="s">
        <v>20377</v>
      </c>
      <c r="E247" s="155"/>
      <c r="F247" s="152">
        <v>40347</v>
      </c>
      <c r="G247" s="159" t="s">
        <v>17928</v>
      </c>
      <c r="H247" s="152" t="s">
        <v>238</v>
      </c>
      <c r="I247" s="152" t="s">
        <v>17929</v>
      </c>
      <c r="J247" s="155"/>
      <c r="K247" s="151"/>
    </row>
    <row r="248" spans="1:11" ht="45">
      <c r="A248" s="321" t="s">
        <v>1361</v>
      </c>
      <c r="B248" s="158" t="s">
        <v>1362</v>
      </c>
      <c r="C248" s="321" t="s">
        <v>32</v>
      </c>
      <c r="D248" s="321" t="s">
        <v>20636</v>
      </c>
      <c r="E248" s="155"/>
      <c r="F248" s="152">
        <v>6138</v>
      </c>
      <c r="G248" s="159" t="s">
        <v>12163</v>
      </c>
      <c r="H248" s="152" t="s">
        <v>238</v>
      </c>
      <c r="I248" s="152" t="s">
        <v>1765</v>
      </c>
      <c r="J248" s="155"/>
      <c r="K248" s="151"/>
    </row>
    <row r="249" spans="1:11" ht="45">
      <c r="A249" s="321" t="s">
        <v>1363</v>
      </c>
      <c r="B249" s="158" t="s">
        <v>1364</v>
      </c>
      <c r="C249" s="321" t="s">
        <v>32</v>
      </c>
      <c r="D249" s="321" t="s">
        <v>20637</v>
      </c>
      <c r="E249" s="155"/>
      <c r="F249" s="152">
        <v>38840</v>
      </c>
      <c r="G249" s="159" t="s">
        <v>12165</v>
      </c>
      <c r="H249" s="152" t="s">
        <v>238</v>
      </c>
      <c r="I249" s="152" t="s">
        <v>9246</v>
      </c>
      <c r="J249" s="155"/>
      <c r="K249" s="151"/>
    </row>
    <row r="250" spans="1:11" ht="45">
      <c r="A250" s="321" t="s">
        <v>1365</v>
      </c>
      <c r="B250" s="158" t="s">
        <v>1366</v>
      </c>
      <c r="C250" s="321" t="s">
        <v>32</v>
      </c>
      <c r="D250" s="321" t="s">
        <v>20638</v>
      </c>
      <c r="E250" s="155"/>
      <c r="F250" s="152">
        <v>38841</v>
      </c>
      <c r="G250" s="159" t="s">
        <v>12166</v>
      </c>
      <c r="H250" s="152" t="s">
        <v>238</v>
      </c>
      <c r="I250" s="152" t="s">
        <v>8865</v>
      </c>
      <c r="J250" s="155"/>
      <c r="K250" s="151"/>
    </row>
    <row r="251" spans="1:11" ht="45">
      <c r="A251" s="321" t="s">
        <v>1367</v>
      </c>
      <c r="B251" s="158" t="s">
        <v>1368</v>
      </c>
      <c r="C251" s="321" t="s">
        <v>32</v>
      </c>
      <c r="D251" s="321" t="s">
        <v>20639</v>
      </c>
      <c r="E251" s="155"/>
      <c r="F251" s="152">
        <v>38842</v>
      </c>
      <c r="G251" s="159" t="s">
        <v>12167</v>
      </c>
      <c r="H251" s="152" t="s">
        <v>238</v>
      </c>
      <c r="I251" s="152" t="s">
        <v>12168</v>
      </c>
      <c r="J251" s="155"/>
      <c r="K251" s="151"/>
    </row>
    <row r="252" spans="1:11" ht="45">
      <c r="A252" s="321" t="s">
        <v>1369</v>
      </c>
      <c r="B252" s="158" t="s">
        <v>1370</v>
      </c>
      <c r="C252" s="321" t="s">
        <v>32</v>
      </c>
      <c r="D252" s="321" t="s">
        <v>20640</v>
      </c>
      <c r="E252" s="155"/>
      <c r="F252" s="152">
        <v>38843</v>
      </c>
      <c r="G252" s="159" t="s">
        <v>12169</v>
      </c>
      <c r="H252" s="152" t="s">
        <v>238</v>
      </c>
      <c r="I252" s="152" t="s">
        <v>9225</v>
      </c>
      <c r="J252" s="155"/>
      <c r="K252" s="151"/>
    </row>
    <row r="253" spans="1:11" ht="45">
      <c r="A253" s="321" t="s">
        <v>1371</v>
      </c>
      <c r="B253" s="158" t="s">
        <v>1372</v>
      </c>
      <c r="C253" s="321" t="s">
        <v>32</v>
      </c>
      <c r="D253" s="321" t="s">
        <v>20379</v>
      </c>
      <c r="E253" s="155"/>
      <c r="F253" s="152">
        <v>43424</v>
      </c>
      <c r="G253" s="159" t="s">
        <v>12170</v>
      </c>
      <c r="H253" s="152" t="s">
        <v>238</v>
      </c>
      <c r="I253" s="152" t="s">
        <v>17930</v>
      </c>
      <c r="J253" s="155"/>
      <c r="K253" s="151"/>
    </row>
    <row r="254" spans="1:11" ht="45">
      <c r="A254" s="321" t="s">
        <v>1373</v>
      </c>
      <c r="B254" s="158" t="s">
        <v>1374</v>
      </c>
      <c r="C254" s="321" t="s">
        <v>32</v>
      </c>
      <c r="D254" s="321" t="s">
        <v>10843</v>
      </c>
      <c r="E254" s="155"/>
      <c r="F254" s="152">
        <v>43426</v>
      </c>
      <c r="G254" s="159" t="s">
        <v>12171</v>
      </c>
      <c r="H254" s="152" t="s">
        <v>238</v>
      </c>
      <c r="I254" s="152" t="s">
        <v>17931</v>
      </c>
      <c r="J254" s="155"/>
      <c r="K254" s="151"/>
    </row>
    <row r="255" spans="1:11" ht="45">
      <c r="A255" s="321" t="s">
        <v>1375</v>
      </c>
      <c r="B255" s="158" t="s">
        <v>1376</v>
      </c>
      <c r="C255" s="321" t="s">
        <v>32</v>
      </c>
      <c r="D255" s="321" t="s">
        <v>20641</v>
      </c>
      <c r="E255" s="155"/>
      <c r="F255" s="152">
        <v>12565</v>
      </c>
      <c r="G255" s="159" t="s">
        <v>12172</v>
      </c>
      <c r="H255" s="152" t="s">
        <v>238</v>
      </c>
      <c r="I255" s="152" t="s">
        <v>17932</v>
      </c>
      <c r="J255" s="155"/>
      <c r="K255" s="151"/>
    </row>
    <row r="256" spans="1:11" ht="45">
      <c r="A256" s="321" t="s">
        <v>1377</v>
      </c>
      <c r="B256" s="158" t="s">
        <v>1378</v>
      </c>
      <c r="C256" s="321" t="s">
        <v>32</v>
      </c>
      <c r="D256" s="321" t="s">
        <v>20642</v>
      </c>
      <c r="E256" s="155"/>
      <c r="F256" s="152">
        <v>12567</v>
      </c>
      <c r="G256" s="159" t="s">
        <v>12173</v>
      </c>
      <c r="H256" s="152" t="s">
        <v>238</v>
      </c>
      <c r="I256" s="152" t="s">
        <v>17933</v>
      </c>
      <c r="J256" s="155"/>
      <c r="K256" s="151"/>
    </row>
    <row r="257" spans="1:11" ht="45">
      <c r="A257" s="321" t="s">
        <v>1379</v>
      </c>
      <c r="B257" s="158" t="s">
        <v>1380</v>
      </c>
      <c r="C257" s="321" t="s">
        <v>32</v>
      </c>
      <c r="D257" s="321" t="s">
        <v>20643</v>
      </c>
      <c r="E257" s="155"/>
      <c r="F257" s="152">
        <v>12568</v>
      </c>
      <c r="G257" s="159" t="s">
        <v>12174</v>
      </c>
      <c r="H257" s="152" t="s">
        <v>238</v>
      </c>
      <c r="I257" s="152" t="s">
        <v>17934</v>
      </c>
      <c r="J257" s="155"/>
      <c r="K257" s="151"/>
    </row>
    <row r="258" spans="1:11" ht="45">
      <c r="A258" s="321" t="s">
        <v>1381</v>
      </c>
      <c r="B258" s="158" t="s">
        <v>1382</v>
      </c>
      <c r="C258" s="321" t="s">
        <v>32</v>
      </c>
      <c r="D258" s="321" t="s">
        <v>20644</v>
      </c>
      <c r="E258" s="155"/>
      <c r="F258" s="152">
        <v>43441</v>
      </c>
      <c r="G258" s="159" t="s">
        <v>12175</v>
      </c>
      <c r="H258" s="152" t="s">
        <v>238</v>
      </c>
      <c r="I258" s="152" t="s">
        <v>17935</v>
      </c>
      <c r="J258" s="155"/>
      <c r="K258" s="151"/>
    </row>
    <row r="259" spans="1:11" ht="45">
      <c r="A259" s="321" t="s">
        <v>1383</v>
      </c>
      <c r="B259" s="158" t="s">
        <v>1384</v>
      </c>
      <c r="C259" s="321" t="s">
        <v>32</v>
      </c>
      <c r="D259" s="321" t="s">
        <v>20645</v>
      </c>
      <c r="E259" s="155"/>
      <c r="F259" s="152">
        <v>43423</v>
      </c>
      <c r="G259" s="159" t="s">
        <v>12176</v>
      </c>
      <c r="H259" s="152" t="s">
        <v>238</v>
      </c>
      <c r="I259" s="152" t="s">
        <v>12070</v>
      </c>
      <c r="J259" s="155"/>
      <c r="K259" s="151"/>
    </row>
    <row r="260" spans="1:11" ht="45">
      <c r="A260" s="321" t="s">
        <v>1386</v>
      </c>
      <c r="B260" s="158" t="s">
        <v>1387</v>
      </c>
      <c r="C260" s="321" t="s">
        <v>32</v>
      </c>
      <c r="D260" s="321" t="s">
        <v>20646</v>
      </c>
      <c r="E260" s="155"/>
      <c r="F260" s="152">
        <v>12532</v>
      </c>
      <c r="G260" s="159" t="s">
        <v>12177</v>
      </c>
      <c r="H260" s="152" t="s">
        <v>238</v>
      </c>
      <c r="I260" s="152" t="s">
        <v>11952</v>
      </c>
      <c r="J260" s="155"/>
      <c r="K260" s="151"/>
    </row>
    <row r="261" spans="1:11" ht="45">
      <c r="A261" s="321" t="s">
        <v>1388</v>
      </c>
      <c r="B261" s="158" t="s">
        <v>1389</v>
      </c>
      <c r="C261" s="321" t="s">
        <v>32</v>
      </c>
      <c r="D261" s="321" t="s">
        <v>20647</v>
      </c>
      <c r="E261" s="155"/>
      <c r="F261" s="152">
        <v>43444</v>
      </c>
      <c r="G261" s="159" t="s">
        <v>12178</v>
      </c>
      <c r="H261" s="152" t="s">
        <v>238</v>
      </c>
      <c r="I261" s="152" t="s">
        <v>17936</v>
      </c>
      <c r="J261" s="155"/>
      <c r="K261" s="151"/>
    </row>
    <row r="262" spans="1:11" ht="45">
      <c r="A262" s="321" t="s">
        <v>1391</v>
      </c>
      <c r="B262" s="158" t="s">
        <v>1392</v>
      </c>
      <c r="C262" s="321" t="s">
        <v>32</v>
      </c>
      <c r="D262" s="321" t="s">
        <v>20648</v>
      </c>
      <c r="E262" s="155"/>
      <c r="F262" s="152">
        <v>12551</v>
      </c>
      <c r="G262" s="159" t="s">
        <v>12179</v>
      </c>
      <c r="H262" s="152" t="s">
        <v>238</v>
      </c>
      <c r="I262" s="152" t="s">
        <v>17937</v>
      </c>
      <c r="J262" s="155"/>
      <c r="K262" s="151"/>
    </row>
    <row r="263" spans="1:11" ht="56.25">
      <c r="A263" s="321" t="s">
        <v>1393</v>
      </c>
      <c r="B263" s="158" t="s">
        <v>1394</v>
      </c>
      <c r="C263" s="321" t="s">
        <v>32</v>
      </c>
      <c r="D263" s="321" t="s">
        <v>20649</v>
      </c>
      <c r="E263" s="155"/>
      <c r="F263" s="152">
        <v>43442</v>
      </c>
      <c r="G263" s="159" t="s">
        <v>12180</v>
      </c>
      <c r="H263" s="152" t="s">
        <v>238</v>
      </c>
      <c r="I263" s="152" t="s">
        <v>17938</v>
      </c>
      <c r="J263" s="155"/>
      <c r="K263" s="151"/>
    </row>
    <row r="264" spans="1:11" ht="56.25">
      <c r="A264" s="321" t="s">
        <v>1395</v>
      </c>
      <c r="B264" s="158" t="s">
        <v>1396</v>
      </c>
      <c r="C264" s="321" t="s">
        <v>32</v>
      </c>
      <c r="D264" s="321" t="s">
        <v>12751</v>
      </c>
      <c r="E264" s="155"/>
      <c r="F264" s="152">
        <v>43443</v>
      </c>
      <c r="G264" s="159" t="s">
        <v>12181</v>
      </c>
      <c r="H264" s="152" t="s">
        <v>238</v>
      </c>
      <c r="I264" s="152" t="s">
        <v>17939</v>
      </c>
      <c r="J264" s="155"/>
      <c r="K264" s="151"/>
    </row>
    <row r="265" spans="1:11" ht="56.25">
      <c r="A265" s="321" t="s">
        <v>1397</v>
      </c>
      <c r="B265" s="158" t="s">
        <v>1398</v>
      </c>
      <c r="C265" s="321" t="s">
        <v>32</v>
      </c>
      <c r="D265" s="321" t="s">
        <v>13675</v>
      </c>
      <c r="E265" s="155"/>
      <c r="F265" s="152">
        <v>12544</v>
      </c>
      <c r="G265" s="159" t="s">
        <v>12182</v>
      </c>
      <c r="H265" s="152" t="s">
        <v>238</v>
      </c>
      <c r="I265" s="152" t="s">
        <v>17940</v>
      </c>
      <c r="J265" s="155"/>
      <c r="K265" s="151"/>
    </row>
    <row r="266" spans="1:11" ht="56.25">
      <c r="A266" s="321" t="s">
        <v>1399</v>
      </c>
      <c r="B266" s="158" t="s">
        <v>1400</v>
      </c>
      <c r="C266" s="321" t="s">
        <v>32</v>
      </c>
      <c r="D266" s="321" t="s">
        <v>20650</v>
      </c>
      <c r="E266" s="155"/>
      <c r="F266" s="152">
        <v>12547</v>
      </c>
      <c r="G266" s="159" t="s">
        <v>12183</v>
      </c>
      <c r="H266" s="152" t="s">
        <v>238</v>
      </c>
      <c r="I266" s="152" t="s">
        <v>7165</v>
      </c>
      <c r="J266" s="155"/>
      <c r="K266" s="151"/>
    </row>
    <row r="267" spans="1:11" ht="56.25">
      <c r="A267" s="321" t="s">
        <v>1401</v>
      </c>
      <c r="B267" s="158" t="s">
        <v>1402</v>
      </c>
      <c r="C267" s="321" t="s">
        <v>32</v>
      </c>
      <c r="D267" s="321" t="s">
        <v>20651</v>
      </c>
      <c r="E267" s="155"/>
      <c r="F267" s="152">
        <v>43445</v>
      </c>
      <c r="G267" s="159" t="s">
        <v>12184</v>
      </c>
      <c r="H267" s="152" t="s">
        <v>238</v>
      </c>
      <c r="I267" s="152" t="s">
        <v>17941</v>
      </c>
      <c r="J267" s="155"/>
      <c r="K267" s="151"/>
    </row>
    <row r="268" spans="1:11" ht="56.25">
      <c r="A268" s="321" t="s">
        <v>1403</v>
      </c>
      <c r="B268" s="158" t="s">
        <v>1404</v>
      </c>
      <c r="C268" s="321" t="s">
        <v>32</v>
      </c>
      <c r="D268" s="321" t="s">
        <v>20652</v>
      </c>
      <c r="E268" s="155"/>
      <c r="F268" s="152">
        <v>12563</v>
      </c>
      <c r="G268" s="159" t="s">
        <v>12185</v>
      </c>
      <c r="H268" s="152" t="s">
        <v>238</v>
      </c>
      <c r="I268" s="152" t="s">
        <v>17942</v>
      </c>
      <c r="J268" s="155"/>
      <c r="K268" s="151"/>
    </row>
    <row r="269" spans="1:11" ht="45">
      <c r="A269" s="321" t="s">
        <v>1406</v>
      </c>
      <c r="B269" s="158" t="s">
        <v>1407</v>
      </c>
      <c r="C269" s="321" t="s">
        <v>32</v>
      </c>
      <c r="D269" s="321" t="s">
        <v>20653</v>
      </c>
      <c r="E269" s="155"/>
      <c r="F269" s="152">
        <v>43425</v>
      </c>
      <c r="G269" s="159" t="s">
        <v>12186</v>
      </c>
      <c r="H269" s="152" t="s">
        <v>238</v>
      </c>
      <c r="I269" s="152" t="s">
        <v>17943</v>
      </c>
      <c r="J269" s="155"/>
      <c r="K269" s="151"/>
    </row>
    <row r="270" spans="1:11" ht="45">
      <c r="A270" s="321" t="s">
        <v>1408</v>
      </c>
      <c r="B270" s="158" t="s">
        <v>1409</v>
      </c>
      <c r="C270" s="321" t="s">
        <v>32</v>
      </c>
      <c r="D270" s="321" t="s">
        <v>20654</v>
      </c>
      <c r="E270" s="155"/>
      <c r="F270" s="152">
        <v>43446</v>
      </c>
      <c r="G270" s="159" t="s">
        <v>12187</v>
      </c>
      <c r="H270" s="152" t="s">
        <v>238</v>
      </c>
      <c r="I270" s="152" t="s">
        <v>17944</v>
      </c>
      <c r="J270" s="155"/>
      <c r="K270" s="151"/>
    </row>
    <row r="271" spans="1:11" ht="45">
      <c r="A271" s="321" t="s">
        <v>1410</v>
      </c>
      <c r="B271" s="158" t="s">
        <v>1411</v>
      </c>
      <c r="C271" s="321" t="s">
        <v>32</v>
      </c>
      <c r="D271" s="321" t="s">
        <v>20655</v>
      </c>
      <c r="E271" s="155"/>
      <c r="F271" s="152">
        <v>43447</v>
      </c>
      <c r="G271" s="159" t="s">
        <v>12188</v>
      </c>
      <c r="H271" s="152" t="s">
        <v>238</v>
      </c>
      <c r="I271" s="152" t="s">
        <v>17945</v>
      </c>
      <c r="J271" s="155"/>
      <c r="K271" s="151"/>
    </row>
    <row r="272" spans="1:11" ht="45">
      <c r="A272" s="321" t="s">
        <v>1412</v>
      </c>
      <c r="B272" s="158" t="s">
        <v>1413</v>
      </c>
      <c r="C272" s="321" t="s">
        <v>32</v>
      </c>
      <c r="D272" s="321" t="s">
        <v>20656</v>
      </c>
      <c r="E272" s="155"/>
      <c r="F272" s="152">
        <v>43448</v>
      </c>
      <c r="G272" s="159" t="s">
        <v>12189</v>
      </c>
      <c r="H272" s="152" t="s">
        <v>238</v>
      </c>
      <c r="I272" s="152" t="s">
        <v>17946</v>
      </c>
      <c r="J272" s="155"/>
      <c r="K272" s="151"/>
    </row>
    <row r="273" spans="1:11" ht="45">
      <c r="A273" s="321" t="s">
        <v>20657</v>
      </c>
      <c r="B273" s="158" t="s">
        <v>20658</v>
      </c>
      <c r="C273" s="321" t="s">
        <v>17</v>
      </c>
      <c r="D273" s="321" t="s">
        <v>13510</v>
      </c>
      <c r="E273" s="155"/>
      <c r="F273" s="152">
        <v>13761</v>
      </c>
      <c r="G273" s="159" t="s">
        <v>12190</v>
      </c>
      <c r="H273" s="152" t="s">
        <v>238</v>
      </c>
      <c r="I273" s="152" t="s">
        <v>17947</v>
      </c>
      <c r="J273" s="155"/>
      <c r="K273" s="151"/>
    </row>
    <row r="274" spans="1:11" ht="45">
      <c r="A274" s="321" t="s">
        <v>20659</v>
      </c>
      <c r="B274" s="158" t="s">
        <v>20660</v>
      </c>
      <c r="C274" s="321" t="s">
        <v>17</v>
      </c>
      <c r="D274" s="321" t="s">
        <v>16858</v>
      </c>
      <c r="E274" s="155"/>
      <c r="F274" s="152">
        <v>4814</v>
      </c>
      <c r="G274" s="159" t="s">
        <v>12191</v>
      </c>
      <c r="H274" s="152" t="s">
        <v>238</v>
      </c>
      <c r="I274" s="152" t="s">
        <v>17948</v>
      </c>
      <c r="J274" s="155"/>
      <c r="K274" s="151"/>
    </row>
    <row r="275" spans="1:11" ht="45">
      <c r="A275" s="321" t="s">
        <v>20661</v>
      </c>
      <c r="B275" s="158" t="s">
        <v>20662</v>
      </c>
      <c r="C275" s="321" t="s">
        <v>17</v>
      </c>
      <c r="D275" s="321" t="s">
        <v>20663</v>
      </c>
      <c r="E275" s="155"/>
      <c r="F275" s="152">
        <v>44473</v>
      </c>
      <c r="G275" s="159" t="s">
        <v>12192</v>
      </c>
      <c r="H275" s="152" t="s">
        <v>238</v>
      </c>
      <c r="I275" s="152" t="s">
        <v>17949</v>
      </c>
      <c r="J275" s="155"/>
      <c r="K275" s="151"/>
    </row>
    <row r="276" spans="1:11" ht="45">
      <c r="A276" s="321" t="s">
        <v>20664</v>
      </c>
      <c r="B276" s="158" t="s">
        <v>20665</v>
      </c>
      <c r="C276" s="321" t="s">
        <v>17</v>
      </c>
      <c r="D276" s="321" t="s">
        <v>20666</v>
      </c>
      <c r="E276" s="155"/>
      <c r="F276" s="152">
        <v>6122</v>
      </c>
      <c r="G276" s="159" t="s">
        <v>12193</v>
      </c>
      <c r="H276" s="152" t="s">
        <v>12093</v>
      </c>
      <c r="I276" s="152" t="s">
        <v>12147</v>
      </c>
      <c r="J276" s="155"/>
      <c r="K276" s="151"/>
    </row>
    <row r="277" spans="1:11" ht="45">
      <c r="A277" s="321" t="s">
        <v>20667</v>
      </c>
      <c r="B277" s="158" t="s">
        <v>20668</v>
      </c>
      <c r="C277" s="321" t="s">
        <v>17</v>
      </c>
      <c r="D277" s="321" t="s">
        <v>20669</v>
      </c>
      <c r="E277" s="155"/>
      <c r="F277" s="152">
        <v>40810</v>
      </c>
      <c r="G277" s="159" t="s">
        <v>12194</v>
      </c>
      <c r="H277" s="152" t="s">
        <v>12095</v>
      </c>
      <c r="I277" s="152" t="s">
        <v>17950</v>
      </c>
      <c r="J277" s="155"/>
      <c r="K277" s="151"/>
    </row>
    <row r="278" spans="1:11" ht="45">
      <c r="A278" s="321" t="s">
        <v>20670</v>
      </c>
      <c r="B278" s="158" t="s">
        <v>20671</v>
      </c>
      <c r="C278" s="321" t="s">
        <v>17</v>
      </c>
      <c r="D278" s="321" t="s">
        <v>20672</v>
      </c>
      <c r="E278" s="155"/>
      <c r="F278" s="152">
        <v>21100</v>
      </c>
      <c r="G278" s="159" t="s">
        <v>12195</v>
      </c>
      <c r="H278" s="152" t="s">
        <v>238</v>
      </c>
      <c r="I278" s="152" t="s">
        <v>17951</v>
      </c>
      <c r="J278" s="155"/>
      <c r="K278" s="151"/>
    </row>
    <row r="279" spans="1:11" ht="45">
      <c r="A279" s="321" t="s">
        <v>20673</v>
      </c>
      <c r="B279" s="158" t="s">
        <v>20674</v>
      </c>
      <c r="C279" s="321" t="s">
        <v>17</v>
      </c>
      <c r="D279" s="321" t="s">
        <v>20675</v>
      </c>
      <c r="E279" s="155"/>
      <c r="F279" s="152">
        <v>11816</v>
      </c>
      <c r="G279" s="159" t="s">
        <v>12196</v>
      </c>
      <c r="H279" s="152" t="s">
        <v>238</v>
      </c>
      <c r="I279" s="152" t="s">
        <v>17952</v>
      </c>
      <c r="J279" s="155"/>
      <c r="K279" s="151"/>
    </row>
    <row r="280" spans="1:11" ht="45">
      <c r="A280" s="321" t="s">
        <v>20676</v>
      </c>
      <c r="B280" s="158" t="s">
        <v>20677</v>
      </c>
      <c r="C280" s="321" t="s">
        <v>17</v>
      </c>
      <c r="D280" s="321" t="s">
        <v>20678</v>
      </c>
      <c r="E280" s="155"/>
      <c r="F280" s="152">
        <v>11814</v>
      </c>
      <c r="G280" s="159" t="s">
        <v>12197</v>
      </c>
      <c r="H280" s="152" t="s">
        <v>238</v>
      </c>
      <c r="I280" s="152" t="s">
        <v>17953</v>
      </c>
      <c r="J280" s="155"/>
      <c r="K280" s="151"/>
    </row>
    <row r="281" spans="1:11" ht="45">
      <c r="A281" s="321" t="s">
        <v>20679</v>
      </c>
      <c r="B281" s="158" t="s">
        <v>20680</v>
      </c>
      <c r="C281" s="321" t="s">
        <v>17</v>
      </c>
      <c r="D281" s="321" t="s">
        <v>20681</v>
      </c>
      <c r="E281" s="155"/>
      <c r="F281" s="152">
        <v>14186</v>
      </c>
      <c r="G281" s="159" t="s">
        <v>12198</v>
      </c>
      <c r="H281" s="152" t="s">
        <v>238</v>
      </c>
      <c r="I281" s="152" t="s">
        <v>17954</v>
      </c>
      <c r="J281" s="155"/>
      <c r="K281" s="151"/>
    </row>
    <row r="282" spans="1:11" ht="45">
      <c r="A282" s="321" t="s">
        <v>20682</v>
      </c>
      <c r="B282" s="158" t="s">
        <v>20683</v>
      </c>
      <c r="C282" s="321" t="s">
        <v>17</v>
      </c>
      <c r="D282" s="321" t="s">
        <v>20684</v>
      </c>
      <c r="E282" s="155"/>
      <c r="F282" s="152">
        <v>14185</v>
      </c>
      <c r="G282" s="159" t="s">
        <v>12199</v>
      </c>
      <c r="H282" s="152" t="s">
        <v>238</v>
      </c>
      <c r="I282" s="152" t="s">
        <v>17955</v>
      </c>
      <c r="J282" s="155"/>
      <c r="K282" s="151"/>
    </row>
    <row r="283" spans="1:11" ht="45">
      <c r="A283" s="321" t="s">
        <v>20685</v>
      </c>
      <c r="B283" s="158" t="s">
        <v>20686</v>
      </c>
      <c r="C283" s="321" t="s">
        <v>17</v>
      </c>
      <c r="D283" s="321" t="s">
        <v>20687</v>
      </c>
      <c r="E283" s="155"/>
      <c r="F283" s="152">
        <v>11811</v>
      </c>
      <c r="G283" s="159" t="s">
        <v>12200</v>
      </c>
      <c r="H283" s="152" t="s">
        <v>238</v>
      </c>
      <c r="I283" s="152" t="s">
        <v>17956</v>
      </c>
      <c r="J283" s="155"/>
      <c r="K283" s="151"/>
    </row>
    <row r="284" spans="1:11" ht="45">
      <c r="A284" s="321" t="s">
        <v>20688</v>
      </c>
      <c r="B284" s="158" t="s">
        <v>20689</v>
      </c>
      <c r="C284" s="321" t="s">
        <v>17</v>
      </c>
      <c r="D284" s="321" t="s">
        <v>20690</v>
      </c>
      <c r="E284" s="155"/>
      <c r="F284" s="152">
        <v>44498</v>
      </c>
      <c r="G284" s="159" t="s">
        <v>17957</v>
      </c>
      <c r="H284" s="152" t="s">
        <v>238</v>
      </c>
      <c r="I284" s="152" t="s">
        <v>12201</v>
      </c>
      <c r="J284" s="155"/>
      <c r="K284" s="151"/>
    </row>
    <row r="285" spans="1:11" ht="45">
      <c r="A285" s="321" t="s">
        <v>20691</v>
      </c>
      <c r="B285" s="158" t="s">
        <v>20692</v>
      </c>
      <c r="C285" s="321" t="s">
        <v>17</v>
      </c>
      <c r="D285" s="321" t="s">
        <v>20693</v>
      </c>
      <c r="E285" s="155"/>
      <c r="F285" s="152">
        <v>34469</v>
      </c>
      <c r="G285" s="159" t="s">
        <v>12202</v>
      </c>
      <c r="H285" s="152" t="s">
        <v>238</v>
      </c>
      <c r="I285" s="152" t="s">
        <v>17958</v>
      </c>
      <c r="J285" s="155"/>
      <c r="K285" s="151"/>
    </row>
    <row r="286" spans="1:11" ht="45">
      <c r="A286" s="321" t="s">
        <v>20694</v>
      </c>
      <c r="B286" s="158" t="s">
        <v>20695</v>
      </c>
      <c r="C286" s="321" t="s">
        <v>17</v>
      </c>
      <c r="D286" s="321" t="s">
        <v>20696</v>
      </c>
      <c r="E286" s="155"/>
      <c r="F286" s="152">
        <v>34476</v>
      </c>
      <c r="G286" s="159" t="s">
        <v>12203</v>
      </c>
      <c r="H286" s="152" t="s">
        <v>238</v>
      </c>
      <c r="I286" s="152" t="s">
        <v>17959</v>
      </c>
      <c r="J286" s="155"/>
      <c r="K286" s="151"/>
    </row>
    <row r="287" spans="1:11" ht="45">
      <c r="A287" s="321" t="s">
        <v>20697</v>
      </c>
      <c r="B287" s="158" t="s">
        <v>20698</v>
      </c>
      <c r="C287" s="321" t="s">
        <v>17</v>
      </c>
      <c r="D287" s="321" t="s">
        <v>20699</v>
      </c>
      <c r="E287" s="155"/>
      <c r="F287" s="152">
        <v>34477</v>
      </c>
      <c r="G287" s="159" t="s">
        <v>12204</v>
      </c>
      <c r="H287" s="152" t="s">
        <v>238</v>
      </c>
      <c r="I287" s="152" t="s">
        <v>17960</v>
      </c>
      <c r="J287" s="155"/>
      <c r="K287" s="151"/>
    </row>
    <row r="288" spans="1:11" ht="45">
      <c r="A288" s="321" t="s">
        <v>20700</v>
      </c>
      <c r="B288" s="158" t="s">
        <v>20701</v>
      </c>
      <c r="C288" s="321" t="s">
        <v>32</v>
      </c>
      <c r="D288" s="321" t="s">
        <v>2805</v>
      </c>
      <c r="E288" s="155"/>
      <c r="F288" s="152">
        <v>34482</v>
      </c>
      <c r="G288" s="159" t="s">
        <v>12205</v>
      </c>
      <c r="H288" s="152" t="s">
        <v>238</v>
      </c>
      <c r="I288" s="152" t="s">
        <v>17961</v>
      </c>
      <c r="J288" s="155"/>
      <c r="K288" s="151"/>
    </row>
    <row r="289" spans="1:11" ht="67.5">
      <c r="A289" s="321" t="s">
        <v>20702</v>
      </c>
      <c r="B289" s="158" t="s">
        <v>20703</v>
      </c>
      <c r="C289" s="321" t="s">
        <v>32</v>
      </c>
      <c r="D289" s="321" t="s">
        <v>3203</v>
      </c>
      <c r="E289" s="155"/>
      <c r="F289" s="152">
        <v>34472</v>
      </c>
      <c r="G289" s="159" t="s">
        <v>12206</v>
      </c>
      <c r="H289" s="152" t="s">
        <v>238</v>
      </c>
      <c r="I289" s="152" t="s">
        <v>17962</v>
      </c>
      <c r="J289" s="155"/>
      <c r="K289" s="151"/>
    </row>
    <row r="290" spans="1:11" ht="45">
      <c r="A290" s="321" t="s">
        <v>20704</v>
      </c>
      <c r="B290" s="158" t="s">
        <v>20705</v>
      </c>
      <c r="C290" s="321" t="s">
        <v>32</v>
      </c>
      <c r="D290" s="321" t="s">
        <v>12350</v>
      </c>
      <c r="E290" s="155"/>
      <c r="F290" s="152">
        <v>42425</v>
      </c>
      <c r="G290" s="159" t="s">
        <v>12207</v>
      </c>
      <c r="H290" s="152" t="s">
        <v>238</v>
      </c>
      <c r="I290" s="152" t="s">
        <v>17963</v>
      </c>
      <c r="J290" s="155"/>
      <c r="K290" s="151"/>
    </row>
    <row r="291" spans="1:11" ht="45">
      <c r="A291" s="321" t="s">
        <v>20706</v>
      </c>
      <c r="B291" s="158" t="s">
        <v>20707</v>
      </c>
      <c r="C291" s="321" t="s">
        <v>32</v>
      </c>
      <c r="D291" s="321" t="s">
        <v>8032</v>
      </c>
      <c r="E291" s="155"/>
      <c r="F291" s="152">
        <v>42422</v>
      </c>
      <c r="G291" s="159" t="s">
        <v>12208</v>
      </c>
      <c r="H291" s="152" t="s">
        <v>238</v>
      </c>
      <c r="I291" s="152" t="s">
        <v>17964</v>
      </c>
      <c r="J291" s="155"/>
      <c r="K291" s="151"/>
    </row>
    <row r="292" spans="1:11" ht="56.25">
      <c r="A292" s="321" t="s">
        <v>20708</v>
      </c>
      <c r="B292" s="158" t="s">
        <v>20709</v>
      </c>
      <c r="C292" s="321" t="s">
        <v>32</v>
      </c>
      <c r="D292" s="321" t="s">
        <v>5880</v>
      </c>
      <c r="E292" s="155"/>
      <c r="F292" s="152">
        <v>43184</v>
      </c>
      <c r="G292" s="159" t="s">
        <v>12209</v>
      </c>
      <c r="H292" s="152" t="s">
        <v>238</v>
      </c>
      <c r="I292" s="152" t="s">
        <v>17965</v>
      </c>
      <c r="J292" s="155"/>
      <c r="K292" s="151"/>
    </row>
    <row r="293" spans="1:11" ht="56.25">
      <c r="A293" s="321" t="s">
        <v>20710</v>
      </c>
      <c r="B293" s="158" t="s">
        <v>20711</v>
      </c>
      <c r="C293" s="321" t="s">
        <v>32</v>
      </c>
      <c r="D293" s="321" t="s">
        <v>9434</v>
      </c>
      <c r="E293" s="155"/>
      <c r="F293" s="152">
        <v>42424</v>
      </c>
      <c r="G293" s="159" t="s">
        <v>12210</v>
      </c>
      <c r="H293" s="152" t="s">
        <v>238</v>
      </c>
      <c r="I293" s="152" t="s">
        <v>17966</v>
      </c>
      <c r="J293" s="155"/>
      <c r="K293" s="151"/>
    </row>
    <row r="294" spans="1:11" ht="56.25">
      <c r="A294" s="321" t="s">
        <v>20712</v>
      </c>
      <c r="B294" s="158" t="s">
        <v>20713</v>
      </c>
      <c r="C294" s="321" t="s">
        <v>32</v>
      </c>
      <c r="D294" s="321" t="s">
        <v>6427</v>
      </c>
      <c r="E294" s="155"/>
      <c r="F294" s="152">
        <v>42421</v>
      </c>
      <c r="G294" s="159" t="s">
        <v>12211</v>
      </c>
      <c r="H294" s="152" t="s">
        <v>238</v>
      </c>
      <c r="I294" s="152" t="s">
        <v>17967</v>
      </c>
      <c r="J294" s="155"/>
      <c r="K294" s="151"/>
    </row>
    <row r="295" spans="1:11" ht="56.25">
      <c r="A295" s="321" t="s">
        <v>20714</v>
      </c>
      <c r="B295" s="158" t="s">
        <v>20715</v>
      </c>
      <c r="C295" s="321" t="s">
        <v>32</v>
      </c>
      <c r="D295" s="321" t="s">
        <v>10993</v>
      </c>
      <c r="E295" s="155"/>
      <c r="F295" s="152">
        <v>42416</v>
      </c>
      <c r="G295" s="159" t="s">
        <v>12212</v>
      </c>
      <c r="H295" s="152" t="s">
        <v>238</v>
      </c>
      <c r="I295" s="152" t="s">
        <v>17968</v>
      </c>
      <c r="J295" s="155"/>
      <c r="K295" s="151"/>
    </row>
    <row r="296" spans="1:11" ht="56.25">
      <c r="A296" s="321" t="s">
        <v>20716</v>
      </c>
      <c r="B296" s="158" t="s">
        <v>20717</v>
      </c>
      <c r="C296" s="321" t="s">
        <v>32</v>
      </c>
      <c r="D296" s="321" t="s">
        <v>11766</v>
      </c>
      <c r="E296" s="155"/>
      <c r="F296" s="152">
        <v>42417</v>
      </c>
      <c r="G296" s="159" t="s">
        <v>12213</v>
      </c>
      <c r="H296" s="152" t="s">
        <v>238</v>
      </c>
      <c r="I296" s="152" t="s">
        <v>17969</v>
      </c>
      <c r="J296" s="155"/>
      <c r="K296" s="151"/>
    </row>
    <row r="297" spans="1:11" ht="56.25">
      <c r="A297" s="321" t="s">
        <v>20718</v>
      </c>
      <c r="B297" s="158" t="s">
        <v>20719</v>
      </c>
      <c r="C297" s="321" t="s">
        <v>32</v>
      </c>
      <c r="D297" s="321" t="s">
        <v>13094</v>
      </c>
      <c r="E297" s="155"/>
      <c r="F297" s="152">
        <v>42419</v>
      </c>
      <c r="G297" s="159" t="s">
        <v>12214</v>
      </c>
      <c r="H297" s="152" t="s">
        <v>238</v>
      </c>
      <c r="I297" s="152" t="s">
        <v>17970</v>
      </c>
      <c r="J297" s="155"/>
      <c r="K297" s="151"/>
    </row>
    <row r="298" spans="1:11" ht="56.25">
      <c r="A298" s="321" t="s">
        <v>20720</v>
      </c>
      <c r="B298" s="158" t="s">
        <v>20721</v>
      </c>
      <c r="C298" s="321" t="s">
        <v>32</v>
      </c>
      <c r="D298" s="321" t="s">
        <v>20722</v>
      </c>
      <c r="E298" s="155"/>
      <c r="F298" s="152">
        <v>42420</v>
      </c>
      <c r="G298" s="159" t="s">
        <v>12215</v>
      </c>
      <c r="H298" s="152" t="s">
        <v>238</v>
      </c>
      <c r="I298" s="152" t="s">
        <v>17971</v>
      </c>
      <c r="J298" s="155"/>
      <c r="K298" s="151"/>
    </row>
    <row r="299" spans="1:11" ht="56.25">
      <c r="A299" s="321" t="s">
        <v>20723</v>
      </c>
      <c r="B299" s="158" t="s">
        <v>20724</v>
      </c>
      <c r="C299" s="321" t="s">
        <v>32</v>
      </c>
      <c r="D299" s="321" t="s">
        <v>10327</v>
      </c>
      <c r="E299" s="155"/>
      <c r="F299" s="152">
        <v>43195</v>
      </c>
      <c r="G299" s="159" t="s">
        <v>12216</v>
      </c>
      <c r="H299" s="152" t="s">
        <v>238</v>
      </c>
      <c r="I299" s="152" t="s">
        <v>17972</v>
      </c>
      <c r="J299" s="155"/>
      <c r="K299" s="151"/>
    </row>
    <row r="300" spans="1:11" ht="56.25">
      <c r="A300" s="321" t="s">
        <v>20725</v>
      </c>
      <c r="B300" s="158" t="s">
        <v>20726</v>
      </c>
      <c r="C300" s="321" t="s">
        <v>32</v>
      </c>
      <c r="D300" s="321" t="s">
        <v>20727</v>
      </c>
      <c r="E300" s="155"/>
      <c r="F300" s="152">
        <v>43196</v>
      </c>
      <c r="G300" s="159" t="s">
        <v>12217</v>
      </c>
      <c r="H300" s="152" t="s">
        <v>238</v>
      </c>
      <c r="I300" s="152" t="s">
        <v>17973</v>
      </c>
      <c r="J300" s="155"/>
      <c r="K300" s="151"/>
    </row>
    <row r="301" spans="1:11" ht="56.25">
      <c r="A301" s="321" t="s">
        <v>20728</v>
      </c>
      <c r="B301" s="158" t="s">
        <v>20729</v>
      </c>
      <c r="C301" s="321" t="s">
        <v>32</v>
      </c>
      <c r="D301" s="321" t="s">
        <v>13494</v>
      </c>
      <c r="E301" s="155"/>
      <c r="F301" s="152">
        <v>43198</v>
      </c>
      <c r="G301" s="159" t="s">
        <v>12218</v>
      </c>
      <c r="H301" s="152" t="s">
        <v>238</v>
      </c>
      <c r="I301" s="152" t="s">
        <v>17974</v>
      </c>
      <c r="J301" s="155"/>
      <c r="K301" s="151"/>
    </row>
    <row r="302" spans="1:11" ht="45">
      <c r="A302" s="321" t="s">
        <v>20730</v>
      </c>
      <c r="B302" s="158" t="s">
        <v>20731</v>
      </c>
      <c r="C302" s="321" t="s">
        <v>32</v>
      </c>
      <c r="D302" s="321" t="s">
        <v>13953</v>
      </c>
      <c r="E302" s="155"/>
      <c r="F302" s="152">
        <v>43199</v>
      </c>
      <c r="G302" s="159" t="s">
        <v>12219</v>
      </c>
      <c r="H302" s="152" t="s">
        <v>238</v>
      </c>
      <c r="I302" s="152" t="s">
        <v>17975</v>
      </c>
      <c r="J302" s="155"/>
      <c r="K302" s="151"/>
    </row>
    <row r="303" spans="1:11" ht="45">
      <c r="A303" s="321" t="s">
        <v>20732</v>
      </c>
      <c r="B303" s="158" t="s">
        <v>20733</v>
      </c>
      <c r="C303" s="321" t="s">
        <v>32</v>
      </c>
      <c r="D303" s="321" t="s">
        <v>18626</v>
      </c>
      <c r="E303" s="155"/>
      <c r="F303" s="152">
        <v>43200</v>
      </c>
      <c r="G303" s="159" t="s">
        <v>12220</v>
      </c>
      <c r="H303" s="152" t="s">
        <v>238</v>
      </c>
      <c r="I303" s="152" t="s">
        <v>17976</v>
      </c>
      <c r="J303" s="155"/>
      <c r="K303" s="151"/>
    </row>
    <row r="304" spans="1:11" ht="45">
      <c r="A304" s="321" t="s">
        <v>20734</v>
      </c>
      <c r="B304" s="158" t="s">
        <v>20735</v>
      </c>
      <c r="C304" s="321" t="s">
        <v>32</v>
      </c>
      <c r="D304" s="321" t="s">
        <v>17105</v>
      </c>
      <c r="E304" s="155"/>
      <c r="F304" s="152">
        <v>39556</v>
      </c>
      <c r="G304" s="159" t="s">
        <v>12221</v>
      </c>
      <c r="H304" s="152" t="s">
        <v>238</v>
      </c>
      <c r="I304" s="152" t="s">
        <v>17977</v>
      </c>
      <c r="J304" s="155"/>
      <c r="K304" s="151"/>
    </row>
    <row r="305" spans="1:11" ht="45">
      <c r="A305" s="321" t="s">
        <v>20736</v>
      </c>
      <c r="B305" s="158" t="s">
        <v>20737</v>
      </c>
      <c r="C305" s="321" t="s">
        <v>32</v>
      </c>
      <c r="D305" s="321" t="s">
        <v>6427</v>
      </c>
      <c r="E305" s="155"/>
      <c r="F305" s="152">
        <v>39557</v>
      </c>
      <c r="G305" s="159" t="s">
        <v>12222</v>
      </c>
      <c r="H305" s="152" t="s">
        <v>238</v>
      </c>
      <c r="I305" s="152" t="s">
        <v>17978</v>
      </c>
      <c r="J305" s="155"/>
      <c r="K305" s="151"/>
    </row>
    <row r="306" spans="1:11" ht="56.25">
      <c r="A306" s="321" t="s">
        <v>20738</v>
      </c>
      <c r="B306" s="158" t="s">
        <v>20739</v>
      </c>
      <c r="C306" s="321" t="s">
        <v>32</v>
      </c>
      <c r="D306" s="321" t="s">
        <v>20740</v>
      </c>
      <c r="E306" s="155"/>
      <c r="F306" s="152">
        <v>39559</v>
      </c>
      <c r="G306" s="159" t="s">
        <v>12223</v>
      </c>
      <c r="H306" s="152" t="s">
        <v>238</v>
      </c>
      <c r="I306" s="152" t="s">
        <v>17979</v>
      </c>
      <c r="J306" s="155"/>
      <c r="K306" s="151"/>
    </row>
    <row r="307" spans="1:11" ht="56.25">
      <c r="A307" s="321" t="s">
        <v>20741</v>
      </c>
      <c r="B307" s="158" t="s">
        <v>20742</v>
      </c>
      <c r="C307" s="321" t="s">
        <v>32</v>
      </c>
      <c r="D307" s="321" t="s">
        <v>17225</v>
      </c>
      <c r="E307" s="155"/>
      <c r="F307" s="152">
        <v>39560</v>
      </c>
      <c r="G307" s="159" t="s">
        <v>12224</v>
      </c>
      <c r="H307" s="152" t="s">
        <v>238</v>
      </c>
      <c r="I307" s="152" t="s">
        <v>17980</v>
      </c>
      <c r="J307" s="155"/>
      <c r="K307" s="151"/>
    </row>
    <row r="308" spans="1:11" ht="56.25">
      <c r="A308" s="321" t="s">
        <v>20743</v>
      </c>
      <c r="B308" s="158" t="s">
        <v>20744</v>
      </c>
      <c r="C308" s="321" t="s">
        <v>32</v>
      </c>
      <c r="D308" s="321" t="s">
        <v>20745</v>
      </c>
      <c r="E308" s="155"/>
      <c r="F308" s="152">
        <v>39561</v>
      </c>
      <c r="G308" s="159" t="s">
        <v>12225</v>
      </c>
      <c r="H308" s="152" t="s">
        <v>238</v>
      </c>
      <c r="I308" s="152" t="s">
        <v>17981</v>
      </c>
      <c r="J308" s="155"/>
      <c r="K308" s="151"/>
    </row>
    <row r="309" spans="1:11" ht="56.25">
      <c r="A309" s="321" t="s">
        <v>20746</v>
      </c>
      <c r="B309" s="158" t="s">
        <v>20747</v>
      </c>
      <c r="C309" s="321" t="s">
        <v>32</v>
      </c>
      <c r="D309" s="321" t="s">
        <v>13494</v>
      </c>
      <c r="E309" s="155"/>
      <c r="F309" s="152">
        <v>43190</v>
      </c>
      <c r="G309" s="159" t="s">
        <v>12226</v>
      </c>
      <c r="H309" s="152" t="s">
        <v>238</v>
      </c>
      <c r="I309" s="152" t="s">
        <v>17982</v>
      </c>
      <c r="J309" s="155"/>
      <c r="K309" s="151"/>
    </row>
    <row r="310" spans="1:11" ht="56.25">
      <c r="A310" s="321" t="s">
        <v>20748</v>
      </c>
      <c r="B310" s="158" t="s">
        <v>20749</v>
      </c>
      <c r="C310" s="321" t="s">
        <v>32</v>
      </c>
      <c r="D310" s="321" t="s">
        <v>20750</v>
      </c>
      <c r="E310" s="155"/>
      <c r="F310" s="152">
        <v>39555</v>
      </c>
      <c r="G310" s="159" t="s">
        <v>12227</v>
      </c>
      <c r="H310" s="152" t="s">
        <v>238</v>
      </c>
      <c r="I310" s="152" t="s">
        <v>17983</v>
      </c>
      <c r="J310" s="155"/>
      <c r="K310" s="151"/>
    </row>
    <row r="311" spans="1:11" ht="51" customHeight="1">
      <c r="A311" s="321" t="s">
        <v>20751</v>
      </c>
      <c r="B311" s="158" t="s">
        <v>20752</v>
      </c>
      <c r="C311" s="321" t="s">
        <v>32</v>
      </c>
      <c r="D311" s="321" t="s">
        <v>17269</v>
      </c>
      <c r="E311" s="155"/>
      <c r="F311" s="152">
        <v>43191</v>
      </c>
      <c r="G311" s="159" t="s">
        <v>12228</v>
      </c>
      <c r="H311" s="152" t="s">
        <v>238</v>
      </c>
      <c r="I311" s="152" t="s">
        <v>17984</v>
      </c>
      <c r="J311" s="155"/>
      <c r="K311" s="151"/>
    </row>
    <row r="312" spans="1:11" ht="51.75" customHeight="1">
      <c r="A312" s="321" t="s">
        <v>20753</v>
      </c>
      <c r="B312" s="158" t="s">
        <v>20754</v>
      </c>
      <c r="C312" s="321" t="s">
        <v>32</v>
      </c>
      <c r="D312" s="321" t="s">
        <v>20755</v>
      </c>
      <c r="E312" s="155"/>
      <c r="F312" s="152">
        <v>39548</v>
      </c>
      <c r="G312" s="159" t="s">
        <v>12229</v>
      </c>
      <c r="H312" s="152" t="s">
        <v>238</v>
      </c>
      <c r="I312" s="152" t="s">
        <v>17985</v>
      </c>
      <c r="J312" s="155"/>
      <c r="K312" s="151"/>
    </row>
    <row r="313" spans="1:11" ht="50.25" customHeight="1">
      <c r="A313" s="321" t="s">
        <v>20756</v>
      </c>
      <c r="B313" s="158" t="s">
        <v>20757</v>
      </c>
      <c r="C313" s="321" t="s">
        <v>32</v>
      </c>
      <c r="D313" s="321" t="s">
        <v>20758</v>
      </c>
      <c r="E313" s="155"/>
      <c r="F313" s="152">
        <v>43192</v>
      </c>
      <c r="G313" s="159" t="s">
        <v>12230</v>
      </c>
      <c r="H313" s="152" t="s">
        <v>238</v>
      </c>
      <c r="I313" s="152" t="s">
        <v>17986</v>
      </c>
      <c r="J313" s="155"/>
      <c r="K313" s="151"/>
    </row>
    <row r="314" spans="1:11" ht="48.75" customHeight="1">
      <c r="A314" s="321" t="s">
        <v>20759</v>
      </c>
      <c r="B314" s="158" t="s">
        <v>20760</v>
      </c>
      <c r="C314" s="321" t="s">
        <v>32</v>
      </c>
      <c r="D314" s="321" t="s">
        <v>20761</v>
      </c>
      <c r="E314" s="155"/>
      <c r="F314" s="152">
        <v>39554</v>
      </c>
      <c r="G314" s="159" t="s">
        <v>12231</v>
      </c>
      <c r="H314" s="152" t="s">
        <v>238</v>
      </c>
      <c r="I314" s="152" t="s">
        <v>17987</v>
      </c>
      <c r="J314" s="155"/>
      <c r="K314" s="151"/>
    </row>
    <row r="315" spans="1:11" ht="47.25" customHeight="1">
      <c r="A315" s="321" t="s">
        <v>20762</v>
      </c>
      <c r="B315" s="158" t="s">
        <v>20763</v>
      </c>
      <c r="C315" s="321" t="s">
        <v>32</v>
      </c>
      <c r="D315" s="321" t="s">
        <v>20764</v>
      </c>
      <c r="E315" s="155"/>
      <c r="F315" s="152">
        <v>43194</v>
      </c>
      <c r="G315" s="159" t="s">
        <v>12232</v>
      </c>
      <c r="H315" s="152" t="s">
        <v>238</v>
      </c>
      <c r="I315" s="152" t="s">
        <v>17988</v>
      </c>
      <c r="J315" s="155"/>
      <c r="K315" s="151"/>
    </row>
    <row r="316" spans="1:11" ht="45">
      <c r="A316" s="321" t="s">
        <v>20765</v>
      </c>
      <c r="B316" s="158" t="s">
        <v>20766</v>
      </c>
      <c r="C316" s="321" t="s">
        <v>32</v>
      </c>
      <c r="D316" s="321" t="s">
        <v>3305</v>
      </c>
      <c r="E316" s="155"/>
      <c r="F316" s="152">
        <v>39551</v>
      </c>
      <c r="G316" s="159" t="s">
        <v>12233</v>
      </c>
      <c r="H316" s="152" t="s">
        <v>238</v>
      </c>
      <c r="I316" s="152" t="s">
        <v>17989</v>
      </c>
      <c r="J316" s="155"/>
      <c r="K316" s="151"/>
    </row>
    <row r="317" spans="1:11" ht="45">
      <c r="A317" s="321" t="s">
        <v>20767</v>
      </c>
      <c r="B317" s="158" t="s">
        <v>20768</v>
      </c>
      <c r="C317" s="321" t="s">
        <v>32</v>
      </c>
      <c r="D317" s="321" t="s">
        <v>2333</v>
      </c>
      <c r="E317" s="155"/>
      <c r="F317" s="152">
        <v>43185</v>
      </c>
      <c r="G317" s="159" t="s">
        <v>12234</v>
      </c>
      <c r="H317" s="152" t="s">
        <v>238</v>
      </c>
      <c r="I317" s="152" t="s">
        <v>17990</v>
      </c>
      <c r="J317" s="155"/>
      <c r="K317" s="151"/>
    </row>
    <row r="318" spans="1:11" ht="45">
      <c r="A318" s="321" t="s">
        <v>20769</v>
      </c>
      <c r="B318" s="158" t="s">
        <v>20770</v>
      </c>
      <c r="C318" s="321" t="s">
        <v>32</v>
      </c>
      <c r="D318" s="321" t="s">
        <v>20771</v>
      </c>
      <c r="E318" s="155"/>
      <c r="F318" s="152">
        <v>43186</v>
      </c>
      <c r="G318" s="159" t="s">
        <v>12235</v>
      </c>
      <c r="H318" s="152" t="s">
        <v>238</v>
      </c>
      <c r="I318" s="152" t="s">
        <v>17991</v>
      </c>
      <c r="J318" s="155"/>
      <c r="K318" s="151"/>
    </row>
    <row r="319" spans="1:11" ht="45">
      <c r="A319" s="321" t="s">
        <v>20772</v>
      </c>
      <c r="B319" s="158" t="s">
        <v>20773</v>
      </c>
      <c r="C319" s="321" t="s">
        <v>32</v>
      </c>
      <c r="D319" s="321" t="s">
        <v>20774</v>
      </c>
      <c r="E319" s="155"/>
      <c r="F319" s="152">
        <v>43187</v>
      </c>
      <c r="G319" s="159" t="s">
        <v>12236</v>
      </c>
      <c r="H319" s="152" t="s">
        <v>238</v>
      </c>
      <c r="I319" s="152" t="s">
        <v>17992</v>
      </c>
      <c r="J319" s="155"/>
      <c r="K319" s="151"/>
    </row>
    <row r="320" spans="1:11" ht="45">
      <c r="A320" s="321" t="s">
        <v>20775</v>
      </c>
      <c r="B320" s="158" t="s">
        <v>20776</v>
      </c>
      <c r="C320" s="321" t="s">
        <v>32</v>
      </c>
      <c r="D320" s="321" t="s">
        <v>20777</v>
      </c>
      <c r="E320" s="155"/>
      <c r="F320" s="152">
        <v>43188</v>
      </c>
      <c r="G320" s="159" t="s">
        <v>12237</v>
      </c>
      <c r="H320" s="152" t="s">
        <v>238</v>
      </c>
      <c r="I320" s="152" t="s">
        <v>17993</v>
      </c>
      <c r="J320" s="155"/>
      <c r="K320" s="151"/>
    </row>
    <row r="321" spans="1:11" ht="45">
      <c r="A321" s="321" t="s">
        <v>20778</v>
      </c>
      <c r="B321" s="158" t="s">
        <v>20779</v>
      </c>
      <c r="C321" s="321" t="s">
        <v>32</v>
      </c>
      <c r="D321" s="321" t="s">
        <v>6151</v>
      </c>
      <c r="E321" s="155"/>
      <c r="F321" s="152">
        <v>43189</v>
      </c>
      <c r="G321" s="159" t="s">
        <v>12238</v>
      </c>
      <c r="H321" s="152" t="s">
        <v>238</v>
      </c>
      <c r="I321" s="152" t="s">
        <v>17994</v>
      </c>
      <c r="J321" s="155"/>
      <c r="K321" s="151"/>
    </row>
    <row r="322" spans="1:11" ht="45">
      <c r="A322" s="321" t="s">
        <v>20780</v>
      </c>
      <c r="B322" s="158" t="s">
        <v>20781</v>
      </c>
      <c r="C322" s="321" t="s">
        <v>32</v>
      </c>
      <c r="D322" s="321" t="s">
        <v>8323</v>
      </c>
      <c r="E322" s="155"/>
      <c r="F322" s="152">
        <v>39580</v>
      </c>
      <c r="G322" s="159" t="s">
        <v>12239</v>
      </c>
      <c r="H322" s="152" t="s">
        <v>238</v>
      </c>
      <c r="I322" s="152" t="s">
        <v>17995</v>
      </c>
      <c r="J322" s="155"/>
      <c r="K322" s="151"/>
    </row>
    <row r="323" spans="1:11" ht="45">
      <c r="A323" s="321" t="s">
        <v>20782</v>
      </c>
      <c r="B323" s="158" t="s">
        <v>20783</v>
      </c>
      <c r="C323" s="321" t="s">
        <v>32</v>
      </c>
      <c r="D323" s="321" t="s">
        <v>20784</v>
      </c>
      <c r="E323" s="155"/>
      <c r="F323" s="152">
        <v>39577</v>
      </c>
      <c r="G323" s="159" t="s">
        <v>12240</v>
      </c>
      <c r="H323" s="152" t="s">
        <v>238</v>
      </c>
      <c r="I323" s="152" t="s">
        <v>17996</v>
      </c>
      <c r="J323" s="155"/>
      <c r="K323" s="151"/>
    </row>
    <row r="324" spans="1:11" ht="45">
      <c r="A324" s="321" t="s">
        <v>20785</v>
      </c>
      <c r="B324" s="158" t="s">
        <v>20786</v>
      </c>
      <c r="C324" s="321" t="s">
        <v>32</v>
      </c>
      <c r="D324" s="321" t="s">
        <v>20787</v>
      </c>
      <c r="E324" s="155"/>
      <c r="F324" s="152">
        <v>39578</v>
      </c>
      <c r="G324" s="159" t="s">
        <v>12241</v>
      </c>
      <c r="H324" s="152" t="s">
        <v>238</v>
      </c>
      <c r="I324" s="152" t="s">
        <v>17997</v>
      </c>
      <c r="J324" s="155"/>
      <c r="K324" s="151"/>
    </row>
    <row r="325" spans="1:11" ht="45">
      <c r="A325" s="321" t="s">
        <v>20788</v>
      </c>
      <c r="B325" s="158" t="s">
        <v>20789</v>
      </c>
      <c r="C325" s="321" t="s">
        <v>32</v>
      </c>
      <c r="D325" s="321" t="s">
        <v>8449</v>
      </c>
      <c r="E325" s="155"/>
      <c r="F325" s="152">
        <v>39579</v>
      </c>
      <c r="G325" s="159" t="s">
        <v>12242</v>
      </c>
      <c r="H325" s="152" t="s">
        <v>238</v>
      </c>
      <c r="I325" s="152" t="s">
        <v>17998</v>
      </c>
      <c r="J325" s="155"/>
      <c r="K325" s="151"/>
    </row>
    <row r="326" spans="1:11" ht="45">
      <c r="A326" s="321" t="s">
        <v>20790</v>
      </c>
      <c r="B326" s="158" t="s">
        <v>20791</v>
      </c>
      <c r="C326" s="321" t="s">
        <v>32</v>
      </c>
      <c r="D326" s="321" t="s">
        <v>20792</v>
      </c>
      <c r="E326" s="155"/>
      <c r="F326" s="152">
        <v>39826</v>
      </c>
      <c r="G326" s="159" t="s">
        <v>12243</v>
      </c>
      <c r="H326" s="152" t="s">
        <v>238</v>
      </c>
      <c r="I326" s="152" t="s">
        <v>17999</v>
      </c>
      <c r="J326" s="155"/>
      <c r="K326" s="151"/>
    </row>
    <row r="327" spans="1:11" ht="56.25">
      <c r="A327" s="321" t="s">
        <v>20793</v>
      </c>
      <c r="B327" s="158" t="s">
        <v>20794</v>
      </c>
      <c r="C327" s="321" t="s">
        <v>32</v>
      </c>
      <c r="D327" s="321" t="s">
        <v>20795</v>
      </c>
      <c r="E327" s="155"/>
      <c r="F327" s="152">
        <v>10700</v>
      </c>
      <c r="G327" s="159" t="s">
        <v>12244</v>
      </c>
      <c r="H327" s="152" t="s">
        <v>238</v>
      </c>
      <c r="I327" s="152" t="s">
        <v>18000</v>
      </c>
      <c r="J327" s="155"/>
      <c r="K327" s="151"/>
    </row>
    <row r="328" spans="1:11" ht="45">
      <c r="A328" s="321" t="s">
        <v>20796</v>
      </c>
      <c r="B328" s="158" t="s">
        <v>20797</v>
      </c>
      <c r="C328" s="321" t="s">
        <v>32</v>
      </c>
      <c r="D328" s="321" t="s">
        <v>20798</v>
      </c>
      <c r="E328" s="155"/>
      <c r="F328" s="152">
        <v>346</v>
      </c>
      <c r="G328" s="159" t="s">
        <v>12245</v>
      </c>
      <c r="H328" s="152" t="s">
        <v>11953</v>
      </c>
      <c r="I328" s="152" t="s">
        <v>6842</v>
      </c>
      <c r="J328" s="155"/>
      <c r="K328" s="151"/>
    </row>
    <row r="329" spans="1:11" ht="45">
      <c r="A329" s="321" t="s">
        <v>20799</v>
      </c>
      <c r="B329" s="158" t="s">
        <v>20800</v>
      </c>
      <c r="C329" s="321" t="s">
        <v>32</v>
      </c>
      <c r="D329" s="321" t="s">
        <v>20798</v>
      </c>
      <c r="E329" s="155"/>
      <c r="F329" s="152">
        <v>3312</v>
      </c>
      <c r="G329" s="159" t="s">
        <v>12246</v>
      </c>
      <c r="H329" s="152" t="s">
        <v>11953</v>
      </c>
      <c r="I329" s="152" t="s">
        <v>11417</v>
      </c>
      <c r="J329" s="155"/>
      <c r="K329" s="151"/>
    </row>
    <row r="330" spans="1:11" ht="45">
      <c r="A330" s="321" t="s">
        <v>20801</v>
      </c>
      <c r="B330" s="158" t="s">
        <v>20802</v>
      </c>
      <c r="C330" s="321" t="s">
        <v>32</v>
      </c>
      <c r="D330" s="321" t="s">
        <v>20803</v>
      </c>
      <c r="E330" s="155"/>
      <c r="F330" s="152">
        <v>339</v>
      </c>
      <c r="G330" s="159" t="s">
        <v>12247</v>
      </c>
      <c r="H330" s="152" t="s">
        <v>239</v>
      </c>
      <c r="I330" s="152" t="s">
        <v>3062</v>
      </c>
      <c r="J330" s="155"/>
      <c r="K330" s="151"/>
    </row>
    <row r="331" spans="1:11" ht="45">
      <c r="A331" s="321" t="s">
        <v>20804</v>
      </c>
      <c r="B331" s="158" t="s">
        <v>20805</v>
      </c>
      <c r="C331" s="321" t="s">
        <v>32</v>
      </c>
      <c r="D331" s="321" t="s">
        <v>20806</v>
      </c>
      <c r="E331" s="155"/>
      <c r="F331" s="152">
        <v>340</v>
      </c>
      <c r="G331" s="159" t="s">
        <v>12248</v>
      </c>
      <c r="H331" s="152" t="s">
        <v>239</v>
      </c>
      <c r="I331" s="152" t="s">
        <v>12249</v>
      </c>
      <c r="J331" s="155"/>
      <c r="K331" s="151"/>
    </row>
    <row r="332" spans="1:11" ht="45">
      <c r="A332" s="321" t="s">
        <v>20807</v>
      </c>
      <c r="B332" s="158" t="s">
        <v>20808</v>
      </c>
      <c r="C332" s="321" t="s">
        <v>32</v>
      </c>
      <c r="D332" s="321" t="s">
        <v>20809</v>
      </c>
      <c r="E332" s="155"/>
      <c r="F332" s="152">
        <v>43130</v>
      </c>
      <c r="G332" s="159" t="s">
        <v>12250</v>
      </c>
      <c r="H332" s="152" t="s">
        <v>11953</v>
      </c>
      <c r="I332" s="152" t="s">
        <v>8814</v>
      </c>
      <c r="J332" s="155"/>
      <c r="K332" s="151"/>
    </row>
    <row r="333" spans="1:11" ht="45">
      <c r="A333" s="321" t="s">
        <v>20810</v>
      </c>
      <c r="B333" s="158" t="s">
        <v>20811</v>
      </c>
      <c r="C333" s="321" t="s">
        <v>32</v>
      </c>
      <c r="D333" s="321" t="s">
        <v>20812</v>
      </c>
      <c r="E333" s="155"/>
      <c r="F333" s="152">
        <v>344</v>
      </c>
      <c r="G333" s="159" t="s">
        <v>12252</v>
      </c>
      <c r="H333" s="152" t="s">
        <v>11953</v>
      </c>
      <c r="I333" s="152" t="s">
        <v>14401</v>
      </c>
      <c r="J333" s="155"/>
      <c r="K333" s="151"/>
    </row>
    <row r="334" spans="1:11" ht="33.75">
      <c r="A334" s="321" t="s">
        <v>1414</v>
      </c>
      <c r="B334" s="158" t="s">
        <v>1415</v>
      </c>
      <c r="C334" s="321" t="s">
        <v>42</v>
      </c>
      <c r="D334" s="321" t="s">
        <v>20813</v>
      </c>
      <c r="E334" s="155"/>
      <c r="F334" s="152">
        <v>345</v>
      </c>
      <c r="G334" s="159" t="s">
        <v>12253</v>
      </c>
      <c r="H334" s="152" t="s">
        <v>11953</v>
      </c>
      <c r="I334" s="152" t="s">
        <v>18001</v>
      </c>
      <c r="J334" s="155"/>
      <c r="K334" s="151"/>
    </row>
    <row r="335" spans="1:11" ht="33.75">
      <c r="A335" s="321" t="s">
        <v>1416</v>
      </c>
      <c r="B335" s="158" t="s">
        <v>1417</v>
      </c>
      <c r="C335" s="321" t="s">
        <v>42</v>
      </c>
      <c r="D335" s="321" t="s">
        <v>20814</v>
      </c>
      <c r="E335" s="155"/>
      <c r="F335" s="152">
        <v>43131</v>
      </c>
      <c r="G335" s="159" t="s">
        <v>12255</v>
      </c>
      <c r="H335" s="152" t="s">
        <v>11953</v>
      </c>
      <c r="I335" s="152" t="s">
        <v>10932</v>
      </c>
      <c r="J335" s="155"/>
      <c r="K335" s="151"/>
    </row>
    <row r="336" spans="1:11" ht="33.75">
      <c r="A336" s="321" t="s">
        <v>1418</v>
      </c>
      <c r="B336" s="158" t="s">
        <v>1419</v>
      </c>
      <c r="C336" s="321" t="s">
        <v>42</v>
      </c>
      <c r="D336" s="321" t="s">
        <v>20815</v>
      </c>
      <c r="E336" s="155"/>
      <c r="F336" s="152">
        <v>3313</v>
      </c>
      <c r="G336" s="159" t="s">
        <v>12257</v>
      </c>
      <c r="H336" s="152" t="s">
        <v>11953</v>
      </c>
      <c r="I336" s="152" t="s">
        <v>16375</v>
      </c>
      <c r="J336" s="155"/>
      <c r="K336" s="151"/>
    </row>
    <row r="337" spans="1:11" ht="22.5">
      <c r="A337" s="321" t="s">
        <v>1420</v>
      </c>
      <c r="B337" s="158" t="s">
        <v>1421</v>
      </c>
      <c r="C337" s="321" t="s">
        <v>42</v>
      </c>
      <c r="D337" s="321" t="s">
        <v>20816</v>
      </c>
      <c r="E337" s="155"/>
      <c r="F337" s="152">
        <v>43132</v>
      </c>
      <c r="G337" s="159" t="s">
        <v>12258</v>
      </c>
      <c r="H337" s="152" t="s">
        <v>11953</v>
      </c>
      <c r="I337" s="152" t="s">
        <v>8814</v>
      </c>
      <c r="J337" s="155"/>
      <c r="K337" s="151"/>
    </row>
    <row r="338" spans="1:11" ht="33.75">
      <c r="A338" s="321" t="s">
        <v>1422</v>
      </c>
      <c r="B338" s="158" t="s">
        <v>1423</v>
      </c>
      <c r="C338" s="321" t="s">
        <v>42</v>
      </c>
      <c r="D338" s="321" t="s">
        <v>20817</v>
      </c>
      <c r="E338" s="155"/>
      <c r="F338" s="152">
        <v>366</v>
      </c>
      <c r="G338" s="159" t="s">
        <v>12259</v>
      </c>
      <c r="H338" s="152" t="s">
        <v>12092</v>
      </c>
      <c r="I338" s="152" t="s">
        <v>18002</v>
      </c>
      <c r="J338" s="155"/>
      <c r="K338" s="151"/>
    </row>
    <row r="339" spans="1:11" ht="33.75">
      <c r="A339" s="321" t="s">
        <v>1424</v>
      </c>
      <c r="B339" s="158" t="s">
        <v>1425</v>
      </c>
      <c r="C339" s="321" t="s">
        <v>42</v>
      </c>
      <c r="D339" s="321" t="s">
        <v>20818</v>
      </c>
      <c r="E339" s="155"/>
      <c r="F339" s="152">
        <v>367</v>
      </c>
      <c r="G339" s="159" t="s">
        <v>12260</v>
      </c>
      <c r="H339" s="152" t="s">
        <v>12092</v>
      </c>
      <c r="I339" s="152" t="s">
        <v>18003</v>
      </c>
      <c r="J339" s="155"/>
      <c r="K339" s="151"/>
    </row>
    <row r="340" spans="1:11" ht="33.75">
      <c r="A340" s="321" t="s">
        <v>1426</v>
      </c>
      <c r="B340" s="158" t="s">
        <v>1427</v>
      </c>
      <c r="C340" s="321" t="s">
        <v>42</v>
      </c>
      <c r="D340" s="321" t="s">
        <v>20819</v>
      </c>
      <c r="E340" s="155"/>
      <c r="F340" s="152">
        <v>370</v>
      </c>
      <c r="G340" s="159" t="s">
        <v>12262</v>
      </c>
      <c r="H340" s="152" t="s">
        <v>12092</v>
      </c>
      <c r="I340" s="152" t="s">
        <v>18002</v>
      </c>
      <c r="J340" s="155"/>
      <c r="K340" s="151"/>
    </row>
    <row r="341" spans="1:11" ht="33.75">
      <c r="A341" s="321" t="s">
        <v>1428</v>
      </c>
      <c r="B341" s="158" t="s">
        <v>1429</v>
      </c>
      <c r="C341" s="321" t="s">
        <v>42</v>
      </c>
      <c r="D341" s="321" t="s">
        <v>20820</v>
      </c>
      <c r="E341" s="155"/>
      <c r="F341" s="152">
        <v>368</v>
      </c>
      <c r="G341" s="159" t="s">
        <v>12263</v>
      </c>
      <c r="H341" s="152" t="s">
        <v>12092</v>
      </c>
      <c r="I341" s="152" t="s">
        <v>17156</v>
      </c>
      <c r="J341" s="155"/>
      <c r="K341" s="151"/>
    </row>
    <row r="342" spans="1:11" ht="33.75">
      <c r="A342" s="321" t="s">
        <v>1430</v>
      </c>
      <c r="B342" s="158" t="s">
        <v>1431</v>
      </c>
      <c r="C342" s="321" t="s">
        <v>32</v>
      </c>
      <c r="D342" s="321" t="s">
        <v>20821</v>
      </c>
      <c r="E342" s="155"/>
      <c r="F342" s="152">
        <v>11075</v>
      </c>
      <c r="G342" s="159" t="s">
        <v>12265</v>
      </c>
      <c r="H342" s="152" t="s">
        <v>12092</v>
      </c>
      <c r="I342" s="152" t="s">
        <v>18004</v>
      </c>
      <c r="J342" s="155"/>
      <c r="K342" s="151"/>
    </row>
    <row r="343" spans="1:11" ht="33.75">
      <c r="A343" s="321" t="s">
        <v>1432</v>
      </c>
      <c r="B343" s="158" t="s">
        <v>1433</v>
      </c>
      <c r="C343" s="321" t="s">
        <v>32</v>
      </c>
      <c r="D343" s="321" t="s">
        <v>20822</v>
      </c>
      <c r="E343" s="155"/>
      <c r="F343" s="152">
        <v>1381</v>
      </c>
      <c r="G343" s="159" t="s">
        <v>12266</v>
      </c>
      <c r="H343" s="152" t="s">
        <v>11953</v>
      </c>
      <c r="I343" s="152" t="s">
        <v>2477</v>
      </c>
      <c r="J343" s="155"/>
      <c r="K343" s="151"/>
    </row>
    <row r="344" spans="1:11" ht="33.75">
      <c r="A344" s="321" t="s">
        <v>1434</v>
      </c>
      <c r="B344" s="158" t="s">
        <v>1435</v>
      </c>
      <c r="C344" s="321" t="s">
        <v>42</v>
      </c>
      <c r="D344" s="321" t="s">
        <v>20823</v>
      </c>
      <c r="E344" s="155"/>
      <c r="F344" s="152">
        <v>34353</v>
      </c>
      <c r="G344" s="159" t="s">
        <v>12267</v>
      </c>
      <c r="H344" s="152" t="s">
        <v>11953</v>
      </c>
      <c r="I344" s="152" t="s">
        <v>10916</v>
      </c>
      <c r="J344" s="155"/>
      <c r="K344" s="151"/>
    </row>
    <row r="345" spans="1:11" ht="45">
      <c r="A345" s="321" t="s">
        <v>1436</v>
      </c>
      <c r="B345" s="158" t="s">
        <v>1437</v>
      </c>
      <c r="C345" s="321" t="s">
        <v>42</v>
      </c>
      <c r="D345" s="321" t="s">
        <v>20824</v>
      </c>
      <c r="E345" s="155"/>
      <c r="F345" s="152">
        <v>37595</v>
      </c>
      <c r="G345" s="159" t="s">
        <v>12268</v>
      </c>
      <c r="H345" s="152" t="s">
        <v>11953</v>
      </c>
      <c r="I345" s="152" t="s">
        <v>997</v>
      </c>
      <c r="J345" s="155"/>
      <c r="K345" s="151"/>
    </row>
    <row r="346" spans="1:11" ht="33.75">
      <c r="A346" s="321" t="s">
        <v>1438</v>
      </c>
      <c r="B346" s="158" t="s">
        <v>1439</v>
      </c>
      <c r="C346" s="321" t="s">
        <v>42</v>
      </c>
      <c r="D346" s="321" t="s">
        <v>20825</v>
      </c>
      <c r="E346" s="155"/>
      <c r="F346" s="152">
        <v>37596</v>
      </c>
      <c r="G346" s="159" t="s">
        <v>12269</v>
      </c>
      <c r="H346" s="152" t="s">
        <v>11953</v>
      </c>
      <c r="I346" s="152" t="s">
        <v>12270</v>
      </c>
      <c r="J346" s="155"/>
      <c r="K346" s="151"/>
    </row>
    <row r="347" spans="1:11" ht="33.75">
      <c r="A347" s="321" t="s">
        <v>1440</v>
      </c>
      <c r="B347" s="158" t="s">
        <v>1441</v>
      </c>
      <c r="C347" s="321" t="s">
        <v>42</v>
      </c>
      <c r="D347" s="321" t="s">
        <v>20826</v>
      </c>
      <c r="E347" s="155"/>
      <c r="F347" s="152">
        <v>371</v>
      </c>
      <c r="G347" s="159" t="s">
        <v>12271</v>
      </c>
      <c r="H347" s="152" t="s">
        <v>11953</v>
      </c>
      <c r="I347" s="152" t="s">
        <v>11072</v>
      </c>
      <c r="J347" s="155"/>
      <c r="K347" s="151"/>
    </row>
    <row r="348" spans="1:11" ht="45">
      <c r="A348" s="321" t="s">
        <v>1442</v>
      </c>
      <c r="B348" s="158" t="s">
        <v>1443</v>
      </c>
      <c r="C348" s="321" t="s">
        <v>42</v>
      </c>
      <c r="D348" s="321" t="s">
        <v>6089</v>
      </c>
      <c r="E348" s="155"/>
      <c r="F348" s="152">
        <v>37553</v>
      </c>
      <c r="G348" s="159" t="s">
        <v>12272</v>
      </c>
      <c r="H348" s="152" t="s">
        <v>11953</v>
      </c>
      <c r="I348" s="152" t="s">
        <v>2486</v>
      </c>
      <c r="J348" s="155"/>
      <c r="K348" s="151"/>
    </row>
    <row r="349" spans="1:11" ht="45">
      <c r="A349" s="321" t="s">
        <v>1444</v>
      </c>
      <c r="B349" s="158" t="s">
        <v>1445</v>
      </c>
      <c r="C349" s="321" t="s">
        <v>42</v>
      </c>
      <c r="D349" s="321" t="s">
        <v>20827</v>
      </c>
      <c r="E349" s="155"/>
      <c r="F349" s="152">
        <v>37552</v>
      </c>
      <c r="G349" s="159" t="s">
        <v>12273</v>
      </c>
      <c r="H349" s="152" t="s">
        <v>11953</v>
      </c>
      <c r="I349" s="152" t="s">
        <v>12274</v>
      </c>
      <c r="J349" s="155"/>
      <c r="K349" s="151"/>
    </row>
    <row r="350" spans="1:11" ht="45">
      <c r="A350" s="321" t="s">
        <v>1446</v>
      </c>
      <c r="B350" s="158" t="s">
        <v>1447</v>
      </c>
      <c r="C350" s="321" t="s">
        <v>42</v>
      </c>
      <c r="D350" s="321" t="s">
        <v>11019</v>
      </c>
      <c r="E350" s="155"/>
      <c r="F350" s="152">
        <v>36880</v>
      </c>
      <c r="G350" s="159" t="s">
        <v>12275</v>
      </c>
      <c r="H350" s="152" t="s">
        <v>11953</v>
      </c>
      <c r="I350" s="152" t="s">
        <v>3314</v>
      </c>
      <c r="J350" s="155"/>
      <c r="K350" s="151"/>
    </row>
    <row r="351" spans="1:11" ht="45">
      <c r="A351" s="321" t="s">
        <v>1448</v>
      </c>
      <c r="B351" s="158" t="s">
        <v>1449</v>
      </c>
      <c r="C351" s="321" t="s">
        <v>42</v>
      </c>
      <c r="D351" s="321" t="s">
        <v>9162</v>
      </c>
      <c r="E351" s="155"/>
      <c r="F351" s="152">
        <v>34355</v>
      </c>
      <c r="G351" s="159" t="s">
        <v>12276</v>
      </c>
      <c r="H351" s="152" t="s">
        <v>11953</v>
      </c>
      <c r="I351" s="152" t="s">
        <v>1607</v>
      </c>
      <c r="J351" s="155"/>
      <c r="K351" s="151"/>
    </row>
    <row r="352" spans="1:11" ht="45">
      <c r="A352" s="321" t="s">
        <v>1450</v>
      </c>
      <c r="B352" s="158" t="s">
        <v>1451</v>
      </c>
      <c r="C352" s="321" t="s">
        <v>42</v>
      </c>
      <c r="D352" s="321" t="s">
        <v>20828</v>
      </c>
      <c r="E352" s="155"/>
      <c r="F352" s="152">
        <v>130</v>
      </c>
      <c r="G352" s="159" t="s">
        <v>12277</v>
      </c>
      <c r="H352" s="152" t="s">
        <v>11953</v>
      </c>
      <c r="I352" s="152" t="s">
        <v>6980</v>
      </c>
      <c r="J352" s="155"/>
      <c r="K352" s="151"/>
    </row>
    <row r="353" spans="1:11" ht="45">
      <c r="A353" s="321" t="s">
        <v>1452</v>
      </c>
      <c r="B353" s="158" t="s">
        <v>1453</v>
      </c>
      <c r="C353" s="321" t="s">
        <v>42</v>
      </c>
      <c r="D353" s="321" t="s">
        <v>20829</v>
      </c>
      <c r="E353" s="155"/>
      <c r="F353" s="152">
        <v>135</v>
      </c>
      <c r="G353" s="159" t="s">
        <v>12279</v>
      </c>
      <c r="H353" s="152" t="s">
        <v>11953</v>
      </c>
      <c r="I353" s="152" t="s">
        <v>9275</v>
      </c>
      <c r="J353" s="155"/>
      <c r="K353" s="151"/>
    </row>
    <row r="354" spans="1:11" ht="45">
      <c r="A354" s="321" t="s">
        <v>1454</v>
      </c>
      <c r="B354" s="158" t="s">
        <v>1455</v>
      </c>
      <c r="C354" s="321" t="s">
        <v>42</v>
      </c>
      <c r="D354" s="321" t="s">
        <v>20830</v>
      </c>
      <c r="E354" s="155"/>
      <c r="F354" s="152">
        <v>36886</v>
      </c>
      <c r="G354" s="159" t="s">
        <v>12280</v>
      </c>
      <c r="H354" s="152" t="s">
        <v>11953</v>
      </c>
      <c r="I354" s="152" t="s">
        <v>12281</v>
      </c>
      <c r="J354" s="155"/>
      <c r="K354" s="151"/>
    </row>
    <row r="355" spans="1:11" ht="45">
      <c r="A355" s="321" t="s">
        <v>1456</v>
      </c>
      <c r="B355" s="158" t="s">
        <v>1457</v>
      </c>
      <c r="C355" s="321" t="s">
        <v>42</v>
      </c>
      <c r="D355" s="321" t="s">
        <v>20831</v>
      </c>
      <c r="E355" s="155"/>
      <c r="F355" s="152">
        <v>38546</v>
      </c>
      <c r="G355" s="159" t="s">
        <v>12282</v>
      </c>
      <c r="H355" s="152" t="s">
        <v>12092</v>
      </c>
      <c r="I355" s="152" t="s">
        <v>18005</v>
      </c>
      <c r="J355" s="155"/>
      <c r="K355" s="151"/>
    </row>
    <row r="356" spans="1:11" ht="45">
      <c r="A356" s="321" t="s">
        <v>1459</v>
      </c>
      <c r="B356" s="158" t="s">
        <v>1460</v>
      </c>
      <c r="C356" s="321" t="s">
        <v>42</v>
      </c>
      <c r="D356" s="321" t="s">
        <v>18217</v>
      </c>
      <c r="E356" s="155"/>
      <c r="F356" s="152">
        <v>34549</v>
      </c>
      <c r="G356" s="159" t="s">
        <v>12283</v>
      </c>
      <c r="H356" s="152" t="s">
        <v>12092</v>
      </c>
      <c r="I356" s="152" t="s">
        <v>18006</v>
      </c>
      <c r="J356" s="155"/>
      <c r="K356" s="151"/>
    </row>
    <row r="357" spans="1:11" ht="45">
      <c r="A357" s="321" t="s">
        <v>1461</v>
      </c>
      <c r="B357" s="158" t="s">
        <v>1462</v>
      </c>
      <c r="C357" s="321" t="s">
        <v>42</v>
      </c>
      <c r="D357" s="321" t="s">
        <v>20832</v>
      </c>
      <c r="E357" s="155"/>
      <c r="F357" s="152">
        <v>6081</v>
      </c>
      <c r="G357" s="159" t="s">
        <v>12284</v>
      </c>
      <c r="H357" s="152" t="s">
        <v>12092</v>
      </c>
      <c r="I357" s="152" t="s">
        <v>13850</v>
      </c>
      <c r="J357" s="155"/>
      <c r="K357" s="151"/>
    </row>
    <row r="358" spans="1:11" ht="45">
      <c r="A358" s="321" t="s">
        <v>1464</v>
      </c>
      <c r="B358" s="158" t="s">
        <v>1465</v>
      </c>
      <c r="C358" s="321" t="s">
        <v>42</v>
      </c>
      <c r="D358" s="321" t="s">
        <v>20833</v>
      </c>
      <c r="E358" s="155"/>
      <c r="F358" s="152">
        <v>6077</v>
      </c>
      <c r="G358" s="159" t="s">
        <v>12286</v>
      </c>
      <c r="H358" s="152" t="s">
        <v>12092</v>
      </c>
      <c r="I358" s="152" t="s">
        <v>18007</v>
      </c>
      <c r="J358" s="155"/>
      <c r="K358" s="151"/>
    </row>
    <row r="359" spans="1:11" ht="45">
      <c r="A359" s="321" t="s">
        <v>1466</v>
      </c>
      <c r="B359" s="158" t="s">
        <v>1467</v>
      </c>
      <c r="C359" s="321" t="s">
        <v>42</v>
      </c>
      <c r="D359" s="321" t="s">
        <v>20834</v>
      </c>
      <c r="E359" s="155"/>
      <c r="F359" s="152">
        <v>6079</v>
      </c>
      <c r="G359" s="159" t="s">
        <v>12287</v>
      </c>
      <c r="H359" s="152" t="s">
        <v>12092</v>
      </c>
      <c r="I359" s="152" t="s">
        <v>18007</v>
      </c>
      <c r="J359" s="155"/>
      <c r="K359" s="151"/>
    </row>
    <row r="360" spans="1:11" ht="45">
      <c r="A360" s="321" t="s">
        <v>1468</v>
      </c>
      <c r="B360" s="158" t="s">
        <v>1469</v>
      </c>
      <c r="C360" s="321" t="s">
        <v>42</v>
      </c>
      <c r="D360" s="321" t="s">
        <v>20835</v>
      </c>
      <c r="E360" s="155"/>
      <c r="F360" s="152">
        <v>1091</v>
      </c>
      <c r="G360" s="159" t="s">
        <v>12288</v>
      </c>
      <c r="H360" s="152" t="s">
        <v>238</v>
      </c>
      <c r="I360" s="152" t="s">
        <v>863</v>
      </c>
      <c r="J360" s="155"/>
      <c r="K360" s="151"/>
    </row>
    <row r="361" spans="1:11" ht="45">
      <c r="A361" s="321" t="s">
        <v>1470</v>
      </c>
      <c r="B361" s="158" t="s">
        <v>1471</v>
      </c>
      <c r="C361" s="321" t="s">
        <v>42</v>
      </c>
      <c r="D361" s="321" t="s">
        <v>20836</v>
      </c>
      <c r="E361" s="155"/>
      <c r="F361" s="152">
        <v>1094</v>
      </c>
      <c r="G361" s="159" t="s">
        <v>12290</v>
      </c>
      <c r="H361" s="152" t="s">
        <v>238</v>
      </c>
      <c r="I361" s="152" t="s">
        <v>18008</v>
      </c>
      <c r="J361" s="155"/>
      <c r="K361" s="151"/>
    </row>
    <row r="362" spans="1:11" ht="45">
      <c r="A362" s="321" t="s">
        <v>1472</v>
      </c>
      <c r="B362" s="158" t="s">
        <v>1473</v>
      </c>
      <c r="C362" s="321" t="s">
        <v>42</v>
      </c>
      <c r="D362" s="321" t="s">
        <v>16183</v>
      </c>
      <c r="E362" s="155"/>
      <c r="F362" s="152">
        <v>1095</v>
      </c>
      <c r="G362" s="159" t="s">
        <v>12292</v>
      </c>
      <c r="H362" s="152" t="s">
        <v>238</v>
      </c>
      <c r="I362" s="152" t="s">
        <v>18009</v>
      </c>
      <c r="J362" s="155"/>
      <c r="K362" s="151"/>
    </row>
    <row r="363" spans="1:11" ht="45">
      <c r="A363" s="321" t="s">
        <v>1474</v>
      </c>
      <c r="B363" s="158" t="s">
        <v>1475</v>
      </c>
      <c r="C363" s="321" t="s">
        <v>42</v>
      </c>
      <c r="D363" s="321" t="s">
        <v>20837</v>
      </c>
      <c r="E363" s="155"/>
      <c r="F363" s="152">
        <v>1092</v>
      </c>
      <c r="G363" s="159" t="s">
        <v>12293</v>
      </c>
      <c r="H363" s="152" t="s">
        <v>238</v>
      </c>
      <c r="I363" s="152" t="s">
        <v>5618</v>
      </c>
      <c r="J363" s="155"/>
      <c r="K363" s="151"/>
    </row>
    <row r="364" spans="1:11" ht="33.75">
      <c r="A364" s="321" t="s">
        <v>1476</v>
      </c>
      <c r="B364" s="158" t="s">
        <v>1477</v>
      </c>
      <c r="C364" s="321" t="s">
        <v>42</v>
      </c>
      <c r="D364" s="321" t="s">
        <v>20838</v>
      </c>
      <c r="E364" s="155"/>
      <c r="F364" s="152">
        <v>1093</v>
      </c>
      <c r="G364" s="159" t="s">
        <v>12295</v>
      </c>
      <c r="H364" s="152" t="s">
        <v>238</v>
      </c>
      <c r="I364" s="152" t="s">
        <v>18010</v>
      </c>
      <c r="J364" s="155"/>
      <c r="K364" s="151"/>
    </row>
    <row r="365" spans="1:11" ht="33.75">
      <c r="A365" s="321" t="s">
        <v>1478</v>
      </c>
      <c r="B365" s="158" t="s">
        <v>1479</v>
      </c>
      <c r="C365" s="321" t="s">
        <v>42</v>
      </c>
      <c r="D365" s="321" t="s">
        <v>20839</v>
      </c>
      <c r="E365" s="155"/>
      <c r="F365" s="152">
        <v>1090</v>
      </c>
      <c r="G365" s="159" t="s">
        <v>12296</v>
      </c>
      <c r="H365" s="152" t="s">
        <v>238</v>
      </c>
      <c r="I365" s="152" t="s">
        <v>18011</v>
      </c>
      <c r="J365" s="155"/>
      <c r="K365" s="151"/>
    </row>
    <row r="366" spans="1:11" ht="33.75">
      <c r="A366" s="321" t="s">
        <v>1481</v>
      </c>
      <c r="B366" s="158" t="s">
        <v>1482</v>
      </c>
      <c r="C366" s="321" t="s">
        <v>42</v>
      </c>
      <c r="D366" s="321" t="s">
        <v>20840</v>
      </c>
      <c r="E366" s="155"/>
      <c r="F366" s="152">
        <v>1096</v>
      </c>
      <c r="G366" s="159" t="s">
        <v>12297</v>
      </c>
      <c r="H366" s="152" t="s">
        <v>238</v>
      </c>
      <c r="I366" s="152" t="s">
        <v>12313</v>
      </c>
      <c r="J366" s="155"/>
      <c r="K366" s="151"/>
    </row>
    <row r="367" spans="1:11" ht="33.75">
      <c r="A367" s="321" t="s">
        <v>1483</v>
      </c>
      <c r="B367" s="158" t="s">
        <v>1484</v>
      </c>
      <c r="C367" s="321" t="s">
        <v>32</v>
      </c>
      <c r="D367" s="321" t="s">
        <v>20841</v>
      </c>
      <c r="E367" s="155"/>
      <c r="F367" s="152">
        <v>1097</v>
      </c>
      <c r="G367" s="159" t="s">
        <v>12299</v>
      </c>
      <c r="H367" s="152" t="s">
        <v>238</v>
      </c>
      <c r="I367" s="152" t="s">
        <v>11643</v>
      </c>
      <c r="J367" s="155"/>
      <c r="K367" s="151"/>
    </row>
    <row r="368" spans="1:11" ht="33.75">
      <c r="A368" s="321" t="s">
        <v>1485</v>
      </c>
      <c r="B368" s="158" t="s">
        <v>1486</v>
      </c>
      <c r="C368" s="321" t="s">
        <v>32</v>
      </c>
      <c r="D368" s="321" t="s">
        <v>20842</v>
      </c>
      <c r="E368" s="155"/>
      <c r="F368" s="152">
        <v>378</v>
      </c>
      <c r="G368" s="159" t="s">
        <v>18012</v>
      </c>
      <c r="H368" s="152" t="s">
        <v>12093</v>
      </c>
      <c r="I368" s="152" t="s">
        <v>6379</v>
      </c>
      <c r="J368" s="155"/>
      <c r="K368" s="151"/>
    </row>
    <row r="369" spans="1:11" ht="33.75">
      <c r="A369" s="321" t="s">
        <v>1487</v>
      </c>
      <c r="B369" s="158" t="s">
        <v>1488</v>
      </c>
      <c r="C369" s="321" t="s">
        <v>41</v>
      </c>
      <c r="D369" s="321" t="s">
        <v>20843</v>
      </c>
      <c r="E369" s="155"/>
      <c r="F369" s="152">
        <v>40911</v>
      </c>
      <c r="G369" s="159" t="s">
        <v>12300</v>
      </c>
      <c r="H369" s="152" t="s">
        <v>12095</v>
      </c>
      <c r="I369" s="152" t="s">
        <v>17893</v>
      </c>
      <c r="J369" s="155"/>
      <c r="K369" s="151"/>
    </row>
    <row r="370" spans="1:11" ht="67.5">
      <c r="A370" s="321" t="s">
        <v>1490</v>
      </c>
      <c r="B370" s="158" t="s">
        <v>1491</v>
      </c>
      <c r="C370" s="321" t="s">
        <v>41</v>
      </c>
      <c r="D370" s="321" t="s">
        <v>20844</v>
      </c>
      <c r="E370" s="155"/>
      <c r="F370" s="152">
        <v>33939</v>
      </c>
      <c r="G370" s="159" t="s">
        <v>12301</v>
      </c>
      <c r="H370" s="152" t="s">
        <v>12093</v>
      </c>
      <c r="I370" s="152" t="s">
        <v>7751</v>
      </c>
      <c r="J370" s="155"/>
      <c r="K370" s="151"/>
    </row>
    <row r="371" spans="1:11" ht="67.5">
      <c r="A371" s="321" t="s">
        <v>1492</v>
      </c>
      <c r="B371" s="158" t="s">
        <v>1493</v>
      </c>
      <c r="C371" s="321" t="s">
        <v>41</v>
      </c>
      <c r="D371" s="321" t="s">
        <v>20845</v>
      </c>
      <c r="E371" s="155"/>
      <c r="F371" s="152">
        <v>40815</v>
      </c>
      <c r="G371" s="159" t="s">
        <v>12302</v>
      </c>
      <c r="H371" s="152" t="s">
        <v>12095</v>
      </c>
      <c r="I371" s="152" t="s">
        <v>12303</v>
      </c>
      <c r="J371" s="155"/>
      <c r="K371" s="151"/>
    </row>
    <row r="372" spans="1:11" ht="56.25">
      <c r="A372" s="321" t="s">
        <v>1494</v>
      </c>
      <c r="B372" s="158" t="s">
        <v>1495</v>
      </c>
      <c r="C372" s="321" t="s">
        <v>41</v>
      </c>
      <c r="D372" s="321" t="s">
        <v>20846</v>
      </c>
      <c r="E372" s="155"/>
      <c r="F372" s="152">
        <v>34760</v>
      </c>
      <c r="G372" s="159" t="s">
        <v>12304</v>
      </c>
      <c r="H372" s="152" t="s">
        <v>12093</v>
      </c>
      <c r="I372" s="152" t="s">
        <v>12305</v>
      </c>
      <c r="J372" s="155"/>
      <c r="K372" s="151"/>
    </row>
    <row r="373" spans="1:11" ht="33.75">
      <c r="A373" s="321" t="s">
        <v>1496</v>
      </c>
      <c r="B373" s="158" t="s">
        <v>1497</v>
      </c>
      <c r="C373" s="321" t="s">
        <v>41</v>
      </c>
      <c r="D373" s="321" t="s">
        <v>18863</v>
      </c>
      <c r="E373" s="155"/>
      <c r="F373" s="152">
        <v>40935</v>
      </c>
      <c r="G373" s="159" t="s">
        <v>12306</v>
      </c>
      <c r="H373" s="152" t="s">
        <v>12095</v>
      </c>
      <c r="I373" s="152" t="s">
        <v>12307</v>
      </c>
      <c r="J373" s="155"/>
      <c r="K373" s="151"/>
    </row>
    <row r="374" spans="1:11" ht="22.5">
      <c r="A374" s="321" t="s">
        <v>1498</v>
      </c>
      <c r="B374" s="158" t="s">
        <v>1499</v>
      </c>
      <c r="C374" s="321" t="s">
        <v>41</v>
      </c>
      <c r="D374" s="321" t="s">
        <v>9453</v>
      </c>
      <c r="E374" s="155"/>
      <c r="F374" s="152">
        <v>33952</v>
      </c>
      <c r="G374" s="159" t="s">
        <v>12308</v>
      </c>
      <c r="H374" s="152" t="s">
        <v>12093</v>
      </c>
      <c r="I374" s="152" t="s">
        <v>12309</v>
      </c>
      <c r="J374" s="155"/>
      <c r="K374" s="151"/>
    </row>
    <row r="375" spans="1:11" ht="56.25">
      <c r="A375" s="321" t="s">
        <v>1500</v>
      </c>
      <c r="B375" s="158" t="s">
        <v>1501</v>
      </c>
      <c r="C375" s="321" t="s">
        <v>41</v>
      </c>
      <c r="D375" s="321" t="s">
        <v>20847</v>
      </c>
      <c r="E375" s="155"/>
      <c r="F375" s="152">
        <v>40816</v>
      </c>
      <c r="G375" s="159" t="s">
        <v>12310</v>
      </c>
      <c r="H375" s="152" t="s">
        <v>12095</v>
      </c>
      <c r="I375" s="152" t="s">
        <v>12311</v>
      </c>
      <c r="J375" s="155"/>
      <c r="K375" s="151"/>
    </row>
    <row r="376" spans="1:11" ht="22.5">
      <c r="A376" s="321" t="s">
        <v>1502</v>
      </c>
      <c r="B376" s="158" t="s">
        <v>1503</v>
      </c>
      <c r="C376" s="321" t="s">
        <v>41</v>
      </c>
      <c r="D376" s="321" t="s">
        <v>20848</v>
      </c>
      <c r="E376" s="155"/>
      <c r="F376" s="152">
        <v>33953</v>
      </c>
      <c r="G376" s="159" t="s">
        <v>12312</v>
      </c>
      <c r="H376" s="152" t="s">
        <v>12093</v>
      </c>
      <c r="I376" s="152" t="s">
        <v>12313</v>
      </c>
      <c r="J376" s="155"/>
      <c r="K376" s="151"/>
    </row>
    <row r="377" spans="1:11" ht="67.5">
      <c r="A377" s="321" t="s">
        <v>1504</v>
      </c>
      <c r="B377" s="158" t="s">
        <v>1505</v>
      </c>
      <c r="C377" s="321" t="s">
        <v>41</v>
      </c>
      <c r="D377" s="321" t="s">
        <v>20849</v>
      </c>
      <c r="E377" s="155"/>
      <c r="F377" s="152">
        <v>40817</v>
      </c>
      <c r="G377" s="159" t="s">
        <v>12314</v>
      </c>
      <c r="H377" s="152" t="s">
        <v>12095</v>
      </c>
      <c r="I377" s="152" t="s">
        <v>12315</v>
      </c>
      <c r="J377" s="155"/>
      <c r="K377" s="151"/>
    </row>
    <row r="378" spans="1:11" ht="45">
      <c r="A378" s="321" t="s">
        <v>1506</v>
      </c>
      <c r="B378" s="158" t="s">
        <v>1507</v>
      </c>
      <c r="C378" s="321" t="s">
        <v>41</v>
      </c>
      <c r="D378" s="321" t="s">
        <v>20850</v>
      </c>
      <c r="E378" s="155"/>
      <c r="F378" s="152">
        <v>13348</v>
      </c>
      <c r="G378" s="159" t="s">
        <v>12316</v>
      </c>
      <c r="H378" s="152" t="s">
        <v>238</v>
      </c>
      <c r="I378" s="152" t="s">
        <v>10831</v>
      </c>
      <c r="J378" s="155"/>
      <c r="K378" s="151"/>
    </row>
    <row r="379" spans="1:11" ht="33.75">
      <c r="A379" s="321" t="s">
        <v>1508</v>
      </c>
      <c r="B379" s="158" t="s">
        <v>1509</v>
      </c>
      <c r="C379" s="321" t="s">
        <v>41</v>
      </c>
      <c r="D379" s="321" t="s">
        <v>6423</v>
      </c>
      <c r="E379" s="155"/>
      <c r="F379" s="152">
        <v>39211</v>
      </c>
      <c r="G379" s="159" t="s">
        <v>12317</v>
      </c>
      <c r="H379" s="152" t="s">
        <v>238</v>
      </c>
      <c r="I379" s="152" t="s">
        <v>10974</v>
      </c>
      <c r="J379" s="155"/>
      <c r="K379" s="151"/>
    </row>
    <row r="380" spans="1:11" ht="33.75">
      <c r="A380" s="321" t="s">
        <v>1511</v>
      </c>
      <c r="B380" s="158" t="s">
        <v>1512</v>
      </c>
      <c r="C380" s="321" t="s">
        <v>41</v>
      </c>
      <c r="D380" s="321" t="s">
        <v>9948</v>
      </c>
      <c r="E380" s="155"/>
      <c r="F380" s="152">
        <v>39212</v>
      </c>
      <c r="G380" s="159" t="s">
        <v>12318</v>
      </c>
      <c r="H380" s="152" t="s">
        <v>238</v>
      </c>
      <c r="I380" s="152" t="s">
        <v>2756</v>
      </c>
      <c r="J380" s="155"/>
      <c r="K380" s="151"/>
    </row>
    <row r="381" spans="1:11" ht="33.75">
      <c r="A381" s="321" t="s">
        <v>1513</v>
      </c>
      <c r="B381" s="158" t="s">
        <v>1514</v>
      </c>
      <c r="C381" s="321" t="s">
        <v>41</v>
      </c>
      <c r="D381" s="321" t="s">
        <v>20851</v>
      </c>
      <c r="E381" s="155"/>
      <c r="F381" s="152">
        <v>39208</v>
      </c>
      <c r="G381" s="159" t="s">
        <v>12319</v>
      </c>
      <c r="H381" s="152" t="s">
        <v>238</v>
      </c>
      <c r="I381" s="152" t="s">
        <v>2446</v>
      </c>
      <c r="J381" s="155"/>
      <c r="K381" s="151"/>
    </row>
    <row r="382" spans="1:11" ht="33.75">
      <c r="A382" s="321" t="s">
        <v>1515</v>
      </c>
      <c r="B382" s="158" t="s">
        <v>1516</v>
      </c>
      <c r="C382" s="321" t="s">
        <v>41</v>
      </c>
      <c r="D382" s="321" t="s">
        <v>20852</v>
      </c>
      <c r="E382" s="155"/>
      <c r="F382" s="152">
        <v>39210</v>
      </c>
      <c r="G382" s="159" t="s">
        <v>12320</v>
      </c>
      <c r="H382" s="152" t="s">
        <v>238</v>
      </c>
      <c r="I382" s="152" t="s">
        <v>17838</v>
      </c>
      <c r="J382" s="155"/>
      <c r="K382" s="151"/>
    </row>
    <row r="383" spans="1:11" ht="33.75">
      <c r="A383" s="321" t="s">
        <v>1518</v>
      </c>
      <c r="B383" s="158" t="s">
        <v>1519</v>
      </c>
      <c r="C383" s="321" t="s">
        <v>41</v>
      </c>
      <c r="D383" s="321" t="s">
        <v>20853</v>
      </c>
      <c r="E383" s="155"/>
      <c r="F383" s="152">
        <v>39214</v>
      </c>
      <c r="G383" s="159" t="s">
        <v>12321</v>
      </c>
      <c r="H383" s="152" t="s">
        <v>238</v>
      </c>
      <c r="I383" s="152" t="s">
        <v>8870</v>
      </c>
      <c r="J383" s="155"/>
      <c r="K383" s="151"/>
    </row>
    <row r="384" spans="1:11" ht="45">
      <c r="A384" s="321" t="s">
        <v>1520</v>
      </c>
      <c r="B384" s="158" t="s">
        <v>1521</v>
      </c>
      <c r="C384" s="321" t="s">
        <v>41</v>
      </c>
      <c r="D384" s="321" t="s">
        <v>20854</v>
      </c>
      <c r="E384" s="155"/>
      <c r="F384" s="152">
        <v>39213</v>
      </c>
      <c r="G384" s="159" t="s">
        <v>12323</v>
      </c>
      <c r="H384" s="152" t="s">
        <v>238</v>
      </c>
      <c r="I384" s="152" t="s">
        <v>1034</v>
      </c>
      <c r="J384" s="155"/>
      <c r="K384" s="151"/>
    </row>
    <row r="385" spans="1:11" ht="45">
      <c r="A385" s="321" t="s">
        <v>1522</v>
      </c>
      <c r="B385" s="158" t="s">
        <v>1523</v>
      </c>
      <c r="C385" s="321" t="s">
        <v>41</v>
      </c>
      <c r="D385" s="321" t="s">
        <v>20855</v>
      </c>
      <c r="E385" s="155"/>
      <c r="F385" s="152">
        <v>39209</v>
      </c>
      <c r="G385" s="159" t="s">
        <v>12325</v>
      </c>
      <c r="H385" s="152" t="s">
        <v>238</v>
      </c>
      <c r="I385" s="152" t="s">
        <v>1920</v>
      </c>
      <c r="J385" s="155"/>
      <c r="K385" s="151"/>
    </row>
    <row r="386" spans="1:11" ht="67.5">
      <c r="A386" s="321" t="s">
        <v>1524</v>
      </c>
      <c r="B386" s="158" t="s">
        <v>1525</v>
      </c>
      <c r="C386" s="321" t="s">
        <v>41</v>
      </c>
      <c r="D386" s="321" t="s">
        <v>20856</v>
      </c>
      <c r="E386" s="155"/>
      <c r="F386" s="152">
        <v>39207</v>
      </c>
      <c r="G386" s="159" t="s">
        <v>12326</v>
      </c>
      <c r="H386" s="152" t="s">
        <v>238</v>
      </c>
      <c r="I386" s="152" t="s">
        <v>17838</v>
      </c>
      <c r="J386" s="155"/>
      <c r="K386" s="151"/>
    </row>
    <row r="387" spans="1:11" ht="45">
      <c r="A387" s="321" t="s">
        <v>1526</v>
      </c>
      <c r="B387" s="158" t="s">
        <v>1527</v>
      </c>
      <c r="C387" s="321" t="s">
        <v>41</v>
      </c>
      <c r="D387" s="321" t="s">
        <v>17468</v>
      </c>
      <c r="E387" s="155"/>
      <c r="F387" s="152">
        <v>39215</v>
      </c>
      <c r="G387" s="159" t="s">
        <v>12327</v>
      </c>
      <c r="H387" s="152" t="s">
        <v>238</v>
      </c>
      <c r="I387" s="152" t="s">
        <v>8361</v>
      </c>
      <c r="J387" s="155"/>
      <c r="K387" s="151"/>
    </row>
    <row r="388" spans="1:11" ht="56.25">
      <c r="A388" s="321" t="s">
        <v>1528</v>
      </c>
      <c r="B388" s="158" t="s">
        <v>1529</v>
      </c>
      <c r="C388" s="321" t="s">
        <v>41</v>
      </c>
      <c r="D388" s="321" t="s">
        <v>20857</v>
      </c>
      <c r="E388" s="155"/>
      <c r="F388" s="152">
        <v>39216</v>
      </c>
      <c r="G388" s="159" t="s">
        <v>12328</v>
      </c>
      <c r="H388" s="152" t="s">
        <v>238</v>
      </c>
      <c r="I388" s="152" t="s">
        <v>9264</v>
      </c>
      <c r="J388" s="155"/>
      <c r="K388" s="151"/>
    </row>
    <row r="389" spans="1:11" ht="45">
      <c r="A389" s="321" t="s">
        <v>1531</v>
      </c>
      <c r="B389" s="158" t="s">
        <v>1532</v>
      </c>
      <c r="C389" s="321" t="s">
        <v>41</v>
      </c>
      <c r="D389" s="321" t="s">
        <v>20858</v>
      </c>
      <c r="E389" s="155"/>
      <c r="F389" s="152">
        <v>11267</v>
      </c>
      <c r="G389" s="159" t="s">
        <v>12329</v>
      </c>
      <c r="H389" s="152" t="s">
        <v>238</v>
      </c>
      <c r="I389" s="152" t="s">
        <v>10960</v>
      </c>
      <c r="J389" s="155"/>
      <c r="K389" s="151"/>
    </row>
    <row r="390" spans="1:11" ht="45">
      <c r="A390" s="321" t="s">
        <v>1533</v>
      </c>
      <c r="B390" s="158" t="s">
        <v>1534</v>
      </c>
      <c r="C390" s="321" t="s">
        <v>41</v>
      </c>
      <c r="D390" s="321" t="s">
        <v>20859</v>
      </c>
      <c r="E390" s="155"/>
      <c r="F390" s="152">
        <v>379</v>
      </c>
      <c r="G390" s="159" t="s">
        <v>12330</v>
      </c>
      <c r="H390" s="152" t="s">
        <v>238</v>
      </c>
      <c r="I390" s="152" t="s">
        <v>2296</v>
      </c>
      <c r="J390" s="155"/>
      <c r="K390" s="151"/>
    </row>
    <row r="391" spans="1:11" ht="56.25">
      <c r="A391" s="321" t="s">
        <v>1535</v>
      </c>
      <c r="B391" s="158" t="s">
        <v>1536</v>
      </c>
      <c r="C391" s="321" t="s">
        <v>41</v>
      </c>
      <c r="D391" s="321" t="s">
        <v>20860</v>
      </c>
      <c r="E391" s="155"/>
      <c r="F391" s="152">
        <v>510</v>
      </c>
      <c r="G391" s="159" t="s">
        <v>12331</v>
      </c>
      <c r="H391" s="152" t="s">
        <v>11953</v>
      </c>
      <c r="I391" s="152" t="s">
        <v>1698</v>
      </c>
      <c r="J391" s="155"/>
      <c r="K391" s="151"/>
    </row>
    <row r="392" spans="1:11" ht="45">
      <c r="A392" s="321" t="s">
        <v>1537</v>
      </c>
      <c r="B392" s="158" t="s">
        <v>1538</v>
      </c>
      <c r="C392" s="321" t="s">
        <v>41</v>
      </c>
      <c r="D392" s="321" t="s">
        <v>7872</v>
      </c>
      <c r="E392" s="155"/>
      <c r="F392" s="152">
        <v>516</v>
      </c>
      <c r="G392" s="159" t="s">
        <v>12332</v>
      </c>
      <c r="H392" s="152" t="s">
        <v>11953</v>
      </c>
      <c r="I392" s="152" t="s">
        <v>6577</v>
      </c>
      <c r="J392" s="155"/>
      <c r="K392" s="151"/>
    </row>
    <row r="393" spans="1:11" ht="33.75">
      <c r="A393" s="321" t="s">
        <v>1539</v>
      </c>
      <c r="B393" s="158" t="s">
        <v>1540</v>
      </c>
      <c r="C393" s="321" t="s">
        <v>41</v>
      </c>
      <c r="D393" s="321" t="s">
        <v>2940</v>
      </c>
      <c r="E393" s="155"/>
      <c r="F393" s="152">
        <v>509</v>
      </c>
      <c r="G393" s="159" t="s">
        <v>12333</v>
      </c>
      <c r="H393" s="152" t="s">
        <v>11953</v>
      </c>
      <c r="I393" s="152" t="s">
        <v>18013</v>
      </c>
      <c r="J393" s="155"/>
      <c r="K393" s="151"/>
    </row>
    <row r="394" spans="1:11" ht="56.25">
      <c r="A394" s="321" t="s">
        <v>1541</v>
      </c>
      <c r="B394" s="158" t="s">
        <v>1542</v>
      </c>
      <c r="C394" s="321" t="s">
        <v>41</v>
      </c>
      <c r="D394" s="321" t="s">
        <v>20861</v>
      </c>
      <c r="E394" s="155"/>
      <c r="F394" s="152">
        <v>40331</v>
      </c>
      <c r="G394" s="159" t="s">
        <v>12334</v>
      </c>
      <c r="H394" s="152" t="s">
        <v>12093</v>
      </c>
      <c r="I394" s="152" t="s">
        <v>12151</v>
      </c>
      <c r="J394" s="155"/>
      <c r="K394" s="151"/>
    </row>
    <row r="395" spans="1:11" ht="45">
      <c r="A395" s="321" t="s">
        <v>1543</v>
      </c>
      <c r="B395" s="158" t="s">
        <v>1544</v>
      </c>
      <c r="C395" s="321" t="s">
        <v>41</v>
      </c>
      <c r="D395" s="321" t="s">
        <v>20862</v>
      </c>
      <c r="E395" s="155"/>
      <c r="F395" s="152">
        <v>40930</v>
      </c>
      <c r="G395" s="159" t="s">
        <v>12335</v>
      </c>
      <c r="H395" s="152" t="s">
        <v>12095</v>
      </c>
      <c r="I395" s="152" t="s">
        <v>18014</v>
      </c>
      <c r="J395" s="155"/>
      <c r="K395" s="151"/>
    </row>
    <row r="396" spans="1:11" ht="33.75">
      <c r="A396" s="321" t="s">
        <v>1545</v>
      </c>
      <c r="B396" s="158" t="s">
        <v>1546</v>
      </c>
      <c r="C396" s="321" t="s">
        <v>41</v>
      </c>
      <c r="D396" s="321" t="s">
        <v>20863</v>
      </c>
      <c r="E396" s="155"/>
      <c r="F396" s="152">
        <v>11761</v>
      </c>
      <c r="G396" s="159" t="s">
        <v>12336</v>
      </c>
      <c r="H396" s="152" t="s">
        <v>238</v>
      </c>
      <c r="I396" s="152" t="s">
        <v>18015</v>
      </c>
      <c r="J396" s="155"/>
      <c r="K396" s="151"/>
    </row>
    <row r="397" spans="1:11" ht="33.75">
      <c r="A397" s="321" t="s">
        <v>1547</v>
      </c>
      <c r="B397" s="158" t="s">
        <v>1548</v>
      </c>
      <c r="C397" s="321" t="s">
        <v>41</v>
      </c>
      <c r="D397" s="321" t="s">
        <v>20864</v>
      </c>
      <c r="E397" s="155"/>
      <c r="F397" s="152">
        <v>377</v>
      </c>
      <c r="G397" s="159" t="s">
        <v>12337</v>
      </c>
      <c r="H397" s="152" t="s">
        <v>238</v>
      </c>
      <c r="I397" s="152" t="s">
        <v>14335</v>
      </c>
      <c r="J397" s="155"/>
      <c r="K397" s="151"/>
    </row>
    <row r="398" spans="1:11" ht="33.75">
      <c r="A398" s="321" t="s">
        <v>1549</v>
      </c>
      <c r="B398" s="158" t="s">
        <v>1550</v>
      </c>
      <c r="C398" s="321" t="s">
        <v>41</v>
      </c>
      <c r="D398" s="321" t="s">
        <v>9717</v>
      </c>
      <c r="E398" s="155"/>
      <c r="F398" s="152">
        <v>7588</v>
      </c>
      <c r="G398" s="159" t="s">
        <v>12338</v>
      </c>
      <c r="H398" s="152" t="s">
        <v>238</v>
      </c>
      <c r="I398" s="152" t="s">
        <v>16798</v>
      </c>
      <c r="J398" s="155"/>
      <c r="K398" s="151"/>
    </row>
    <row r="399" spans="1:11" ht="45">
      <c r="A399" s="321" t="s">
        <v>1552</v>
      </c>
      <c r="B399" s="158" t="s">
        <v>1553</v>
      </c>
      <c r="C399" s="321" t="s">
        <v>41</v>
      </c>
      <c r="D399" s="321" t="s">
        <v>20865</v>
      </c>
      <c r="E399" s="155"/>
      <c r="F399" s="152">
        <v>34392</v>
      </c>
      <c r="G399" s="159" t="s">
        <v>12340</v>
      </c>
      <c r="H399" s="152" t="s">
        <v>12093</v>
      </c>
      <c r="I399" s="152" t="s">
        <v>5425</v>
      </c>
      <c r="J399" s="155"/>
      <c r="K399" s="151"/>
    </row>
    <row r="400" spans="1:11" ht="45">
      <c r="A400" s="321" t="s">
        <v>1554</v>
      </c>
      <c r="B400" s="158" t="s">
        <v>1555</v>
      </c>
      <c r="C400" s="321" t="s">
        <v>41</v>
      </c>
      <c r="D400" s="321" t="s">
        <v>20866</v>
      </c>
      <c r="E400" s="155"/>
      <c r="F400" s="152">
        <v>40908</v>
      </c>
      <c r="G400" s="159" t="s">
        <v>12341</v>
      </c>
      <c r="H400" s="152" t="s">
        <v>12095</v>
      </c>
      <c r="I400" s="152" t="s">
        <v>18016</v>
      </c>
      <c r="J400" s="155"/>
      <c r="K400" s="151"/>
    </row>
    <row r="401" spans="1:11" ht="22.5">
      <c r="A401" s="321" t="s">
        <v>1556</v>
      </c>
      <c r="B401" s="158" t="s">
        <v>1557</v>
      </c>
      <c r="C401" s="321" t="s">
        <v>41</v>
      </c>
      <c r="D401" s="321" t="s">
        <v>20867</v>
      </c>
      <c r="E401" s="155"/>
      <c r="F401" s="152">
        <v>34551</v>
      </c>
      <c r="G401" s="159" t="s">
        <v>18017</v>
      </c>
      <c r="H401" s="152" t="s">
        <v>12093</v>
      </c>
      <c r="I401" s="152" t="s">
        <v>17876</v>
      </c>
      <c r="J401" s="155"/>
      <c r="K401" s="151"/>
    </row>
    <row r="402" spans="1:11" ht="56.25">
      <c r="A402" s="321" t="s">
        <v>1558</v>
      </c>
      <c r="B402" s="158" t="s">
        <v>1559</v>
      </c>
      <c r="C402" s="321" t="s">
        <v>41</v>
      </c>
      <c r="D402" s="321" t="s">
        <v>20868</v>
      </c>
      <c r="E402" s="155"/>
      <c r="F402" s="152">
        <v>41078</v>
      </c>
      <c r="G402" s="159" t="s">
        <v>12342</v>
      </c>
      <c r="H402" s="152" t="s">
        <v>12095</v>
      </c>
      <c r="I402" s="152" t="s">
        <v>17877</v>
      </c>
      <c r="J402" s="155"/>
      <c r="K402" s="151"/>
    </row>
    <row r="403" spans="1:11" ht="56.25">
      <c r="A403" s="321" t="s">
        <v>1561</v>
      </c>
      <c r="B403" s="158" t="s">
        <v>1562</v>
      </c>
      <c r="C403" s="321" t="s">
        <v>41</v>
      </c>
      <c r="D403" s="321" t="s">
        <v>20869</v>
      </c>
      <c r="E403" s="155"/>
      <c r="F403" s="152">
        <v>246</v>
      </c>
      <c r="G403" s="159" t="s">
        <v>18018</v>
      </c>
      <c r="H403" s="152" t="s">
        <v>12093</v>
      </c>
      <c r="I403" s="152" t="s">
        <v>12012</v>
      </c>
      <c r="J403" s="155"/>
      <c r="K403" s="151"/>
    </row>
    <row r="404" spans="1:11" ht="56.25">
      <c r="A404" s="321" t="s">
        <v>1563</v>
      </c>
      <c r="B404" s="158" t="s">
        <v>1564</v>
      </c>
      <c r="C404" s="321" t="s">
        <v>41</v>
      </c>
      <c r="D404" s="321" t="s">
        <v>16639</v>
      </c>
      <c r="E404" s="155"/>
      <c r="F404" s="152">
        <v>40927</v>
      </c>
      <c r="G404" s="159" t="s">
        <v>12344</v>
      </c>
      <c r="H404" s="152" t="s">
        <v>12095</v>
      </c>
      <c r="I404" s="152" t="s">
        <v>17879</v>
      </c>
      <c r="J404" s="155"/>
      <c r="K404" s="151"/>
    </row>
    <row r="405" spans="1:11" ht="22.5">
      <c r="A405" s="321" t="s">
        <v>1566</v>
      </c>
      <c r="B405" s="158" t="s">
        <v>1567</v>
      </c>
      <c r="C405" s="321" t="s">
        <v>41</v>
      </c>
      <c r="D405" s="321" t="s">
        <v>20870</v>
      </c>
      <c r="E405" s="155"/>
      <c r="F405" s="152">
        <v>2350</v>
      </c>
      <c r="G405" s="159" t="s">
        <v>12345</v>
      </c>
      <c r="H405" s="152" t="s">
        <v>12093</v>
      </c>
      <c r="I405" s="152" t="s">
        <v>12012</v>
      </c>
      <c r="J405" s="155"/>
      <c r="K405" s="151"/>
    </row>
    <row r="406" spans="1:11" ht="45">
      <c r="A406" s="321" t="s">
        <v>1568</v>
      </c>
      <c r="B406" s="158" t="s">
        <v>1569</v>
      </c>
      <c r="C406" s="321" t="s">
        <v>41</v>
      </c>
      <c r="D406" s="321" t="s">
        <v>20871</v>
      </c>
      <c r="E406" s="155"/>
      <c r="F406" s="152">
        <v>40812</v>
      </c>
      <c r="G406" s="159" t="s">
        <v>12346</v>
      </c>
      <c r="H406" s="152" t="s">
        <v>12095</v>
      </c>
      <c r="I406" s="152" t="s">
        <v>18019</v>
      </c>
      <c r="J406" s="155"/>
      <c r="K406" s="151"/>
    </row>
    <row r="407" spans="1:11" ht="67.5">
      <c r="A407" s="321" t="s">
        <v>1570</v>
      </c>
      <c r="B407" s="158" t="s">
        <v>1571</v>
      </c>
      <c r="C407" s="321" t="s">
        <v>41</v>
      </c>
      <c r="D407" s="321" t="s">
        <v>20872</v>
      </c>
      <c r="E407" s="155"/>
      <c r="F407" s="152">
        <v>245</v>
      </c>
      <c r="G407" s="159" t="s">
        <v>12347</v>
      </c>
      <c r="H407" s="152" t="s">
        <v>12093</v>
      </c>
      <c r="I407" s="152" t="s">
        <v>13945</v>
      </c>
      <c r="J407" s="155"/>
      <c r="K407" s="151"/>
    </row>
    <row r="408" spans="1:11" ht="45">
      <c r="A408" s="321" t="s">
        <v>1572</v>
      </c>
      <c r="B408" s="158" t="s">
        <v>1573</v>
      </c>
      <c r="C408" s="321" t="s">
        <v>41</v>
      </c>
      <c r="D408" s="321" t="s">
        <v>14124</v>
      </c>
      <c r="E408" s="155"/>
      <c r="F408" s="152">
        <v>41090</v>
      </c>
      <c r="G408" s="159" t="s">
        <v>12348</v>
      </c>
      <c r="H408" s="152" t="s">
        <v>12095</v>
      </c>
      <c r="I408" s="152" t="s">
        <v>18020</v>
      </c>
      <c r="J408" s="155"/>
      <c r="K408" s="151"/>
    </row>
    <row r="409" spans="1:11" ht="56.25">
      <c r="A409" s="321" t="s">
        <v>1575</v>
      </c>
      <c r="B409" s="158" t="s">
        <v>1576</v>
      </c>
      <c r="C409" s="321" t="s">
        <v>41</v>
      </c>
      <c r="D409" s="321" t="s">
        <v>20873</v>
      </c>
      <c r="E409" s="155"/>
      <c r="F409" s="152">
        <v>251</v>
      </c>
      <c r="G409" s="159" t="s">
        <v>12349</v>
      </c>
      <c r="H409" s="152" t="s">
        <v>12093</v>
      </c>
      <c r="I409" s="152" t="s">
        <v>18021</v>
      </c>
      <c r="J409" s="155"/>
      <c r="K409" s="151"/>
    </row>
    <row r="410" spans="1:11" ht="33.75">
      <c r="A410" s="321" t="s">
        <v>1577</v>
      </c>
      <c r="B410" s="158" t="s">
        <v>1578</v>
      </c>
      <c r="C410" s="321" t="s">
        <v>41</v>
      </c>
      <c r="D410" s="321" t="s">
        <v>8287</v>
      </c>
      <c r="E410" s="155"/>
      <c r="F410" s="152">
        <v>40975</v>
      </c>
      <c r="G410" s="159" t="s">
        <v>12351</v>
      </c>
      <c r="H410" s="152" t="s">
        <v>12095</v>
      </c>
      <c r="I410" s="152" t="s">
        <v>18022</v>
      </c>
      <c r="J410" s="155"/>
      <c r="K410" s="151"/>
    </row>
    <row r="411" spans="1:11" ht="45">
      <c r="A411" s="321" t="s">
        <v>1580</v>
      </c>
      <c r="B411" s="158" t="s">
        <v>1581</v>
      </c>
      <c r="C411" s="321" t="s">
        <v>41</v>
      </c>
      <c r="D411" s="321" t="s">
        <v>9291</v>
      </c>
      <c r="E411" s="155"/>
      <c r="F411" s="152">
        <v>6127</v>
      </c>
      <c r="G411" s="159" t="s">
        <v>18023</v>
      </c>
      <c r="H411" s="152" t="s">
        <v>12093</v>
      </c>
      <c r="I411" s="152" t="s">
        <v>17876</v>
      </c>
      <c r="J411" s="155"/>
      <c r="K411" s="151"/>
    </row>
    <row r="412" spans="1:11" ht="33.75">
      <c r="A412" s="321" t="s">
        <v>1583</v>
      </c>
      <c r="B412" s="158" t="s">
        <v>1584</v>
      </c>
      <c r="C412" s="321" t="s">
        <v>41</v>
      </c>
      <c r="D412" s="321" t="s">
        <v>1947</v>
      </c>
      <c r="E412" s="155"/>
      <c r="F412" s="152">
        <v>41072</v>
      </c>
      <c r="G412" s="159" t="s">
        <v>12352</v>
      </c>
      <c r="H412" s="152" t="s">
        <v>12095</v>
      </c>
      <c r="I412" s="152" t="s">
        <v>17877</v>
      </c>
      <c r="J412" s="155"/>
      <c r="K412" s="151"/>
    </row>
    <row r="413" spans="1:11" ht="33.75">
      <c r="A413" s="321" t="s">
        <v>1586</v>
      </c>
      <c r="B413" s="158" t="s">
        <v>1587</v>
      </c>
      <c r="C413" s="321" t="s">
        <v>41</v>
      </c>
      <c r="D413" s="321" t="s">
        <v>12037</v>
      </c>
      <c r="E413" s="155"/>
      <c r="F413" s="152">
        <v>6121</v>
      </c>
      <c r="G413" s="159" t="s">
        <v>12353</v>
      </c>
      <c r="H413" s="152" t="s">
        <v>12093</v>
      </c>
      <c r="I413" s="152" t="s">
        <v>9671</v>
      </c>
      <c r="J413" s="155"/>
      <c r="K413" s="151"/>
    </row>
    <row r="414" spans="1:11" ht="33.75">
      <c r="A414" s="321" t="s">
        <v>1589</v>
      </c>
      <c r="B414" s="158" t="s">
        <v>1590</v>
      </c>
      <c r="C414" s="321" t="s">
        <v>41</v>
      </c>
      <c r="D414" s="321" t="s">
        <v>20874</v>
      </c>
      <c r="E414" s="155"/>
      <c r="F414" s="152">
        <v>41071</v>
      </c>
      <c r="G414" s="159" t="s">
        <v>12355</v>
      </c>
      <c r="H414" s="152" t="s">
        <v>12095</v>
      </c>
      <c r="I414" s="152" t="s">
        <v>18024</v>
      </c>
      <c r="J414" s="155"/>
      <c r="K414" s="151"/>
    </row>
    <row r="415" spans="1:11" ht="33.75">
      <c r="A415" s="321" t="s">
        <v>1592</v>
      </c>
      <c r="B415" s="158" t="s">
        <v>1593</v>
      </c>
      <c r="C415" s="321" t="s">
        <v>41</v>
      </c>
      <c r="D415" s="321" t="s">
        <v>14286</v>
      </c>
      <c r="E415" s="155"/>
      <c r="F415" s="152">
        <v>244</v>
      </c>
      <c r="G415" s="159" t="s">
        <v>12356</v>
      </c>
      <c r="H415" s="152" t="s">
        <v>12093</v>
      </c>
      <c r="I415" s="152" t="s">
        <v>10966</v>
      </c>
      <c r="J415" s="155"/>
      <c r="K415" s="151"/>
    </row>
    <row r="416" spans="1:11" ht="33.75">
      <c r="A416" s="321" t="s">
        <v>1595</v>
      </c>
      <c r="B416" s="158" t="s">
        <v>1596</v>
      </c>
      <c r="C416" s="321" t="s">
        <v>41</v>
      </c>
      <c r="D416" s="321" t="s">
        <v>5901</v>
      </c>
      <c r="E416" s="155"/>
      <c r="F416" s="152">
        <v>41093</v>
      </c>
      <c r="G416" s="159" t="s">
        <v>12357</v>
      </c>
      <c r="H416" s="152" t="s">
        <v>12095</v>
      </c>
      <c r="I416" s="152" t="s">
        <v>18025</v>
      </c>
      <c r="J416" s="155"/>
      <c r="K416" s="151"/>
    </row>
    <row r="417" spans="1:11" ht="45">
      <c r="A417" s="321" t="s">
        <v>1597</v>
      </c>
      <c r="B417" s="158" t="s">
        <v>1598</v>
      </c>
      <c r="C417" s="321" t="s">
        <v>41</v>
      </c>
      <c r="D417" s="321" t="s">
        <v>11030</v>
      </c>
      <c r="E417" s="155"/>
      <c r="F417" s="152">
        <v>532</v>
      </c>
      <c r="G417" s="159" t="s">
        <v>12358</v>
      </c>
      <c r="H417" s="152" t="s">
        <v>12093</v>
      </c>
      <c r="I417" s="152" t="s">
        <v>9646</v>
      </c>
      <c r="J417" s="155"/>
      <c r="K417" s="151"/>
    </row>
    <row r="418" spans="1:11" ht="33.75">
      <c r="A418" s="321" t="s">
        <v>1600</v>
      </c>
      <c r="B418" s="158" t="s">
        <v>1601</v>
      </c>
      <c r="C418" s="321" t="s">
        <v>41</v>
      </c>
      <c r="D418" s="321" t="s">
        <v>20875</v>
      </c>
      <c r="E418" s="155"/>
      <c r="F418" s="152">
        <v>40931</v>
      </c>
      <c r="G418" s="159" t="s">
        <v>12359</v>
      </c>
      <c r="H418" s="152" t="s">
        <v>12095</v>
      </c>
      <c r="I418" s="152" t="s">
        <v>12360</v>
      </c>
      <c r="J418" s="155"/>
      <c r="K418" s="151"/>
    </row>
    <row r="419" spans="1:11" ht="33.75">
      <c r="A419" s="321" t="s">
        <v>1603</v>
      </c>
      <c r="B419" s="158" t="s">
        <v>1604</v>
      </c>
      <c r="C419" s="321" t="s">
        <v>41</v>
      </c>
      <c r="D419" s="321" t="s">
        <v>20876</v>
      </c>
      <c r="E419" s="155"/>
      <c r="F419" s="152">
        <v>36150</v>
      </c>
      <c r="G419" s="159" t="s">
        <v>12361</v>
      </c>
      <c r="H419" s="152" t="s">
        <v>238</v>
      </c>
      <c r="I419" s="152" t="s">
        <v>18026</v>
      </c>
      <c r="J419" s="155"/>
      <c r="K419" s="151"/>
    </row>
    <row r="420" spans="1:11" ht="45">
      <c r="A420" s="321" t="s">
        <v>1605</v>
      </c>
      <c r="B420" s="158" t="s">
        <v>1606</v>
      </c>
      <c r="C420" s="321" t="s">
        <v>41</v>
      </c>
      <c r="D420" s="321" t="s">
        <v>2800</v>
      </c>
      <c r="E420" s="155"/>
      <c r="F420" s="152">
        <v>4760</v>
      </c>
      <c r="G420" s="159" t="s">
        <v>18027</v>
      </c>
      <c r="H420" s="152" t="s">
        <v>12093</v>
      </c>
      <c r="I420" s="152" t="s">
        <v>6379</v>
      </c>
      <c r="J420" s="155"/>
      <c r="K420" s="151"/>
    </row>
    <row r="421" spans="1:11" ht="22.5">
      <c r="A421" s="321" t="s">
        <v>1608</v>
      </c>
      <c r="B421" s="158" t="s">
        <v>1609</v>
      </c>
      <c r="C421" s="321" t="s">
        <v>41</v>
      </c>
      <c r="D421" s="321" t="s">
        <v>20877</v>
      </c>
      <c r="E421" s="155"/>
      <c r="F421" s="152">
        <v>41069</v>
      </c>
      <c r="G421" s="159" t="s">
        <v>12362</v>
      </c>
      <c r="H421" s="152" t="s">
        <v>12095</v>
      </c>
      <c r="I421" s="152" t="s">
        <v>17893</v>
      </c>
      <c r="J421" s="155"/>
      <c r="K421" s="151"/>
    </row>
    <row r="422" spans="1:11" ht="33.75">
      <c r="A422" s="321" t="s">
        <v>1610</v>
      </c>
      <c r="B422" s="158" t="s">
        <v>1611</v>
      </c>
      <c r="C422" s="321" t="s">
        <v>41</v>
      </c>
      <c r="D422" s="321" t="s">
        <v>20878</v>
      </c>
      <c r="E422" s="155"/>
      <c r="F422" s="152">
        <v>10422</v>
      </c>
      <c r="G422" s="159" t="s">
        <v>12363</v>
      </c>
      <c r="H422" s="152" t="s">
        <v>238</v>
      </c>
      <c r="I422" s="152" t="s">
        <v>18028</v>
      </c>
      <c r="J422" s="155"/>
      <c r="K422" s="151"/>
    </row>
    <row r="423" spans="1:11" ht="33.75">
      <c r="A423" s="321" t="s">
        <v>1612</v>
      </c>
      <c r="B423" s="158" t="s">
        <v>1613</v>
      </c>
      <c r="C423" s="321" t="s">
        <v>41</v>
      </c>
      <c r="D423" s="321" t="s">
        <v>20879</v>
      </c>
      <c r="E423" s="155"/>
      <c r="F423" s="152">
        <v>44019</v>
      </c>
      <c r="G423" s="159" t="s">
        <v>12364</v>
      </c>
      <c r="H423" s="152" t="s">
        <v>238</v>
      </c>
      <c r="I423" s="152" t="s">
        <v>18029</v>
      </c>
      <c r="J423" s="155"/>
      <c r="K423" s="151"/>
    </row>
    <row r="424" spans="1:11" ht="45">
      <c r="A424" s="321" t="s">
        <v>1614</v>
      </c>
      <c r="B424" s="158" t="s">
        <v>1615</v>
      </c>
      <c r="C424" s="321" t="s">
        <v>41</v>
      </c>
      <c r="D424" s="321" t="s">
        <v>820</v>
      </c>
      <c r="E424" s="155"/>
      <c r="F424" s="152">
        <v>36520</v>
      </c>
      <c r="G424" s="159" t="s">
        <v>12365</v>
      </c>
      <c r="H424" s="152" t="s">
        <v>238</v>
      </c>
      <c r="I424" s="152" t="s">
        <v>18030</v>
      </c>
      <c r="J424" s="155"/>
      <c r="K424" s="151"/>
    </row>
    <row r="425" spans="1:11" ht="45">
      <c r="A425" s="321" t="s">
        <v>1617</v>
      </c>
      <c r="B425" s="158" t="s">
        <v>1618</v>
      </c>
      <c r="C425" s="321" t="s">
        <v>41</v>
      </c>
      <c r="D425" s="321" t="s">
        <v>20880</v>
      </c>
      <c r="E425" s="155"/>
      <c r="F425" s="152">
        <v>42319</v>
      </c>
      <c r="G425" s="159" t="s">
        <v>12366</v>
      </c>
      <c r="H425" s="152" t="s">
        <v>238</v>
      </c>
      <c r="I425" s="152" t="s">
        <v>18031</v>
      </c>
      <c r="J425" s="155"/>
      <c r="K425" s="151"/>
    </row>
    <row r="426" spans="1:11" ht="33.75">
      <c r="A426" s="321" t="s">
        <v>1619</v>
      </c>
      <c r="B426" s="158" t="s">
        <v>1620</v>
      </c>
      <c r="C426" s="321" t="s">
        <v>41</v>
      </c>
      <c r="D426" s="321" t="s">
        <v>20881</v>
      </c>
      <c r="E426" s="155"/>
      <c r="F426" s="152">
        <v>10420</v>
      </c>
      <c r="G426" s="159" t="s">
        <v>12367</v>
      </c>
      <c r="H426" s="152" t="s">
        <v>238</v>
      </c>
      <c r="I426" s="152" t="s">
        <v>18032</v>
      </c>
      <c r="J426" s="155"/>
      <c r="K426" s="151"/>
    </row>
    <row r="427" spans="1:11" ht="33.75">
      <c r="A427" s="321" t="s">
        <v>1621</v>
      </c>
      <c r="B427" s="158" t="s">
        <v>1622</v>
      </c>
      <c r="C427" s="321" t="s">
        <v>41</v>
      </c>
      <c r="D427" s="321" t="s">
        <v>20882</v>
      </c>
      <c r="E427" s="155"/>
      <c r="F427" s="152">
        <v>10421</v>
      </c>
      <c r="G427" s="159" t="s">
        <v>12368</v>
      </c>
      <c r="H427" s="152" t="s">
        <v>238</v>
      </c>
      <c r="I427" s="152" t="s">
        <v>18033</v>
      </c>
      <c r="J427" s="155"/>
      <c r="K427" s="151"/>
    </row>
    <row r="428" spans="1:11" ht="45">
      <c r="A428" s="321" t="s">
        <v>1623</v>
      </c>
      <c r="B428" s="158" t="s">
        <v>1624</v>
      </c>
      <c r="C428" s="321" t="s">
        <v>41</v>
      </c>
      <c r="D428" s="321" t="s">
        <v>20883</v>
      </c>
      <c r="E428" s="155"/>
      <c r="F428" s="152">
        <v>11786</v>
      </c>
      <c r="G428" s="159" t="s">
        <v>12369</v>
      </c>
      <c r="H428" s="152" t="s">
        <v>238</v>
      </c>
      <c r="I428" s="152" t="s">
        <v>18034</v>
      </c>
      <c r="J428" s="155"/>
      <c r="K428" s="151"/>
    </row>
    <row r="429" spans="1:11" ht="45">
      <c r="A429" s="321" t="s">
        <v>1625</v>
      </c>
      <c r="B429" s="158" t="s">
        <v>1626</v>
      </c>
      <c r="C429" s="321" t="s">
        <v>41</v>
      </c>
      <c r="D429" s="321" t="s">
        <v>20884</v>
      </c>
      <c r="E429" s="155"/>
      <c r="F429" s="152">
        <v>10</v>
      </c>
      <c r="G429" s="159" t="s">
        <v>12370</v>
      </c>
      <c r="H429" s="152" t="s">
        <v>238</v>
      </c>
      <c r="I429" s="152" t="s">
        <v>14876</v>
      </c>
      <c r="J429" s="155"/>
      <c r="K429" s="151"/>
    </row>
    <row r="430" spans="1:11" ht="45">
      <c r="A430" s="321" t="s">
        <v>1627</v>
      </c>
      <c r="B430" s="158" t="s">
        <v>1628</v>
      </c>
      <c r="C430" s="321" t="s">
        <v>41</v>
      </c>
      <c r="D430" s="321" t="s">
        <v>6129</v>
      </c>
      <c r="E430" s="155"/>
      <c r="F430" s="152">
        <v>4815</v>
      </c>
      <c r="G430" s="159" t="s">
        <v>12372</v>
      </c>
      <c r="H430" s="152" t="s">
        <v>238</v>
      </c>
      <c r="I430" s="152" t="s">
        <v>16331</v>
      </c>
      <c r="J430" s="155"/>
      <c r="K430" s="151"/>
    </row>
    <row r="431" spans="1:11" ht="33.75">
      <c r="A431" s="321" t="s">
        <v>1629</v>
      </c>
      <c r="B431" s="158" t="s">
        <v>1630</v>
      </c>
      <c r="C431" s="321" t="s">
        <v>41</v>
      </c>
      <c r="D431" s="321" t="s">
        <v>20885</v>
      </c>
      <c r="E431" s="155"/>
      <c r="F431" s="152">
        <v>541</v>
      </c>
      <c r="G431" s="159" t="s">
        <v>12373</v>
      </c>
      <c r="H431" s="152" t="s">
        <v>238</v>
      </c>
      <c r="I431" s="152" t="s">
        <v>18035</v>
      </c>
      <c r="J431" s="155"/>
      <c r="K431" s="151"/>
    </row>
    <row r="432" spans="1:11" ht="56.25">
      <c r="A432" s="321" t="s">
        <v>1631</v>
      </c>
      <c r="B432" s="158" t="s">
        <v>1632</v>
      </c>
      <c r="C432" s="321" t="s">
        <v>41</v>
      </c>
      <c r="D432" s="321" t="s">
        <v>20886</v>
      </c>
      <c r="E432" s="155"/>
      <c r="F432" s="152">
        <v>542</v>
      </c>
      <c r="G432" s="159" t="s">
        <v>12374</v>
      </c>
      <c r="H432" s="152" t="s">
        <v>238</v>
      </c>
      <c r="I432" s="152" t="s">
        <v>18036</v>
      </c>
      <c r="J432" s="155"/>
      <c r="K432" s="151"/>
    </row>
    <row r="433" spans="1:11" ht="56.25">
      <c r="A433" s="321" t="s">
        <v>1633</v>
      </c>
      <c r="B433" s="158" t="s">
        <v>1634</v>
      </c>
      <c r="C433" s="321" t="s">
        <v>41</v>
      </c>
      <c r="D433" s="321" t="s">
        <v>20887</v>
      </c>
      <c r="E433" s="155"/>
      <c r="F433" s="152">
        <v>540</v>
      </c>
      <c r="G433" s="159" t="s">
        <v>12375</v>
      </c>
      <c r="H433" s="152" t="s">
        <v>238</v>
      </c>
      <c r="I433" s="152" t="s">
        <v>18037</v>
      </c>
      <c r="J433" s="155"/>
      <c r="K433" s="151"/>
    </row>
    <row r="434" spans="1:11" ht="45">
      <c r="A434" s="321" t="s">
        <v>1635</v>
      </c>
      <c r="B434" s="158" t="s">
        <v>1636</v>
      </c>
      <c r="C434" s="321" t="s">
        <v>41</v>
      </c>
      <c r="D434" s="321" t="s">
        <v>9279</v>
      </c>
      <c r="E434" s="155"/>
      <c r="F434" s="152">
        <v>38364</v>
      </c>
      <c r="G434" s="159" t="s">
        <v>12376</v>
      </c>
      <c r="H434" s="152" t="s">
        <v>238</v>
      </c>
      <c r="I434" s="152" t="s">
        <v>18038</v>
      </c>
      <c r="J434" s="155"/>
      <c r="K434" s="151"/>
    </row>
    <row r="435" spans="1:11" ht="33.75">
      <c r="A435" s="321" t="s">
        <v>1638</v>
      </c>
      <c r="B435" s="158" t="s">
        <v>1639</v>
      </c>
      <c r="C435" s="321" t="s">
        <v>41</v>
      </c>
      <c r="D435" s="321" t="s">
        <v>18508</v>
      </c>
      <c r="E435" s="155"/>
      <c r="F435" s="152">
        <v>11692</v>
      </c>
      <c r="G435" s="159" t="s">
        <v>12377</v>
      </c>
      <c r="H435" s="152" t="s">
        <v>11884</v>
      </c>
      <c r="I435" s="152" t="s">
        <v>18039</v>
      </c>
      <c r="J435" s="155"/>
      <c r="K435" s="151"/>
    </row>
    <row r="436" spans="1:11" ht="33.75">
      <c r="A436" s="321" t="s">
        <v>1641</v>
      </c>
      <c r="B436" s="158" t="s">
        <v>1642</v>
      </c>
      <c r="C436" s="321" t="s">
        <v>41</v>
      </c>
      <c r="D436" s="321" t="s">
        <v>20888</v>
      </c>
      <c r="E436" s="155"/>
      <c r="F436" s="152">
        <v>1746</v>
      </c>
      <c r="G436" s="159" t="s">
        <v>12378</v>
      </c>
      <c r="H436" s="152" t="s">
        <v>238</v>
      </c>
      <c r="I436" s="152" t="s">
        <v>18040</v>
      </c>
      <c r="J436" s="155"/>
      <c r="K436" s="151"/>
    </row>
    <row r="437" spans="1:11" ht="56.25">
      <c r="A437" s="321" t="s">
        <v>1643</v>
      </c>
      <c r="B437" s="158" t="s">
        <v>1644</v>
      </c>
      <c r="C437" s="321" t="s">
        <v>41</v>
      </c>
      <c r="D437" s="321" t="s">
        <v>12887</v>
      </c>
      <c r="E437" s="155"/>
      <c r="F437" s="152">
        <v>1748</v>
      </c>
      <c r="G437" s="159" t="s">
        <v>12379</v>
      </c>
      <c r="H437" s="152" t="s">
        <v>238</v>
      </c>
      <c r="I437" s="152" t="s">
        <v>18041</v>
      </c>
      <c r="J437" s="155"/>
      <c r="K437" s="151"/>
    </row>
    <row r="438" spans="1:11" ht="33.75">
      <c r="A438" s="321" t="s">
        <v>1646</v>
      </c>
      <c r="B438" s="158" t="s">
        <v>1647</v>
      </c>
      <c r="C438" s="321" t="s">
        <v>41</v>
      </c>
      <c r="D438" s="321" t="s">
        <v>8120</v>
      </c>
      <c r="E438" s="155"/>
      <c r="F438" s="152">
        <v>1749</v>
      </c>
      <c r="G438" s="159" t="s">
        <v>12380</v>
      </c>
      <c r="H438" s="152" t="s">
        <v>238</v>
      </c>
      <c r="I438" s="152" t="s">
        <v>18042</v>
      </c>
      <c r="J438" s="155"/>
      <c r="K438" s="151"/>
    </row>
    <row r="439" spans="1:11" ht="45">
      <c r="A439" s="321" t="s">
        <v>1649</v>
      </c>
      <c r="B439" s="158" t="s">
        <v>1650</v>
      </c>
      <c r="C439" s="321" t="s">
        <v>41</v>
      </c>
      <c r="D439" s="321" t="s">
        <v>13147</v>
      </c>
      <c r="E439" s="155"/>
      <c r="F439" s="152">
        <v>37412</v>
      </c>
      <c r="G439" s="159" t="s">
        <v>12381</v>
      </c>
      <c r="H439" s="152" t="s">
        <v>238</v>
      </c>
      <c r="I439" s="152" t="s">
        <v>18043</v>
      </c>
      <c r="J439" s="155"/>
      <c r="K439" s="151"/>
    </row>
    <row r="440" spans="1:11" ht="33.75">
      <c r="A440" s="321" t="s">
        <v>1652</v>
      </c>
      <c r="B440" s="158" t="s">
        <v>1653</v>
      </c>
      <c r="C440" s="321" t="s">
        <v>41</v>
      </c>
      <c r="D440" s="321" t="s">
        <v>5950</v>
      </c>
      <c r="E440" s="155"/>
      <c r="F440" s="152">
        <v>1745</v>
      </c>
      <c r="G440" s="159" t="s">
        <v>12382</v>
      </c>
      <c r="H440" s="152" t="s">
        <v>238</v>
      </c>
      <c r="I440" s="152" t="s">
        <v>18044</v>
      </c>
      <c r="J440" s="155"/>
      <c r="K440" s="151"/>
    </row>
    <row r="441" spans="1:11" ht="33.75">
      <c r="A441" s="321" t="s">
        <v>1655</v>
      </c>
      <c r="B441" s="158" t="s">
        <v>1656</v>
      </c>
      <c r="C441" s="321" t="s">
        <v>41</v>
      </c>
      <c r="D441" s="321" t="s">
        <v>10184</v>
      </c>
      <c r="E441" s="155"/>
      <c r="F441" s="152">
        <v>1750</v>
      </c>
      <c r="G441" s="159" t="s">
        <v>12383</v>
      </c>
      <c r="H441" s="152" t="s">
        <v>238</v>
      </c>
      <c r="I441" s="152" t="s">
        <v>18045</v>
      </c>
      <c r="J441" s="155"/>
      <c r="K441" s="151"/>
    </row>
    <row r="442" spans="1:11" ht="56.25">
      <c r="A442" s="321" t="s">
        <v>1658</v>
      </c>
      <c r="B442" s="158" t="s">
        <v>1659</v>
      </c>
      <c r="C442" s="321" t="s">
        <v>41</v>
      </c>
      <c r="D442" s="321" t="s">
        <v>14323</v>
      </c>
      <c r="E442" s="155"/>
      <c r="F442" s="152">
        <v>11687</v>
      </c>
      <c r="G442" s="159" t="s">
        <v>12384</v>
      </c>
      <c r="H442" s="152" t="s">
        <v>239</v>
      </c>
      <c r="I442" s="152" t="s">
        <v>18046</v>
      </c>
      <c r="J442" s="155"/>
      <c r="K442" s="151"/>
    </row>
    <row r="443" spans="1:11" ht="67.5">
      <c r="A443" s="321" t="s">
        <v>1660</v>
      </c>
      <c r="B443" s="158" t="s">
        <v>1661</v>
      </c>
      <c r="C443" s="321" t="s">
        <v>41</v>
      </c>
      <c r="D443" s="321" t="s">
        <v>20889</v>
      </c>
      <c r="E443" s="155"/>
      <c r="F443" s="152">
        <v>11689</v>
      </c>
      <c r="G443" s="159" t="s">
        <v>12385</v>
      </c>
      <c r="H443" s="152" t="s">
        <v>239</v>
      </c>
      <c r="I443" s="152" t="s">
        <v>18047</v>
      </c>
      <c r="J443" s="155"/>
      <c r="K443" s="151"/>
    </row>
    <row r="444" spans="1:11" ht="56.25">
      <c r="A444" s="321" t="s">
        <v>1662</v>
      </c>
      <c r="B444" s="158" t="s">
        <v>1663</v>
      </c>
      <c r="C444" s="321" t="s">
        <v>41</v>
      </c>
      <c r="D444" s="321" t="s">
        <v>20890</v>
      </c>
      <c r="E444" s="155"/>
      <c r="F444" s="152">
        <v>11693</v>
      </c>
      <c r="G444" s="159" t="s">
        <v>12386</v>
      </c>
      <c r="H444" s="152" t="s">
        <v>11884</v>
      </c>
      <c r="I444" s="152" t="s">
        <v>18048</v>
      </c>
      <c r="J444" s="155"/>
      <c r="K444" s="151"/>
    </row>
    <row r="445" spans="1:11" ht="33.75">
      <c r="A445" s="321" t="s">
        <v>1664</v>
      </c>
      <c r="B445" s="158" t="s">
        <v>1665</v>
      </c>
      <c r="C445" s="321" t="s">
        <v>41</v>
      </c>
      <c r="D445" s="321" t="s">
        <v>20891</v>
      </c>
      <c r="E445" s="155"/>
      <c r="F445" s="152">
        <v>36215</v>
      </c>
      <c r="G445" s="159" t="s">
        <v>12387</v>
      </c>
      <c r="H445" s="152" t="s">
        <v>238</v>
      </c>
      <c r="I445" s="152" t="s">
        <v>12388</v>
      </c>
      <c r="J445" s="155"/>
      <c r="K445" s="151"/>
    </row>
    <row r="446" spans="1:11" ht="56.25">
      <c r="A446" s="321" t="s">
        <v>1666</v>
      </c>
      <c r="B446" s="158" t="s">
        <v>1667</v>
      </c>
      <c r="C446" s="321" t="s">
        <v>41</v>
      </c>
      <c r="D446" s="321" t="s">
        <v>1206</v>
      </c>
      <c r="E446" s="155"/>
      <c r="F446" s="152">
        <v>42439</v>
      </c>
      <c r="G446" s="159" t="s">
        <v>12389</v>
      </c>
      <c r="H446" s="152" t="s">
        <v>238</v>
      </c>
      <c r="I446" s="152" t="s">
        <v>18049</v>
      </c>
      <c r="J446" s="155"/>
      <c r="K446" s="151"/>
    </row>
    <row r="447" spans="1:11" ht="33.75">
      <c r="A447" s="321" t="s">
        <v>1668</v>
      </c>
      <c r="B447" s="158" t="s">
        <v>1669</v>
      </c>
      <c r="C447" s="321" t="s">
        <v>41</v>
      </c>
      <c r="D447" s="321" t="s">
        <v>20892</v>
      </c>
      <c r="E447" s="155"/>
      <c r="F447" s="152">
        <v>38381</v>
      </c>
      <c r="G447" s="159" t="s">
        <v>12390</v>
      </c>
      <c r="H447" s="152" t="s">
        <v>238</v>
      </c>
      <c r="I447" s="152" t="s">
        <v>13395</v>
      </c>
      <c r="J447" s="155"/>
      <c r="K447" s="151"/>
    </row>
    <row r="448" spans="1:11" ht="33.75">
      <c r="A448" s="321" t="s">
        <v>1671</v>
      </c>
      <c r="B448" s="158" t="s">
        <v>1672</v>
      </c>
      <c r="C448" s="321" t="s">
        <v>41</v>
      </c>
      <c r="D448" s="321" t="s">
        <v>20893</v>
      </c>
      <c r="E448" s="155"/>
      <c r="F448" s="152">
        <v>39621</v>
      </c>
      <c r="G448" s="159" t="s">
        <v>12391</v>
      </c>
      <c r="H448" s="152" t="s">
        <v>12392</v>
      </c>
      <c r="I448" s="152" t="s">
        <v>18050</v>
      </c>
      <c r="J448" s="155"/>
      <c r="K448" s="151"/>
    </row>
    <row r="449" spans="1:11" ht="33.75">
      <c r="A449" s="321" t="s">
        <v>1673</v>
      </c>
      <c r="B449" s="158" t="s">
        <v>1674</v>
      </c>
      <c r="C449" s="321" t="s">
        <v>41</v>
      </c>
      <c r="D449" s="321" t="s">
        <v>20894</v>
      </c>
      <c r="E449" s="155"/>
      <c r="F449" s="152">
        <v>39624</v>
      </c>
      <c r="G449" s="159" t="s">
        <v>12393</v>
      </c>
      <c r="H449" s="152" t="s">
        <v>12392</v>
      </c>
      <c r="I449" s="152" t="s">
        <v>18051</v>
      </c>
      <c r="J449" s="155"/>
      <c r="K449" s="151"/>
    </row>
    <row r="450" spans="1:11" ht="33.75">
      <c r="A450" s="321" t="s">
        <v>1675</v>
      </c>
      <c r="B450" s="158" t="s">
        <v>1676</v>
      </c>
      <c r="C450" s="321" t="s">
        <v>41</v>
      </c>
      <c r="D450" s="321" t="s">
        <v>20895</v>
      </c>
      <c r="E450" s="155"/>
      <c r="F450" s="152">
        <v>39615</v>
      </c>
      <c r="G450" s="159" t="s">
        <v>12394</v>
      </c>
      <c r="H450" s="152" t="s">
        <v>238</v>
      </c>
      <c r="I450" s="152" t="s">
        <v>18052</v>
      </c>
      <c r="J450" s="155"/>
      <c r="K450" s="151"/>
    </row>
    <row r="451" spans="1:11" ht="33.75">
      <c r="A451" s="321" t="s">
        <v>1677</v>
      </c>
      <c r="B451" s="158" t="s">
        <v>1678</v>
      </c>
      <c r="C451" s="321" t="s">
        <v>41</v>
      </c>
      <c r="D451" s="321" t="s">
        <v>20896</v>
      </c>
      <c r="E451" s="155"/>
      <c r="F451" s="152">
        <v>39620</v>
      </c>
      <c r="G451" s="159" t="s">
        <v>12395</v>
      </c>
      <c r="H451" s="152" t="s">
        <v>238</v>
      </c>
      <c r="I451" s="152" t="s">
        <v>18053</v>
      </c>
      <c r="J451" s="155"/>
      <c r="K451" s="151"/>
    </row>
    <row r="452" spans="1:11" ht="45">
      <c r="A452" s="321" t="s">
        <v>1679</v>
      </c>
      <c r="B452" s="158" t="s">
        <v>1680</v>
      </c>
      <c r="C452" s="321" t="s">
        <v>41</v>
      </c>
      <c r="D452" s="321" t="s">
        <v>20897</v>
      </c>
      <c r="E452" s="155"/>
      <c r="F452" s="152">
        <v>39623</v>
      </c>
      <c r="G452" s="159" t="s">
        <v>12396</v>
      </c>
      <c r="H452" s="152" t="s">
        <v>238</v>
      </c>
      <c r="I452" s="152" t="s">
        <v>18054</v>
      </c>
      <c r="J452" s="155"/>
      <c r="K452" s="151"/>
    </row>
    <row r="453" spans="1:11" ht="45">
      <c r="A453" s="321" t="s">
        <v>1681</v>
      </c>
      <c r="B453" s="158" t="s">
        <v>1682</v>
      </c>
      <c r="C453" s="321" t="s">
        <v>41</v>
      </c>
      <c r="D453" s="321" t="s">
        <v>9671</v>
      </c>
      <c r="E453" s="155"/>
      <c r="F453" s="152">
        <v>36207</v>
      </c>
      <c r="G453" s="159" t="s">
        <v>12397</v>
      </c>
      <c r="H453" s="152" t="s">
        <v>238</v>
      </c>
      <c r="I453" s="152" t="s">
        <v>12398</v>
      </c>
      <c r="J453" s="155"/>
      <c r="K453" s="151"/>
    </row>
    <row r="454" spans="1:11" ht="56.25">
      <c r="A454" s="321" t="s">
        <v>1684</v>
      </c>
      <c r="B454" s="158" t="s">
        <v>1685</v>
      </c>
      <c r="C454" s="321" t="s">
        <v>41</v>
      </c>
      <c r="D454" s="321" t="s">
        <v>9474</v>
      </c>
      <c r="E454" s="155"/>
      <c r="F454" s="152">
        <v>36209</v>
      </c>
      <c r="G454" s="159" t="s">
        <v>12399</v>
      </c>
      <c r="H454" s="152" t="s">
        <v>238</v>
      </c>
      <c r="I454" s="152" t="s">
        <v>12400</v>
      </c>
      <c r="J454" s="155"/>
      <c r="K454" s="151"/>
    </row>
    <row r="455" spans="1:11" ht="56.25">
      <c r="A455" s="321" t="s">
        <v>1686</v>
      </c>
      <c r="B455" s="158" t="s">
        <v>1687</v>
      </c>
      <c r="C455" s="321" t="s">
        <v>41</v>
      </c>
      <c r="D455" s="321" t="s">
        <v>20898</v>
      </c>
      <c r="E455" s="155"/>
      <c r="F455" s="152">
        <v>36210</v>
      </c>
      <c r="G455" s="159" t="s">
        <v>12401</v>
      </c>
      <c r="H455" s="152" t="s">
        <v>238</v>
      </c>
      <c r="I455" s="152" t="s">
        <v>12402</v>
      </c>
      <c r="J455" s="155"/>
      <c r="K455" s="151"/>
    </row>
    <row r="456" spans="1:11" ht="33.75">
      <c r="A456" s="321" t="s">
        <v>1688</v>
      </c>
      <c r="B456" s="158" t="s">
        <v>1689</v>
      </c>
      <c r="C456" s="321" t="s">
        <v>41</v>
      </c>
      <c r="D456" s="321" t="s">
        <v>5488</v>
      </c>
      <c r="E456" s="155"/>
      <c r="F456" s="152">
        <v>36204</v>
      </c>
      <c r="G456" s="159" t="s">
        <v>12403</v>
      </c>
      <c r="H456" s="152" t="s">
        <v>238</v>
      </c>
      <c r="I456" s="152" t="s">
        <v>12404</v>
      </c>
      <c r="J456" s="155"/>
      <c r="K456" s="151"/>
    </row>
    <row r="457" spans="1:11" ht="56.25">
      <c r="A457" s="321" t="s">
        <v>1690</v>
      </c>
      <c r="B457" s="158" t="s">
        <v>1691</v>
      </c>
      <c r="C457" s="321" t="s">
        <v>41</v>
      </c>
      <c r="D457" s="321" t="s">
        <v>20899</v>
      </c>
      <c r="E457" s="155"/>
      <c r="F457" s="152">
        <v>36205</v>
      </c>
      <c r="G457" s="159" t="s">
        <v>12405</v>
      </c>
      <c r="H457" s="152" t="s">
        <v>238</v>
      </c>
      <c r="I457" s="152" t="s">
        <v>12406</v>
      </c>
      <c r="J457" s="155"/>
      <c r="K457" s="151"/>
    </row>
    <row r="458" spans="1:11" ht="56.25">
      <c r="A458" s="321" t="s">
        <v>1692</v>
      </c>
      <c r="B458" s="158" t="s">
        <v>1693</v>
      </c>
      <c r="C458" s="321" t="s">
        <v>41</v>
      </c>
      <c r="D458" s="321" t="s">
        <v>20900</v>
      </c>
      <c r="E458" s="155"/>
      <c r="F458" s="152">
        <v>36081</v>
      </c>
      <c r="G458" s="159" t="s">
        <v>12407</v>
      </c>
      <c r="H458" s="152" t="s">
        <v>238</v>
      </c>
      <c r="I458" s="152" t="s">
        <v>12408</v>
      </c>
      <c r="J458" s="155"/>
      <c r="K458" s="151"/>
    </row>
    <row r="459" spans="1:11" ht="33.75">
      <c r="A459" s="321" t="s">
        <v>1694</v>
      </c>
      <c r="B459" s="158" t="s">
        <v>1695</v>
      </c>
      <c r="C459" s="321" t="s">
        <v>41</v>
      </c>
      <c r="D459" s="321" t="s">
        <v>5442</v>
      </c>
      <c r="E459" s="155"/>
      <c r="F459" s="152">
        <v>36206</v>
      </c>
      <c r="G459" s="159" t="s">
        <v>12409</v>
      </c>
      <c r="H459" s="152" t="s">
        <v>238</v>
      </c>
      <c r="I459" s="152" t="s">
        <v>12410</v>
      </c>
      <c r="J459" s="155"/>
      <c r="K459" s="151"/>
    </row>
    <row r="460" spans="1:11" ht="33.75">
      <c r="A460" s="321" t="s">
        <v>1696</v>
      </c>
      <c r="B460" s="158" t="s">
        <v>1697</v>
      </c>
      <c r="C460" s="321" t="s">
        <v>41</v>
      </c>
      <c r="D460" s="321" t="s">
        <v>1698</v>
      </c>
      <c r="E460" s="155"/>
      <c r="F460" s="152">
        <v>36218</v>
      </c>
      <c r="G460" s="159" t="s">
        <v>12411</v>
      </c>
      <c r="H460" s="152" t="s">
        <v>238</v>
      </c>
      <c r="I460" s="152" t="s">
        <v>18055</v>
      </c>
      <c r="J460" s="155"/>
      <c r="K460" s="151"/>
    </row>
    <row r="461" spans="1:11" ht="67.5">
      <c r="A461" s="321" t="s">
        <v>1699</v>
      </c>
      <c r="B461" s="158" t="s">
        <v>1700</v>
      </c>
      <c r="C461" s="321" t="s">
        <v>41</v>
      </c>
      <c r="D461" s="321" t="s">
        <v>20901</v>
      </c>
      <c r="E461" s="155"/>
      <c r="F461" s="152">
        <v>36220</v>
      </c>
      <c r="G461" s="159" t="s">
        <v>12412</v>
      </c>
      <c r="H461" s="152" t="s">
        <v>238</v>
      </c>
      <c r="I461" s="152" t="s">
        <v>18056</v>
      </c>
      <c r="J461" s="155"/>
      <c r="K461" s="151"/>
    </row>
    <row r="462" spans="1:11" ht="33.75">
      <c r="A462" s="321" t="s">
        <v>1701</v>
      </c>
      <c r="B462" s="158" t="s">
        <v>1702</v>
      </c>
      <c r="C462" s="321" t="s">
        <v>41</v>
      </c>
      <c r="D462" s="321" t="s">
        <v>10939</v>
      </c>
      <c r="E462" s="155"/>
      <c r="F462" s="152">
        <v>36080</v>
      </c>
      <c r="G462" s="159" t="s">
        <v>12413</v>
      </c>
      <c r="H462" s="152" t="s">
        <v>238</v>
      </c>
      <c r="I462" s="152" t="s">
        <v>18057</v>
      </c>
      <c r="J462" s="155"/>
      <c r="K462" s="151"/>
    </row>
    <row r="463" spans="1:11" ht="22.5">
      <c r="A463" s="321" t="s">
        <v>1704</v>
      </c>
      <c r="B463" s="158" t="s">
        <v>1705</v>
      </c>
      <c r="C463" s="321" t="s">
        <v>41</v>
      </c>
      <c r="D463" s="321" t="s">
        <v>2312</v>
      </c>
      <c r="E463" s="155"/>
      <c r="F463" s="152">
        <v>36223</v>
      </c>
      <c r="G463" s="159" t="s">
        <v>12414</v>
      </c>
      <c r="H463" s="152" t="s">
        <v>238</v>
      </c>
      <c r="I463" s="152" t="s">
        <v>18058</v>
      </c>
      <c r="J463" s="155"/>
      <c r="K463" s="151"/>
    </row>
    <row r="464" spans="1:11" ht="22.5">
      <c r="A464" s="321" t="s">
        <v>1707</v>
      </c>
      <c r="B464" s="158" t="s">
        <v>1708</v>
      </c>
      <c r="C464" s="321" t="s">
        <v>41</v>
      </c>
      <c r="D464" s="321" t="s">
        <v>20902</v>
      </c>
      <c r="E464" s="155"/>
      <c r="F464" s="152">
        <v>546</v>
      </c>
      <c r="G464" s="159" t="s">
        <v>12415</v>
      </c>
      <c r="H464" s="152" t="s">
        <v>11953</v>
      </c>
      <c r="I464" s="152" t="s">
        <v>3895</v>
      </c>
      <c r="J464" s="155"/>
      <c r="K464" s="151"/>
    </row>
    <row r="465" spans="1:11" ht="33.75">
      <c r="A465" s="321" t="s">
        <v>1709</v>
      </c>
      <c r="B465" s="158" t="s">
        <v>1710</v>
      </c>
      <c r="C465" s="321" t="s">
        <v>41</v>
      </c>
      <c r="D465" s="321" t="s">
        <v>20615</v>
      </c>
      <c r="E465" s="155"/>
      <c r="F465" s="152">
        <v>566</v>
      </c>
      <c r="G465" s="159" t="s">
        <v>12416</v>
      </c>
      <c r="H465" s="152" t="s">
        <v>239</v>
      </c>
      <c r="I465" s="152" t="s">
        <v>2880</v>
      </c>
      <c r="J465" s="155"/>
      <c r="K465" s="151"/>
    </row>
    <row r="466" spans="1:11" ht="56.25">
      <c r="A466" s="321" t="s">
        <v>1711</v>
      </c>
      <c r="B466" s="158" t="s">
        <v>1712</v>
      </c>
      <c r="C466" s="321" t="s">
        <v>41</v>
      </c>
      <c r="D466" s="321" t="s">
        <v>20903</v>
      </c>
      <c r="E466" s="155"/>
      <c r="F466" s="152">
        <v>565</v>
      </c>
      <c r="G466" s="159" t="s">
        <v>12418</v>
      </c>
      <c r="H466" s="152" t="s">
        <v>239</v>
      </c>
      <c r="I466" s="152" t="s">
        <v>10001</v>
      </c>
      <c r="J466" s="155"/>
      <c r="K466" s="151"/>
    </row>
    <row r="467" spans="1:11" ht="33.75">
      <c r="A467" s="321" t="s">
        <v>1713</v>
      </c>
      <c r="B467" s="158" t="s">
        <v>1714</v>
      </c>
      <c r="C467" s="321" t="s">
        <v>41</v>
      </c>
      <c r="D467" s="321" t="s">
        <v>857</v>
      </c>
      <c r="E467" s="155"/>
      <c r="F467" s="152">
        <v>555</v>
      </c>
      <c r="G467" s="159" t="s">
        <v>12419</v>
      </c>
      <c r="H467" s="152" t="s">
        <v>239</v>
      </c>
      <c r="I467" s="152" t="s">
        <v>13460</v>
      </c>
      <c r="J467" s="155"/>
      <c r="K467" s="151"/>
    </row>
    <row r="468" spans="1:11" ht="33.75">
      <c r="A468" s="321" t="s">
        <v>1716</v>
      </c>
      <c r="B468" s="158" t="s">
        <v>1717</v>
      </c>
      <c r="C468" s="321" t="s">
        <v>41</v>
      </c>
      <c r="D468" s="321" t="s">
        <v>7778</v>
      </c>
      <c r="E468" s="155"/>
      <c r="F468" s="152">
        <v>557</v>
      </c>
      <c r="G468" s="159" t="s">
        <v>12420</v>
      </c>
      <c r="H468" s="152" t="s">
        <v>239</v>
      </c>
      <c r="I468" s="152" t="s">
        <v>18059</v>
      </c>
      <c r="J468" s="155"/>
      <c r="K468" s="151"/>
    </row>
    <row r="469" spans="1:11" ht="22.5">
      <c r="A469" s="321" t="s">
        <v>1719</v>
      </c>
      <c r="B469" s="158" t="s">
        <v>1720</v>
      </c>
      <c r="C469" s="321" t="s">
        <v>41</v>
      </c>
      <c r="D469" s="321" t="s">
        <v>16683</v>
      </c>
      <c r="E469" s="155"/>
      <c r="F469" s="152">
        <v>552</v>
      </c>
      <c r="G469" s="159" t="s">
        <v>12422</v>
      </c>
      <c r="H469" s="152" t="s">
        <v>239</v>
      </c>
      <c r="I469" s="152" t="s">
        <v>4061</v>
      </c>
      <c r="J469" s="155"/>
      <c r="K469" s="151"/>
    </row>
    <row r="470" spans="1:11" ht="67.5">
      <c r="A470" s="321" t="s">
        <v>1721</v>
      </c>
      <c r="B470" s="158" t="s">
        <v>1722</v>
      </c>
      <c r="C470" s="321" t="s">
        <v>41</v>
      </c>
      <c r="D470" s="321" t="s">
        <v>20904</v>
      </c>
      <c r="E470" s="155"/>
      <c r="F470" s="152">
        <v>563</v>
      </c>
      <c r="G470" s="159" t="s">
        <v>12424</v>
      </c>
      <c r="H470" s="152" t="s">
        <v>239</v>
      </c>
      <c r="I470" s="152" t="s">
        <v>7100</v>
      </c>
      <c r="J470" s="155"/>
      <c r="K470" s="151"/>
    </row>
    <row r="471" spans="1:11" ht="45">
      <c r="A471" s="321" t="s">
        <v>1723</v>
      </c>
      <c r="B471" s="158" t="s">
        <v>1724</v>
      </c>
      <c r="C471" s="321" t="s">
        <v>41</v>
      </c>
      <c r="D471" s="321" t="s">
        <v>6409</v>
      </c>
      <c r="E471" s="155"/>
      <c r="F471" s="152">
        <v>549</v>
      </c>
      <c r="G471" s="159" t="s">
        <v>12425</v>
      </c>
      <c r="H471" s="152" t="s">
        <v>239</v>
      </c>
      <c r="I471" s="152" t="s">
        <v>18060</v>
      </c>
      <c r="J471" s="155"/>
      <c r="K471" s="151"/>
    </row>
    <row r="472" spans="1:11" ht="33.75">
      <c r="A472" s="321" t="s">
        <v>1725</v>
      </c>
      <c r="B472" s="158" t="s">
        <v>1726</v>
      </c>
      <c r="C472" s="321" t="s">
        <v>41</v>
      </c>
      <c r="D472" s="321" t="s">
        <v>20905</v>
      </c>
      <c r="E472" s="155"/>
      <c r="F472" s="152">
        <v>551</v>
      </c>
      <c r="G472" s="159" t="s">
        <v>12426</v>
      </c>
      <c r="H472" s="152" t="s">
        <v>239</v>
      </c>
      <c r="I472" s="152" t="s">
        <v>18061</v>
      </c>
      <c r="J472" s="155"/>
      <c r="K472" s="151"/>
    </row>
    <row r="473" spans="1:11" ht="33.75">
      <c r="A473" s="321" t="s">
        <v>1727</v>
      </c>
      <c r="B473" s="158" t="s">
        <v>1728</v>
      </c>
      <c r="C473" s="321" t="s">
        <v>41</v>
      </c>
      <c r="D473" s="321" t="s">
        <v>5953</v>
      </c>
      <c r="E473" s="155"/>
      <c r="F473" s="152">
        <v>559</v>
      </c>
      <c r="G473" s="159" t="s">
        <v>12427</v>
      </c>
      <c r="H473" s="152" t="s">
        <v>239</v>
      </c>
      <c r="I473" s="152" t="s">
        <v>18062</v>
      </c>
      <c r="J473" s="155"/>
      <c r="K473" s="151"/>
    </row>
    <row r="474" spans="1:11" ht="33.75">
      <c r="A474" s="321" t="s">
        <v>1730</v>
      </c>
      <c r="B474" s="158" t="s">
        <v>1731</v>
      </c>
      <c r="C474" s="321" t="s">
        <v>41</v>
      </c>
      <c r="D474" s="321" t="s">
        <v>20906</v>
      </c>
      <c r="E474" s="155"/>
      <c r="F474" s="152">
        <v>560</v>
      </c>
      <c r="G474" s="159" t="s">
        <v>12428</v>
      </c>
      <c r="H474" s="152" t="s">
        <v>239</v>
      </c>
      <c r="I474" s="152" t="s">
        <v>2256</v>
      </c>
      <c r="J474" s="155"/>
      <c r="K474" s="151"/>
    </row>
    <row r="475" spans="1:11" ht="56.25">
      <c r="A475" s="321" t="s">
        <v>1733</v>
      </c>
      <c r="B475" s="158" t="s">
        <v>1734</v>
      </c>
      <c r="C475" s="321" t="s">
        <v>41</v>
      </c>
      <c r="D475" s="321" t="s">
        <v>20907</v>
      </c>
      <c r="E475" s="155"/>
      <c r="F475" s="152">
        <v>547</v>
      </c>
      <c r="G475" s="159" t="s">
        <v>12429</v>
      </c>
      <c r="H475" s="152" t="s">
        <v>239</v>
      </c>
      <c r="I475" s="152" t="s">
        <v>18063</v>
      </c>
      <c r="J475" s="155"/>
      <c r="K475" s="151"/>
    </row>
    <row r="476" spans="1:11" ht="56.25">
      <c r="A476" s="321" t="s">
        <v>1735</v>
      </c>
      <c r="B476" s="158" t="s">
        <v>1736</v>
      </c>
      <c r="C476" s="321" t="s">
        <v>41</v>
      </c>
      <c r="D476" s="321" t="s">
        <v>5597</v>
      </c>
      <c r="E476" s="155"/>
      <c r="F476" s="152">
        <v>38127</v>
      </c>
      <c r="G476" s="159" t="s">
        <v>12430</v>
      </c>
      <c r="H476" s="152" t="s">
        <v>238</v>
      </c>
      <c r="I476" s="152" t="s">
        <v>18064</v>
      </c>
      <c r="J476" s="155"/>
      <c r="K476" s="151"/>
    </row>
    <row r="477" spans="1:11" ht="33.75">
      <c r="A477" s="321" t="s">
        <v>1737</v>
      </c>
      <c r="B477" s="158" t="s">
        <v>1738</v>
      </c>
      <c r="C477" s="321" t="s">
        <v>41</v>
      </c>
      <c r="D477" s="321" t="s">
        <v>20908</v>
      </c>
      <c r="E477" s="155"/>
      <c r="F477" s="152">
        <v>38060</v>
      </c>
      <c r="G477" s="159" t="s">
        <v>12431</v>
      </c>
      <c r="H477" s="152" t="s">
        <v>238</v>
      </c>
      <c r="I477" s="152" t="s">
        <v>8680</v>
      </c>
      <c r="J477" s="155"/>
      <c r="K477" s="151"/>
    </row>
    <row r="478" spans="1:11" ht="22.5">
      <c r="A478" s="321" t="s">
        <v>1739</v>
      </c>
      <c r="B478" s="158" t="s">
        <v>1740</v>
      </c>
      <c r="C478" s="321" t="s">
        <v>41</v>
      </c>
      <c r="D478" s="321" t="s">
        <v>20909</v>
      </c>
      <c r="E478" s="155"/>
      <c r="F478" s="152">
        <v>10956</v>
      </c>
      <c r="G478" s="159" t="s">
        <v>12433</v>
      </c>
      <c r="H478" s="152" t="s">
        <v>238</v>
      </c>
      <c r="I478" s="152" t="s">
        <v>18065</v>
      </c>
      <c r="J478" s="155"/>
      <c r="K478" s="151"/>
    </row>
    <row r="479" spans="1:11" ht="22.5">
      <c r="A479" s="321" t="s">
        <v>1741</v>
      </c>
      <c r="B479" s="158" t="s">
        <v>1742</v>
      </c>
      <c r="C479" s="321" t="s">
        <v>41</v>
      </c>
      <c r="D479" s="321" t="s">
        <v>20910</v>
      </c>
      <c r="E479" s="155"/>
      <c r="F479" s="152">
        <v>39380</v>
      </c>
      <c r="G479" s="159" t="s">
        <v>12434</v>
      </c>
      <c r="H479" s="152" t="s">
        <v>238</v>
      </c>
      <c r="I479" s="152" t="s">
        <v>17825</v>
      </c>
      <c r="J479" s="155"/>
      <c r="K479" s="151"/>
    </row>
    <row r="480" spans="1:11" ht="33.75">
      <c r="A480" s="321" t="s">
        <v>1743</v>
      </c>
      <c r="B480" s="158" t="s">
        <v>1744</v>
      </c>
      <c r="C480" s="321" t="s">
        <v>41</v>
      </c>
      <c r="D480" s="321" t="s">
        <v>20911</v>
      </c>
      <c r="E480" s="155"/>
      <c r="F480" s="152">
        <v>37597</v>
      </c>
      <c r="G480" s="159" t="s">
        <v>12436</v>
      </c>
      <c r="H480" s="152" t="s">
        <v>238</v>
      </c>
      <c r="I480" s="152" t="s">
        <v>18066</v>
      </c>
      <c r="J480" s="155"/>
      <c r="K480" s="151"/>
    </row>
    <row r="481" spans="1:11" ht="78.75">
      <c r="A481" s="321" t="s">
        <v>1745</v>
      </c>
      <c r="B481" s="158" t="s">
        <v>1746</v>
      </c>
      <c r="C481" s="321" t="s">
        <v>41</v>
      </c>
      <c r="D481" s="321" t="s">
        <v>20912</v>
      </c>
      <c r="E481" s="155"/>
      <c r="F481" s="152">
        <v>183</v>
      </c>
      <c r="G481" s="159" t="s">
        <v>12437</v>
      </c>
      <c r="H481" s="152" t="s">
        <v>12438</v>
      </c>
      <c r="I481" s="152" t="s">
        <v>18067</v>
      </c>
      <c r="J481" s="155"/>
      <c r="K481" s="151"/>
    </row>
    <row r="482" spans="1:11" ht="67.5">
      <c r="A482" s="321" t="s">
        <v>1747</v>
      </c>
      <c r="B482" s="158" t="s">
        <v>1748</v>
      </c>
      <c r="C482" s="321" t="s">
        <v>41</v>
      </c>
      <c r="D482" s="321" t="s">
        <v>20913</v>
      </c>
      <c r="E482" s="155"/>
      <c r="F482" s="152">
        <v>184</v>
      </c>
      <c r="G482" s="159" t="s">
        <v>12439</v>
      </c>
      <c r="H482" s="152" t="s">
        <v>12438</v>
      </c>
      <c r="I482" s="152" t="s">
        <v>9736</v>
      </c>
      <c r="J482" s="155"/>
      <c r="K482" s="151"/>
    </row>
    <row r="483" spans="1:11" ht="78.75">
      <c r="A483" s="321" t="s">
        <v>1749</v>
      </c>
      <c r="B483" s="158" t="s">
        <v>1750</v>
      </c>
      <c r="C483" s="321" t="s">
        <v>41</v>
      </c>
      <c r="D483" s="321" t="s">
        <v>20914</v>
      </c>
      <c r="E483" s="155"/>
      <c r="F483" s="152">
        <v>181</v>
      </c>
      <c r="G483" s="159" t="s">
        <v>12440</v>
      </c>
      <c r="H483" s="152" t="s">
        <v>12438</v>
      </c>
      <c r="I483" s="152" t="s">
        <v>18068</v>
      </c>
      <c r="J483" s="155"/>
      <c r="K483" s="151"/>
    </row>
    <row r="484" spans="1:11" ht="67.5">
      <c r="A484" s="321" t="s">
        <v>1751</v>
      </c>
      <c r="B484" s="158" t="s">
        <v>1752</v>
      </c>
      <c r="C484" s="321" t="s">
        <v>41</v>
      </c>
      <c r="D484" s="321" t="s">
        <v>20915</v>
      </c>
      <c r="E484" s="155"/>
      <c r="F484" s="152">
        <v>20001</v>
      </c>
      <c r="G484" s="159" t="s">
        <v>12441</v>
      </c>
      <c r="H484" s="152" t="s">
        <v>12438</v>
      </c>
      <c r="I484" s="152" t="s">
        <v>18069</v>
      </c>
      <c r="J484" s="155"/>
      <c r="K484" s="151"/>
    </row>
    <row r="485" spans="1:11" ht="45">
      <c r="A485" s="321" t="s">
        <v>1753</v>
      </c>
      <c r="B485" s="158" t="s">
        <v>1754</v>
      </c>
      <c r="C485" s="321" t="s">
        <v>41</v>
      </c>
      <c r="D485" s="321" t="s">
        <v>2984</v>
      </c>
      <c r="E485" s="155"/>
      <c r="F485" s="152">
        <v>39837</v>
      </c>
      <c r="G485" s="159" t="s">
        <v>12442</v>
      </c>
      <c r="H485" s="152" t="s">
        <v>12438</v>
      </c>
      <c r="I485" s="152" t="s">
        <v>18070</v>
      </c>
      <c r="J485" s="155"/>
      <c r="K485" s="151"/>
    </row>
    <row r="486" spans="1:11" ht="33.75">
      <c r="A486" s="321" t="s">
        <v>1756</v>
      </c>
      <c r="B486" s="158" t="s">
        <v>1757</v>
      </c>
      <c r="C486" s="321" t="s">
        <v>41</v>
      </c>
      <c r="D486" s="321" t="s">
        <v>20916</v>
      </c>
      <c r="E486" s="155"/>
      <c r="F486" s="152">
        <v>43366</v>
      </c>
      <c r="G486" s="159" t="s">
        <v>18071</v>
      </c>
      <c r="H486" s="152" t="s">
        <v>11953</v>
      </c>
      <c r="I486" s="152" t="s">
        <v>2638</v>
      </c>
      <c r="J486" s="155"/>
      <c r="K486" s="151"/>
    </row>
    <row r="487" spans="1:11" ht="45">
      <c r="A487" s="321" t="s">
        <v>1758</v>
      </c>
      <c r="B487" s="158" t="s">
        <v>1759</v>
      </c>
      <c r="C487" s="321" t="s">
        <v>41</v>
      </c>
      <c r="D487" s="321" t="s">
        <v>19003</v>
      </c>
      <c r="E487" s="155"/>
      <c r="F487" s="152">
        <v>10535</v>
      </c>
      <c r="G487" s="159" t="s">
        <v>12443</v>
      </c>
      <c r="H487" s="152" t="s">
        <v>238</v>
      </c>
      <c r="I487" s="152" t="s">
        <v>18072</v>
      </c>
      <c r="J487" s="155"/>
      <c r="K487" s="151"/>
    </row>
    <row r="488" spans="1:11" ht="33.75">
      <c r="A488" s="321" t="s">
        <v>1760</v>
      </c>
      <c r="B488" s="158" t="s">
        <v>1761</v>
      </c>
      <c r="C488" s="321" t="s">
        <v>41</v>
      </c>
      <c r="D488" s="321" t="s">
        <v>2742</v>
      </c>
      <c r="E488" s="155"/>
      <c r="F488" s="152">
        <v>10537</v>
      </c>
      <c r="G488" s="159" t="s">
        <v>12444</v>
      </c>
      <c r="H488" s="152" t="s">
        <v>238</v>
      </c>
      <c r="I488" s="152" t="s">
        <v>18073</v>
      </c>
      <c r="J488" s="155"/>
      <c r="K488" s="151"/>
    </row>
    <row r="489" spans="1:11" ht="33.75">
      <c r="A489" s="321" t="s">
        <v>1763</v>
      </c>
      <c r="B489" s="158" t="s">
        <v>1764</v>
      </c>
      <c r="C489" s="321" t="s">
        <v>41</v>
      </c>
      <c r="D489" s="321" t="s">
        <v>20917</v>
      </c>
      <c r="E489" s="155"/>
      <c r="F489" s="152">
        <v>13891</v>
      </c>
      <c r="G489" s="159" t="s">
        <v>12445</v>
      </c>
      <c r="H489" s="152" t="s">
        <v>238</v>
      </c>
      <c r="I489" s="152" t="s">
        <v>18074</v>
      </c>
      <c r="J489" s="155"/>
      <c r="K489" s="151"/>
    </row>
    <row r="490" spans="1:11" ht="33.75">
      <c r="A490" s="321" t="s">
        <v>1766</v>
      </c>
      <c r="B490" s="158" t="s">
        <v>1767</v>
      </c>
      <c r="C490" s="321" t="s">
        <v>41</v>
      </c>
      <c r="D490" s="321" t="s">
        <v>10857</v>
      </c>
      <c r="E490" s="155"/>
      <c r="F490" s="152">
        <v>44492</v>
      </c>
      <c r="G490" s="159" t="s">
        <v>18075</v>
      </c>
      <c r="H490" s="152" t="s">
        <v>238</v>
      </c>
      <c r="I490" s="152" t="s">
        <v>18076</v>
      </c>
      <c r="J490" s="155"/>
      <c r="K490" s="151"/>
    </row>
    <row r="491" spans="1:11" ht="45">
      <c r="A491" s="321" t="s">
        <v>1768</v>
      </c>
      <c r="B491" s="158" t="s">
        <v>1769</v>
      </c>
      <c r="C491" s="321" t="s">
        <v>41</v>
      </c>
      <c r="D491" s="321" t="s">
        <v>19351</v>
      </c>
      <c r="E491" s="155"/>
      <c r="F491" s="152">
        <v>36396</v>
      </c>
      <c r="G491" s="159" t="s">
        <v>12446</v>
      </c>
      <c r="H491" s="152" t="s">
        <v>238</v>
      </c>
      <c r="I491" s="152" t="s">
        <v>18077</v>
      </c>
      <c r="J491" s="155"/>
      <c r="K491" s="151"/>
    </row>
    <row r="492" spans="1:11" ht="45">
      <c r="A492" s="321" t="s">
        <v>1771</v>
      </c>
      <c r="B492" s="158" t="s">
        <v>1772</v>
      </c>
      <c r="C492" s="321" t="s">
        <v>41</v>
      </c>
      <c r="D492" s="321" t="s">
        <v>9108</v>
      </c>
      <c r="E492" s="155"/>
      <c r="F492" s="152">
        <v>36397</v>
      </c>
      <c r="G492" s="159" t="s">
        <v>12447</v>
      </c>
      <c r="H492" s="152" t="s">
        <v>238</v>
      </c>
      <c r="I492" s="152" t="s">
        <v>18078</v>
      </c>
      <c r="J492" s="155"/>
      <c r="K492" s="151"/>
    </row>
    <row r="493" spans="1:11" ht="45">
      <c r="A493" s="321" t="s">
        <v>1774</v>
      </c>
      <c r="B493" s="158" t="s">
        <v>1775</v>
      </c>
      <c r="C493" s="321" t="s">
        <v>41</v>
      </c>
      <c r="D493" s="321" t="s">
        <v>20918</v>
      </c>
      <c r="E493" s="155"/>
      <c r="F493" s="152">
        <v>36398</v>
      </c>
      <c r="G493" s="159" t="s">
        <v>12448</v>
      </c>
      <c r="H493" s="152" t="s">
        <v>238</v>
      </c>
      <c r="I493" s="152" t="s">
        <v>18079</v>
      </c>
      <c r="J493" s="155"/>
      <c r="K493" s="151"/>
    </row>
    <row r="494" spans="1:11" ht="33.75">
      <c r="A494" s="321" t="s">
        <v>1776</v>
      </c>
      <c r="B494" s="158" t="s">
        <v>1777</v>
      </c>
      <c r="C494" s="321" t="s">
        <v>41</v>
      </c>
      <c r="D494" s="321" t="s">
        <v>2902</v>
      </c>
      <c r="E494" s="155"/>
      <c r="F494" s="152">
        <v>647</v>
      </c>
      <c r="G494" s="159" t="s">
        <v>12449</v>
      </c>
      <c r="H494" s="152" t="s">
        <v>12093</v>
      </c>
      <c r="I494" s="152" t="s">
        <v>7494</v>
      </c>
      <c r="J494" s="155"/>
      <c r="K494" s="151"/>
    </row>
    <row r="495" spans="1:11" ht="33.75">
      <c r="A495" s="321" t="s">
        <v>1779</v>
      </c>
      <c r="B495" s="158" t="s">
        <v>1780</v>
      </c>
      <c r="C495" s="321" t="s">
        <v>41</v>
      </c>
      <c r="D495" s="321" t="s">
        <v>20919</v>
      </c>
      <c r="E495" s="155"/>
      <c r="F495" s="152">
        <v>40920</v>
      </c>
      <c r="G495" s="159" t="s">
        <v>12451</v>
      </c>
      <c r="H495" s="152" t="s">
        <v>12095</v>
      </c>
      <c r="I495" s="152" t="s">
        <v>18080</v>
      </c>
      <c r="J495" s="155"/>
      <c r="K495" s="151"/>
    </row>
    <row r="496" spans="1:11" ht="56.25">
      <c r="A496" s="321" t="s">
        <v>1782</v>
      </c>
      <c r="B496" s="158" t="s">
        <v>1783</v>
      </c>
      <c r="C496" s="321" t="s">
        <v>41</v>
      </c>
      <c r="D496" s="321" t="s">
        <v>15715</v>
      </c>
      <c r="E496" s="155"/>
      <c r="F496" s="152">
        <v>715</v>
      </c>
      <c r="G496" s="159" t="s">
        <v>12452</v>
      </c>
      <c r="H496" s="152" t="s">
        <v>238</v>
      </c>
      <c r="I496" s="152" t="s">
        <v>13287</v>
      </c>
      <c r="J496" s="155"/>
      <c r="K496" s="151"/>
    </row>
    <row r="497" spans="1:11" ht="56.25">
      <c r="A497" s="321" t="s">
        <v>1785</v>
      </c>
      <c r="B497" s="158" t="s">
        <v>1786</v>
      </c>
      <c r="C497" s="321" t="s">
        <v>41</v>
      </c>
      <c r="D497" s="321" t="s">
        <v>20920</v>
      </c>
      <c r="E497" s="155"/>
      <c r="F497" s="152">
        <v>716</v>
      </c>
      <c r="G497" s="159" t="s">
        <v>12453</v>
      </c>
      <c r="H497" s="152" t="s">
        <v>238</v>
      </c>
      <c r="I497" s="152" t="s">
        <v>8266</v>
      </c>
      <c r="J497" s="155"/>
      <c r="K497" s="151"/>
    </row>
    <row r="498" spans="1:11" ht="33.75">
      <c r="A498" s="321" t="s">
        <v>1787</v>
      </c>
      <c r="B498" s="158" t="s">
        <v>1788</v>
      </c>
      <c r="C498" s="321" t="s">
        <v>41</v>
      </c>
      <c r="D498" s="321" t="s">
        <v>20921</v>
      </c>
      <c r="E498" s="155"/>
      <c r="F498" s="152">
        <v>38783</v>
      </c>
      <c r="G498" s="159" t="s">
        <v>12454</v>
      </c>
      <c r="H498" s="152" t="s">
        <v>238</v>
      </c>
      <c r="I498" s="152" t="s">
        <v>9255</v>
      </c>
      <c r="J498" s="155"/>
      <c r="K498" s="151"/>
    </row>
    <row r="499" spans="1:11" ht="33.75">
      <c r="A499" s="321" t="s">
        <v>1789</v>
      </c>
      <c r="B499" s="158" t="s">
        <v>1790</v>
      </c>
      <c r="C499" s="321" t="s">
        <v>41</v>
      </c>
      <c r="D499" s="321" t="s">
        <v>20922</v>
      </c>
      <c r="E499" s="155"/>
      <c r="F499" s="152">
        <v>37593</v>
      </c>
      <c r="G499" s="159" t="s">
        <v>12455</v>
      </c>
      <c r="H499" s="152" t="s">
        <v>238</v>
      </c>
      <c r="I499" s="152" t="s">
        <v>3089</v>
      </c>
      <c r="J499" s="155"/>
      <c r="K499" s="151"/>
    </row>
    <row r="500" spans="1:11" ht="33.75">
      <c r="A500" s="321" t="s">
        <v>1791</v>
      </c>
      <c r="B500" s="158" t="s">
        <v>1792</v>
      </c>
      <c r="C500" s="321" t="s">
        <v>41</v>
      </c>
      <c r="D500" s="321" t="s">
        <v>20923</v>
      </c>
      <c r="E500" s="155"/>
      <c r="F500" s="152">
        <v>37594</v>
      </c>
      <c r="G500" s="159" t="s">
        <v>12456</v>
      </c>
      <c r="H500" s="152" t="s">
        <v>238</v>
      </c>
      <c r="I500" s="152" t="s">
        <v>18081</v>
      </c>
      <c r="J500" s="155"/>
      <c r="K500" s="151"/>
    </row>
    <row r="501" spans="1:11" ht="33.75">
      <c r="A501" s="321" t="s">
        <v>1793</v>
      </c>
      <c r="B501" s="158" t="s">
        <v>1794</v>
      </c>
      <c r="C501" s="321" t="s">
        <v>41</v>
      </c>
      <c r="D501" s="321" t="s">
        <v>20924</v>
      </c>
      <c r="E501" s="155"/>
      <c r="F501" s="152">
        <v>37592</v>
      </c>
      <c r="G501" s="159" t="s">
        <v>12458</v>
      </c>
      <c r="H501" s="152" t="s">
        <v>238</v>
      </c>
      <c r="I501" s="152" t="s">
        <v>13138</v>
      </c>
      <c r="J501" s="155"/>
      <c r="K501" s="151"/>
    </row>
    <row r="502" spans="1:11" ht="45">
      <c r="A502" s="321" t="s">
        <v>1795</v>
      </c>
      <c r="B502" s="158" t="s">
        <v>1796</v>
      </c>
      <c r="C502" s="321" t="s">
        <v>41</v>
      </c>
      <c r="D502" s="321" t="s">
        <v>20925</v>
      </c>
      <c r="E502" s="155"/>
      <c r="F502" s="152">
        <v>7270</v>
      </c>
      <c r="G502" s="159" t="s">
        <v>12459</v>
      </c>
      <c r="H502" s="152" t="s">
        <v>238</v>
      </c>
      <c r="I502" s="152" t="s">
        <v>2483</v>
      </c>
      <c r="J502" s="155"/>
      <c r="K502" s="151"/>
    </row>
    <row r="503" spans="1:11" ht="33.75">
      <c r="A503" s="321" t="s">
        <v>1797</v>
      </c>
      <c r="B503" s="158" t="s">
        <v>1798</v>
      </c>
      <c r="C503" s="321" t="s">
        <v>41</v>
      </c>
      <c r="D503" s="321" t="s">
        <v>20926</v>
      </c>
      <c r="E503" s="155"/>
      <c r="F503" s="152">
        <v>7267</v>
      </c>
      <c r="G503" s="159" t="s">
        <v>12460</v>
      </c>
      <c r="H503" s="152" t="s">
        <v>238</v>
      </c>
      <c r="I503" s="152" t="s">
        <v>10960</v>
      </c>
      <c r="J503" s="155"/>
      <c r="K503" s="151"/>
    </row>
    <row r="504" spans="1:11" ht="33.75">
      <c r="A504" s="321" t="s">
        <v>1799</v>
      </c>
      <c r="B504" s="158" t="s">
        <v>1800</v>
      </c>
      <c r="C504" s="321" t="s">
        <v>41</v>
      </c>
      <c r="D504" s="321" t="s">
        <v>20927</v>
      </c>
      <c r="E504" s="155"/>
      <c r="F504" s="152">
        <v>7271</v>
      </c>
      <c r="G504" s="159" t="s">
        <v>12461</v>
      </c>
      <c r="H504" s="152" t="s">
        <v>238</v>
      </c>
      <c r="I504" s="152" t="s">
        <v>11072</v>
      </c>
      <c r="J504" s="155"/>
      <c r="K504" s="151"/>
    </row>
    <row r="505" spans="1:11" ht="33.75">
      <c r="A505" s="321" t="s">
        <v>1801</v>
      </c>
      <c r="B505" s="158" t="s">
        <v>1802</v>
      </c>
      <c r="C505" s="321" t="s">
        <v>41</v>
      </c>
      <c r="D505" s="321" t="s">
        <v>19480</v>
      </c>
      <c r="E505" s="155"/>
      <c r="F505" s="152">
        <v>7266</v>
      </c>
      <c r="G505" s="159" t="s">
        <v>12462</v>
      </c>
      <c r="H505" s="152" t="s">
        <v>12463</v>
      </c>
      <c r="I505" s="152" t="s">
        <v>18082</v>
      </c>
      <c r="J505" s="155"/>
      <c r="K505" s="151"/>
    </row>
    <row r="506" spans="1:11" ht="45">
      <c r="A506" s="321" t="s">
        <v>1803</v>
      </c>
      <c r="B506" s="158" t="s">
        <v>1804</v>
      </c>
      <c r="C506" s="321" t="s">
        <v>41</v>
      </c>
      <c r="D506" s="321" t="s">
        <v>20928</v>
      </c>
      <c r="E506" s="155"/>
      <c r="F506" s="152">
        <v>7268</v>
      </c>
      <c r="G506" s="159" t="s">
        <v>12464</v>
      </c>
      <c r="H506" s="152" t="s">
        <v>238</v>
      </c>
      <c r="I506" s="152" t="s">
        <v>3449</v>
      </c>
      <c r="J506" s="155"/>
      <c r="K506" s="151"/>
    </row>
    <row r="507" spans="1:11" ht="45">
      <c r="A507" s="321" t="s">
        <v>1805</v>
      </c>
      <c r="B507" s="158" t="s">
        <v>1806</v>
      </c>
      <c r="C507" s="321" t="s">
        <v>41</v>
      </c>
      <c r="D507" s="321" t="s">
        <v>14104</v>
      </c>
      <c r="E507" s="155"/>
      <c r="F507" s="152">
        <v>34556</v>
      </c>
      <c r="G507" s="159" t="s">
        <v>12465</v>
      </c>
      <c r="H507" s="152" t="s">
        <v>238</v>
      </c>
      <c r="I507" s="152" t="s">
        <v>1258</v>
      </c>
      <c r="J507" s="155"/>
      <c r="K507" s="151"/>
    </row>
    <row r="508" spans="1:11" ht="45">
      <c r="A508" s="321" t="s">
        <v>1807</v>
      </c>
      <c r="B508" s="158" t="s">
        <v>1808</v>
      </c>
      <c r="C508" s="321" t="s">
        <v>41</v>
      </c>
      <c r="D508" s="321" t="s">
        <v>8525</v>
      </c>
      <c r="E508" s="155"/>
      <c r="F508" s="152">
        <v>37873</v>
      </c>
      <c r="G508" s="159" t="s">
        <v>12467</v>
      </c>
      <c r="H508" s="152" t="s">
        <v>238</v>
      </c>
      <c r="I508" s="152" t="s">
        <v>2618</v>
      </c>
      <c r="J508" s="155"/>
      <c r="K508" s="151"/>
    </row>
    <row r="509" spans="1:11" ht="33.75">
      <c r="A509" s="321" t="s">
        <v>1810</v>
      </c>
      <c r="B509" s="158" t="s">
        <v>1811</v>
      </c>
      <c r="C509" s="321" t="s">
        <v>41</v>
      </c>
      <c r="D509" s="321" t="s">
        <v>20929</v>
      </c>
      <c r="E509" s="155"/>
      <c r="F509" s="152">
        <v>34564</v>
      </c>
      <c r="G509" s="159" t="s">
        <v>12468</v>
      </c>
      <c r="H509" s="152" t="s">
        <v>238</v>
      </c>
      <c r="I509" s="152" t="s">
        <v>12677</v>
      </c>
      <c r="J509" s="155"/>
      <c r="K509" s="151"/>
    </row>
    <row r="510" spans="1:11" ht="22.5">
      <c r="A510" s="321" t="s">
        <v>1812</v>
      </c>
      <c r="B510" s="158" t="s">
        <v>1813</v>
      </c>
      <c r="C510" s="321" t="s">
        <v>41</v>
      </c>
      <c r="D510" s="321" t="s">
        <v>20930</v>
      </c>
      <c r="E510" s="155"/>
      <c r="F510" s="152">
        <v>34565</v>
      </c>
      <c r="G510" s="159" t="s">
        <v>12469</v>
      </c>
      <c r="H510" s="152" t="s">
        <v>238</v>
      </c>
      <c r="I510" s="152" t="s">
        <v>1829</v>
      </c>
      <c r="J510" s="155"/>
      <c r="K510" s="151"/>
    </row>
    <row r="511" spans="1:11" ht="33.75">
      <c r="A511" s="321" t="s">
        <v>1814</v>
      </c>
      <c r="B511" s="158" t="s">
        <v>1815</v>
      </c>
      <c r="C511" s="321" t="s">
        <v>41</v>
      </c>
      <c r="D511" s="321" t="s">
        <v>20931</v>
      </c>
      <c r="E511" s="155"/>
      <c r="F511" s="152">
        <v>38590</v>
      </c>
      <c r="G511" s="159" t="s">
        <v>12471</v>
      </c>
      <c r="H511" s="152" t="s">
        <v>238</v>
      </c>
      <c r="I511" s="152" t="s">
        <v>11206</v>
      </c>
      <c r="J511" s="155"/>
      <c r="K511" s="151"/>
    </row>
    <row r="512" spans="1:11" ht="33.75">
      <c r="A512" s="321" t="s">
        <v>1817</v>
      </c>
      <c r="B512" s="158" t="s">
        <v>1818</v>
      </c>
      <c r="C512" s="321" t="s">
        <v>1819</v>
      </c>
      <c r="D512" s="321" t="s">
        <v>20932</v>
      </c>
      <c r="E512" s="155"/>
      <c r="F512" s="152">
        <v>34566</v>
      </c>
      <c r="G512" s="159" t="s">
        <v>12473</v>
      </c>
      <c r="H512" s="152" t="s">
        <v>238</v>
      </c>
      <c r="I512" s="152" t="s">
        <v>11132</v>
      </c>
      <c r="J512" s="155"/>
      <c r="K512" s="151"/>
    </row>
    <row r="513" spans="1:11" ht="67.5">
      <c r="A513" s="321" t="s">
        <v>1820</v>
      </c>
      <c r="B513" s="158" t="s">
        <v>1821</v>
      </c>
      <c r="C513" s="321" t="s">
        <v>1819</v>
      </c>
      <c r="D513" s="321" t="s">
        <v>15425</v>
      </c>
      <c r="E513" s="155"/>
      <c r="F513" s="152">
        <v>34567</v>
      </c>
      <c r="G513" s="159" t="s">
        <v>12474</v>
      </c>
      <c r="H513" s="152" t="s">
        <v>238</v>
      </c>
      <c r="I513" s="152" t="s">
        <v>971</v>
      </c>
      <c r="J513" s="155"/>
      <c r="K513" s="151"/>
    </row>
    <row r="514" spans="1:11" ht="67.5">
      <c r="A514" s="321" t="s">
        <v>1823</v>
      </c>
      <c r="B514" s="158" t="s">
        <v>1824</v>
      </c>
      <c r="C514" s="321" t="s">
        <v>1819</v>
      </c>
      <c r="D514" s="321" t="s">
        <v>20933</v>
      </c>
      <c r="E514" s="155"/>
      <c r="F514" s="152">
        <v>38591</v>
      </c>
      <c r="G514" s="159" t="s">
        <v>12475</v>
      </c>
      <c r="H514" s="152" t="s">
        <v>238</v>
      </c>
      <c r="I514" s="152" t="s">
        <v>13747</v>
      </c>
      <c r="J514" s="155"/>
      <c r="K514" s="151"/>
    </row>
    <row r="515" spans="1:11" ht="56.25">
      <c r="A515" s="321" t="s">
        <v>1825</v>
      </c>
      <c r="B515" s="158" t="s">
        <v>1826</v>
      </c>
      <c r="C515" s="321" t="s">
        <v>1819</v>
      </c>
      <c r="D515" s="321" t="s">
        <v>20934</v>
      </c>
      <c r="E515" s="155"/>
      <c r="F515" s="152">
        <v>34568</v>
      </c>
      <c r="G515" s="159" t="s">
        <v>12477</v>
      </c>
      <c r="H515" s="152" t="s">
        <v>238</v>
      </c>
      <c r="I515" s="152" t="s">
        <v>18083</v>
      </c>
      <c r="J515" s="155"/>
      <c r="K515" s="151"/>
    </row>
    <row r="516" spans="1:11" ht="33.75">
      <c r="A516" s="321" t="s">
        <v>1827</v>
      </c>
      <c r="B516" s="158" t="s">
        <v>1828</v>
      </c>
      <c r="C516" s="321" t="s">
        <v>1819</v>
      </c>
      <c r="D516" s="321" t="s">
        <v>19451</v>
      </c>
      <c r="E516" s="155"/>
      <c r="F516" s="152">
        <v>34569</v>
      </c>
      <c r="G516" s="159" t="s">
        <v>12479</v>
      </c>
      <c r="H516" s="152" t="s">
        <v>238</v>
      </c>
      <c r="I516" s="152" t="s">
        <v>1829</v>
      </c>
      <c r="J516" s="155"/>
      <c r="K516" s="151"/>
    </row>
    <row r="517" spans="1:11" ht="45">
      <c r="A517" s="321" t="s">
        <v>1830</v>
      </c>
      <c r="B517" s="158" t="s">
        <v>1831</v>
      </c>
      <c r="C517" s="321" t="s">
        <v>1819</v>
      </c>
      <c r="D517" s="321" t="s">
        <v>2754</v>
      </c>
      <c r="E517" s="155"/>
      <c r="F517" s="152">
        <v>34570</v>
      </c>
      <c r="G517" s="159" t="s">
        <v>12480</v>
      </c>
      <c r="H517" s="152" t="s">
        <v>238</v>
      </c>
      <c r="I517" s="152" t="s">
        <v>9548</v>
      </c>
      <c r="J517" s="155"/>
      <c r="K517" s="151"/>
    </row>
    <row r="518" spans="1:11" ht="67.5">
      <c r="A518" s="321" t="s">
        <v>1833</v>
      </c>
      <c r="B518" s="158" t="s">
        <v>1834</v>
      </c>
      <c r="C518" s="321" t="s">
        <v>1819</v>
      </c>
      <c r="D518" s="321" t="s">
        <v>15132</v>
      </c>
      <c r="E518" s="155"/>
      <c r="F518" s="152">
        <v>25070</v>
      </c>
      <c r="G518" s="159" t="s">
        <v>12482</v>
      </c>
      <c r="H518" s="152" t="s">
        <v>238</v>
      </c>
      <c r="I518" s="152" t="s">
        <v>11081</v>
      </c>
      <c r="J518" s="155"/>
      <c r="K518" s="151"/>
    </row>
    <row r="519" spans="1:11" ht="22.5">
      <c r="A519" s="321" t="s">
        <v>1836</v>
      </c>
      <c r="B519" s="158" t="s">
        <v>1837</v>
      </c>
      <c r="C519" s="321" t="s">
        <v>1819</v>
      </c>
      <c r="D519" s="321" t="s">
        <v>20935</v>
      </c>
      <c r="E519" s="155"/>
      <c r="F519" s="152">
        <v>34571</v>
      </c>
      <c r="G519" s="159" t="s">
        <v>12483</v>
      </c>
      <c r="H519" s="152" t="s">
        <v>238</v>
      </c>
      <c r="I519" s="152" t="s">
        <v>17822</v>
      </c>
      <c r="J519" s="155"/>
      <c r="K519" s="151"/>
    </row>
    <row r="520" spans="1:11" ht="45">
      <c r="A520" s="321" t="s">
        <v>1838</v>
      </c>
      <c r="B520" s="158" t="s">
        <v>1839</v>
      </c>
      <c r="C520" s="321" t="s">
        <v>1819</v>
      </c>
      <c r="D520" s="321" t="s">
        <v>20936</v>
      </c>
      <c r="E520" s="155"/>
      <c r="F520" s="152">
        <v>34573</v>
      </c>
      <c r="G520" s="159" t="s">
        <v>12485</v>
      </c>
      <c r="H520" s="152" t="s">
        <v>238</v>
      </c>
      <c r="I520" s="152" t="s">
        <v>11130</v>
      </c>
      <c r="J520" s="155"/>
      <c r="K520" s="151"/>
    </row>
    <row r="521" spans="1:11" ht="33.75">
      <c r="A521" s="321" t="s">
        <v>1841</v>
      </c>
      <c r="B521" s="158" t="s">
        <v>1842</v>
      </c>
      <c r="C521" s="321" t="s">
        <v>1819</v>
      </c>
      <c r="D521" s="321" t="s">
        <v>6369</v>
      </c>
      <c r="E521" s="155"/>
      <c r="F521" s="152">
        <v>37107</v>
      </c>
      <c r="G521" s="159" t="s">
        <v>12486</v>
      </c>
      <c r="H521" s="152" t="s">
        <v>238</v>
      </c>
      <c r="I521" s="152" t="s">
        <v>2072</v>
      </c>
      <c r="J521" s="155"/>
      <c r="K521" s="151"/>
    </row>
    <row r="522" spans="1:11" ht="33.75">
      <c r="A522" s="321" t="s">
        <v>1844</v>
      </c>
      <c r="B522" s="158" t="s">
        <v>1845</v>
      </c>
      <c r="C522" s="321" t="s">
        <v>1819</v>
      </c>
      <c r="D522" s="321" t="s">
        <v>20937</v>
      </c>
      <c r="E522" s="155"/>
      <c r="F522" s="152">
        <v>34576</v>
      </c>
      <c r="G522" s="159" t="s">
        <v>12487</v>
      </c>
      <c r="H522" s="152" t="s">
        <v>238</v>
      </c>
      <c r="I522" s="152" t="s">
        <v>2830</v>
      </c>
      <c r="J522" s="155"/>
      <c r="K522" s="151"/>
    </row>
    <row r="523" spans="1:11" ht="33.75">
      <c r="A523" s="321" t="s">
        <v>1847</v>
      </c>
      <c r="B523" s="158" t="s">
        <v>1848</v>
      </c>
      <c r="C523" s="321" t="s">
        <v>1819</v>
      </c>
      <c r="D523" s="321" t="s">
        <v>20938</v>
      </c>
      <c r="E523" s="155"/>
      <c r="F523" s="152">
        <v>34577</v>
      </c>
      <c r="G523" s="159" t="s">
        <v>12488</v>
      </c>
      <c r="H523" s="152" t="s">
        <v>238</v>
      </c>
      <c r="I523" s="152" t="s">
        <v>12634</v>
      </c>
      <c r="J523" s="155"/>
      <c r="K523" s="151"/>
    </row>
    <row r="524" spans="1:11" ht="33.75">
      <c r="A524" s="321" t="s">
        <v>1849</v>
      </c>
      <c r="B524" s="158" t="s">
        <v>1850</v>
      </c>
      <c r="C524" s="321" t="s">
        <v>1819</v>
      </c>
      <c r="D524" s="321" t="s">
        <v>20939</v>
      </c>
      <c r="E524" s="155"/>
      <c r="F524" s="152">
        <v>34578</v>
      </c>
      <c r="G524" s="159" t="s">
        <v>12489</v>
      </c>
      <c r="H524" s="152" t="s">
        <v>238</v>
      </c>
      <c r="I524" s="152" t="s">
        <v>14177</v>
      </c>
      <c r="J524" s="155"/>
      <c r="K524" s="151"/>
    </row>
    <row r="525" spans="1:11" ht="33.75">
      <c r="A525" s="321" t="s">
        <v>1851</v>
      </c>
      <c r="B525" s="158" t="s">
        <v>1852</v>
      </c>
      <c r="C525" s="321" t="s">
        <v>1819</v>
      </c>
      <c r="D525" s="321" t="s">
        <v>20940</v>
      </c>
      <c r="E525" s="155"/>
      <c r="F525" s="152">
        <v>34579</v>
      </c>
      <c r="G525" s="159" t="s">
        <v>12490</v>
      </c>
      <c r="H525" s="152" t="s">
        <v>238</v>
      </c>
      <c r="I525" s="152" t="s">
        <v>18084</v>
      </c>
      <c r="J525" s="155"/>
      <c r="K525" s="151"/>
    </row>
    <row r="526" spans="1:11" ht="45">
      <c r="A526" s="321" t="s">
        <v>1853</v>
      </c>
      <c r="B526" s="158" t="s">
        <v>1854</v>
      </c>
      <c r="C526" s="321" t="s">
        <v>1819</v>
      </c>
      <c r="D526" s="321" t="s">
        <v>7297</v>
      </c>
      <c r="E526" s="155"/>
      <c r="F526" s="152">
        <v>25067</v>
      </c>
      <c r="G526" s="159" t="s">
        <v>12491</v>
      </c>
      <c r="H526" s="152" t="s">
        <v>238</v>
      </c>
      <c r="I526" s="152" t="s">
        <v>1994</v>
      </c>
      <c r="J526" s="155"/>
      <c r="K526" s="151"/>
    </row>
    <row r="527" spans="1:11" ht="45">
      <c r="A527" s="321" t="s">
        <v>1855</v>
      </c>
      <c r="B527" s="158" t="s">
        <v>1856</v>
      </c>
      <c r="C527" s="321" t="s">
        <v>1819</v>
      </c>
      <c r="D527" s="321" t="s">
        <v>8942</v>
      </c>
      <c r="E527" s="155"/>
      <c r="F527" s="152">
        <v>34580</v>
      </c>
      <c r="G527" s="159" t="s">
        <v>12492</v>
      </c>
      <c r="H527" s="152" t="s">
        <v>238</v>
      </c>
      <c r="I527" s="152" t="s">
        <v>16596</v>
      </c>
      <c r="J527" s="155"/>
      <c r="K527" s="151"/>
    </row>
    <row r="528" spans="1:11" ht="67.5">
      <c r="A528" s="321" t="s">
        <v>1857</v>
      </c>
      <c r="B528" s="158" t="s">
        <v>1858</v>
      </c>
      <c r="C528" s="321" t="s">
        <v>1819</v>
      </c>
      <c r="D528" s="321" t="s">
        <v>6461</v>
      </c>
      <c r="E528" s="155"/>
      <c r="F528" s="152">
        <v>25071</v>
      </c>
      <c r="G528" s="159" t="s">
        <v>12493</v>
      </c>
      <c r="H528" s="152" t="s">
        <v>238</v>
      </c>
      <c r="I528" s="152" t="s">
        <v>9275</v>
      </c>
      <c r="J528" s="155"/>
      <c r="K528" s="151"/>
    </row>
    <row r="529" spans="1:11" ht="45">
      <c r="A529" s="321" t="s">
        <v>1860</v>
      </c>
      <c r="B529" s="158" t="s">
        <v>1861</v>
      </c>
      <c r="C529" s="321" t="s">
        <v>1819</v>
      </c>
      <c r="D529" s="321" t="s">
        <v>20941</v>
      </c>
      <c r="E529" s="155"/>
      <c r="F529" s="152">
        <v>38395</v>
      </c>
      <c r="G529" s="159" t="s">
        <v>12494</v>
      </c>
      <c r="H529" s="152" t="s">
        <v>238</v>
      </c>
      <c r="I529" s="152" t="s">
        <v>16259</v>
      </c>
      <c r="J529" s="155"/>
      <c r="K529" s="151"/>
    </row>
    <row r="530" spans="1:11" ht="56.25">
      <c r="A530" s="321" t="s">
        <v>1862</v>
      </c>
      <c r="B530" s="158" t="s">
        <v>1863</v>
      </c>
      <c r="C530" s="321" t="s">
        <v>1819</v>
      </c>
      <c r="D530" s="321" t="s">
        <v>20942</v>
      </c>
      <c r="E530" s="155"/>
      <c r="F530" s="152">
        <v>34583</v>
      </c>
      <c r="G530" s="159" t="s">
        <v>12495</v>
      </c>
      <c r="H530" s="152" t="s">
        <v>11884</v>
      </c>
      <c r="I530" s="152" t="s">
        <v>18085</v>
      </c>
      <c r="J530" s="155"/>
      <c r="K530" s="151"/>
    </row>
    <row r="531" spans="1:11" ht="45">
      <c r="A531" s="321" t="s">
        <v>1865</v>
      </c>
      <c r="B531" s="158" t="s">
        <v>1866</v>
      </c>
      <c r="C531" s="321" t="s">
        <v>1819</v>
      </c>
      <c r="D531" s="321" t="s">
        <v>20943</v>
      </c>
      <c r="E531" s="155"/>
      <c r="F531" s="152">
        <v>34584</v>
      </c>
      <c r="G531" s="159" t="s">
        <v>12496</v>
      </c>
      <c r="H531" s="152" t="s">
        <v>11884</v>
      </c>
      <c r="I531" s="152" t="s">
        <v>18086</v>
      </c>
      <c r="J531" s="155"/>
      <c r="K531" s="151"/>
    </row>
    <row r="532" spans="1:11" ht="45">
      <c r="A532" s="321" t="s">
        <v>1868</v>
      </c>
      <c r="B532" s="158" t="s">
        <v>1869</v>
      </c>
      <c r="C532" s="321" t="s">
        <v>1819</v>
      </c>
      <c r="D532" s="321" t="s">
        <v>20944</v>
      </c>
      <c r="E532" s="155"/>
      <c r="F532" s="152">
        <v>709</v>
      </c>
      <c r="G532" s="159" t="s">
        <v>12497</v>
      </c>
      <c r="H532" s="152" t="s">
        <v>11884</v>
      </c>
      <c r="I532" s="152" t="s">
        <v>18087</v>
      </c>
      <c r="J532" s="155"/>
      <c r="K532" s="151"/>
    </row>
    <row r="533" spans="1:11" ht="56.25">
      <c r="A533" s="321" t="s">
        <v>1870</v>
      </c>
      <c r="B533" s="158" t="s">
        <v>1871</v>
      </c>
      <c r="C533" s="321" t="s">
        <v>1819</v>
      </c>
      <c r="D533" s="321" t="s">
        <v>20945</v>
      </c>
      <c r="E533" s="155"/>
      <c r="F533" s="152">
        <v>34599</v>
      </c>
      <c r="G533" s="159" t="s">
        <v>12498</v>
      </c>
      <c r="H533" s="152" t="s">
        <v>238</v>
      </c>
      <c r="I533" s="152" t="s">
        <v>8867</v>
      </c>
      <c r="J533" s="155"/>
      <c r="K533" s="151"/>
    </row>
    <row r="534" spans="1:11" ht="45">
      <c r="A534" s="321" t="s">
        <v>1872</v>
      </c>
      <c r="B534" s="158" t="s">
        <v>1873</v>
      </c>
      <c r="C534" s="321" t="s">
        <v>1819</v>
      </c>
      <c r="D534" s="321" t="s">
        <v>6142</v>
      </c>
      <c r="E534" s="155"/>
      <c r="F534" s="152">
        <v>34592</v>
      </c>
      <c r="G534" s="159" t="s">
        <v>12499</v>
      </c>
      <c r="H534" s="152" t="s">
        <v>238</v>
      </c>
      <c r="I534" s="152" t="s">
        <v>12130</v>
      </c>
      <c r="J534" s="155"/>
      <c r="K534" s="151"/>
    </row>
    <row r="535" spans="1:11" ht="33.75">
      <c r="A535" s="321" t="s">
        <v>1875</v>
      </c>
      <c r="B535" s="158" t="s">
        <v>1876</v>
      </c>
      <c r="C535" s="321" t="s">
        <v>1819</v>
      </c>
      <c r="D535" s="321" t="s">
        <v>17718</v>
      </c>
      <c r="E535" s="155"/>
      <c r="F535" s="152">
        <v>37103</v>
      </c>
      <c r="G535" s="159" t="s">
        <v>12500</v>
      </c>
      <c r="H535" s="152" t="s">
        <v>238</v>
      </c>
      <c r="I535" s="152" t="s">
        <v>16887</v>
      </c>
      <c r="J535" s="155"/>
      <c r="K535" s="151"/>
    </row>
    <row r="536" spans="1:11" ht="56.25">
      <c r="A536" s="321" t="s">
        <v>1877</v>
      </c>
      <c r="B536" s="158" t="s">
        <v>1878</v>
      </c>
      <c r="C536" s="321" t="s">
        <v>1819</v>
      </c>
      <c r="D536" s="321" t="s">
        <v>20013</v>
      </c>
      <c r="E536" s="155"/>
      <c r="F536" s="152">
        <v>34555</v>
      </c>
      <c r="G536" s="159" t="s">
        <v>12501</v>
      </c>
      <c r="H536" s="152" t="s">
        <v>238</v>
      </c>
      <c r="I536" s="152" t="s">
        <v>2821</v>
      </c>
      <c r="J536" s="155"/>
      <c r="K536" s="151"/>
    </row>
    <row r="537" spans="1:11" ht="45">
      <c r="A537" s="321" t="s">
        <v>1880</v>
      </c>
      <c r="B537" s="158" t="s">
        <v>1881</v>
      </c>
      <c r="C537" s="321" t="s">
        <v>1819</v>
      </c>
      <c r="D537" s="321" t="s">
        <v>20946</v>
      </c>
      <c r="E537" s="155"/>
      <c r="F537" s="152">
        <v>674</v>
      </c>
      <c r="G537" s="159" t="s">
        <v>12502</v>
      </c>
      <c r="H537" s="152" t="s">
        <v>11884</v>
      </c>
      <c r="I537" s="152" t="s">
        <v>9716</v>
      </c>
      <c r="J537" s="155"/>
      <c r="K537" s="151"/>
    </row>
    <row r="538" spans="1:11" ht="33.75">
      <c r="A538" s="321" t="s">
        <v>1882</v>
      </c>
      <c r="B538" s="158" t="s">
        <v>1883</v>
      </c>
      <c r="C538" s="321" t="s">
        <v>1819</v>
      </c>
      <c r="D538" s="321" t="s">
        <v>20947</v>
      </c>
      <c r="E538" s="155"/>
      <c r="F538" s="152">
        <v>34600</v>
      </c>
      <c r="G538" s="159" t="s">
        <v>12504</v>
      </c>
      <c r="H538" s="152" t="s">
        <v>11884</v>
      </c>
      <c r="I538" s="152" t="s">
        <v>18088</v>
      </c>
      <c r="J538" s="155"/>
      <c r="K538" s="151"/>
    </row>
    <row r="539" spans="1:11" ht="33.75">
      <c r="A539" s="321" t="s">
        <v>1885</v>
      </c>
      <c r="B539" s="158" t="s">
        <v>1886</v>
      </c>
      <c r="C539" s="321" t="s">
        <v>1819</v>
      </c>
      <c r="D539" s="321" t="s">
        <v>8762</v>
      </c>
      <c r="E539" s="155"/>
      <c r="F539" s="152">
        <v>652</v>
      </c>
      <c r="G539" s="159" t="s">
        <v>12505</v>
      </c>
      <c r="H539" s="152" t="s">
        <v>11884</v>
      </c>
      <c r="I539" s="152" t="s">
        <v>18089</v>
      </c>
      <c r="J539" s="155"/>
      <c r="K539" s="151"/>
    </row>
    <row r="540" spans="1:11" ht="22.5">
      <c r="A540" s="321" t="s">
        <v>1887</v>
      </c>
      <c r="B540" s="158" t="s">
        <v>1888</v>
      </c>
      <c r="C540" s="321" t="s">
        <v>1819</v>
      </c>
      <c r="D540" s="321" t="s">
        <v>17109</v>
      </c>
      <c r="E540" s="155"/>
      <c r="F540" s="152">
        <v>651</v>
      </c>
      <c r="G540" s="159" t="s">
        <v>12506</v>
      </c>
      <c r="H540" s="152" t="s">
        <v>238</v>
      </c>
      <c r="I540" s="152" t="s">
        <v>15382</v>
      </c>
      <c r="J540" s="155"/>
      <c r="K540" s="151"/>
    </row>
    <row r="541" spans="1:11" ht="33.75">
      <c r="A541" s="321" t="s">
        <v>1890</v>
      </c>
      <c r="B541" s="158" t="s">
        <v>1891</v>
      </c>
      <c r="C541" s="321" t="s">
        <v>1819</v>
      </c>
      <c r="D541" s="321" t="s">
        <v>20948</v>
      </c>
      <c r="E541" s="155"/>
      <c r="F541" s="152">
        <v>654</v>
      </c>
      <c r="G541" s="159" t="s">
        <v>12508</v>
      </c>
      <c r="H541" s="152" t="s">
        <v>238</v>
      </c>
      <c r="I541" s="152" t="s">
        <v>1258</v>
      </c>
      <c r="J541" s="155"/>
      <c r="K541" s="151"/>
    </row>
    <row r="542" spans="1:11" ht="56.25">
      <c r="A542" s="321" t="s">
        <v>1892</v>
      </c>
      <c r="B542" s="158" t="s">
        <v>1893</v>
      </c>
      <c r="C542" s="321" t="s">
        <v>1819</v>
      </c>
      <c r="D542" s="321" t="s">
        <v>17539</v>
      </c>
      <c r="E542" s="155"/>
      <c r="F542" s="152">
        <v>650</v>
      </c>
      <c r="G542" s="159" t="s">
        <v>12509</v>
      </c>
      <c r="H542" s="152" t="s">
        <v>238</v>
      </c>
      <c r="I542" s="152" t="s">
        <v>997</v>
      </c>
      <c r="J542" s="155"/>
      <c r="K542" s="151"/>
    </row>
    <row r="543" spans="1:11" ht="45">
      <c r="A543" s="321" t="s">
        <v>1894</v>
      </c>
      <c r="B543" s="158" t="s">
        <v>1895</v>
      </c>
      <c r="C543" s="321" t="s">
        <v>1819</v>
      </c>
      <c r="D543" s="321" t="s">
        <v>16750</v>
      </c>
      <c r="E543" s="155"/>
      <c r="F543" s="152">
        <v>718</v>
      </c>
      <c r="G543" s="159" t="s">
        <v>12510</v>
      </c>
      <c r="H543" s="152" t="s">
        <v>238</v>
      </c>
      <c r="I543" s="152" t="s">
        <v>13528</v>
      </c>
      <c r="J543" s="155"/>
      <c r="K543" s="151"/>
    </row>
    <row r="544" spans="1:11" ht="45">
      <c r="A544" s="321" t="s">
        <v>1896</v>
      </c>
      <c r="B544" s="158" t="s">
        <v>1897</v>
      </c>
      <c r="C544" s="321" t="s">
        <v>1819</v>
      </c>
      <c r="D544" s="321" t="s">
        <v>20949</v>
      </c>
      <c r="E544" s="155"/>
      <c r="F544" s="152">
        <v>11981</v>
      </c>
      <c r="G544" s="159" t="s">
        <v>12511</v>
      </c>
      <c r="H544" s="152" t="s">
        <v>238</v>
      </c>
      <c r="I544" s="152" t="s">
        <v>18090</v>
      </c>
      <c r="J544" s="155"/>
      <c r="K544" s="151"/>
    </row>
    <row r="545" spans="1:11" ht="22.5">
      <c r="A545" s="321" t="s">
        <v>1898</v>
      </c>
      <c r="B545" s="158" t="s">
        <v>1899</v>
      </c>
      <c r="C545" s="321" t="s">
        <v>1819</v>
      </c>
      <c r="D545" s="321" t="s">
        <v>12082</v>
      </c>
      <c r="E545" s="155"/>
      <c r="F545" s="152">
        <v>34586</v>
      </c>
      <c r="G545" s="159" t="s">
        <v>12513</v>
      </c>
      <c r="H545" s="152" t="s">
        <v>238</v>
      </c>
      <c r="I545" s="152" t="s">
        <v>9275</v>
      </c>
      <c r="J545" s="155"/>
      <c r="K545" s="151"/>
    </row>
    <row r="546" spans="1:11" ht="56.25">
      <c r="A546" s="321" t="s">
        <v>1901</v>
      </c>
      <c r="B546" s="158" t="s">
        <v>1902</v>
      </c>
      <c r="C546" s="321" t="s">
        <v>1819</v>
      </c>
      <c r="D546" s="321" t="s">
        <v>1832</v>
      </c>
      <c r="E546" s="155"/>
      <c r="F546" s="152">
        <v>38603</v>
      </c>
      <c r="G546" s="159" t="s">
        <v>12515</v>
      </c>
      <c r="H546" s="152" t="s">
        <v>238</v>
      </c>
      <c r="I546" s="152" t="s">
        <v>9246</v>
      </c>
      <c r="J546" s="155"/>
      <c r="K546" s="151"/>
    </row>
    <row r="547" spans="1:11" ht="56.25">
      <c r="A547" s="321" t="s">
        <v>1904</v>
      </c>
      <c r="B547" s="158" t="s">
        <v>1905</v>
      </c>
      <c r="C547" s="321" t="s">
        <v>1819</v>
      </c>
      <c r="D547" s="321" t="s">
        <v>3991</v>
      </c>
      <c r="E547" s="155"/>
      <c r="F547" s="152">
        <v>34588</v>
      </c>
      <c r="G547" s="159" t="s">
        <v>12516</v>
      </c>
      <c r="H547" s="152" t="s">
        <v>238</v>
      </c>
      <c r="I547" s="152" t="s">
        <v>12897</v>
      </c>
      <c r="J547" s="155"/>
      <c r="K547" s="151"/>
    </row>
    <row r="548" spans="1:11" ht="56.25">
      <c r="A548" s="321" t="s">
        <v>1907</v>
      </c>
      <c r="B548" s="158" t="s">
        <v>1908</v>
      </c>
      <c r="C548" s="321" t="s">
        <v>1819</v>
      </c>
      <c r="D548" s="321" t="s">
        <v>16342</v>
      </c>
      <c r="E548" s="155"/>
      <c r="F548" s="152">
        <v>34590</v>
      </c>
      <c r="G548" s="159" t="s">
        <v>12517</v>
      </c>
      <c r="H548" s="152" t="s">
        <v>238</v>
      </c>
      <c r="I548" s="152" t="s">
        <v>18091</v>
      </c>
      <c r="J548" s="155"/>
      <c r="K548" s="151"/>
    </row>
    <row r="549" spans="1:11" ht="22.5">
      <c r="A549" s="321" t="s">
        <v>1909</v>
      </c>
      <c r="B549" s="158" t="s">
        <v>1910</v>
      </c>
      <c r="C549" s="321" t="s">
        <v>1819</v>
      </c>
      <c r="D549" s="321" t="s">
        <v>20950</v>
      </c>
      <c r="E549" s="155"/>
      <c r="F549" s="152">
        <v>34591</v>
      </c>
      <c r="G549" s="159" t="s">
        <v>12518</v>
      </c>
      <c r="H549" s="152" t="s">
        <v>238</v>
      </c>
      <c r="I549" s="152" t="s">
        <v>3033</v>
      </c>
      <c r="J549" s="155"/>
      <c r="K549" s="151"/>
    </row>
    <row r="550" spans="1:11" ht="33.75">
      <c r="A550" s="321" t="s">
        <v>1912</v>
      </c>
      <c r="B550" s="158" t="s">
        <v>1913</v>
      </c>
      <c r="C550" s="321" t="s">
        <v>1819</v>
      </c>
      <c r="D550" s="321" t="s">
        <v>20951</v>
      </c>
      <c r="E550" s="155"/>
      <c r="F550" s="152">
        <v>41372</v>
      </c>
      <c r="G550" s="159" t="s">
        <v>12520</v>
      </c>
      <c r="H550" s="152" t="s">
        <v>11884</v>
      </c>
      <c r="I550" s="152" t="s">
        <v>18092</v>
      </c>
      <c r="J550" s="155"/>
      <c r="K550" s="151"/>
    </row>
    <row r="551" spans="1:11" ht="33.75">
      <c r="A551" s="321" t="s">
        <v>1915</v>
      </c>
      <c r="B551" s="158" t="s">
        <v>1916</v>
      </c>
      <c r="C551" s="321" t="s">
        <v>1819</v>
      </c>
      <c r="D551" s="321" t="s">
        <v>20952</v>
      </c>
      <c r="E551" s="155"/>
      <c r="F551" s="152">
        <v>41371</v>
      </c>
      <c r="G551" s="159" t="s">
        <v>12521</v>
      </c>
      <c r="H551" s="152" t="s">
        <v>11884</v>
      </c>
      <c r="I551" s="152" t="s">
        <v>8830</v>
      </c>
      <c r="J551" s="155"/>
      <c r="K551" s="151"/>
    </row>
    <row r="552" spans="1:11" ht="45">
      <c r="A552" s="321" t="s">
        <v>1918</v>
      </c>
      <c r="B552" s="158" t="s">
        <v>1919</v>
      </c>
      <c r="C552" s="321" t="s">
        <v>1819</v>
      </c>
      <c r="D552" s="321" t="s">
        <v>2868</v>
      </c>
      <c r="E552" s="155"/>
      <c r="F552" s="152">
        <v>40517</v>
      </c>
      <c r="G552" s="159" t="s">
        <v>12522</v>
      </c>
      <c r="H552" s="152" t="s">
        <v>11884</v>
      </c>
      <c r="I552" s="152" t="s">
        <v>18093</v>
      </c>
      <c r="J552" s="155"/>
      <c r="K552" s="151"/>
    </row>
    <row r="553" spans="1:11" ht="56.25">
      <c r="A553" s="321" t="s">
        <v>1921</v>
      </c>
      <c r="B553" s="158" t="s">
        <v>1922</v>
      </c>
      <c r="C553" s="321" t="s">
        <v>1819</v>
      </c>
      <c r="D553" s="321" t="s">
        <v>12714</v>
      </c>
      <c r="E553" s="155"/>
      <c r="F553" s="152">
        <v>40515</v>
      </c>
      <c r="G553" s="159" t="s">
        <v>12523</v>
      </c>
      <c r="H553" s="152" t="s">
        <v>11884</v>
      </c>
      <c r="I553" s="152" t="s">
        <v>18094</v>
      </c>
      <c r="J553" s="155"/>
      <c r="K553" s="151"/>
    </row>
    <row r="554" spans="1:11" ht="67.5">
      <c r="A554" s="321" t="s">
        <v>1924</v>
      </c>
      <c r="B554" s="158" t="s">
        <v>1925</v>
      </c>
      <c r="C554" s="321" t="s">
        <v>1819</v>
      </c>
      <c r="D554" s="321" t="s">
        <v>11901</v>
      </c>
      <c r="E554" s="155"/>
      <c r="F554" s="152">
        <v>40529</v>
      </c>
      <c r="G554" s="159" t="s">
        <v>12524</v>
      </c>
      <c r="H554" s="152" t="s">
        <v>11884</v>
      </c>
      <c r="I554" s="152" t="s">
        <v>18095</v>
      </c>
      <c r="J554" s="155"/>
      <c r="K554" s="151"/>
    </row>
    <row r="555" spans="1:11" ht="67.5">
      <c r="A555" s="321" t="s">
        <v>1927</v>
      </c>
      <c r="B555" s="158" t="s">
        <v>1928</v>
      </c>
      <c r="C555" s="321" t="s">
        <v>1819</v>
      </c>
      <c r="D555" s="321" t="s">
        <v>1043</v>
      </c>
      <c r="E555" s="155"/>
      <c r="F555" s="152">
        <v>36170</v>
      </c>
      <c r="G555" s="159" t="s">
        <v>12526</v>
      </c>
      <c r="H555" s="152" t="s">
        <v>11884</v>
      </c>
      <c r="I555" s="152" t="s">
        <v>18096</v>
      </c>
      <c r="J555" s="155"/>
      <c r="K555" s="151"/>
    </row>
    <row r="556" spans="1:11" ht="67.5">
      <c r="A556" s="321" t="s">
        <v>1930</v>
      </c>
      <c r="B556" s="158" t="s">
        <v>1931</v>
      </c>
      <c r="C556" s="321" t="s">
        <v>1819</v>
      </c>
      <c r="D556" s="321" t="s">
        <v>2681</v>
      </c>
      <c r="E556" s="155"/>
      <c r="F556" s="152">
        <v>40524</v>
      </c>
      <c r="G556" s="159" t="s">
        <v>12527</v>
      </c>
      <c r="H556" s="152" t="s">
        <v>11884</v>
      </c>
      <c r="I556" s="152" t="s">
        <v>18097</v>
      </c>
      <c r="J556" s="155"/>
      <c r="K556" s="151"/>
    </row>
    <row r="557" spans="1:11" ht="56.25">
      <c r="A557" s="321" t="s">
        <v>1932</v>
      </c>
      <c r="B557" s="158" t="s">
        <v>1933</v>
      </c>
      <c r="C557" s="321" t="s">
        <v>1819</v>
      </c>
      <c r="D557" s="321" t="s">
        <v>7555</v>
      </c>
      <c r="E557" s="155"/>
      <c r="F557" s="152">
        <v>36156</v>
      </c>
      <c r="G557" s="159" t="s">
        <v>12528</v>
      </c>
      <c r="H557" s="152" t="s">
        <v>11884</v>
      </c>
      <c r="I557" s="152" t="s">
        <v>18098</v>
      </c>
      <c r="J557" s="155"/>
      <c r="K557" s="151"/>
    </row>
    <row r="558" spans="1:11" ht="67.5">
      <c r="A558" s="321" t="s">
        <v>1934</v>
      </c>
      <c r="B558" s="158" t="s">
        <v>1935</v>
      </c>
      <c r="C558" s="321" t="s">
        <v>1819</v>
      </c>
      <c r="D558" s="321" t="s">
        <v>3197</v>
      </c>
      <c r="E558" s="155"/>
      <c r="F558" s="152">
        <v>36155</v>
      </c>
      <c r="G558" s="159" t="s">
        <v>12529</v>
      </c>
      <c r="H558" s="152" t="s">
        <v>11884</v>
      </c>
      <c r="I558" s="152" t="s">
        <v>9766</v>
      </c>
      <c r="J558" s="155"/>
      <c r="K558" s="151"/>
    </row>
    <row r="559" spans="1:11" ht="56.25">
      <c r="A559" s="321" t="s">
        <v>1937</v>
      </c>
      <c r="B559" s="158" t="s">
        <v>1938</v>
      </c>
      <c r="C559" s="321" t="s">
        <v>1819</v>
      </c>
      <c r="D559" s="321" t="s">
        <v>19544</v>
      </c>
      <c r="E559" s="155"/>
      <c r="F559" s="152">
        <v>36154</v>
      </c>
      <c r="G559" s="159" t="s">
        <v>12530</v>
      </c>
      <c r="H559" s="152" t="s">
        <v>11884</v>
      </c>
      <c r="I559" s="152" t="s">
        <v>17815</v>
      </c>
      <c r="J559" s="155"/>
      <c r="K559" s="151"/>
    </row>
    <row r="560" spans="1:11" ht="45">
      <c r="A560" s="321" t="s">
        <v>1940</v>
      </c>
      <c r="B560" s="158" t="s">
        <v>1941</v>
      </c>
      <c r="C560" s="321" t="s">
        <v>1819</v>
      </c>
      <c r="D560" s="321" t="s">
        <v>20953</v>
      </c>
      <c r="E560" s="155"/>
      <c r="F560" s="152">
        <v>695</v>
      </c>
      <c r="G560" s="159" t="s">
        <v>12531</v>
      </c>
      <c r="H560" s="152" t="s">
        <v>11884</v>
      </c>
      <c r="I560" s="152" t="s">
        <v>18099</v>
      </c>
      <c r="J560" s="155"/>
      <c r="K560" s="151"/>
    </row>
    <row r="561" spans="1:11" ht="45">
      <c r="A561" s="321" t="s">
        <v>1942</v>
      </c>
      <c r="B561" s="158" t="s">
        <v>1943</v>
      </c>
      <c r="C561" s="321" t="s">
        <v>1819</v>
      </c>
      <c r="D561" s="321" t="s">
        <v>2523</v>
      </c>
      <c r="E561" s="155"/>
      <c r="F561" s="152">
        <v>679</v>
      </c>
      <c r="G561" s="159" t="s">
        <v>12532</v>
      </c>
      <c r="H561" s="152" t="s">
        <v>11884</v>
      </c>
      <c r="I561" s="152" t="s">
        <v>18095</v>
      </c>
      <c r="J561" s="155"/>
      <c r="K561" s="151"/>
    </row>
    <row r="562" spans="1:11" ht="45">
      <c r="A562" s="321" t="s">
        <v>1945</v>
      </c>
      <c r="B562" s="158" t="s">
        <v>1946</v>
      </c>
      <c r="C562" s="321" t="s">
        <v>1819</v>
      </c>
      <c r="D562" s="321" t="s">
        <v>2414</v>
      </c>
      <c r="E562" s="155"/>
      <c r="F562" s="152">
        <v>711</v>
      </c>
      <c r="G562" s="159" t="s">
        <v>12533</v>
      </c>
      <c r="H562" s="152" t="s">
        <v>11884</v>
      </c>
      <c r="I562" s="152" t="s">
        <v>18100</v>
      </c>
      <c r="J562" s="155"/>
      <c r="K562" s="151"/>
    </row>
    <row r="563" spans="1:11" ht="45">
      <c r="A563" s="321" t="s">
        <v>1948</v>
      </c>
      <c r="B563" s="158" t="s">
        <v>1949</v>
      </c>
      <c r="C563" s="321" t="s">
        <v>1819</v>
      </c>
      <c r="D563" s="321" t="s">
        <v>20954</v>
      </c>
      <c r="E563" s="155"/>
      <c r="F563" s="152">
        <v>712</v>
      </c>
      <c r="G563" s="159" t="s">
        <v>12535</v>
      </c>
      <c r="H563" s="152" t="s">
        <v>11884</v>
      </c>
      <c r="I563" s="152" t="s">
        <v>18101</v>
      </c>
      <c r="J563" s="155"/>
      <c r="K563" s="151"/>
    </row>
    <row r="564" spans="1:11" ht="33.75">
      <c r="A564" s="321" t="s">
        <v>1950</v>
      </c>
      <c r="B564" s="158" t="s">
        <v>1951</v>
      </c>
      <c r="C564" s="321" t="s">
        <v>1819</v>
      </c>
      <c r="D564" s="321" t="s">
        <v>14349</v>
      </c>
      <c r="E564" s="155"/>
      <c r="F564" s="152">
        <v>12614</v>
      </c>
      <c r="G564" s="159" t="s">
        <v>12537</v>
      </c>
      <c r="H564" s="152" t="s">
        <v>238</v>
      </c>
      <c r="I564" s="152" t="s">
        <v>2094</v>
      </c>
      <c r="J564" s="155"/>
      <c r="K564" s="151"/>
    </row>
    <row r="565" spans="1:11" ht="33.75">
      <c r="A565" s="321" t="s">
        <v>1953</v>
      </c>
      <c r="B565" s="158" t="s">
        <v>1954</v>
      </c>
      <c r="C565" s="321" t="s">
        <v>1819</v>
      </c>
      <c r="D565" s="321" t="s">
        <v>9771</v>
      </c>
      <c r="E565" s="155"/>
      <c r="F565" s="152">
        <v>6140</v>
      </c>
      <c r="G565" s="159" t="s">
        <v>12538</v>
      </c>
      <c r="H565" s="152" t="s">
        <v>238</v>
      </c>
      <c r="I565" s="152" t="s">
        <v>7023</v>
      </c>
      <c r="J565" s="155"/>
      <c r="K565" s="151"/>
    </row>
    <row r="566" spans="1:11" ht="45">
      <c r="A566" s="321" t="s">
        <v>1956</v>
      </c>
      <c r="B566" s="158" t="s">
        <v>1957</v>
      </c>
      <c r="C566" s="321" t="s">
        <v>1819</v>
      </c>
      <c r="D566" s="321" t="s">
        <v>2756</v>
      </c>
      <c r="E566" s="155"/>
      <c r="F566" s="152">
        <v>38399</v>
      </c>
      <c r="G566" s="159" t="s">
        <v>12540</v>
      </c>
      <c r="H566" s="152" t="s">
        <v>238</v>
      </c>
      <c r="I566" s="152" t="s">
        <v>18102</v>
      </c>
      <c r="J566" s="155"/>
      <c r="K566" s="151"/>
    </row>
    <row r="567" spans="1:11" ht="56.25">
      <c r="A567" s="321" t="s">
        <v>1959</v>
      </c>
      <c r="B567" s="158" t="s">
        <v>1960</v>
      </c>
      <c r="C567" s="321" t="s">
        <v>1819</v>
      </c>
      <c r="D567" s="321" t="s">
        <v>20955</v>
      </c>
      <c r="E567" s="155"/>
      <c r="F567" s="152">
        <v>735</v>
      </c>
      <c r="G567" s="159" t="s">
        <v>12541</v>
      </c>
      <c r="H567" s="152" t="s">
        <v>238</v>
      </c>
      <c r="I567" s="152" t="s">
        <v>18103</v>
      </c>
      <c r="J567" s="155"/>
      <c r="K567" s="151"/>
    </row>
    <row r="568" spans="1:11" ht="56.25">
      <c r="A568" s="321" t="s">
        <v>1961</v>
      </c>
      <c r="B568" s="158" t="s">
        <v>1962</v>
      </c>
      <c r="C568" s="321" t="s">
        <v>1819</v>
      </c>
      <c r="D568" s="321" t="s">
        <v>20956</v>
      </c>
      <c r="E568" s="155"/>
      <c r="F568" s="152">
        <v>736</v>
      </c>
      <c r="G568" s="159" t="s">
        <v>12542</v>
      </c>
      <c r="H568" s="152" t="s">
        <v>238</v>
      </c>
      <c r="I568" s="152" t="s">
        <v>18104</v>
      </c>
      <c r="J568" s="155"/>
      <c r="K568" s="151"/>
    </row>
    <row r="569" spans="1:11" ht="45">
      <c r="A569" s="321" t="s">
        <v>1963</v>
      </c>
      <c r="B569" s="158" t="s">
        <v>1964</v>
      </c>
      <c r="C569" s="321" t="s">
        <v>1819</v>
      </c>
      <c r="D569" s="321" t="s">
        <v>20957</v>
      </c>
      <c r="E569" s="155"/>
      <c r="F569" s="152">
        <v>729</v>
      </c>
      <c r="G569" s="159" t="s">
        <v>12543</v>
      </c>
      <c r="H569" s="152" t="s">
        <v>238</v>
      </c>
      <c r="I569" s="152" t="s">
        <v>18105</v>
      </c>
      <c r="J569" s="155"/>
      <c r="K569" s="151"/>
    </row>
    <row r="570" spans="1:11" ht="45">
      <c r="A570" s="321" t="s">
        <v>1965</v>
      </c>
      <c r="B570" s="158" t="s">
        <v>1966</v>
      </c>
      <c r="C570" s="321" t="s">
        <v>1819</v>
      </c>
      <c r="D570" s="321" t="s">
        <v>20958</v>
      </c>
      <c r="E570" s="155"/>
      <c r="F570" s="152">
        <v>39925</v>
      </c>
      <c r="G570" s="159" t="s">
        <v>12544</v>
      </c>
      <c r="H570" s="152" t="s">
        <v>238</v>
      </c>
      <c r="I570" s="152" t="s">
        <v>18106</v>
      </c>
      <c r="J570" s="155"/>
      <c r="K570" s="151"/>
    </row>
    <row r="571" spans="1:11" ht="45">
      <c r="A571" s="321" t="s">
        <v>1967</v>
      </c>
      <c r="B571" s="158" t="s">
        <v>1968</v>
      </c>
      <c r="C571" s="321" t="s">
        <v>1819</v>
      </c>
      <c r="D571" s="321" t="s">
        <v>20959</v>
      </c>
      <c r="E571" s="155"/>
      <c r="F571" s="152">
        <v>731</v>
      </c>
      <c r="G571" s="159" t="s">
        <v>12545</v>
      </c>
      <c r="H571" s="152" t="s">
        <v>238</v>
      </c>
      <c r="I571" s="152" t="s">
        <v>18107</v>
      </c>
      <c r="J571" s="155"/>
      <c r="K571" s="151"/>
    </row>
    <row r="572" spans="1:11" ht="56.25">
      <c r="A572" s="321" t="s">
        <v>1969</v>
      </c>
      <c r="B572" s="158" t="s">
        <v>1970</v>
      </c>
      <c r="C572" s="321" t="s">
        <v>1819</v>
      </c>
      <c r="D572" s="321" t="s">
        <v>14809</v>
      </c>
      <c r="E572" s="155"/>
      <c r="F572" s="152">
        <v>10575</v>
      </c>
      <c r="G572" s="159" t="s">
        <v>12546</v>
      </c>
      <c r="H572" s="152" t="s">
        <v>238</v>
      </c>
      <c r="I572" s="152" t="s">
        <v>18108</v>
      </c>
      <c r="J572" s="155"/>
      <c r="K572" s="151"/>
    </row>
    <row r="573" spans="1:11" ht="56.25">
      <c r="A573" s="321" t="s">
        <v>1971</v>
      </c>
      <c r="B573" s="158" t="s">
        <v>1972</v>
      </c>
      <c r="C573" s="321" t="s">
        <v>1819</v>
      </c>
      <c r="D573" s="321" t="s">
        <v>14560</v>
      </c>
      <c r="E573" s="155"/>
      <c r="F573" s="152">
        <v>733</v>
      </c>
      <c r="G573" s="159" t="s">
        <v>12547</v>
      </c>
      <c r="H573" s="152" t="s">
        <v>238</v>
      </c>
      <c r="I573" s="152" t="s">
        <v>18109</v>
      </c>
      <c r="J573" s="155"/>
      <c r="K573" s="151"/>
    </row>
    <row r="574" spans="1:11" ht="56.25">
      <c r="A574" s="321" t="s">
        <v>1974</v>
      </c>
      <c r="B574" s="158" t="s">
        <v>1975</v>
      </c>
      <c r="C574" s="321" t="s">
        <v>1819</v>
      </c>
      <c r="D574" s="321" t="s">
        <v>20960</v>
      </c>
      <c r="E574" s="155"/>
      <c r="F574" s="152">
        <v>732</v>
      </c>
      <c r="G574" s="159" t="s">
        <v>12548</v>
      </c>
      <c r="H574" s="152" t="s">
        <v>238</v>
      </c>
      <c r="I574" s="152" t="s">
        <v>18110</v>
      </c>
      <c r="J574" s="155"/>
      <c r="K574" s="151"/>
    </row>
    <row r="575" spans="1:11" ht="45">
      <c r="A575" s="321" t="s">
        <v>1976</v>
      </c>
      <c r="B575" s="158" t="s">
        <v>1977</v>
      </c>
      <c r="C575" s="321" t="s">
        <v>1819</v>
      </c>
      <c r="D575" s="321" t="s">
        <v>2824</v>
      </c>
      <c r="E575" s="155"/>
      <c r="F575" s="152">
        <v>737</v>
      </c>
      <c r="G575" s="159" t="s">
        <v>12549</v>
      </c>
      <c r="H575" s="152" t="s">
        <v>238</v>
      </c>
      <c r="I575" s="152" t="s">
        <v>18111</v>
      </c>
      <c r="J575" s="155"/>
      <c r="K575" s="151"/>
    </row>
    <row r="576" spans="1:11" ht="45">
      <c r="A576" s="321" t="s">
        <v>1979</v>
      </c>
      <c r="B576" s="158" t="s">
        <v>1980</v>
      </c>
      <c r="C576" s="321" t="s">
        <v>1819</v>
      </c>
      <c r="D576" s="321" t="s">
        <v>10196</v>
      </c>
      <c r="E576" s="155"/>
      <c r="F576" s="152">
        <v>738</v>
      </c>
      <c r="G576" s="159" t="s">
        <v>12550</v>
      </c>
      <c r="H576" s="152" t="s">
        <v>238</v>
      </c>
      <c r="I576" s="152" t="s">
        <v>18112</v>
      </c>
      <c r="J576" s="155"/>
      <c r="K576" s="151"/>
    </row>
    <row r="577" spans="1:11" ht="56.25">
      <c r="A577" s="321" t="s">
        <v>1982</v>
      </c>
      <c r="B577" s="158" t="s">
        <v>1983</v>
      </c>
      <c r="C577" s="321" t="s">
        <v>1819</v>
      </c>
      <c r="D577" s="321" t="s">
        <v>20961</v>
      </c>
      <c r="E577" s="155"/>
      <c r="F577" s="152">
        <v>740</v>
      </c>
      <c r="G577" s="159" t="s">
        <v>12551</v>
      </c>
      <c r="H577" s="152" t="s">
        <v>238</v>
      </c>
      <c r="I577" s="152" t="s">
        <v>18113</v>
      </c>
      <c r="J577" s="155"/>
      <c r="K577" s="151"/>
    </row>
    <row r="578" spans="1:11" ht="56.25">
      <c r="A578" s="321" t="s">
        <v>1984</v>
      </c>
      <c r="B578" s="158" t="s">
        <v>1985</v>
      </c>
      <c r="C578" s="321" t="s">
        <v>1819</v>
      </c>
      <c r="D578" s="321" t="s">
        <v>17904</v>
      </c>
      <c r="E578" s="155"/>
      <c r="F578" s="152">
        <v>734</v>
      </c>
      <c r="G578" s="159" t="s">
        <v>12552</v>
      </c>
      <c r="H578" s="152" t="s">
        <v>238</v>
      </c>
      <c r="I578" s="152" t="s">
        <v>18114</v>
      </c>
      <c r="J578" s="155"/>
      <c r="K578" s="151"/>
    </row>
    <row r="579" spans="1:11" ht="33.75">
      <c r="A579" s="321" t="s">
        <v>1987</v>
      </c>
      <c r="B579" s="158" t="s">
        <v>1988</v>
      </c>
      <c r="C579" s="321" t="s">
        <v>1819</v>
      </c>
      <c r="D579" s="321" t="s">
        <v>7510</v>
      </c>
      <c r="E579" s="155"/>
      <c r="F579" s="152">
        <v>39008</v>
      </c>
      <c r="G579" s="159" t="s">
        <v>12553</v>
      </c>
      <c r="H579" s="152" t="s">
        <v>238</v>
      </c>
      <c r="I579" s="152" t="s">
        <v>18115</v>
      </c>
      <c r="J579" s="155"/>
      <c r="K579" s="151"/>
    </row>
    <row r="580" spans="1:11" ht="45">
      <c r="A580" s="321" t="s">
        <v>1990</v>
      </c>
      <c r="B580" s="158" t="s">
        <v>1991</v>
      </c>
      <c r="C580" s="321" t="s">
        <v>1819</v>
      </c>
      <c r="D580" s="321" t="s">
        <v>17089</v>
      </c>
      <c r="E580" s="155"/>
      <c r="F580" s="152">
        <v>39009</v>
      </c>
      <c r="G580" s="159" t="s">
        <v>12554</v>
      </c>
      <c r="H580" s="152" t="s">
        <v>238</v>
      </c>
      <c r="I580" s="152" t="s">
        <v>18116</v>
      </c>
      <c r="J580" s="155"/>
      <c r="K580" s="151"/>
    </row>
    <row r="581" spans="1:11" ht="67.5">
      <c r="A581" s="321" t="s">
        <v>1992</v>
      </c>
      <c r="B581" s="158" t="s">
        <v>1993</v>
      </c>
      <c r="C581" s="321" t="s">
        <v>1819</v>
      </c>
      <c r="D581" s="321" t="s">
        <v>2935</v>
      </c>
      <c r="E581" s="155"/>
      <c r="F581" s="152">
        <v>10587</v>
      </c>
      <c r="G581" s="159" t="s">
        <v>12555</v>
      </c>
      <c r="H581" s="152" t="s">
        <v>238</v>
      </c>
      <c r="I581" s="152" t="s">
        <v>18117</v>
      </c>
      <c r="J581" s="155"/>
      <c r="K581" s="151"/>
    </row>
    <row r="582" spans="1:11" ht="67.5">
      <c r="A582" s="321" t="s">
        <v>1995</v>
      </c>
      <c r="B582" s="158" t="s">
        <v>1996</v>
      </c>
      <c r="C582" s="321" t="s">
        <v>1819</v>
      </c>
      <c r="D582" s="321" t="s">
        <v>9299</v>
      </c>
      <c r="E582" s="155"/>
      <c r="F582" s="152">
        <v>759</v>
      </c>
      <c r="G582" s="159" t="s">
        <v>12556</v>
      </c>
      <c r="H582" s="152" t="s">
        <v>238</v>
      </c>
      <c r="I582" s="152" t="s">
        <v>18118</v>
      </c>
      <c r="J582" s="155"/>
      <c r="K582" s="151"/>
    </row>
    <row r="583" spans="1:11" ht="67.5">
      <c r="A583" s="321" t="s">
        <v>1998</v>
      </c>
      <c r="B583" s="158" t="s">
        <v>1999</v>
      </c>
      <c r="C583" s="321" t="s">
        <v>1819</v>
      </c>
      <c r="D583" s="321" t="s">
        <v>2049</v>
      </c>
      <c r="E583" s="155"/>
      <c r="F583" s="152">
        <v>761</v>
      </c>
      <c r="G583" s="159" t="s">
        <v>12557</v>
      </c>
      <c r="H583" s="152" t="s">
        <v>238</v>
      </c>
      <c r="I583" s="152" t="s">
        <v>18119</v>
      </c>
      <c r="J583" s="155"/>
      <c r="K583" s="151"/>
    </row>
    <row r="584" spans="1:11" ht="67.5">
      <c r="A584" s="321" t="s">
        <v>2001</v>
      </c>
      <c r="B584" s="158" t="s">
        <v>2002</v>
      </c>
      <c r="C584" s="321" t="s">
        <v>1819</v>
      </c>
      <c r="D584" s="321" t="s">
        <v>20962</v>
      </c>
      <c r="E584" s="155"/>
      <c r="F584" s="152">
        <v>750</v>
      </c>
      <c r="G584" s="159" t="s">
        <v>12558</v>
      </c>
      <c r="H584" s="152" t="s">
        <v>238</v>
      </c>
      <c r="I584" s="152" t="s">
        <v>18120</v>
      </c>
      <c r="J584" s="155"/>
      <c r="K584" s="151"/>
    </row>
    <row r="585" spans="1:11" ht="67.5">
      <c r="A585" s="321" t="s">
        <v>2003</v>
      </c>
      <c r="B585" s="158" t="s">
        <v>2004</v>
      </c>
      <c r="C585" s="321" t="s">
        <v>1819</v>
      </c>
      <c r="D585" s="321" t="s">
        <v>20963</v>
      </c>
      <c r="E585" s="155"/>
      <c r="F585" s="152">
        <v>755</v>
      </c>
      <c r="G585" s="159" t="s">
        <v>12559</v>
      </c>
      <c r="H585" s="152" t="s">
        <v>238</v>
      </c>
      <c r="I585" s="152" t="s">
        <v>18121</v>
      </c>
      <c r="J585" s="155"/>
      <c r="K585" s="151"/>
    </row>
    <row r="586" spans="1:11" ht="67.5">
      <c r="A586" s="321" t="s">
        <v>2006</v>
      </c>
      <c r="B586" s="158" t="s">
        <v>2007</v>
      </c>
      <c r="C586" s="321" t="s">
        <v>1819</v>
      </c>
      <c r="D586" s="321" t="s">
        <v>12534</v>
      </c>
      <c r="E586" s="155"/>
      <c r="F586" s="152">
        <v>749</v>
      </c>
      <c r="G586" s="159" t="s">
        <v>12560</v>
      </c>
      <c r="H586" s="152" t="s">
        <v>238</v>
      </c>
      <c r="I586" s="152" t="s">
        <v>18122</v>
      </c>
      <c r="J586" s="155"/>
      <c r="K586" s="151"/>
    </row>
    <row r="587" spans="1:11" ht="67.5">
      <c r="A587" s="321" t="s">
        <v>2008</v>
      </c>
      <c r="B587" s="158" t="s">
        <v>2009</v>
      </c>
      <c r="C587" s="321" t="s">
        <v>1819</v>
      </c>
      <c r="D587" s="321" t="s">
        <v>4739</v>
      </c>
      <c r="E587" s="155"/>
      <c r="F587" s="152">
        <v>756</v>
      </c>
      <c r="G587" s="159" t="s">
        <v>12561</v>
      </c>
      <c r="H587" s="152" t="s">
        <v>238</v>
      </c>
      <c r="I587" s="152" t="s">
        <v>18123</v>
      </c>
      <c r="J587" s="155"/>
      <c r="K587" s="151"/>
    </row>
    <row r="588" spans="1:11" ht="45">
      <c r="A588" s="321" t="s">
        <v>2011</v>
      </c>
      <c r="B588" s="158" t="s">
        <v>2012</v>
      </c>
      <c r="C588" s="321" t="s">
        <v>1819</v>
      </c>
      <c r="D588" s="321" t="s">
        <v>6371</v>
      </c>
      <c r="E588" s="155"/>
      <c r="F588" s="152">
        <v>757</v>
      </c>
      <c r="G588" s="159" t="s">
        <v>12562</v>
      </c>
      <c r="H588" s="152" t="s">
        <v>238</v>
      </c>
      <c r="I588" s="152" t="s">
        <v>18124</v>
      </c>
      <c r="J588" s="155"/>
      <c r="K588" s="151"/>
    </row>
    <row r="589" spans="1:11" ht="56.25">
      <c r="A589" s="321" t="s">
        <v>2014</v>
      </c>
      <c r="B589" s="158" t="s">
        <v>2015</v>
      </c>
      <c r="C589" s="321" t="s">
        <v>1819</v>
      </c>
      <c r="D589" s="321" t="s">
        <v>13979</v>
      </c>
      <c r="E589" s="155"/>
      <c r="F589" s="152">
        <v>10588</v>
      </c>
      <c r="G589" s="159" t="s">
        <v>12563</v>
      </c>
      <c r="H589" s="152" t="s">
        <v>238</v>
      </c>
      <c r="I589" s="152" t="s">
        <v>18125</v>
      </c>
      <c r="J589" s="155"/>
      <c r="K589" s="151"/>
    </row>
    <row r="590" spans="1:11" ht="56.25">
      <c r="A590" s="321" t="s">
        <v>2017</v>
      </c>
      <c r="B590" s="158" t="s">
        <v>2018</v>
      </c>
      <c r="C590" s="321" t="s">
        <v>1819</v>
      </c>
      <c r="D590" s="321" t="s">
        <v>13422</v>
      </c>
      <c r="E590" s="155"/>
      <c r="F590" s="152">
        <v>10592</v>
      </c>
      <c r="G590" s="159" t="s">
        <v>12564</v>
      </c>
      <c r="H590" s="152" t="s">
        <v>238</v>
      </c>
      <c r="I590" s="152" t="s">
        <v>18126</v>
      </c>
      <c r="J590" s="155"/>
      <c r="K590" s="151"/>
    </row>
    <row r="591" spans="1:11" ht="56.25">
      <c r="A591" s="321" t="s">
        <v>2019</v>
      </c>
      <c r="B591" s="158" t="s">
        <v>2020</v>
      </c>
      <c r="C591" s="321" t="s">
        <v>1819</v>
      </c>
      <c r="D591" s="321" t="s">
        <v>10167</v>
      </c>
      <c r="E591" s="155"/>
      <c r="F591" s="152">
        <v>10589</v>
      </c>
      <c r="G591" s="159" t="s">
        <v>12565</v>
      </c>
      <c r="H591" s="152" t="s">
        <v>238</v>
      </c>
      <c r="I591" s="152" t="s">
        <v>18127</v>
      </c>
      <c r="J591" s="155"/>
      <c r="K591" s="151"/>
    </row>
    <row r="592" spans="1:11" ht="45">
      <c r="A592" s="321" t="s">
        <v>2022</v>
      </c>
      <c r="B592" s="158" t="s">
        <v>2023</v>
      </c>
      <c r="C592" s="321" t="s">
        <v>1819</v>
      </c>
      <c r="D592" s="321" t="s">
        <v>20124</v>
      </c>
      <c r="E592" s="155"/>
      <c r="F592" s="152">
        <v>760</v>
      </c>
      <c r="G592" s="159" t="s">
        <v>12566</v>
      </c>
      <c r="H592" s="152" t="s">
        <v>238</v>
      </c>
      <c r="I592" s="152" t="s">
        <v>18128</v>
      </c>
      <c r="J592" s="155"/>
      <c r="K592" s="151"/>
    </row>
    <row r="593" spans="1:11" ht="56.25">
      <c r="A593" s="321" t="s">
        <v>2025</v>
      </c>
      <c r="B593" s="158" t="s">
        <v>2026</v>
      </c>
      <c r="C593" s="321" t="s">
        <v>1819</v>
      </c>
      <c r="D593" s="321" t="s">
        <v>18137</v>
      </c>
      <c r="E593" s="155"/>
      <c r="F593" s="152">
        <v>751</v>
      </c>
      <c r="G593" s="159" t="s">
        <v>12567</v>
      </c>
      <c r="H593" s="152" t="s">
        <v>238</v>
      </c>
      <c r="I593" s="152" t="s">
        <v>18129</v>
      </c>
      <c r="J593" s="155"/>
      <c r="K593" s="151"/>
    </row>
    <row r="594" spans="1:11" ht="56.25">
      <c r="A594" s="321" t="s">
        <v>2028</v>
      </c>
      <c r="B594" s="158" t="s">
        <v>2029</v>
      </c>
      <c r="C594" s="321" t="s">
        <v>1819</v>
      </c>
      <c r="D594" s="321" t="s">
        <v>12249</v>
      </c>
      <c r="E594" s="155"/>
      <c r="F594" s="152">
        <v>754</v>
      </c>
      <c r="G594" s="159" t="s">
        <v>12568</v>
      </c>
      <c r="H594" s="152" t="s">
        <v>238</v>
      </c>
      <c r="I594" s="152" t="s">
        <v>18130</v>
      </c>
      <c r="J594" s="155"/>
      <c r="K594" s="151"/>
    </row>
    <row r="595" spans="1:11" ht="56.25">
      <c r="A595" s="321" t="s">
        <v>2031</v>
      </c>
      <c r="B595" s="158" t="s">
        <v>2032</v>
      </c>
      <c r="C595" s="321" t="s">
        <v>1819</v>
      </c>
      <c r="D595" s="321" t="s">
        <v>20964</v>
      </c>
      <c r="E595" s="155"/>
      <c r="F595" s="152">
        <v>44489</v>
      </c>
      <c r="G595" s="159" t="s">
        <v>18131</v>
      </c>
      <c r="H595" s="152" t="s">
        <v>238</v>
      </c>
      <c r="I595" s="152" t="s">
        <v>18132</v>
      </c>
      <c r="J595" s="155"/>
      <c r="K595" s="151"/>
    </row>
    <row r="596" spans="1:11" ht="67.5">
      <c r="A596" s="321" t="s">
        <v>2033</v>
      </c>
      <c r="B596" s="158" t="s">
        <v>2034</v>
      </c>
      <c r="C596" s="321" t="s">
        <v>1819</v>
      </c>
      <c r="D596" s="321" t="s">
        <v>20965</v>
      </c>
      <c r="E596" s="155"/>
      <c r="F596" s="152">
        <v>39917</v>
      </c>
      <c r="G596" s="159" t="s">
        <v>12569</v>
      </c>
      <c r="H596" s="152" t="s">
        <v>238</v>
      </c>
      <c r="I596" s="152" t="s">
        <v>18133</v>
      </c>
      <c r="J596" s="155"/>
      <c r="K596" s="151"/>
    </row>
    <row r="597" spans="1:11" ht="56.25">
      <c r="A597" s="321" t="s">
        <v>2035</v>
      </c>
      <c r="B597" s="158" t="s">
        <v>2036</v>
      </c>
      <c r="C597" s="321" t="s">
        <v>1819</v>
      </c>
      <c r="D597" s="321" t="s">
        <v>17588</v>
      </c>
      <c r="E597" s="155"/>
      <c r="F597" s="152">
        <v>38167</v>
      </c>
      <c r="G597" s="159" t="s">
        <v>12570</v>
      </c>
      <c r="H597" s="152" t="s">
        <v>12392</v>
      </c>
      <c r="I597" s="152" t="s">
        <v>12571</v>
      </c>
      <c r="J597" s="155"/>
      <c r="K597" s="151"/>
    </row>
    <row r="598" spans="1:11" ht="33.75">
      <c r="A598" s="321" t="s">
        <v>2037</v>
      </c>
      <c r="B598" s="158" t="s">
        <v>2038</v>
      </c>
      <c r="C598" s="321" t="s">
        <v>1819</v>
      </c>
      <c r="D598" s="321" t="s">
        <v>17915</v>
      </c>
      <c r="E598" s="155"/>
      <c r="F598" s="152">
        <v>36145</v>
      </c>
      <c r="G598" s="159" t="s">
        <v>12572</v>
      </c>
      <c r="H598" s="152" t="s">
        <v>12392</v>
      </c>
      <c r="I598" s="152" t="s">
        <v>18134</v>
      </c>
      <c r="J598" s="155"/>
      <c r="K598" s="151"/>
    </row>
    <row r="599" spans="1:11" ht="56.25">
      <c r="A599" s="321" t="s">
        <v>2040</v>
      </c>
      <c r="B599" s="158" t="s">
        <v>2041</v>
      </c>
      <c r="C599" s="321" t="s">
        <v>1819</v>
      </c>
      <c r="D599" s="321" t="s">
        <v>13262</v>
      </c>
      <c r="E599" s="155"/>
      <c r="F599" s="152">
        <v>12893</v>
      </c>
      <c r="G599" s="159" t="s">
        <v>12573</v>
      </c>
      <c r="H599" s="152" t="s">
        <v>12392</v>
      </c>
      <c r="I599" s="152" t="s">
        <v>18135</v>
      </c>
      <c r="J599" s="155"/>
      <c r="K599" s="151"/>
    </row>
    <row r="600" spans="1:11" ht="56.25">
      <c r="A600" s="321" t="s">
        <v>2042</v>
      </c>
      <c r="B600" s="158" t="s">
        <v>2043</v>
      </c>
      <c r="C600" s="321" t="s">
        <v>1819</v>
      </c>
      <c r="D600" s="321" t="s">
        <v>20966</v>
      </c>
      <c r="E600" s="155"/>
      <c r="F600" s="152">
        <v>11685</v>
      </c>
      <c r="G600" s="159" t="s">
        <v>12574</v>
      </c>
      <c r="H600" s="152" t="s">
        <v>238</v>
      </c>
      <c r="I600" s="152" t="s">
        <v>16910</v>
      </c>
      <c r="J600" s="155"/>
      <c r="K600" s="151"/>
    </row>
    <row r="601" spans="1:11" ht="33.75">
      <c r="A601" s="321" t="s">
        <v>2044</v>
      </c>
      <c r="B601" s="158" t="s">
        <v>2045</v>
      </c>
      <c r="C601" s="321" t="s">
        <v>1819</v>
      </c>
      <c r="D601" s="321" t="s">
        <v>14919</v>
      </c>
      <c r="E601" s="155"/>
      <c r="F601" s="152">
        <v>11680</v>
      </c>
      <c r="G601" s="159" t="s">
        <v>12576</v>
      </c>
      <c r="H601" s="152" t="s">
        <v>238</v>
      </c>
      <c r="I601" s="152" t="s">
        <v>5851</v>
      </c>
      <c r="J601" s="155"/>
      <c r="K601" s="151"/>
    </row>
    <row r="602" spans="1:11" ht="33.75">
      <c r="A602" s="321" t="s">
        <v>2047</v>
      </c>
      <c r="B602" s="158" t="s">
        <v>2048</v>
      </c>
      <c r="C602" s="321" t="s">
        <v>1819</v>
      </c>
      <c r="D602" s="321" t="s">
        <v>2049</v>
      </c>
      <c r="E602" s="155"/>
      <c r="F602" s="152">
        <v>11679</v>
      </c>
      <c r="G602" s="159" t="s">
        <v>12577</v>
      </c>
      <c r="H602" s="152" t="s">
        <v>238</v>
      </c>
      <c r="I602" s="152" t="s">
        <v>7660</v>
      </c>
      <c r="J602" s="155"/>
      <c r="K602" s="151"/>
    </row>
    <row r="603" spans="1:11" ht="67.5">
      <c r="A603" s="321" t="s">
        <v>2050</v>
      </c>
      <c r="B603" s="158" t="s">
        <v>2051</v>
      </c>
      <c r="C603" s="321" t="s">
        <v>1819</v>
      </c>
      <c r="D603" s="321" t="s">
        <v>20967</v>
      </c>
      <c r="E603" s="155"/>
      <c r="F603" s="152">
        <v>2512</v>
      </c>
      <c r="G603" s="159" t="s">
        <v>12578</v>
      </c>
      <c r="H603" s="152" t="s">
        <v>238</v>
      </c>
      <c r="I603" s="152" t="s">
        <v>18136</v>
      </c>
      <c r="J603" s="155"/>
      <c r="K603" s="151"/>
    </row>
    <row r="604" spans="1:11" ht="33.75">
      <c r="A604" s="321" t="s">
        <v>2053</v>
      </c>
      <c r="B604" s="158" t="s">
        <v>2054</v>
      </c>
      <c r="C604" s="321" t="s">
        <v>1819</v>
      </c>
      <c r="D604" s="321" t="s">
        <v>12249</v>
      </c>
      <c r="E604" s="155"/>
      <c r="F604" s="152">
        <v>4374</v>
      </c>
      <c r="G604" s="159" t="s">
        <v>12580</v>
      </c>
      <c r="H604" s="152" t="s">
        <v>238</v>
      </c>
      <c r="I604" s="152" t="s">
        <v>3197</v>
      </c>
      <c r="J604" s="155"/>
      <c r="K604" s="151"/>
    </row>
    <row r="605" spans="1:11" ht="33.75">
      <c r="A605" s="321" t="s">
        <v>2056</v>
      </c>
      <c r="B605" s="158" t="s">
        <v>2057</v>
      </c>
      <c r="C605" s="321" t="s">
        <v>1819</v>
      </c>
      <c r="D605" s="321" t="s">
        <v>2468</v>
      </c>
      <c r="E605" s="155"/>
      <c r="F605" s="152">
        <v>7568</v>
      </c>
      <c r="G605" s="159" t="s">
        <v>12581</v>
      </c>
      <c r="H605" s="152" t="s">
        <v>238</v>
      </c>
      <c r="I605" s="152" t="s">
        <v>18137</v>
      </c>
      <c r="J605" s="155"/>
      <c r="K605" s="151"/>
    </row>
    <row r="606" spans="1:11" ht="33.75">
      <c r="A606" s="321" t="s">
        <v>2059</v>
      </c>
      <c r="B606" s="158" t="s">
        <v>2060</v>
      </c>
      <c r="C606" s="321" t="s">
        <v>1819</v>
      </c>
      <c r="D606" s="321" t="s">
        <v>16083</v>
      </c>
      <c r="E606" s="155"/>
      <c r="F606" s="152">
        <v>7584</v>
      </c>
      <c r="G606" s="159" t="s">
        <v>12582</v>
      </c>
      <c r="H606" s="152" t="s">
        <v>238</v>
      </c>
      <c r="I606" s="152" t="s">
        <v>16148</v>
      </c>
      <c r="J606" s="155"/>
      <c r="K606" s="151"/>
    </row>
    <row r="607" spans="1:11" ht="33.75">
      <c r="A607" s="321" t="s">
        <v>2062</v>
      </c>
      <c r="B607" s="158" t="s">
        <v>2063</v>
      </c>
      <c r="C607" s="321" t="s">
        <v>1819</v>
      </c>
      <c r="D607" s="321" t="s">
        <v>11344</v>
      </c>
      <c r="E607" s="155"/>
      <c r="F607" s="152">
        <v>11945</v>
      </c>
      <c r="G607" s="159" t="s">
        <v>12584</v>
      </c>
      <c r="H607" s="152" t="s">
        <v>238</v>
      </c>
      <c r="I607" s="152" t="s">
        <v>2984</v>
      </c>
      <c r="J607" s="155"/>
      <c r="K607" s="151"/>
    </row>
    <row r="608" spans="1:11" ht="56.25">
      <c r="A608" s="321" t="s">
        <v>2065</v>
      </c>
      <c r="B608" s="158" t="s">
        <v>2066</v>
      </c>
      <c r="C608" s="321" t="s">
        <v>1819</v>
      </c>
      <c r="D608" s="321" t="s">
        <v>20968</v>
      </c>
      <c r="E608" s="155"/>
      <c r="F608" s="152">
        <v>11946</v>
      </c>
      <c r="G608" s="159" t="s">
        <v>12585</v>
      </c>
      <c r="H608" s="152" t="s">
        <v>238</v>
      </c>
      <c r="I608" s="152" t="s">
        <v>2984</v>
      </c>
      <c r="J608" s="155"/>
      <c r="K608" s="151"/>
    </row>
    <row r="609" spans="1:11" ht="33.75">
      <c r="A609" s="321" t="s">
        <v>2068</v>
      </c>
      <c r="B609" s="158" t="s">
        <v>2069</v>
      </c>
      <c r="C609" s="321" t="s">
        <v>1819</v>
      </c>
      <c r="D609" s="321" t="s">
        <v>1903</v>
      </c>
      <c r="E609" s="155"/>
      <c r="F609" s="152">
        <v>4375</v>
      </c>
      <c r="G609" s="159" t="s">
        <v>12586</v>
      </c>
      <c r="H609" s="152" t="s">
        <v>238</v>
      </c>
      <c r="I609" s="152" t="s">
        <v>2457</v>
      </c>
      <c r="J609" s="155"/>
      <c r="K609" s="151"/>
    </row>
    <row r="610" spans="1:11" ht="33.75">
      <c r="A610" s="321" t="s">
        <v>2070</v>
      </c>
      <c r="B610" s="158" t="s">
        <v>2071</v>
      </c>
      <c r="C610" s="321" t="s">
        <v>1819</v>
      </c>
      <c r="D610" s="321" t="s">
        <v>2072</v>
      </c>
      <c r="E610" s="155"/>
      <c r="F610" s="152">
        <v>11950</v>
      </c>
      <c r="G610" s="159" t="s">
        <v>12587</v>
      </c>
      <c r="H610" s="152" t="s">
        <v>238</v>
      </c>
      <c r="I610" s="152" t="s">
        <v>3173</v>
      </c>
      <c r="J610" s="155"/>
      <c r="K610" s="151"/>
    </row>
    <row r="611" spans="1:11" ht="22.5">
      <c r="A611" s="321" t="s">
        <v>2073</v>
      </c>
      <c r="B611" s="158" t="s">
        <v>2074</v>
      </c>
      <c r="C611" s="321" t="s">
        <v>1819</v>
      </c>
      <c r="D611" s="321" t="s">
        <v>2950</v>
      </c>
      <c r="E611" s="155"/>
      <c r="F611" s="152">
        <v>4376</v>
      </c>
      <c r="G611" s="159" t="s">
        <v>12588</v>
      </c>
      <c r="H611" s="152" t="s">
        <v>238</v>
      </c>
      <c r="I611" s="152" t="s">
        <v>2754</v>
      </c>
      <c r="J611" s="155"/>
      <c r="K611" s="151"/>
    </row>
    <row r="612" spans="1:11" ht="67.5">
      <c r="A612" s="321" t="s">
        <v>2075</v>
      </c>
      <c r="B612" s="158" t="s">
        <v>2076</v>
      </c>
      <c r="C612" s="321" t="s">
        <v>1819</v>
      </c>
      <c r="D612" s="321" t="s">
        <v>20969</v>
      </c>
      <c r="E612" s="155"/>
      <c r="F612" s="152">
        <v>7583</v>
      </c>
      <c r="G612" s="159" t="s">
        <v>12589</v>
      </c>
      <c r="H612" s="152" t="s">
        <v>238</v>
      </c>
      <c r="I612" s="152" t="s">
        <v>3230</v>
      </c>
      <c r="J612" s="155"/>
      <c r="K612" s="151"/>
    </row>
    <row r="613" spans="1:11" ht="45">
      <c r="A613" s="321" t="s">
        <v>2077</v>
      </c>
      <c r="B613" s="158" t="s">
        <v>2078</v>
      </c>
      <c r="C613" s="321" t="s">
        <v>1819</v>
      </c>
      <c r="D613" s="321" t="s">
        <v>2858</v>
      </c>
      <c r="E613" s="155"/>
      <c r="F613" s="152">
        <v>4350</v>
      </c>
      <c r="G613" s="159" t="s">
        <v>12590</v>
      </c>
      <c r="H613" s="152" t="s">
        <v>238</v>
      </c>
      <c r="I613" s="152" t="s">
        <v>2621</v>
      </c>
      <c r="J613" s="155"/>
      <c r="K613" s="151"/>
    </row>
    <row r="614" spans="1:11" ht="45">
      <c r="A614" s="321" t="s">
        <v>2080</v>
      </c>
      <c r="B614" s="158" t="s">
        <v>2081</v>
      </c>
      <c r="C614" s="321" t="s">
        <v>1819</v>
      </c>
      <c r="D614" s="321" t="s">
        <v>12980</v>
      </c>
      <c r="E614" s="155"/>
      <c r="F614" s="152">
        <v>39886</v>
      </c>
      <c r="G614" s="159" t="s">
        <v>12591</v>
      </c>
      <c r="H614" s="152" t="s">
        <v>238</v>
      </c>
      <c r="I614" s="152" t="s">
        <v>18138</v>
      </c>
      <c r="J614" s="155"/>
      <c r="K614" s="151"/>
    </row>
    <row r="615" spans="1:11" ht="33.75">
      <c r="A615" s="321" t="s">
        <v>2083</v>
      </c>
      <c r="B615" s="158" t="s">
        <v>2084</v>
      </c>
      <c r="C615" s="321" t="s">
        <v>1819</v>
      </c>
      <c r="D615" s="321" t="s">
        <v>20970</v>
      </c>
      <c r="E615" s="155"/>
      <c r="F615" s="152">
        <v>39887</v>
      </c>
      <c r="G615" s="159" t="s">
        <v>12593</v>
      </c>
      <c r="H615" s="152" t="s">
        <v>238</v>
      </c>
      <c r="I615" s="152" t="s">
        <v>9599</v>
      </c>
      <c r="J615" s="155"/>
      <c r="K615" s="151"/>
    </row>
    <row r="616" spans="1:11" ht="33.75">
      <c r="A616" s="321" t="s">
        <v>2085</v>
      </c>
      <c r="B616" s="158" t="s">
        <v>2086</v>
      </c>
      <c r="C616" s="321" t="s">
        <v>1819</v>
      </c>
      <c r="D616" s="321" t="s">
        <v>792</v>
      </c>
      <c r="E616" s="155"/>
      <c r="F616" s="152">
        <v>39888</v>
      </c>
      <c r="G616" s="159" t="s">
        <v>12594</v>
      </c>
      <c r="H616" s="152" t="s">
        <v>238</v>
      </c>
      <c r="I616" s="152" t="s">
        <v>18139</v>
      </c>
      <c r="J616" s="155"/>
      <c r="K616" s="151"/>
    </row>
    <row r="617" spans="1:11" ht="33.75">
      <c r="A617" s="321" t="s">
        <v>2088</v>
      </c>
      <c r="B617" s="158" t="s">
        <v>2089</v>
      </c>
      <c r="C617" s="321" t="s">
        <v>1819</v>
      </c>
      <c r="D617" s="321" t="s">
        <v>20971</v>
      </c>
      <c r="E617" s="155"/>
      <c r="F617" s="152">
        <v>39890</v>
      </c>
      <c r="G617" s="159" t="s">
        <v>12595</v>
      </c>
      <c r="H617" s="152" t="s">
        <v>238</v>
      </c>
      <c r="I617" s="152" t="s">
        <v>7227</v>
      </c>
      <c r="J617" s="155"/>
      <c r="K617" s="151"/>
    </row>
    <row r="618" spans="1:11" ht="56.25">
      <c r="A618" s="321" t="s">
        <v>2090</v>
      </c>
      <c r="B618" s="158" t="s">
        <v>2091</v>
      </c>
      <c r="C618" s="321" t="s">
        <v>1819</v>
      </c>
      <c r="D618" s="321" t="s">
        <v>13262</v>
      </c>
      <c r="E618" s="155"/>
      <c r="F618" s="152">
        <v>39891</v>
      </c>
      <c r="G618" s="159" t="s">
        <v>12596</v>
      </c>
      <c r="H618" s="152" t="s">
        <v>238</v>
      </c>
      <c r="I618" s="152" t="s">
        <v>18140</v>
      </c>
      <c r="J618" s="155"/>
      <c r="K618" s="151"/>
    </row>
    <row r="619" spans="1:11" ht="56.25">
      <c r="A619" s="321" t="s">
        <v>2092</v>
      </c>
      <c r="B619" s="158" t="s">
        <v>2093</v>
      </c>
      <c r="C619" s="321" t="s">
        <v>1819</v>
      </c>
      <c r="D619" s="321" t="s">
        <v>20972</v>
      </c>
      <c r="E619" s="155"/>
      <c r="F619" s="152">
        <v>39892</v>
      </c>
      <c r="G619" s="159" t="s">
        <v>12597</v>
      </c>
      <c r="H619" s="152" t="s">
        <v>238</v>
      </c>
      <c r="I619" s="152" t="s">
        <v>18141</v>
      </c>
      <c r="J619" s="155"/>
      <c r="K619" s="151"/>
    </row>
    <row r="620" spans="1:11" ht="33.75">
      <c r="A620" s="321" t="s">
        <v>2095</v>
      </c>
      <c r="B620" s="158" t="s">
        <v>2096</v>
      </c>
      <c r="C620" s="321" t="s">
        <v>1819</v>
      </c>
      <c r="D620" s="321" t="s">
        <v>11503</v>
      </c>
      <c r="E620" s="155"/>
      <c r="F620" s="152">
        <v>790</v>
      </c>
      <c r="G620" s="159" t="s">
        <v>12598</v>
      </c>
      <c r="H620" s="152" t="s">
        <v>238</v>
      </c>
      <c r="I620" s="152" t="s">
        <v>18142</v>
      </c>
      <c r="J620" s="155"/>
      <c r="K620" s="151"/>
    </row>
    <row r="621" spans="1:11" ht="22.5">
      <c r="A621" s="321" t="s">
        <v>2098</v>
      </c>
      <c r="B621" s="158" t="s">
        <v>2099</v>
      </c>
      <c r="C621" s="321" t="s">
        <v>1819</v>
      </c>
      <c r="D621" s="321" t="s">
        <v>9560</v>
      </c>
      <c r="E621" s="155"/>
      <c r="F621" s="152">
        <v>766</v>
      </c>
      <c r="G621" s="159" t="s">
        <v>12599</v>
      </c>
      <c r="H621" s="152" t="s">
        <v>238</v>
      </c>
      <c r="I621" s="152" t="s">
        <v>18142</v>
      </c>
      <c r="J621" s="155"/>
      <c r="K621" s="151"/>
    </row>
    <row r="622" spans="1:11" ht="22.5">
      <c r="A622" s="321" t="s">
        <v>2100</v>
      </c>
      <c r="B622" s="158" t="s">
        <v>2101</v>
      </c>
      <c r="C622" s="321" t="s">
        <v>1819</v>
      </c>
      <c r="D622" s="321" t="s">
        <v>12634</v>
      </c>
      <c r="E622" s="155"/>
      <c r="F622" s="152">
        <v>791</v>
      </c>
      <c r="G622" s="159" t="s">
        <v>12600</v>
      </c>
      <c r="H622" s="152" t="s">
        <v>238</v>
      </c>
      <c r="I622" s="152" t="s">
        <v>18142</v>
      </c>
      <c r="J622" s="155"/>
      <c r="K622" s="151"/>
    </row>
    <row r="623" spans="1:11" ht="33.75">
      <c r="A623" s="321" t="s">
        <v>2103</v>
      </c>
      <c r="B623" s="158" t="s">
        <v>2104</v>
      </c>
      <c r="C623" s="321" t="s">
        <v>1819</v>
      </c>
      <c r="D623" s="321" t="s">
        <v>20973</v>
      </c>
      <c r="E623" s="155"/>
      <c r="F623" s="152">
        <v>767</v>
      </c>
      <c r="G623" s="159" t="s">
        <v>12601</v>
      </c>
      <c r="H623" s="152" t="s">
        <v>238</v>
      </c>
      <c r="I623" s="152" t="s">
        <v>18142</v>
      </c>
      <c r="J623" s="155"/>
      <c r="K623" s="151"/>
    </row>
    <row r="624" spans="1:11" ht="33.75">
      <c r="A624" s="321" t="s">
        <v>2105</v>
      </c>
      <c r="B624" s="158" t="s">
        <v>2106</v>
      </c>
      <c r="C624" s="321" t="s">
        <v>1819</v>
      </c>
      <c r="D624" s="321" t="s">
        <v>20974</v>
      </c>
      <c r="E624" s="155"/>
      <c r="F624" s="152">
        <v>768</v>
      </c>
      <c r="G624" s="159" t="s">
        <v>12602</v>
      </c>
      <c r="H624" s="152" t="s">
        <v>238</v>
      </c>
      <c r="I624" s="152" t="s">
        <v>18143</v>
      </c>
      <c r="J624" s="155"/>
      <c r="K624" s="151"/>
    </row>
    <row r="625" spans="1:11" ht="33.75">
      <c r="A625" s="321" t="s">
        <v>2107</v>
      </c>
      <c r="B625" s="158" t="s">
        <v>2108</v>
      </c>
      <c r="C625" s="321" t="s">
        <v>1819</v>
      </c>
      <c r="D625" s="321" t="s">
        <v>20975</v>
      </c>
      <c r="E625" s="155"/>
      <c r="F625" s="152">
        <v>789</v>
      </c>
      <c r="G625" s="159" t="s">
        <v>12603</v>
      </c>
      <c r="H625" s="152" t="s">
        <v>238</v>
      </c>
      <c r="I625" s="152" t="s">
        <v>9196</v>
      </c>
      <c r="J625" s="155"/>
      <c r="K625" s="151"/>
    </row>
    <row r="626" spans="1:11" ht="33.75">
      <c r="A626" s="321" t="s">
        <v>2109</v>
      </c>
      <c r="B626" s="158" t="s">
        <v>2110</v>
      </c>
      <c r="C626" s="321" t="s">
        <v>1819</v>
      </c>
      <c r="D626" s="321" t="s">
        <v>10188</v>
      </c>
      <c r="E626" s="155"/>
      <c r="F626" s="152">
        <v>769</v>
      </c>
      <c r="G626" s="159" t="s">
        <v>12604</v>
      </c>
      <c r="H626" s="152" t="s">
        <v>238</v>
      </c>
      <c r="I626" s="152" t="s">
        <v>18143</v>
      </c>
      <c r="J626" s="155"/>
      <c r="K626" s="151"/>
    </row>
    <row r="627" spans="1:11" ht="22.5">
      <c r="A627" s="321" t="s">
        <v>2112</v>
      </c>
      <c r="B627" s="158" t="s">
        <v>2113</v>
      </c>
      <c r="C627" s="321" t="s">
        <v>1819</v>
      </c>
      <c r="D627" s="321" t="s">
        <v>2315</v>
      </c>
      <c r="E627" s="155"/>
      <c r="F627" s="152">
        <v>770</v>
      </c>
      <c r="G627" s="159" t="s">
        <v>12605</v>
      </c>
      <c r="H627" s="152" t="s">
        <v>238</v>
      </c>
      <c r="I627" s="152" t="s">
        <v>12665</v>
      </c>
      <c r="J627" s="155"/>
      <c r="K627" s="151"/>
    </row>
    <row r="628" spans="1:11" ht="33.75">
      <c r="A628" s="321" t="s">
        <v>2115</v>
      </c>
      <c r="B628" s="158" t="s">
        <v>2116</v>
      </c>
      <c r="C628" s="321" t="s">
        <v>1819</v>
      </c>
      <c r="D628" s="321" t="s">
        <v>7332</v>
      </c>
      <c r="E628" s="155"/>
      <c r="F628" s="152">
        <v>12394</v>
      </c>
      <c r="G628" s="159" t="s">
        <v>12606</v>
      </c>
      <c r="H628" s="152" t="s">
        <v>238</v>
      </c>
      <c r="I628" s="152" t="s">
        <v>12665</v>
      </c>
      <c r="J628" s="155"/>
      <c r="K628" s="151"/>
    </row>
    <row r="629" spans="1:11" ht="22.5">
      <c r="A629" s="321" t="s">
        <v>2117</v>
      </c>
      <c r="B629" s="158" t="s">
        <v>2118</v>
      </c>
      <c r="C629" s="321" t="s">
        <v>1819</v>
      </c>
      <c r="D629" s="321" t="s">
        <v>8598</v>
      </c>
      <c r="E629" s="155"/>
      <c r="F629" s="152">
        <v>764</v>
      </c>
      <c r="G629" s="159" t="s">
        <v>12607</v>
      </c>
      <c r="H629" s="152" t="s">
        <v>238</v>
      </c>
      <c r="I629" s="152" t="s">
        <v>13621</v>
      </c>
      <c r="J629" s="155"/>
      <c r="K629" s="151"/>
    </row>
    <row r="630" spans="1:11" ht="33.75">
      <c r="A630" s="321" t="s">
        <v>2120</v>
      </c>
      <c r="B630" s="158" t="s">
        <v>2121</v>
      </c>
      <c r="C630" s="321" t="s">
        <v>1819</v>
      </c>
      <c r="D630" s="321" t="s">
        <v>2296</v>
      </c>
      <c r="E630" s="155"/>
      <c r="F630" s="152">
        <v>765</v>
      </c>
      <c r="G630" s="159" t="s">
        <v>12608</v>
      </c>
      <c r="H630" s="152" t="s">
        <v>238</v>
      </c>
      <c r="I630" s="152" t="s">
        <v>13621</v>
      </c>
      <c r="J630" s="155"/>
      <c r="K630" s="151"/>
    </row>
    <row r="631" spans="1:11" ht="33.75">
      <c r="A631" s="321" t="s">
        <v>2123</v>
      </c>
      <c r="B631" s="158" t="s">
        <v>2124</v>
      </c>
      <c r="C631" s="321" t="s">
        <v>1819</v>
      </c>
      <c r="D631" s="321" t="s">
        <v>2981</v>
      </c>
      <c r="E631" s="155"/>
      <c r="F631" s="152">
        <v>787</v>
      </c>
      <c r="G631" s="159" t="s">
        <v>12609</v>
      </c>
      <c r="H631" s="152" t="s">
        <v>238</v>
      </c>
      <c r="I631" s="152" t="s">
        <v>18144</v>
      </c>
      <c r="J631" s="155"/>
      <c r="K631" s="151"/>
    </row>
    <row r="632" spans="1:11" ht="33.75">
      <c r="A632" s="321" t="s">
        <v>2126</v>
      </c>
      <c r="B632" s="158" t="s">
        <v>2127</v>
      </c>
      <c r="C632" s="321" t="s">
        <v>1819</v>
      </c>
      <c r="D632" s="321" t="s">
        <v>2981</v>
      </c>
      <c r="E632" s="155"/>
      <c r="F632" s="152">
        <v>774</v>
      </c>
      <c r="G632" s="159" t="s">
        <v>12610</v>
      </c>
      <c r="H632" s="152" t="s">
        <v>238</v>
      </c>
      <c r="I632" s="152" t="s">
        <v>18144</v>
      </c>
      <c r="J632" s="155"/>
      <c r="K632" s="151"/>
    </row>
    <row r="633" spans="1:11" ht="33.75">
      <c r="A633" s="321" t="s">
        <v>2128</v>
      </c>
      <c r="B633" s="158" t="s">
        <v>2129</v>
      </c>
      <c r="C633" s="321" t="s">
        <v>1819</v>
      </c>
      <c r="D633" s="321" t="s">
        <v>14858</v>
      </c>
      <c r="E633" s="155"/>
      <c r="F633" s="152">
        <v>773</v>
      </c>
      <c r="G633" s="159" t="s">
        <v>12611</v>
      </c>
      <c r="H633" s="152" t="s">
        <v>238</v>
      </c>
      <c r="I633" s="152" t="s">
        <v>18144</v>
      </c>
      <c r="J633" s="155"/>
      <c r="K633" s="151"/>
    </row>
    <row r="634" spans="1:11" ht="45">
      <c r="A634" s="321" t="s">
        <v>2130</v>
      </c>
      <c r="B634" s="158" t="s">
        <v>2131</v>
      </c>
      <c r="C634" s="321" t="s">
        <v>1819</v>
      </c>
      <c r="D634" s="321" t="s">
        <v>7279</v>
      </c>
      <c r="E634" s="155"/>
      <c r="F634" s="152">
        <v>775</v>
      </c>
      <c r="G634" s="159" t="s">
        <v>12612</v>
      </c>
      <c r="H634" s="152" t="s">
        <v>238</v>
      </c>
      <c r="I634" s="152" t="s">
        <v>18144</v>
      </c>
      <c r="J634" s="155"/>
      <c r="K634" s="151"/>
    </row>
    <row r="635" spans="1:11" ht="45">
      <c r="A635" s="321" t="s">
        <v>2133</v>
      </c>
      <c r="B635" s="158" t="s">
        <v>2134</v>
      </c>
      <c r="C635" s="321" t="s">
        <v>1819</v>
      </c>
      <c r="D635" s="321" t="s">
        <v>20976</v>
      </c>
      <c r="E635" s="155"/>
      <c r="F635" s="152">
        <v>788</v>
      </c>
      <c r="G635" s="159" t="s">
        <v>12613</v>
      </c>
      <c r="H635" s="152" t="s">
        <v>238</v>
      </c>
      <c r="I635" s="152" t="s">
        <v>18145</v>
      </c>
      <c r="J635" s="155"/>
      <c r="K635" s="151"/>
    </row>
    <row r="636" spans="1:11" ht="33.75">
      <c r="A636" s="321" t="s">
        <v>2135</v>
      </c>
      <c r="B636" s="158" t="s">
        <v>2136</v>
      </c>
      <c r="C636" s="321" t="s">
        <v>1819</v>
      </c>
      <c r="D636" s="321" t="s">
        <v>9637</v>
      </c>
      <c r="E636" s="155"/>
      <c r="F636" s="152">
        <v>772</v>
      </c>
      <c r="G636" s="159" t="s">
        <v>12614</v>
      </c>
      <c r="H636" s="152" t="s">
        <v>238</v>
      </c>
      <c r="I636" s="152" t="s">
        <v>18145</v>
      </c>
      <c r="J636" s="155"/>
      <c r="K636" s="151"/>
    </row>
    <row r="637" spans="1:11" ht="33.75">
      <c r="A637" s="321" t="s">
        <v>2138</v>
      </c>
      <c r="B637" s="158" t="s">
        <v>2139</v>
      </c>
      <c r="C637" s="321" t="s">
        <v>1819</v>
      </c>
      <c r="D637" s="321" t="s">
        <v>20977</v>
      </c>
      <c r="E637" s="155"/>
      <c r="F637" s="152">
        <v>771</v>
      </c>
      <c r="G637" s="159" t="s">
        <v>12615</v>
      </c>
      <c r="H637" s="152" t="s">
        <v>238</v>
      </c>
      <c r="I637" s="152" t="s">
        <v>18145</v>
      </c>
      <c r="J637" s="155"/>
      <c r="K637" s="151"/>
    </row>
    <row r="638" spans="1:11" ht="56.25">
      <c r="A638" s="321" t="s">
        <v>2141</v>
      </c>
      <c r="B638" s="158" t="s">
        <v>2142</v>
      </c>
      <c r="C638" s="321" t="s">
        <v>1819</v>
      </c>
      <c r="D638" s="321" t="s">
        <v>20978</v>
      </c>
      <c r="E638" s="155"/>
      <c r="F638" s="152">
        <v>779</v>
      </c>
      <c r="G638" s="159" t="s">
        <v>12616</v>
      </c>
      <c r="H638" s="152" t="s">
        <v>238</v>
      </c>
      <c r="I638" s="152" t="s">
        <v>2812</v>
      </c>
      <c r="J638" s="155"/>
      <c r="K638" s="151"/>
    </row>
    <row r="639" spans="1:11" ht="56.25">
      <c r="A639" s="321" t="s">
        <v>2143</v>
      </c>
      <c r="B639" s="158" t="s">
        <v>2144</v>
      </c>
      <c r="C639" s="321" t="s">
        <v>1819</v>
      </c>
      <c r="D639" s="321" t="s">
        <v>20979</v>
      </c>
      <c r="E639" s="155"/>
      <c r="F639" s="152">
        <v>776</v>
      </c>
      <c r="G639" s="159" t="s">
        <v>12617</v>
      </c>
      <c r="H639" s="152" t="s">
        <v>238</v>
      </c>
      <c r="I639" s="152" t="s">
        <v>18146</v>
      </c>
      <c r="J639" s="155"/>
      <c r="K639" s="151"/>
    </row>
    <row r="640" spans="1:11" ht="33.75">
      <c r="A640" s="321" t="s">
        <v>2145</v>
      </c>
      <c r="B640" s="158" t="s">
        <v>2146</v>
      </c>
      <c r="C640" s="321" t="s">
        <v>1819</v>
      </c>
      <c r="D640" s="321" t="s">
        <v>13651</v>
      </c>
      <c r="E640" s="155"/>
      <c r="F640" s="152">
        <v>777</v>
      </c>
      <c r="G640" s="159" t="s">
        <v>12618</v>
      </c>
      <c r="H640" s="152" t="s">
        <v>238</v>
      </c>
      <c r="I640" s="152" t="s">
        <v>7947</v>
      </c>
      <c r="J640" s="155"/>
      <c r="K640" s="151"/>
    </row>
    <row r="641" spans="1:11" ht="33.75">
      <c r="A641" s="321" t="s">
        <v>2147</v>
      </c>
      <c r="B641" s="158" t="s">
        <v>2148</v>
      </c>
      <c r="C641" s="321" t="s">
        <v>1819</v>
      </c>
      <c r="D641" s="321" t="s">
        <v>20980</v>
      </c>
      <c r="E641" s="155"/>
      <c r="F641" s="152">
        <v>780</v>
      </c>
      <c r="G641" s="159" t="s">
        <v>12620</v>
      </c>
      <c r="H641" s="152" t="s">
        <v>238</v>
      </c>
      <c r="I641" s="152" t="s">
        <v>5552</v>
      </c>
      <c r="J641" s="155"/>
      <c r="K641" s="151"/>
    </row>
    <row r="642" spans="1:11" ht="33.75">
      <c r="A642" s="321" t="s">
        <v>2149</v>
      </c>
      <c r="B642" s="158" t="s">
        <v>2150</v>
      </c>
      <c r="C642" s="321" t="s">
        <v>1819</v>
      </c>
      <c r="D642" s="321" t="s">
        <v>19509</v>
      </c>
      <c r="E642" s="155"/>
      <c r="F642" s="152">
        <v>778</v>
      </c>
      <c r="G642" s="159" t="s">
        <v>12621</v>
      </c>
      <c r="H642" s="152" t="s">
        <v>238</v>
      </c>
      <c r="I642" s="152" t="s">
        <v>18146</v>
      </c>
      <c r="J642" s="155"/>
      <c r="K642" s="151"/>
    </row>
    <row r="643" spans="1:11" ht="33.75">
      <c r="A643" s="321" t="s">
        <v>2151</v>
      </c>
      <c r="B643" s="158" t="s">
        <v>2152</v>
      </c>
      <c r="C643" s="321" t="s">
        <v>1819</v>
      </c>
      <c r="D643" s="321" t="s">
        <v>10391</v>
      </c>
      <c r="E643" s="155"/>
      <c r="F643" s="152">
        <v>781</v>
      </c>
      <c r="G643" s="159" t="s">
        <v>12622</v>
      </c>
      <c r="H643" s="152" t="s">
        <v>238</v>
      </c>
      <c r="I643" s="152" t="s">
        <v>18147</v>
      </c>
      <c r="J643" s="155"/>
      <c r="K643" s="151"/>
    </row>
    <row r="644" spans="1:11" ht="45">
      <c r="A644" s="321" t="s">
        <v>2154</v>
      </c>
      <c r="B644" s="158" t="s">
        <v>2155</v>
      </c>
      <c r="C644" s="321" t="s">
        <v>1819</v>
      </c>
      <c r="D644" s="321" t="s">
        <v>20981</v>
      </c>
      <c r="E644" s="155"/>
      <c r="F644" s="152">
        <v>786</v>
      </c>
      <c r="G644" s="159" t="s">
        <v>12623</v>
      </c>
      <c r="H644" s="152" t="s">
        <v>238</v>
      </c>
      <c r="I644" s="152" t="s">
        <v>18147</v>
      </c>
      <c r="J644" s="155"/>
      <c r="K644" s="151"/>
    </row>
    <row r="645" spans="1:11" ht="33.75">
      <c r="A645" s="321" t="s">
        <v>2157</v>
      </c>
      <c r="B645" s="158" t="s">
        <v>2158</v>
      </c>
      <c r="C645" s="321" t="s">
        <v>1819</v>
      </c>
      <c r="D645" s="321" t="s">
        <v>7645</v>
      </c>
      <c r="E645" s="155"/>
      <c r="F645" s="152">
        <v>782</v>
      </c>
      <c r="G645" s="159" t="s">
        <v>12624</v>
      </c>
      <c r="H645" s="152" t="s">
        <v>238</v>
      </c>
      <c r="I645" s="152" t="s">
        <v>18147</v>
      </c>
      <c r="J645" s="155"/>
      <c r="K645" s="151"/>
    </row>
    <row r="646" spans="1:11" ht="33.75">
      <c r="A646" s="321" t="s">
        <v>2159</v>
      </c>
      <c r="B646" s="158" t="s">
        <v>2160</v>
      </c>
      <c r="C646" s="321" t="s">
        <v>1819</v>
      </c>
      <c r="D646" s="321" t="s">
        <v>9999</v>
      </c>
      <c r="E646" s="155"/>
      <c r="F646" s="152">
        <v>783</v>
      </c>
      <c r="G646" s="159" t="s">
        <v>12625</v>
      </c>
      <c r="H646" s="152" t="s">
        <v>238</v>
      </c>
      <c r="I646" s="152" t="s">
        <v>18148</v>
      </c>
      <c r="J646" s="155"/>
      <c r="K646" s="151"/>
    </row>
    <row r="647" spans="1:11" ht="33.75">
      <c r="A647" s="321" t="s">
        <v>2162</v>
      </c>
      <c r="B647" s="158" t="s">
        <v>2163</v>
      </c>
      <c r="C647" s="321" t="s">
        <v>1819</v>
      </c>
      <c r="D647" s="321" t="s">
        <v>20982</v>
      </c>
      <c r="E647" s="155"/>
      <c r="F647" s="152">
        <v>785</v>
      </c>
      <c r="G647" s="159" t="s">
        <v>12626</v>
      </c>
      <c r="H647" s="152" t="s">
        <v>238</v>
      </c>
      <c r="I647" s="152" t="s">
        <v>18149</v>
      </c>
      <c r="J647" s="155"/>
      <c r="K647" s="151"/>
    </row>
    <row r="648" spans="1:11" ht="33.75">
      <c r="A648" s="321" t="s">
        <v>2165</v>
      </c>
      <c r="B648" s="158" t="s">
        <v>2166</v>
      </c>
      <c r="C648" s="321" t="s">
        <v>1819</v>
      </c>
      <c r="D648" s="321" t="s">
        <v>19757</v>
      </c>
      <c r="E648" s="155"/>
      <c r="F648" s="152">
        <v>784</v>
      </c>
      <c r="G648" s="159" t="s">
        <v>12627</v>
      </c>
      <c r="H648" s="152" t="s">
        <v>238</v>
      </c>
      <c r="I648" s="152" t="s">
        <v>18150</v>
      </c>
      <c r="J648" s="155"/>
      <c r="K648" s="151"/>
    </row>
    <row r="649" spans="1:11" ht="45">
      <c r="A649" s="321" t="s">
        <v>2168</v>
      </c>
      <c r="B649" s="158" t="s">
        <v>2169</v>
      </c>
      <c r="C649" s="321" t="s">
        <v>1819</v>
      </c>
      <c r="D649" s="321" t="s">
        <v>20983</v>
      </c>
      <c r="E649" s="155"/>
      <c r="F649" s="152">
        <v>831</v>
      </c>
      <c r="G649" s="159" t="s">
        <v>12628</v>
      </c>
      <c r="H649" s="152" t="s">
        <v>238</v>
      </c>
      <c r="I649" s="152" t="s">
        <v>18151</v>
      </c>
      <c r="J649" s="155"/>
      <c r="K649" s="151"/>
    </row>
    <row r="650" spans="1:11" ht="45">
      <c r="A650" s="321" t="s">
        <v>2170</v>
      </c>
      <c r="B650" s="158" t="s">
        <v>2171</v>
      </c>
      <c r="C650" s="321" t="s">
        <v>1819</v>
      </c>
      <c r="D650" s="321" t="s">
        <v>2058</v>
      </c>
      <c r="E650" s="155"/>
      <c r="F650" s="152">
        <v>828</v>
      </c>
      <c r="G650" s="159" t="s">
        <v>12629</v>
      </c>
      <c r="H650" s="152" t="s">
        <v>238</v>
      </c>
      <c r="I650" s="152" t="s">
        <v>2125</v>
      </c>
      <c r="J650" s="155"/>
      <c r="K650" s="151"/>
    </row>
    <row r="651" spans="1:11" ht="45">
      <c r="A651" s="321" t="s">
        <v>2173</v>
      </c>
      <c r="B651" s="158" t="s">
        <v>2174</v>
      </c>
      <c r="C651" s="321" t="s">
        <v>1819</v>
      </c>
      <c r="D651" s="321" t="s">
        <v>2312</v>
      </c>
      <c r="E651" s="155"/>
      <c r="F651" s="152">
        <v>829</v>
      </c>
      <c r="G651" s="159" t="s">
        <v>12630</v>
      </c>
      <c r="H651" s="152" t="s">
        <v>238</v>
      </c>
      <c r="I651" s="152" t="s">
        <v>1923</v>
      </c>
      <c r="J651" s="155"/>
      <c r="K651" s="151"/>
    </row>
    <row r="652" spans="1:11" ht="33.75">
      <c r="A652" s="321" t="s">
        <v>2176</v>
      </c>
      <c r="B652" s="158" t="s">
        <v>2177</v>
      </c>
      <c r="C652" s="321" t="s">
        <v>1819</v>
      </c>
      <c r="D652" s="321" t="s">
        <v>20984</v>
      </c>
      <c r="E652" s="155"/>
      <c r="F652" s="152">
        <v>812</v>
      </c>
      <c r="G652" s="159" t="s">
        <v>12631</v>
      </c>
      <c r="H652" s="152" t="s">
        <v>238</v>
      </c>
      <c r="I652" s="152" t="s">
        <v>2402</v>
      </c>
      <c r="J652" s="155"/>
      <c r="K652" s="151"/>
    </row>
    <row r="653" spans="1:11" ht="22.5">
      <c r="A653" s="321" t="s">
        <v>2178</v>
      </c>
      <c r="B653" s="158" t="s">
        <v>2179</v>
      </c>
      <c r="C653" s="321" t="s">
        <v>1819</v>
      </c>
      <c r="D653" s="321" t="s">
        <v>20985</v>
      </c>
      <c r="E653" s="155"/>
      <c r="F653" s="152">
        <v>819</v>
      </c>
      <c r="G653" s="159" t="s">
        <v>12632</v>
      </c>
      <c r="H653" s="152" t="s">
        <v>238</v>
      </c>
      <c r="I653" s="152" t="s">
        <v>2424</v>
      </c>
      <c r="J653" s="155"/>
      <c r="K653" s="151"/>
    </row>
    <row r="654" spans="1:11" ht="33.75">
      <c r="A654" s="321" t="s">
        <v>2180</v>
      </c>
      <c r="B654" s="158" t="s">
        <v>2181</v>
      </c>
      <c r="C654" s="321" t="s">
        <v>1819</v>
      </c>
      <c r="D654" s="321" t="s">
        <v>4025</v>
      </c>
      <c r="E654" s="155"/>
      <c r="F654" s="152">
        <v>818</v>
      </c>
      <c r="G654" s="159" t="s">
        <v>12633</v>
      </c>
      <c r="H654" s="152" t="s">
        <v>238</v>
      </c>
      <c r="I654" s="152" t="s">
        <v>9593</v>
      </c>
      <c r="J654" s="155"/>
      <c r="K654" s="151"/>
    </row>
    <row r="655" spans="1:11" ht="45">
      <c r="A655" s="321" t="s">
        <v>2183</v>
      </c>
      <c r="B655" s="158" t="s">
        <v>2184</v>
      </c>
      <c r="C655" s="321" t="s">
        <v>22</v>
      </c>
      <c r="D655" s="321" t="s">
        <v>7197</v>
      </c>
      <c r="E655" s="155"/>
      <c r="F655" s="152">
        <v>823</v>
      </c>
      <c r="G655" s="159" t="s">
        <v>12635</v>
      </c>
      <c r="H655" s="152" t="s">
        <v>238</v>
      </c>
      <c r="I655" s="152" t="s">
        <v>18152</v>
      </c>
      <c r="J655" s="155"/>
      <c r="K655" s="151"/>
    </row>
    <row r="656" spans="1:11" ht="33.75">
      <c r="A656" s="321" t="s">
        <v>2186</v>
      </c>
      <c r="B656" s="158" t="s">
        <v>2187</v>
      </c>
      <c r="C656" s="321" t="s">
        <v>22</v>
      </c>
      <c r="D656" s="321" t="s">
        <v>20986</v>
      </c>
      <c r="E656" s="155"/>
      <c r="F656" s="152">
        <v>830</v>
      </c>
      <c r="G656" s="159" t="s">
        <v>12636</v>
      </c>
      <c r="H656" s="152" t="s">
        <v>238</v>
      </c>
      <c r="I656" s="152" t="s">
        <v>9409</v>
      </c>
      <c r="J656" s="155"/>
      <c r="K656" s="151"/>
    </row>
    <row r="657" spans="1:11" ht="33.75">
      <c r="A657" s="321" t="s">
        <v>2189</v>
      </c>
      <c r="B657" s="158" t="s">
        <v>2190</v>
      </c>
      <c r="C657" s="321" t="s">
        <v>22</v>
      </c>
      <c r="D657" s="321" t="s">
        <v>7579</v>
      </c>
      <c r="E657" s="155"/>
      <c r="F657" s="152">
        <v>826</v>
      </c>
      <c r="G657" s="159" t="s">
        <v>12637</v>
      </c>
      <c r="H657" s="152" t="s">
        <v>238</v>
      </c>
      <c r="I657" s="152" t="s">
        <v>18153</v>
      </c>
      <c r="J657" s="155"/>
      <c r="K657" s="151"/>
    </row>
    <row r="658" spans="1:11" ht="33.75">
      <c r="A658" s="321" t="s">
        <v>2192</v>
      </c>
      <c r="B658" s="158" t="s">
        <v>2193</v>
      </c>
      <c r="C658" s="321" t="s">
        <v>22</v>
      </c>
      <c r="D658" s="321" t="s">
        <v>18456</v>
      </c>
      <c r="E658" s="155"/>
      <c r="F658" s="152">
        <v>827</v>
      </c>
      <c r="G658" s="159" t="s">
        <v>12639</v>
      </c>
      <c r="H658" s="152" t="s">
        <v>238</v>
      </c>
      <c r="I658" s="152" t="s">
        <v>18154</v>
      </c>
      <c r="J658" s="155"/>
      <c r="K658" s="151"/>
    </row>
    <row r="659" spans="1:11" ht="33.75">
      <c r="A659" s="321" t="s">
        <v>2194</v>
      </c>
      <c r="B659" s="158" t="s">
        <v>2195</v>
      </c>
      <c r="C659" s="321" t="s">
        <v>22</v>
      </c>
      <c r="D659" s="321" t="s">
        <v>20987</v>
      </c>
      <c r="E659" s="155"/>
      <c r="F659" s="152">
        <v>832</v>
      </c>
      <c r="G659" s="159" t="s">
        <v>12640</v>
      </c>
      <c r="H659" s="152" t="s">
        <v>238</v>
      </c>
      <c r="I659" s="152" t="s">
        <v>2568</v>
      </c>
      <c r="J659" s="155"/>
      <c r="K659" s="151"/>
    </row>
    <row r="660" spans="1:11" ht="33.75">
      <c r="A660" s="321" t="s">
        <v>2196</v>
      </c>
      <c r="B660" s="158" t="s">
        <v>2197</v>
      </c>
      <c r="C660" s="321" t="s">
        <v>22</v>
      </c>
      <c r="D660" s="321" t="s">
        <v>11154</v>
      </c>
      <c r="E660" s="155"/>
      <c r="F660" s="152">
        <v>833</v>
      </c>
      <c r="G660" s="159" t="s">
        <v>12641</v>
      </c>
      <c r="H660" s="152" t="s">
        <v>238</v>
      </c>
      <c r="I660" s="152" t="s">
        <v>18155</v>
      </c>
      <c r="J660" s="155"/>
      <c r="K660" s="151"/>
    </row>
    <row r="661" spans="1:11" ht="67.5">
      <c r="A661" s="321" t="s">
        <v>2199</v>
      </c>
      <c r="B661" s="158" t="s">
        <v>2200</v>
      </c>
      <c r="C661" s="321" t="s">
        <v>22</v>
      </c>
      <c r="D661" s="321" t="s">
        <v>20988</v>
      </c>
      <c r="E661" s="155"/>
      <c r="F661" s="152">
        <v>834</v>
      </c>
      <c r="G661" s="159" t="s">
        <v>12643</v>
      </c>
      <c r="H661" s="152" t="s">
        <v>238</v>
      </c>
      <c r="I661" s="152" t="s">
        <v>2763</v>
      </c>
      <c r="J661" s="155"/>
      <c r="K661" s="151"/>
    </row>
    <row r="662" spans="1:11" ht="67.5">
      <c r="A662" s="321" t="s">
        <v>2202</v>
      </c>
      <c r="B662" s="158" t="s">
        <v>2203</v>
      </c>
      <c r="C662" s="321" t="s">
        <v>22</v>
      </c>
      <c r="D662" s="321" t="s">
        <v>19743</v>
      </c>
      <c r="E662" s="155"/>
      <c r="F662" s="152">
        <v>825</v>
      </c>
      <c r="G662" s="159" t="s">
        <v>12644</v>
      </c>
      <c r="H662" s="152" t="s">
        <v>238</v>
      </c>
      <c r="I662" s="152" t="s">
        <v>6275</v>
      </c>
      <c r="J662" s="155"/>
      <c r="K662" s="151"/>
    </row>
    <row r="663" spans="1:11" ht="67.5">
      <c r="A663" s="321" t="s">
        <v>2205</v>
      </c>
      <c r="B663" s="158" t="s">
        <v>2206</v>
      </c>
      <c r="C663" s="321" t="s">
        <v>22</v>
      </c>
      <c r="D663" s="321" t="s">
        <v>20989</v>
      </c>
      <c r="E663" s="155"/>
      <c r="F663" s="152">
        <v>813</v>
      </c>
      <c r="G663" s="159" t="s">
        <v>12646</v>
      </c>
      <c r="H663" s="152" t="s">
        <v>238</v>
      </c>
      <c r="I663" s="152" t="s">
        <v>9262</v>
      </c>
      <c r="J663" s="155"/>
      <c r="K663" s="151"/>
    </row>
    <row r="664" spans="1:11" ht="56.25">
      <c r="A664" s="321" t="s">
        <v>2207</v>
      </c>
      <c r="B664" s="158" t="s">
        <v>2208</v>
      </c>
      <c r="C664" s="321" t="s">
        <v>22</v>
      </c>
      <c r="D664" s="321" t="s">
        <v>7974</v>
      </c>
      <c r="E664" s="155"/>
      <c r="F664" s="152">
        <v>820</v>
      </c>
      <c r="G664" s="159" t="s">
        <v>12647</v>
      </c>
      <c r="H664" s="152" t="s">
        <v>238</v>
      </c>
      <c r="I664" s="152" t="s">
        <v>14171</v>
      </c>
      <c r="J664" s="155"/>
      <c r="K664" s="151"/>
    </row>
    <row r="665" spans="1:11" ht="45">
      <c r="A665" s="321" t="s">
        <v>2210</v>
      </c>
      <c r="B665" s="158" t="s">
        <v>2211</v>
      </c>
      <c r="C665" s="321" t="s">
        <v>22</v>
      </c>
      <c r="D665" s="321" t="s">
        <v>11559</v>
      </c>
      <c r="E665" s="155"/>
      <c r="F665" s="152">
        <v>816</v>
      </c>
      <c r="G665" s="159" t="s">
        <v>12648</v>
      </c>
      <c r="H665" s="152" t="s">
        <v>238</v>
      </c>
      <c r="I665" s="152" t="s">
        <v>18156</v>
      </c>
      <c r="J665" s="155"/>
      <c r="K665" s="151"/>
    </row>
    <row r="666" spans="1:11" ht="45">
      <c r="A666" s="321" t="s">
        <v>2212</v>
      </c>
      <c r="B666" s="158" t="s">
        <v>2213</v>
      </c>
      <c r="C666" s="321" t="s">
        <v>22</v>
      </c>
      <c r="D666" s="321" t="s">
        <v>8153</v>
      </c>
      <c r="E666" s="155"/>
      <c r="F666" s="152">
        <v>814</v>
      </c>
      <c r="G666" s="159" t="s">
        <v>12649</v>
      </c>
      <c r="H666" s="152" t="s">
        <v>238</v>
      </c>
      <c r="I666" s="152" t="s">
        <v>3659</v>
      </c>
      <c r="J666" s="155"/>
      <c r="K666" s="151"/>
    </row>
    <row r="667" spans="1:11" ht="56.25">
      <c r="A667" s="321" t="s">
        <v>2215</v>
      </c>
      <c r="B667" s="158" t="s">
        <v>2216</v>
      </c>
      <c r="C667" s="321" t="s">
        <v>22</v>
      </c>
      <c r="D667" s="321" t="s">
        <v>5550</v>
      </c>
      <c r="E667" s="155"/>
      <c r="F667" s="152">
        <v>815</v>
      </c>
      <c r="G667" s="159" t="s">
        <v>12650</v>
      </c>
      <c r="H667" s="152" t="s">
        <v>238</v>
      </c>
      <c r="I667" s="152" t="s">
        <v>18157</v>
      </c>
      <c r="J667" s="155"/>
      <c r="K667" s="151"/>
    </row>
    <row r="668" spans="1:11" ht="33.75">
      <c r="A668" s="321" t="s">
        <v>2217</v>
      </c>
      <c r="B668" s="158" t="s">
        <v>2218</v>
      </c>
      <c r="C668" s="321" t="s">
        <v>22</v>
      </c>
      <c r="D668" s="321" t="s">
        <v>16731</v>
      </c>
      <c r="E668" s="155"/>
      <c r="F668" s="152">
        <v>822</v>
      </c>
      <c r="G668" s="159" t="s">
        <v>12651</v>
      </c>
      <c r="H668" s="152" t="s">
        <v>238</v>
      </c>
      <c r="I668" s="152" t="s">
        <v>10449</v>
      </c>
      <c r="J668" s="155"/>
      <c r="K668" s="151"/>
    </row>
    <row r="669" spans="1:11" ht="67.5">
      <c r="A669" s="321" t="s">
        <v>2220</v>
      </c>
      <c r="B669" s="158" t="s">
        <v>2221</v>
      </c>
      <c r="C669" s="321" t="s">
        <v>22</v>
      </c>
      <c r="D669" s="321" t="s">
        <v>20990</v>
      </c>
      <c r="E669" s="155"/>
      <c r="F669" s="152">
        <v>821</v>
      </c>
      <c r="G669" s="159" t="s">
        <v>12652</v>
      </c>
      <c r="H669" s="152" t="s">
        <v>238</v>
      </c>
      <c r="I669" s="152" t="s">
        <v>18158</v>
      </c>
      <c r="J669" s="155"/>
      <c r="K669" s="151"/>
    </row>
    <row r="670" spans="1:11" ht="33.75">
      <c r="A670" s="321" t="s">
        <v>2223</v>
      </c>
      <c r="B670" s="158" t="s">
        <v>2224</v>
      </c>
      <c r="C670" s="321" t="s">
        <v>22</v>
      </c>
      <c r="D670" s="321" t="s">
        <v>20991</v>
      </c>
      <c r="E670" s="155"/>
      <c r="F670" s="152">
        <v>817</v>
      </c>
      <c r="G670" s="159" t="s">
        <v>12653</v>
      </c>
      <c r="H670" s="152" t="s">
        <v>238</v>
      </c>
      <c r="I670" s="152" t="s">
        <v>18159</v>
      </c>
      <c r="J670" s="155"/>
      <c r="K670" s="151"/>
    </row>
    <row r="671" spans="1:11" ht="45">
      <c r="A671" s="321" t="s">
        <v>2225</v>
      </c>
      <c r="B671" s="158" t="s">
        <v>2226</v>
      </c>
      <c r="C671" s="321" t="s">
        <v>22</v>
      </c>
      <c r="D671" s="321" t="s">
        <v>20992</v>
      </c>
      <c r="E671" s="155"/>
      <c r="F671" s="152">
        <v>20086</v>
      </c>
      <c r="G671" s="159" t="s">
        <v>12655</v>
      </c>
      <c r="H671" s="152" t="s">
        <v>238</v>
      </c>
      <c r="I671" s="152" t="s">
        <v>18160</v>
      </c>
      <c r="J671" s="155"/>
      <c r="K671" s="151"/>
    </row>
    <row r="672" spans="1:11" ht="45">
      <c r="A672" s="321" t="s">
        <v>2227</v>
      </c>
      <c r="B672" s="158" t="s">
        <v>2228</v>
      </c>
      <c r="C672" s="321" t="s">
        <v>22</v>
      </c>
      <c r="D672" s="321" t="s">
        <v>20993</v>
      </c>
      <c r="E672" s="155"/>
      <c r="F672" s="152">
        <v>39191</v>
      </c>
      <c r="G672" s="159" t="s">
        <v>12656</v>
      </c>
      <c r="H672" s="152" t="s">
        <v>238</v>
      </c>
      <c r="I672" s="152" t="s">
        <v>17915</v>
      </c>
      <c r="J672" s="155"/>
      <c r="K672" s="151"/>
    </row>
    <row r="673" spans="1:11" ht="33.75">
      <c r="A673" s="321" t="s">
        <v>2229</v>
      </c>
      <c r="B673" s="158" t="s">
        <v>2230</v>
      </c>
      <c r="C673" s="321" t="s">
        <v>22</v>
      </c>
      <c r="D673" s="321" t="s">
        <v>13292</v>
      </c>
      <c r="E673" s="155"/>
      <c r="F673" s="152">
        <v>39190</v>
      </c>
      <c r="G673" s="159" t="s">
        <v>12657</v>
      </c>
      <c r="H673" s="152" t="s">
        <v>238</v>
      </c>
      <c r="I673" s="152" t="s">
        <v>7823</v>
      </c>
      <c r="J673" s="155"/>
      <c r="K673" s="151"/>
    </row>
    <row r="674" spans="1:11" ht="33.75">
      <c r="A674" s="321" t="s">
        <v>2232</v>
      </c>
      <c r="B674" s="158" t="s">
        <v>2233</v>
      </c>
      <c r="C674" s="321" t="s">
        <v>22</v>
      </c>
      <c r="D674" s="321" t="s">
        <v>20186</v>
      </c>
      <c r="E674" s="155"/>
      <c r="F674" s="152">
        <v>39189</v>
      </c>
      <c r="G674" s="159" t="s">
        <v>12658</v>
      </c>
      <c r="H674" s="152" t="s">
        <v>238</v>
      </c>
      <c r="I674" s="152" t="s">
        <v>3372</v>
      </c>
      <c r="J674" s="155"/>
      <c r="K674" s="151"/>
    </row>
    <row r="675" spans="1:11" ht="33.75">
      <c r="A675" s="321" t="s">
        <v>2234</v>
      </c>
      <c r="B675" s="158" t="s">
        <v>2235</v>
      </c>
      <c r="C675" s="321" t="s">
        <v>22</v>
      </c>
      <c r="D675" s="321" t="s">
        <v>20994</v>
      </c>
      <c r="E675" s="155"/>
      <c r="F675" s="152">
        <v>39186</v>
      </c>
      <c r="G675" s="159" t="s">
        <v>12659</v>
      </c>
      <c r="H675" s="152" t="s">
        <v>238</v>
      </c>
      <c r="I675" s="152" t="s">
        <v>18161</v>
      </c>
      <c r="J675" s="155"/>
      <c r="K675" s="151"/>
    </row>
    <row r="676" spans="1:11" ht="45">
      <c r="A676" s="321" t="s">
        <v>2237</v>
      </c>
      <c r="B676" s="158" t="s">
        <v>2238</v>
      </c>
      <c r="C676" s="321" t="s">
        <v>22</v>
      </c>
      <c r="D676" s="321" t="s">
        <v>20995</v>
      </c>
      <c r="E676" s="155"/>
      <c r="F676" s="152">
        <v>39188</v>
      </c>
      <c r="G676" s="159" t="s">
        <v>12661</v>
      </c>
      <c r="H676" s="152" t="s">
        <v>238</v>
      </c>
      <c r="I676" s="152" t="s">
        <v>3163</v>
      </c>
      <c r="J676" s="155"/>
      <c r="K676" s="151"/>
    </row>
    <row r="677" spans="1:11" ht="33.75">
      <c r="A677" s="321" t="s">
        <v>2239</v>
      </c>
      <c r="B677" s="158" t="s">
        <v>2240</v>
      </c>
      <c r="C677" s="321" t="s">
        <v>22</v>
      </c>
      <c r="D677" s="321" t="s">
        <v>20996</v>
      </c>
      <c r="E677" s="155"/>
      <c r="F677" s="152">
        <v>39187</v>
      </c>
      <c r="G677" s="159" t="s">
        <v>12662</v>
      </c>
      <c r="H677" s="152" t="s">
        <v>238</v>
      </c>
      <c r="I677" s="152" t="s">
        <v>3741</v>
      </c>
      <c r="J677" s="155"/>
      <c r="K677" s="151"/>
    </row>
    <row r="678" spans="1:11" ht="33.75">
      <c r="A678" s="321" t="s">
        <v>2241</v>
      </c>
      <c r="B678" s="158" t="s">
        <v>2242</v>
      </c>
      <c r="C678" s="321" t="s">
        <v>22</v>
      </c>
      <c r="D678" s="321" t="s">
        <v>2243</v>
      </c>
      <c r="E678" s="155"/>
      <c r="F678" s="152">
        <v>39184</v>
      </c>
      <c r="G678" s="159" t="s">
        <v>12663</v>
      </c>
      <c r="H678" s="152" t="s">
        <v>238</v>
      </c>
      <c r="I678" s="152" t="s">
        <v>8361</v>
      </c>
      <c r="J678" s="155"/>
      <c r="K678" s="151"/>
    </row>
    <row r="679" spans="1:11" ht="45">
      <c r="A679" s="321" t="s">
        <v>2244</v>
      </c>
      <c r="B679" s="158" t="s">
        <v>2245</v>
      </c>
      <c r="C679" s="321" t="s">
        <v>22</v>
      </c>
      <c r="D679" s="321" t="s">
        <v>6216</v>
      </c>
      <c r="E679" s="155"/>
      <c r="F679" s="152">
        <v>39185</v>
      </c>
      <c r="G679" s="159" t="s">
        <v>12664</v>
      </c>
      <c r="H679" s="152" t="s">
        <v>238</v>
      </c>
      <c r="I679" s="152" t="s">
        <v>2871</v>
      </c>
      <c r="J679" s="155"/>
      <c r="K679" s="151"/>
    </row>
    <row r="680" spans="1:11" ht="45">
      <c r="A680" s="321" t="s">
        <v>2247</v>
      </c>
      <c r="B680" s="158" t="s">
        <v>2248</v>
      </c>
      <c r="C680" s="321" t="s">
        <v>22</v>
      </c>
      <c r="D680" s="321" t="s">
        <v>12432</v>
      </c>
      <c r="E680" s="155"/>
      <c r="F680" s="152">
        <v>39198</v>
      </c>
      <c r="G680" s="159" t="s">
        <v>12666</v>
      </c>
      <c r="H680" s="152" t="s">
        <v>238</v>
      </c>
      <c r="I680" s="152" t="s">
        <v>18162</v>
      </c>
      <c r="J680" s="155"/>
      <c r="K680" s="151"/>
    </row>
    <row r="681" spans="1:11" ht="45">
      <c r="A681" s="321" t="s">
        <v>2250</v>
      </c>
      <c r="B681" s="158" t="s">
        <v>2251</v>
      </c>
      <c r="C681" s="321" t="s">
        <v>22</v>
      </c>
      <c r="D681" s="321" t="s">
        <v>20997</v>
      </c>
      <c r="E681" s="155"/>
      <c r="F681" s="152">
        <v>39197</v>
      </c>
      <c r="G681" s="159" t="s">
        <v>12667</v>
      </c>
      <c r="H681" s="152" t="s">
        <v>238</v>
      </c>
      <c r="I681" s="152" t="s">
        <v>17603</v>
      </c>
      <c r="J681" s="155"/>
      <c r="K681" s="151"/>
    </row>
    <row r="682" spans="1:11" ht="67.5">
      <c r="A682" s="321" t="s">
        <v>2252</v>
      </c>
      <c r="B682" s="158" t="s">
        <v>2253</v>
      </c>
      <c r="C682" s="321" t="s">
        <v>22</v>
      </c>
      <c r="D682" s="321" t="s">
        <v>20998</v>
      </c>
      <c r="E682" s="155"/>
      <c r="F682" s="152">
        <v>39196</v>
      </c>
      <c r="G682" s="159" t="s">
        <v>12668</v>
      </c>
      <c r="H682" s="152" t="s">
        <v>238</v>
      </c>
      <c r="I682" s="152" t="s">
        <v>18163</v>
      </c>
      <c r="J682" s="155"/>
      <c r="K682" s="151"/>
    </row>
    <row r="683" spans="1:11" ht="67.5">
      <c r="A683" s="321" t="s">
        <v>2254</v>
      </c>
      <c r="B683" s="158" t="s">
        <v>2255</v>
      </c>
      <c r="C683" s="321" t="s">
        <v>22</v>
      </c>
      <c r="D683" s="321" t="s">
        <v>9002</v>
      </c>
      <c r="E683" s="155"/>
      <c r="F683" s="152">
        <v>39199</v>
      </c>
      <c r="G683" s="159" t="s">
        <v>12669</v>
      </c>
      <c r="H683" s="152" t="s">
        <v>238</v>
      </c>
      <c r="I683" s="152" t="s">
        <v>4714</v>
      </c>
      <c r="J683" s="155"/>
      <c r="K683" s="151"/>
    </row>
    <row r="684" spans="1:11" ht="45">
      <c r="A684" s="321" t="s">
        <v>2257</v>
      </c>
      <c r="B684" s="158" t="s">
        <v>2258</v>
      </c>
      <c r="C684" s="321" t="s">
        <v>22</v>
      </c>
      <c r="D684" s="321" t="s">
        <v>20999</v>
      </c>
      <c r="E684" s="155"/>
      <c r="F684" s="152">
        <v>39195</v>
      </c>
      <c r="G684" s="159" t="s">
        <v>12671</v>
      </c>
      <c r="H684" s="152" t="s">
        <v>238</v>
      </c>
      <c r="I684" s="152" t="s">
        <v>18164</v>
      </c>
      <c r="J684" s="155"/>
      <c r="K684" s="151"/>
    </row>
    <row r="685" spans="1:11" ht="45">
      <c r="A685" s="321" t="s">
        <v>2259</v>
      </c>
      <c r="B685" s="158" t="s">
        <v>2260</v>
      </c>
      <c r="C685" s="321" t="s">
        <v>22</v>
      </c>
      <c r="D685" s="321" t="s">
        <v>21000</v>
      </c>
      <c r="E685" s="155"/>
      <c r="F685" s="152">
        <v>39194</v>
      </c>
      <c r="G685" s="159" t="s">
        <v>12672</v>
      </c>
      <c r="H685" s="152" t="s">
        <v>238</v>
      </c>
      <c r="I685" s="152" t="s">
        <v>18165</v>
      </c>
      <c r="J685" s="155"/>
      <c r="K685" s="151"/>
    </row>
    <row r="686" spans="1:11" ht="56.25">
      <c r="A686" s="321" t="s">
        <v>2261</v>
      </c>
      <c r="B686" s="158" t="s">
        <v>2262</v>
      </c>
      <c r="C686" s="321" t="s">
        <v>22</v>
      </c>
      <c r="D686" s="321" t="s">
        <v>2263</v>
      </c>
      <c r="E686" s="155"/>
      <c r="F686" s="152">
        <v>39193</v>
      </c>
      <c r="G686" s="159" t="s">
        <v>12673</v>
      </c>
      <c r="H686" s="152" t="s">
        <v>238</v>
      </c>
      <c r="I686" s="152" t="s">
        <v>18166</v>
      </c>
      <c r="J686" s="155"/>
      <c r="K686" s="151"/>
    </row>
    <row r="687" spans="1:11" ht="56.25">
      <c r="A687" s="321" t="s">
        <v>2264</v>
      </c>
      <c r="B687" s="158" t="s">
        <v>2265</v>
      </c>
      <c r="C687" s="321" t="s">
        <v>22</v>
      </c>
      <c r="D687" s="321" t="s">
        <v>21001</v>
      </c>
      <c r="E687" s="155"/>
      <c r="F687" s="152">
        <v>39192</v>
      </c>
      <c r="G687" s="159" t="s">
        <v>12675</v>
      </c>
      <c r="H687" s="152" t="s">
        <v>238</v>
      </c>
      <c r="I687" s="152" t="s">
        <v>1192</v>
      </c>
      <c r="J687" s="155"/>
      <c r="K687" s="151"/>
    </row>
    <row r="688" spans="1:11" ht="56.25">
      <c r="A688" s="321" t="s">
        <v>2266</v>
      </c>
      <c r="B688" s="158" t="s">
        <v>2267</v>
      </c>
      <c r="C688" s="321" t="s">
        <v>22</v>
      </c>
      <c r="D688" s="321" t="s">
        <v>21002</v>
      </c>
      <c r="E688" s="155"/>
      <c r="F688" s="152">
        <v>39920</v>
      </c>
      <c r="G688" s="159" t="s">
        <v>12676</v>
      </c>
      <c r="H688" s="152" t="s">
        <v>238</v>
      </c>
      <c r="I688" s="152" t="s">
        <v>2417</v>
      </c>
      <c r="J688" s="155"/>
      <c r="K688" s="151"/>
    </row>
    <row r="689" spans="1:11" ht="45">
      <c r="A689" s="321" t="s">
        <v>2268</v>
      </c>
      <c r="B689" s="158" t="s">
        <v>2269</v>
      </c>
      <c r="C689" s="321" t="s">
        <v>22</v>
      </c>
      <c r="D689" s="321" t="s">
        <v>12854</v>
      </c>
      <c r="E689" s="155"/>
      <c r="F689" s="152">
        <v>39201</v>
      </c>
      <c r="G689" s="159" t="s">
        <v>12678</v>
      </c>
      <c r="H689" s="152" t="s">
        <v>238</v>
      </c>
      <c r="I689" s="152" t="s">
        <v>18167</v>
      </c>
      <c r="J689" s="155"/>
      <c r="K689" s="151"/>
    </row>
    <row r="690" spans="1:11" ht="45">
      <c r="A690" s="321" t="s">
        <v>2271</v>
      </c>
      <c r="B690" s="158" t="s">
        <v>2272</v>
      </c>
      <c r="C690" s="321" t="s">
        <v>22</v>
      </c>
      <c r="D690" s="321" t="s">
        <v>8408</v>
      </c>
      <c r="E690" s="155"/>
      <c r="F690" s="152">
        <v>39200</v>
      </c>
      <c r="G690" s="159" t="s">
        <v>12680</v>
      </c>
      <c r="H690" s="152" t="s">
        <v>238</v>
      </c>
      <c r="I690" s="152" t="s">
        <v>7260</v>
      </c>
      <c r="J690" s="155"/>
      <c r="K690" s="151"/>
    </row>
    <row r="691" spans="1:11" ht="56.25">
      <c r="A691" s="321" t="s">
        <v>2274</v>
      </c>
      <c r="B691" s="158" t="s">
        <v>2275</v>
      </c>
      <c r="C691" s="321" t="s">
        <v>22</v>
      </c>
      <c r="D691" s="321" t="s">
        <v>21003</v>
      </c>
      <c r="E691" s="155"/>
      <c r="F691" s="152">
        <v>39203</v>
      </c>
      <c r="G691" s="159" t="s">
        <v>12681</v>
      </c>
      <c r="H691" s="152" t="s">
        <v>238</v>
      </c>
      <c r="I691" s="152" t="s">
        <v>6668</v>
      </c>
      <c r="J691" s="155"/>
      <c r="K691" s="151"/>
    </row>
    <row r="692" spans="1:11" ht="45">
      <c r="A692" s="321" t="s">
        <v>2277</v>
      </c>
      <c r="B692" s="158" t="s">
        <v>2278</v>
      </c>
      <c r="C692" s="321" t="s">
        <v>22</v>
      </c>
      <c r="D692" s="321" t="s">
        <v>17107</v>
      </c>
      <c r="E692" s="155"/>
      <c r="F692" s="152">
        <v>39202</v>
      </c>
      <c r="G692" s="159" t="s">
        <v>12682</v>
      </c>
      <c r="H692" s="152" t="s">
        <v>238</v>
      </c>
      <c r="I692" s="152" t="s">
        <v>18168</v>
      </c>
      <c r="J692" s="155"/>
      <c r="K692" s="151"/>
    </row>
    <row r="693" spans="1:11" ht="45">
      <c r="A693" s="321" t="s">
        <v>2280</v>
      </c>
      <c r="B693" s="158" t="s">
        <v>2281</v>
      </c>
      <c r="C693" s="321" t="s">
        <v>22</v>
      </c>
      <c r="D693" s="321" t="s">
        <v>11206</v>
      </c>
      <c r="E693" s="155"/>
      <c r="F693" s="152">
        <v>39205</v>
      </c>
      <c r="G693" s="159" t="s">
        <v>12684</v>
      </c>
      <c r="H693" s="152" t="s">
        <v>238</v>
      </c>
      <c r="I693" s="152" t="s">
        <v>18169</v>
      </c>
      <c r="J693" s="155"/>
      <c r="K693" s="151"/>
    </row>
    <row r="694" spans="1:11" ht="45">
      <c r="A694" s="321" t="s">
        <v>2282</v>
      </c>
      <c r="B694" s="158" t="s">
        <v>2283</v>
      </c>
      <c r="C694" s="321" t="s">
        <v>22</v>
      </c>
      <c r="D694" s="321" t="s">
        <v>7780</v>
      </c>
      <c r="E694" s="155"/>
      <c r="F694" s="152">
        <v>39204</v>
      </c>
      <c r="G694" s="159" t="s">
        <v>12686</v>
      </c>
      <c r="H694" s="152" t="s">
        <v>238</v>
      </c>
      <c r="I694" s="152" t="s">
        <v>18170</v>
      </c>
      <c r="J694" s="155"/>
      <c r="K694" s="151"/>
    </row>
    <row r="695" spans="1:11" ht="45">
      <c r="A695" s="321" t="s">
        <v>2284</v>
      </c>
      <c r="B695" s="158" t="s">
        <v>2285</v>
      </c>
      <c r="C695" s="321" t="s">
        <v>22</v>
      </c>
      <c r="D695" s="321" t="s">
        <v>21004</v>
      </c>
      <c r="E695" s="155"/>
      <c r="F695" s="152">
        <v>39206</v>
      </c>
      <c r="G695" s="159" t="s">
        <v>12688</v>
      </c>
      <c r="H695" s="152" t="s">
        <v>238</v>
      </c>
      <c r="I695" s="152" t="s">
        <v>18171</v>
      </c>
      <c r="J695" s="155"/>
      <c r="K695" s="151"/>
    </row>
    <row r="696" spans="1:11" ht="33.75">
      <c r="A696" s="321" t="s">
        <v>2286</v>
      </c>
      <c r="B696" s="158" t="s">
        <v>2287</v>
      </c>
      <c r="C696" s="321" t="s">
        <v>22</v>
      </c>
      <c r="D696" s="321" t="s">
        <v>9545</v>
      </c>
      <c r="E696" s="155"/>
      <c r="F696" s="152">
        <v>797</v>
      </c>
      <c r="G696" s="159" t="s">
        <v>12689</v>
      </c>
      <c r="H696" s="152" t="s">
        <v>238</v>
      </c>
      <c r="I696" s="152" t="s">
        <v>16259</v>
      </c>
      <c r="J696" s="155"/>
      <c r="K696" s="151"/>
    </row>
    <row r="697" spans="1:11" ht="45">
      <c r="A697" s="321" t="s">
        <v>2289</v>
      </c>
      <c r="B697" s="158" t="s">
        <v>2290</v>
      </c>
      <c r="C697" s="321" t="s">
        <v>22</v>
      </c>
      <c r="D697" s="321" t="s">
        <v>2523</v>
      </c>
      <c r="E697" s="155"/>
      <c r="F697" s="152">
        <v>798</v>
      </c>
      <c r="G697" s="159" t="s">
        <v>12691</v>
      </c>
      <c r="H697" s="152" t="s">
        <v>238</v>
      </c>
      <c r="I697" s="152" t="s">
        <v>10953</v>
      </c>
      <c r="J697" s="155"/>
      <c r="K697" s="151"/>
    </row>
    <row r="698" spans="1:11" ht="22.5">
      <c r="A698" s="321" t="s">
        <v>2291</v>
      </c>
      <c r="B698" s="158" t="s">
        <v>2292</v>
      </c>
      <c r="C698" s="321" t="s">
        <v>22</v>
      </c>
      <c r="D698" s="321" t="s">
        <v>7414</v>
      </c>
      <c r="E698" s="155"/>
      <c r="F698" s="152">
        <v>796</v>
      </c>
      <c r="G698" s="159" t="s">
        <v>12692</v>
      </c>
      <c r="H698" s="152" t="s">
        <v>238</v>
      </c>
      <c r="I698" s="152" t="s">
        <v>18172</v>
      </c>
      <c r="J698" s="155"/>
      <c r="K698" s="151"/>
    </row>
    <row r="699" spans="1:11" ht="22.5">
      <c r="A699" s="321" t="s">
        <v>2294</v>
      </c>
      <c r="B699" s="158" t="s">
        <v>2295</v>
      </c>
      <c r="C699" s="321" t="s">
        <v>22</v>
      </c>
      <c r="D699" s="321" t="s">
        <v>2477</v>
      </c>
      <c r="E699" s="155"/>
      <c r="F699" s="152">
        <v>799</v>
      </c>
      <c r="G699" s="159" t="s">
        <v>12693</v>
      </c>
      <c r="H699" s="152" t="s">
        <v>238</v>
      </c>
      <c r="I699" s="152" t="s">
        <v>12457</v>
      </c>
      <c r="J699" s="155"/>
      <c r="K699" s="151"/>
    </row>
    <row r="700" spans="1:11" ht="22.5">
      <c r="A700" s="321" t="s">
        <v>2297</v>
      </c>
      <c r="B700" s="158" t="s">
        <v>2298</v>
      </c>
      <c r="C700" s="321" t="s">
        <v>22</v>
      </c>
      <c r="D700" s="321" t="s">
        <v>2288</v>
      </c>
      <c r="E700" s="155"/>
      <c r="F700" s="152">
        <v>792</v>
      </c>
      <c r="G700" s="159" t="s">
        <v>12694</v>
      </c>
      <c r="H700" s="152" t="s">
        <v>238</v>
      </c>
      <c r="I700" s="152" t="s">
        <v>2660</v>
      </c>
      <c r="J700" s="155"/>
      <c r="K700" s="151"/>
    </row>
    <row r="701" spans="1:11" ht="33.75">
      <c r="A701" s="321" t="s">
        <v>2300</v>
      </c>
      <c r="B701" s="158" t="s">
        <v>2301</v>
      </c>
      <c r="C701" s="321" t="s">
        <v>22</v>
      </c>
      <c r="D701" s="321" t="s">
        <v>21005</v>
      </c>
      <c r="E701" s="155"/>
      <c r="F701" s="152">
        <v>804</v>
      </c>
      <c r="G701" s="159" t="s">
        <v>12695</v>
      </c>
      <c r="H701" s="152" t="s">
        <v>238</v>
      </c>
      <c r="I701" s="152" t="s">
        <v>18173</v>
      </c>
      <c r="J701" s="155"/>
      <c r="K701" s="151"/>
    </row>
    <row r="702" spans="1:11" ht="45">
      <c r="A702" s="321" t="s">
        <v>2302</v>
      </c>
      <c r="B702" s="158" t="s">
        <v>2303</v>
      </c>
      <c r="C702" s="321" t="s">
        <v>22</v>
      </c>
      <c r="D702" s="321" t="s">
        <v>21006</v>
      </c>
      <c r="E702" s="155"/>
      <c r="F702" s="152">
        <v>793</v>
      </c>
      <c r="G702" s="159" t="s">
        <v>12696</v>
      </c>
      <c r="H702" s="152" t="s">
        <v>238</v>
      </c>
      <c r="I702" s="152" t="s">
        <v>9523</v>
      </c>
      <c r="J702" s="155"/>
      <c r="K702" s="151"/>
    </row>
    <row r="703" spans="1:11" ht="45">
      <c r="A703" s="321" t="s">
        <v>2304</v>
      </c>
      <c r="B703" s="158" t="s">
        <v>2305</v>
      </c>
      <c r="C703" s="321" t="s">
        <v>22</v>
      </c>
      <c r="D703" s="321" t="s">
        <v>1989</v>
      </c>
      <c r="E703" s="155"/>
      <c r="F703" s="152">
        <v>801</v>
      </c>
      <c r="G703" s="159" t="s">
        <v>12697</v>
      </c>
      <c r="H703" s="152" t="s">
        <v>238</v>
      </c>
      <c r="I703" s="152" t="s">
        <v>11723</v>
      </c>
      <c r="J703" s="155"/>
      <c r="K703" s="151"/>
    </row>
    <row r="704" spans="1:11" ht="45">
      <c r="A704" s="321" t="s">
        <v>2307</v>
      </c>
      <c r="B704" s="158" t="s">
        <v>2308</v>
      </c>
      <c r="C704" s="321" t="s">
        <v>22</v>
      </c>
      <c r="D704" s="321" t="s">
        <v>9144</v>
      </c>
      <c r="E704" s="155"/>
      <c r="F704" s="152">
        <v>794</v>
      </c>
      <c r="G704" s="159" t="s">
        <v>12698</v>
      </c>
      <c r="H704" s="152" t="s">
        <v>238</v>
      </c>
      <c r="I704" s="152" t="s">
        <v>18174</v>
      </c>
      <c r="J704" s="155"/>
      <c r="K704" s="151"/>
    </row>
    <row r="705" spans="1:11" ht="56.25">
      <c r="A705" s="321" t="s">
        <v>2310</v>
      </c>
      <c r="B705" s="158" t="s">
        <v>2311</v>
      </c>
      <c r="C705" s="321" t="s">
        <v>22</v>
      </c>
      <c r="D705" s="321" t="s">
        <v>2554</v>
      </c>
      <c r="E705" s="155"/>
      <c r="F705" s="152">
        <v>802</v>
      </c>
      <c r="G705" s="159" t="s">
        <v>12699</v>
      </c>
      <c r="H705" s="152" t="s">
        <v>238</v>
      </c>
      <c r="I705" s="152" t="s">
        <v>10169</v>
      </c>
      <c r="J705" s="155"/>
      <c r="K705" s="151"/>
    </row>
    <row r="706" spans="1:11" ht="56.25">
      <c r="A706" s="321" t="s">
        <v>2313</v>
      </c>
      <c r="B706" s="158" t="s">
        <v>2314</v>
      </c>
      <c r="C706" s="321" t="s">
        <v>22</v>
      </c>
      <c r="D706" s="321" t="s">
        <v>2557</v>
      </c>
      <c r="E706" s="155"/>
      <c r="F706" s="152">
        <v>803</v>
      </c>
      <c r="G706" s="159" t="s">
        <v>12700</v>
      </c>
      <c r="H706" s="152" t="s">
        <v>238</v>
      </c>
      <c r="I706" s="152" t="s">
        <v>6131</v>
      </c>
      <c r="J706" s="155"/>
      <c r="K706" s="151"/>
    </row>
    <row r="707" spans="1:11" ht="56.25">
      <c r="A707" s="321" t="s">
        <v>2316</v>
      </c>
      <c r="B707" s="158" t="s">
        <v>2317</v>
      </c>
      <c r="C707" s="321" t="s">
        <v>22</v>
      </c>
      <c r="D707" s="321" t="s">
        <v>1832</v>
      </c>
      <c r="E707" s="155"/>
      <c r="F707" s="152">
        <v>38001</v>
      </c>
      <c r="G707" s="159" t="s">
        <v>12701</v>
      </c>
      <c r="H707" s="152" t="s">
        <v>238</v>
      </c>
      <c r="I707" s="152" t="s">
        <v>11166</v>
      </c>
      <c r="J707" s="155"/>
      <c r="K707" s="151"/>
    </row>
    <row r="708" spans="1:11" ht="56.25">
      <c r="A708" s="321" t="s">
        <v>2319</v>
      </c>
      <c r="B708" s="158" t="s">
        <v>2320</v>
      </c>
      <c r="C708" s="321" t="s">
        <v>22</v>
      </c>
      <c r="D708" s="321" t="s">
        <v>10486</v>
      </c>
      <c r="E708" s="155"/>
      <c r="F708" s="152">
        <v>38002</v>
      </c>
      <c r="G708" s="159" t="s">
        <v>12702</v>
      </c>
      <c r="H708" s="152" t="s">
        <v>238</v>
      </c>
      <c r="I708" s="152" t="s">
        <v>9361</v>
      </c>
      <c r="J708" s="155"/>
      <c r="K708" s="151"/>
    </row>
    <row r="709" spans="1:11" ht="56.25">
      <c r="A709" s="321" t="s">
        <v>2322</v>
      </c>
      <c r="B709" s="158" t="s">
        <v>2323</v>
      </c>
      <c r="C709" s="321" t="s">
        <v>22</v>
      </c>
      <c r="D709" s="321" t="s">
        <v>19836</v>
      </c>
      <c r="E709" s="155"/>
      <c r="F709" s="152">
        <v>38003</v>
      </c>
      <c r="G709" s="159" t="s">
        <v>12703</v>
      </c>
      <c r="H709" s="152" t="s">
        <v>238</v>
      </c>
      <c r="I709" s="152" t="s">
        <v>18175</v>
      </c>
      <c r="J709" s="155"/>
      <c r="K709" s="151"/>
    </row>
    <row r="710" spans="1:11" ht="56.25">
      <c r="A710" s="321" t="s">
        <v>2325</v>
      </c>
      <c r="B710" s="158" t="s">
        <v>2326</v>
      </c>
      <c r="C710" s="321" t="s">
        <v>22</v>
      </c>
      <c r="D710" s="321" t="s">
        <v>7027</v>
      </c>
      <c r="E710" s="155"/>
      <c r="F710" s="152">
        <v>38004</v>
      </c>
      <c r="G710" s="159" t="s">
        <v>12705</v>
      </c>
      <c r="H710" s="152" t="s">
        <v>238</v>
      </c>
      <c r="I710" s="152" t="s">
        <v>18176</v>
      </c>
      <c r="J710" s="155"/>
      <c r="K710" s="151"/>
    </row>
    <row r="711" spans="1:11" ht="56.25">
      <c r="A711" s="321" t="s">
        <v>2327</v>
      </c>
      <c r="B711" s="158" t="s">
        <v>2328</v>
      </c>
      <c r="C711" s="321" t="s">
        <v>22</v>
      </c>
      <c r="D711" s="321" t="s">
        <v>20109</v>
      </c>
      <c r="E711" s="155"/>
      <c r="F711" s="152">
        <v>36327</v>
      </c>
      <c r="G711" s="159" t="s">
        <v>12706</v>
      </c>
      <c r="H711" s="152" t="s">
        <v>238</v>
      </c>
      <c r="I711" s="152" t="s">
        <v>11141</v>
      </c>
      <c r="J711" s="155"/>
      <c r="K711" s="151"/>
    </row>
    <row r="712" spans="1:11" ht="56.25">
      <c r="A712" s="321" t="s">
        <v>2329</v>
      </c>
      <c r="B712" s="158" t="s">
        <v>2330</v>
      </c>
      <c r="C712" s="321" t="s">
        <v>22</v>
      </c>
      <c r="D712" s="321" t="s">
        <v>21007</v>
      </c>
      <c r="E712" s="155"/>
      <c r="F712" s="152">
        <v>38992</v>
      </c>
      <c r="G712" s="159" t="s">
        <v>12707</v>
      </c>
      <c r="H712" s="152" t="s">
        <v>238</v>
      </c>
      <c r="I712" s="152" t="s">
        <v>14473</v>
      </c>
      <c r="J712" s="155"/>
      <c r="K712" s="151"/>
    </row>
    <row r="713" spans="1:11" ht="56.25">
      <c r="A713" s="321" t="s">
        <v>2331</v>
      </c>
      <c r="B713" s="158" t="s">
        <v>2332</v>
      </c>
      <c r="C713" s="321" t="s">
        <v>22</v>
      </c>
      <c r="D713" s="321" t="s">
        <v>21008</v>
      </c>
      <c r="E713" s="155"/>
      <c r="F713" s="152">
        <v>38993</v>
      </c>
      <c r="G713" s="159" t="s">
        <v>12708</v>
      </c>
      <c r="H713" s="152" t="s">
        <v>238</v>
      </c>
      <c r="I713" s="152" t="s">
        <v>5962</v>
      </c>
      <c r="J713" s="155"/>
      <c r="K713" s="151"/>
    </row>
    <row r="714" spans="1:11" ht="45">
      <c r="A714" s="321" t="s">
        <v>2334</v>
      </c>
      <c r="B714" s="158" t="s">
        <v>2335</v>
      </c>
      <c r="C714" s="321" t="s">
        <v>22</v>
      </c>
      <c r="D714" s="321" t="s">
        <v>12539</v>
      </c>
      <c r="E714" s="155"/>
      <c r="F714" s="152">
        <v>38418</v>
      </c>
      <c r="G714" s="159" t="s">
        <v>12709</v>
      </c>
      <c r="H714" s="152" t="s">
        <v>238</v>
      </c>
      <c r="I714" s="152" t="s">
        <v>9416</v>
      </c>
      <c r="J714" s="155"/>
      <c r="K714" s="151"/>
    </row>
    <row r="715" spans="1:11" ht="56.25">
      <c r="A715" s="321" t="s">
        <v>2336</v>
      </c>
      <c r="B715" s="158" t="s">
        <v>2337</v>
      </c>
      <c r="C715" s="321" t="s">
        <v>22</v>
      </c>
      <c r="D715" s="321" t="s">
        <v>6139</v>
      </c>
      <c r="E715" s="155"/>
      <c r="F715" s="152">
        <v>39178</v>
      </c>
      <c r="G715" s="159" t="s">
        <v>12710</v>
      </c>
      <c r="H715" s="152" t="s">
        <v>238</v>
      </c>
      <c r="I715" s="152" t="s">
        <v>3215</v>
      </c>
      <c r="J715" s="155"/>
      <c r="K715" s="151"/>
    </row>
    <row r="716" spans="1:11" ht="56.25">
      <c r="A716" s="321" t="s">
        <v>2338</v>
      </c>
      <c r="B716" s="158" t="s">
        <v>2339</v>
      </c>
      <c r="C716" s="321" t="s">
        <v>22</v>
      </c>
      <c r="D716" s="321" t="s">
        <v>21009</v>
      </c>
      <c r="E716" s="155"/>
      <c r="F716" s="152">
        <v>39177</v>
      </c>
      <c r="G716" s="159" t="s">
        <v>12711</v>
      </c>
      <c r="H716" s="152" t="s">
        <v>238</v>
      </c>
      <c r="I716" s="152" t="s">
        <v>2638</v>
      </c>
      <c r="J716" s="155"/>
      <c r="K716" s="151"/>
    </row>
    <row r="717" spans="1:11" ht="33.75">
      <c r="A717" s="321" t="s">
        <v>2340</v>
      </c>
      <c r="B717" s="158" t="s">
        <v>2341</v>
      </c>
      <c r="C717" s="321" t="s">
        <v>22</v>
      </c>
      <c r="D717" s="321" t="s">
        <v>11436</v>
      </c>
      <c r="E717" s="155"/>
      <c r="F717" s="152">
        <v>39174</v>
      </c>
      <c r="G717" s="159" t="s">
        <v>12712</v>
      </c>
      <c r="H717" s="152" t="s">
        <v>238</v>
      </c>
      <c r="I717" s="152" t="s">
        <v>13307</v>
      </c>
      <c r="J717" s="155"/>
      <c r="K717" s="151"/>
    </row>
    <row r="718" spans="1:11" ht="22.5">
      <c r="A718" s="321" t="s">
        <v>2343</v>
      </c>
      <c r="B718" s="158" t="s">
        <v>2344</v>
      </c>
      <c r="C718" s="321" t="s">
        <v>22</v>
      </c>
      <c r="D718" s="321" t="s">
        <v>997</v>
      </c>
      <c r="E718" s="155"/>
      <c r="F718" s="152">
        <v>39176</v>
      </c>
      <c r="G718" s="159" t="s">
        <v>12713</v>
      </c>
      <c r="H718" s="152" t="s">
        <v>238</v>
      </c>
      <c r="I718" s="152" t="s">
        <v>2483</v>
      </c>
      <c r="J718" s="155"/>
      <c r="K718" s="151"/>
    </row>
    <row r="719" spans="1:11" ht="33.75">
      <c r="A719" s="321" t="s">
        <v>2345</v>
      </c>
      <c r="B719" s="158" t="s">
        <v>2346</v>
      </c>
      <c r="C719" s="321" t="s">
        <v>22</v>
      </c>
      <c r="D719" s="321" t="s">
        <v>8020</v>
      </c>
      <c r="E719" s="155"/>
      <c r="F719" s="152">
        <v>39180</v>
      </c>
      <c r="G719" s="159" t="s">
        <v>12715</v>
      </c>
      <c r="H719" s="152" t="s">
        <v>238</v>
      </c>
      <c r="I719" s="152" t="s">
        <v>7067</v>
      </c>
      <c r="J719" s="155"/>
      <c r="K719" s="151"/>
    </row>
    <row r="720" spans="1:11" ht="33.75">
      <c r="A720" s="321" t="s">
        <v>2348</v>
      </c>
      <c r="B720" s="158" t="s">
        <v>2349</v>
      </c>
      <c r="C720" s="321" t="s">
        <v>22</v>
      </c>
      <c r="D720" s="321" t="s">
        <v>21010</v>
      </c>
      <c r="E720" s="155"/>
      <c r="F720" s="152">
        <v>39179</v>
      </c>
      <c r="G720" s="159" t="s">
        <v>12717</v>
      </c>
      <c r="H720" s="152" t="s">
        <v>238</v>
      </c>
      <c r="I720" s="152" t="s">
        <v>12519</v>
      </c>
      <c r="J720" s="155"/>
      <c r="K720" s="151"/>
    </row>
    <row r="721" spans="1:11" ht="67.5">
      <c r="A721" s="321" t="s">
        <v>2350</v>
      </c>
      <c r="B721" s="158" t="s">
        <v>2351</v>
      </c>
      <c r="C721" s="321" t="s">
        <v>22</v>
      </c>
      <c r="D721" s="321" t="s">
        <v>13248</v>
      </c>
      <c r="E721" s="155"/>
      <c r="F721" s="152">
        <v>39175</v>
      </c>
      <c r="G721" s="159" t="s">
        <v>12718</v>
      </c>
      <c r="H721" s="152" t="s">
        <v>238</v>
      </c>
      <c r="I721" s="152" t="s">
        <v>2991</v>
      </c>
      <c r="J721" s="155"/>
      <c r="K721" s="151"/>
    </row>
    <row r="722" spans="1:11" ht="56.25">
      <c r="A722" s="321" t="s">
        <v>2352</v>
      </c>
      <c r="B722" s="158" t="s">
        <v>2353</v>
      </c>
      <c r="C722" s="321" t="s">
        <v>22</v>
      </c>
      <c r="D722" s="321" t="s">
        <v>21011</v>
      </c>
      <c r="E722" s="155"/>
      <c r="F722" s="152">
        <v>39217</v>
      </c>
      <c r="G722" s="159" t="s">
        <v>12719</v>
      </c>
      <c r="H722" s="152" t="s">
        <v>238</v>
      </c>
      <c r="I722" s="152" t="s">
        <v>11088</v>
      </c>
      <c r="J722" s="155"/>
      <c r="K722" s="151"/>
    </row>
    <row r="723" spans="1:11" ht="56.25">
      <c r="A723" s="321" t="s">
        <v>2355</v>
      </c>
      <c r="B723" s="158" t="s">
        <v>2356</v>
      </c>
      <c r="C723" s="321" t="s">
        <v>22</v>
      </c>
      <c r="D723" s="321" t="s">
        <v>12114</v>
      </c>
      <c r="E723" s="155"/>
      <c r="F723" s="152">
        <v>39181</v>
      </c>
      <c r="G723" s="159" t="s">
        <v>12720</v>
      </c>
      <c r="H723" s="152" t="s">
        <v>238</v>
      </c>
      <c r="I723" s="152" t="s">
        <v>14591</v>
      </c>
      <c r="J723" s="155"/>
      <c r="K723" s="151"/>
    </row>
    <row r="724" spans="1:11" ht="33.75">
      <c r="A724" s="321" t="s">
        <v>2357</v>
      </c>
      <c r="B724" s="158" t="s">
        <v>2358</v>
      </c>
      <c r="C724" s="321" t="s">
        <v>22</v>
      </c>
      <c r="D724" s="321" t="s">
        <v>2359</v>
      </c>
      <c r="E724" s="155"/>
      <c r="F724" s="152">
        <v>39182</v>
      </c>
      <c r="G724" s="159" t="s">
        <v>12721</v>
      </c>
      <c r="H724" s="152" t="s">
        <v>238</v>
      </c>
      <c r="I724" s="152" t="s">
        <v>17574</v>
      </c>
      <c r="J724" s="155"/>
      <c r="K724" s="151"/>
    </row>
    <row r="725" spans="1:11" ht="67.5">
      <c r="A725" s="321" t="s">
        <v>2360</v>
      </c>
      <c r="B725" s="158" t="s">
        <v>2361</v>
      </c>
      <c r="C725" s="321" t="s">
        <v>22</v>
      </c>
      <c r="D725" s="321" t="s">
        <v>21012</v>
      </c>
      <c r="E725" s="155"/>
      <c r="F725" s="152">
        <v>12616</v>
      </c>
      <c r="G725" s="159" t="s">
        <v>12722</v>
      </c>
      <c r="H725" s="152" t="s">
        <v>238</v>
      </c>
      <c r="I725" s="152" t="s">
        <v>11186</v>
      </c>
      <c r="J725" s="155"/>
      <c r="K725" s="151"/>
    </row>
    <row r="726" spans="1:11" ht="56.25">
      <c r="A726" s="321" t="s">
        <v>2362</v>
      </c>
      <c r="B726" s="158" t="s">
        <v>2363</v>
      </c>
      <c r="C726" s="321" t="s">
        <v>22</v>
      </c>
      <c r="D726" s="321" t="s">
        <v>7389</v>
      </c>
      <c r="E726" s="155"/>
      <c r="F726" s="152">
        <v>1049</v>
      </c>
      <c r="G726" s="159" t="s">
        <v>12723</v>
      </c>
      <c r="H726" s="152" t="s">
        <v>238</v>
      </c>
      <c r="I726" s="152" t="s">
        <v>8296</v>
      </c>
      <c r="J726" s="155"/>
      <c r="K726" s="151"/>
    </row>
    <row r="727" spans="1:11" ht="56.25">
      <c r="A727" s="321" t="s">
        <v>2365</v>
      </c>
      <c r="B727" s="158" t="s">
        <v>2366</v>
      </c>
      <c r="C727" s="321" t="s">
        <v>22</v>
      </c>
      <c r="D727" s="321" t="s">
        <v>2367</v>
      </c>
      <c r="E727" s="155"/>
      <c r="F727" s="152">
        <v>1099</v>
      </c>
      <c r="G727" s="159" t="s">
        <v>12724</v>
      </c>
      <c r="H727" s="152" t="s">
        <v>238</v>
      </c>
      <c r="I727" s="152" t="s">
        <v>2782</v>
      </c>
      <c r="J727" s="155"/>
      <c r="K727" s="151"/>
    </row>
    <row r="728" spans="1:11" ht="56.25">
      <c r="A728" s="321" t="s">
        <v>2368</v>
      </c>
      <c r="B728" s="158" t="s">
        <v>2369</v>
      </c>
      <c r="C728" s="321" t="s">
        <v>22</v>
      </c>
      <c r="D728" s="321" t="s">
        <v>2370</v>
      </c>
      <c r="E728" s="155"/>
      <c r="F728" s="152">
        <v>39678</v>
      </c>
      <c r="G728" s="159" t="s">
        <v>12725</v>
      </c>
      <c r="H728" s="152" t="s">
        <v>238</v>
      </c>
      <c r="I728" s="152" t="s">
        <v>10928</v>
      </c>
      <c r="J728" s="155"/>
      <c r="K728" s="151"/>
    </row>
    <row r="729" spans="1:11" ht="56.25">
      <c r="A729" s="321" t="s">
        <v>2371</v>
      </c>
      <c r="B729" s="158" t="s">
        <v>2372</v>
      </c>
      <c r="C729" s="321" t="s">
        <v>22</v>
      </c>
      <c r="D729" s="321" t="s">
        <v>2373</v>
      </c>
      <c r="E729" s="155"/>
      <c r="F729" s="152">
        <v>1050</v>
      </c>
      <c r="G729" s="159" t="s">
        <v>12726</v>
      </c>
      <c r="H729" s="152" t="s">
        <v>238</v>
      </c>
      <c r="I729" s="152" t="s">
        <v>14617</v>
      </c>
      <c r="J729" s="155"/>
      <c r="K729" s="151"/>
    </row>
    <row r="730" spans="1:11" ht="56.25">
      <c r="A730" s="321" t="s">
        <v>2374</v>
      </c>
      <c r="B730" s="158" t="s">
        <v>2375</v>
      </c>
      <c r="C730" s="321" t="s">
        <v>22</v>
      </c>
      <c r="D730" s="321" t="s">
        <v>8489</v>
      </c>
      <c r="E730" s="155"/>
      <c r="F730" s="152">
        <v>1101</v>
      </c>
      <c r="G730" s="159" t="s">
        <v>12727</v>
      </c>
      <c r="H730" s="152" t="s">
        <v>238</v>
      </c>
      <c r="I730" s="152" t="s">
        <v>17732</v>
      </c>
      <c r="J730" s="155"/>
      <c r="K730" s="151"/>
    </row>
    <row r="731" spans="1:11" ht="56.25">
      <c r="A731" s="321" t="s">
        <v>2376</v>
      </c>
      <c r="B731" s="158" t="s">
        <v>2377</v>
      </c>
      <c r="C731" s="321" t="s">
        <v>22</v>
      </c>
      <c r="D731" s="321" t="s">
        <v>7266</v>
      </c>
      <c r="E731" s="155"/>
      <c r="F731" s="152">
        <v>1100</v>
      </c>
      <c r="G731" s="159" t="s">
        <v>12728</v>
      </c>
      <c r="H731" s="152" t="s">
        <v>238</v>
      </c>
      <c r="I731" s="152" t="s">
        <v>2895</v>
      </c>
      <c r="J731" s="155"/>
      <c r="K731" s="151"/>
    </row>
    <row r="732" spans="1:11" ht="56.25">
      <c r="A732" s="321" t="s">
        <v>2379</v>
      </c>
      <c r="B732" s="158" t="s">
        <v>2380</v>
      </c>
      <c r="C732" s="321" t="s">
        <v>22</v>
      </c>
      <c r="D732" s="321" t="s">
        <v>21013</v>
      </c>
      <c r="E732" s="155"/>
      <c r="F732" s="152">
        <v>39679</v>
      </c>
      <c r="G732" s="159" t="s">
        <v>12729</v>
      </c>
      <c r="H732" s="152" t="s">
        <v>238</v>
      </c>
      <c r="I732" s="152" t="s">
        <v>18177</v>
      </c>
      <c r="J732" s="155"/>
      <c r="K732" s="151"/>
    </row>
    <row r="733" spans="1:11" ht="56.25">
      <c r="A733" s="321" t="s">
        <v>2381</v>
      </c>
      <c r="B733" s="158" t="s">
        <v>2382</v>
      </c>
      <c r="C733" s="321" t="s">
        <v>22</v>
      </c>
      <c r="D733" s="321" t="s">
        <v>21012</v>
      </c>
      <c r="E733" s="155"/>
      <c r="F733" s="152">
        <v>1098</v>
      </c>
      <c r="G733" s="159" t="s">
        <v>12730</v>
      </c>
      <c r="H733" s="152" t="s">
        <v>238</v>
      </c>
      <c r="I733" s="152" t="s">
        <v>12472</v>
      </c>
      <c r="J733" s="155"/>
      <c r="K733" s="151"/>
    </row>
    <row r="734" spans="1:11" ht="56.25">
      <c r="A734" s="321" t="s">
        <v>2383</v>
      </c>
      <c r="B734" s="158" t="s">
        <v>2384</v>
      </c>
      <c r="C734" s="321" t="s">
        <v>22</v>
      </c>
      <c r="D734" s="321" t="s">
        <v>21014</v>
      </c>
      <c r="E734" s="155"/>
      <c r="F734" s="152">
        <v>1102</v>
      </c>
      <c r="G734" s="159" t="s">
        <v>12731</v>
      </c>
      <c r="H734" s="152" t="s">
        <v>238</v>
      </c>
      <c r="I734" s="152" t="s">
        <v>18178</v>
      </c>
      <c r="J734" s="155"/>
      <c r="K734" s="151"/>
    </row>
    <row r="735" spans="1:11" ht="56.25">
      <c r="A735" s="321" t="s">
        <v>2385</v>
      </c>
      <c r="B735" s="158" t="s">
        <v>2386</v>
      </c>
      <c r="C735" s="321" t="s">
        <v>22</v>
      </c>
      <c r="D735" s="321" t="s">
        <v>2728</v>
      </c>
      <c r="E735" s="155"/>
      <c r="F735" s="152">
        <v>1051</v>
      </c>
      <c r="G735" s="159" t="s">
        <v>12732</v>
      </c>
      <c r="H735" s="152" t="s">
        <v>238</v>
      </c>
      <c r="I735" s="152" t="s">
        <v>18179</v>
      </c>
      <c r="J735" s="155"/>
      <c r="K735" s="151"/>
    </row>
    <row r="736" spans="1:11" ht="33.75">
      <c r="A736" s="321" t="s">
        <v>2387</v>
      </c>
      <c r="B736" s="158" t="s">
        <v>2388</v>
      </c>
      <c r="C736" s="321" t="s">
        <v>22</v>
      </c>
      <c r="D736" s="321" t="s">
        <v>10674</v>
      </c>
      <c r="E736" s="155"/>
      <c r="F736" s="152">
        <v>37399</v>
      </c>
      <c r="G736" s="159" t="s">
        <v>12733</v>
      </c>
      <c r="H736" s="152" t="s">
        <v>238</v>
      </c>
      <c r="I736" s="152" t="s">
        <v>18180</v>
      </c>
      <c r="J736" s="155"/>
      <c r="K736" s="151"/>
    </row>
    <row r="737" spans="1:11" ht="45">
      <c r="A737" s="321" t="s">
        <v>2390</v>
      </c>
      <c r="B737" s="158" t="s">
        <v>2391</v>
      </c>
      <c r="C737" s="321" t="s">
        <v>22</v>
      </c>
      <c r="D737" s="321" t="s">
        <v>21015</v>
      </c>
      <c r="E737" s="155"/>
      <c r="F737" s="152">
        <v>41955</v>
      </c>
      <c r="G737" s="159" t="s">
        <v>12735</v>
      </c>
      <c r="H737" s="152" t="s">
        <v>11953</v>
      </c>
      <c r="I737" s="152" t="s">
        <v>18181</v>
      </c>
      <c r="J737" s="155"/>
      <c r="K737" s="151"/>
    </row>
    <row r="738" spans="1:11" ht="33.75">
      <c r="A738" s="321" t="s">
        <v>2392</v>
      </c>
      <c r="B738" s="158" t="s">
        <v>2393</v>
      </c>
      <c r="C738" s="321" t="s">
        <v>22</v>
      </c>
      <c r="D738" s="321" t="s">
        <v>21016</v>
      </c>
      <c r="E738" s="155"/>
      <c r="F738" s="152">
        <v>41953</v>
      </c>
      <c r="G738" s="159" t="s">
        <v>12736</v>
      </c>
      <c r="H738" s="152" t="s">
        <v>11953</v>
      </c>
      <c r="I738" s="152" t="s">
        <v>7780</v>
      </c>
      <c r="J738" s="155"/>
      <c r="K738" s="151"/>
    </row>
    <row r="739" spans="1:11" ht="45">
      <c r="A739" s="321" t="s">
        <v>2395</v>
      </c>
      <c r="B739" s="158" t="s">
        <v>2396</v>
      </c>
      <c r="C739" s="321" t="s">
        <v>22</v>
      </c>
      <c r="D739" s="321" t="s">
        <v>8161</v>
      </c>
      <c r="E739" s="155"/>
      <c r="F739" s="152">
        <v>41954</v>
      </c>
      <c r="G739" s="159" t="s">
        <v>12737</v>
      </c>
      <c r="H739" s="152" t="s">
        <v>11953</v>
      </c>
      <c r="I739" s="152" t="s">
        <v>18182</v>
      </c>
      <c r="J739" s="155"/>
      <c r="K739" s="151"/>
    </row>
    <row r="740" spans="1:11" ht="33.75">
      <c r="A740" s="321" t="s">
        <v>2397</v>
      </c>
      <c r="B740" s="158" t="s">
        <v>2398</v>
      </c>
      <c r="C740" s="321" t="s">
        <v>22</v>
      </c>
      <c r="D740" s="321" t="s">
        <v>1917</v>
      </c>
      <c r="E740" s="155"/>
      <c r="F740" s="152">
        <v>25004</v>
      </c>
      <c r="G740" s="159" t="s">
        <v>12738</v>
      </c>
      <c r="H740" s="152" t="s">
        <v>11953</v>
      </c>
      <c r="I740" s="152" t="s">
        <v>18183</v>
      </c>
      <c r="J740" s="155"/>
      <c r="K740" s="151"/>
    </row>
    <row r="741" spans="1:11" ht="22.5">
      <c r="A741" s="321" t="s">
        <v>2400</v>
      </c>
      <c r="B741" s="158" t="s">
        <v>2401</v>
      </c>
      <c r="C741" s="321" t="s">
        <v>22</v>
      </c>
      <c r="D741" s="321" t="s">
        <v>11144</v>
      </c>
      <c r="E741" s="155"/>
      <c r="F741" s="152">
        <v>25002</v>
      </c>
      <c r="G741" s="159" t="s">
        <v>12740</v>
      </c>
      <c r="H741" s="152" t="s">
        <v>11953</v>
      </c>
      <c r="I741" s="152" t="s">
        <v>12744</v>
      </c>
      <c r="J741" s="155"/>
      <c r="K741" s="151"/>
    </row>
    <row r="742" spans="1:11" ht="45">
      <c r="A742" s="321" t="s">
        <v>2403</v>
      </c>
      <c r="B742" s="158" t="s">
        <v>2404</v>
      </c>
      <c r="C742" s="321" t="s">
        <v>22</v>
      </c>
      <c r="D742" s="321" t="s">
        <v>1973</v>
      </c>
      <c r="E742" s="155"/>
      <c r="F742" s="152">
        <v>37409</v>
      </c>
      <c r="G742" s="159" t="s">
        <v>12741</v>
      </c>
      <c r="H742" s="152" t="s">
        <v>11953</v>
      </c>
      <c r="I742" s="152" t="s">
        <v>16723</v>
      </c>
      <c r="J742" s="155"/>
      <c r="K742" s="151"/>
    </row>
    <row r="743" spans="1:11" ht="45">
      <c r="A743" s="321" t="s">
        <v>2405</v>
      </c>
      <c r="B743" s="158" t="s">
        <v>2406</v>
      </c>
      <c r="C743" s="321" t="s">
        <v>22</v>
      </c>
      <c r="D743" s="321" t="s">
        <v>2752</v>
      </c>
      <c r="E743" s="155"/>
      <c r="F743" s="152">
        <v>841</v>
      </c>
      <c r="G743" s="159" t="s">
        <v>12743</v>
      </c>
      <c r="H743" s="152" t="s">
        <v>11953</v>
      </c>
      <c r="I743" s="152" t="s">
        <v>13987</v>
      </c>
      <c r="J743" s="155"/>
      <c r="K743" s="151"/>
    </row>
    <row r="744" spans="1:11" ht="56.25">
      <c r="A744" s="321" t="s">
        <v>2408</v>
      </c>
      <c r="B744" s="158" t="s">
        <v>2409</v>
      </c>
      <c r="C744" s="321" t="s">
        <v>22</v>
      </c>
      <c r="D744" s="321" t="s">
        <v>16582</v>
      </c>
      <c r="E744" s="155"/>
      <c r="F744" s="152">
        <v>25005</v>
      </c>
      <c r="G744" s="159" t="s">
        <v>12745</v>
      </c>
      <c r="H744" s="152" t="s">
        <v>11953</v>
      </c>
      <c r="I744" s="152" t="s">
        <v>6151</v>
      </c>
      <c r="J744" s="155"/>
      <c r="K744" s="151"/>
    </row>
    <row r="745" spans="1:11" ht="45">
      <c r="A745" s="321" t="s">
        <v>2410</v>
      </c>
      <c r="B745" s="158" t="s">
        <v>2411</v>
      </c>
      <c r="C745" s="321" t="s">
        <v>22</v>
      </c>
      <c r="D745" s="321" t="s">
        <v>20987</v>
      </c>
      <c r="E745" s="155"/>
      <c r="F745" s="152">
        <v>25003</v>
      </c>
      <c r="G745" s="159" t="s">
        <v>12746</v>
      </c>
      <c r="H745" s="152" t="s">
        <v>11953</v>
      </c>
      <c r="I745" s="152" t="s">
        <v>7100</v>
      </c>
      <c r="J745" s="155"/>
      <c r="K745" s="151"/>
    </row>
    <row r="746" spans="1:11" ht="22.5">
      <c r="A746" s="321" t="s">
        <v>2412</v>
      </c>
      <c r="B746" s="158" t="s">
        <v>2413</v>
      </c>
      <c r="C746" s="321" t="s">
        <v>22</v>
      </c>
      <c r="D746" s="321" t="s">
        <v>3586</v>
      </c>
      <c r="E746" s="155"/>
      <c r="F746" s="152">
        <v>37410</v>
      </c>
      <c r="G746" s="159" t="s">
        <v>12747</v>
      </c>
      <c r="H746" s="152" t="s">
        <v>11953</v>
      </c>
      <c r="I746" s="152" t="s">
        <v>6151</v>
      </c>
      <c r="J746" s="155"/>
      <c r="K746" s="151"/>
    </row>
    <row r="747" spans="1:11" ht="22.5">
      <c r="A747" s="321" t="s">
        <v>2415</v>
      </c>
      <c r="B747" s="158" t="s">
        <v>2416</v>
      </c>
      <c r="C747" s="321" t="s">
        <v>22</v>
      </c>
      <c r="D747" s="321" t="s">
        <v>9299</v>
      </c>
      <c r="E747" s="155"/>
      <c r="F747" s="152">
        <v>842</v>
      </c>
      <c r="G747" s="159" t="s">
        <v>12748</v>
      </c>
      <c r="H747" s="152" t="s">
        <v>11953</v>
      </c>
      <c r="I747" s="152" t="s">
        <v>12968</v>
      </c>
      <c r="J747" s="155"/>
      <c r="K747" s="151"/>
    </row>
    <row r="748" spans="1:11" ht="45">
      <c r="A748" s="321" t="s">
        <v>2418</v>
      </c>
      <c r="B748" s="158" t="s">
        <v>2419</v>
      </c>
      <c r="C748" s="321" t="s">
        <v>22</v>
      </c>
      <c r="D748" s="321" t="s">
        <v>21017</v>
      </c>
      <c r="E748" s="155"/>
      <c r="F748" s="152">
        <v>862</v>
      </c>
      <c r="G748" s="159" t="s">
        <v>12749</v>
      </c>
      <c r="H748" s="152" t="s">
        <v>239</v>
      </c>
      <c r="I748" s="152" t="s">
        <v>11990</v>
      </c>
      <c r="J748" s="155"/>
      <c r="K748" s="151"/>
    </row>
    <row r="749" spans="1:11" ht="33.75">
      <c r="A749" s="321" t="s">
        <v>2420</v>
      </c>
      <c r="B749" s="158" t="s">
        <v>2421</v>
      </c>
      <c r="C749" s="321" t="s">
        <v>22</v>
      </c>
      <c r="D749" s="321" t="s">
        <v>21018</v>
      </c>
      <c r="E749" s="155"/>
      <c r="F749" s="152">
        <v>866</v>
      </c>
      <c r="G749" s="159" t="s">
        <v>12750</v>
      </c>
      <c r="H749" s="152" t="s">
        <v>239</v>
      </c>
      <c r="I749" s="152" t="s">
        <v>18184</v>
      </c>
      <c r="J749" s="155"/>
      <c r="K749" s="151"/>
    </row>
    <row r="750" spans="1:11" ht="45">
      <c r="A750" s="321" t="s">
        <v>2422</v>
      </c>
      <c r="B750" s="158" t="s">
        <v>2423</v>
      </c>
      <c r="C750" s="321" t="s">
        <v>22</v>
      </c>
      <c r="D750" s="321" t="s">
        <v>21019</v>
      </c>
      <c r="E750" s="155"/>
      <c r="F750" s="152">
        <v>892</v>
      </c>
      <c r="G750" s="159" t="s">
        <v>12752</v>
      </c>
      <c r="H750" s="152" t="s">
        <v>239</v>
      </c>
      <c r="I750" s="152" t="s">
        <v>13820</v>
      </c>
      <c r="J750" s="155"/>
      <c r="K750" s="151"/>
    </row>
    <row r="751" spans="1:11" ht="45">
      <c r="A751" s="321" t="s">
        <v>2425</v>
      </c>
      <c r="B751" s="158" t="s">
        <v>2426</v>
      </c>
      <c r="C751" s="321" t="s">
        <v>22</v>
      </c>
      <c r="D751" s="321" t="s">
        <v>21011</v>
      </c>
      <c r="E751" s="155"/>
      <c r="F751" s="152">
        <v>857</v>
      </c>
      <c r="G751" s="159" t="s">
        <v>689</v>
      </c>
      <c r="H751" s="152" t="s">
        <v>239</v>
      </c>
      <c r="I751" s="152" t="s">
        <v>11336</v>
      </c>
      <c r="J751" s="155"/>
      <c r="K751" s="151"/>
    </row>
    <row r="752" spans="1:11" ht="67.5">
      <c r="A752" s="321" t="s">
        <v>2427</v>
      </c>
      <c r="B752" s="158" t="s">
        <v>2428</v>
      </c>
      <c r="C752" s="321" t="s">
        <v>22</v>
      </c>
      <c r="D752" s="321" t="s">
        <v>21020</v>
      </c>
      <c r="E752" s="155"/>
      <c r="F752" s="152">
        <v>37404</v>
      </c>
      <c r="G752" s="159" t="s">
        <v>12754</v>
      </c>
      <c r="H752" s="152" t="s">
        <v>239</v>
      </c>
      <c r="I752" s="152" t="s">
        <v>18185</v>
      </c>
      <c r="J752" s="155"/>
      <c r="K752" s="151"/>
    </row>
    <row r="753" spans="1:11" ht="67.5">
      <c r="A753" s="321" t="s">
        <v>2429</v>
      </c>
      <c r="B753" s="158" t="s">
        <v>2430</v>
      </c>
      <c r="C753" s="321" t="s">
        <v>22</v>
      </c>
      <c r="D753" s="321" t="s">
        <v>21009</v>
      </c>
      <c r="E753" s="155"/>
      <c r="F753" s="152">
        <v>868</v>
      </c>
      <c r="G753" s="159" t="s">
        <v>12756</v>
      </c>
      <c r="H753" s="152" t="s">
        <v>239</v>
      </c>
      <c r="I753" s="152" t="s">
        <v>14558</v>
      </c>
      <c r="J753" s="155"/>
      <c r="K753" s="151"/>
    </row>
    <row r="754" spans="1:11" ht="56.25">
      <c r="A754" s="321" t="s">
        <v>2431</v>
      </c>
      <c r="B754" s="158" t="s">
        <v>2432</v>
      </c>
      <c r="C754" s="321" t="s">
        <v>22</v>
      </c>
      <c r="D754" s="321" t="s">
        <v>8293</v>
      </c>
      <c r="E754" s="155"/>
      <c r="F754" s="152">
        <v>870</v>
      </c>
      <c r="G754" s="159" t="s">
        <v>12758</v>
      </c>
      <c r="H754" s="152" t="s">
        <v>239</v>
      </c>
      <c r="I754" s="152" t="s">
        <v>18186</v>
      </c>
      <c r="J754" s="155"/>
      <c r="K754" s="151"/>
    </row>
    <row r="755" spans="1:11" ht="33.75">
      <c r="A755" s="321" t="s">
        <v>2434</v>
      </c>
      <c r="B755" s="158" t="s">
        <v>2435</v>
      </c>
      <c r="C755" s="321" t="s">
        <v>22</v>
      </c>
      <c r="D755" s="321" t="s">
        <v>18863</v>
      </c>
      <c r="E755" s="155"/>
      <c r="F755" s="152">
        <v>863</v>
      </c>
      <c r="G755" s="159" t="s">
        <v>12759</v>
      </c>
      <c r="H755" s="152" t="s">
        <v>239</v>
      </c>
      <c r="I755" s="152" t="s">
        <v>18187</v>
      </c>
      <c r="J755" s="155"/>
      <c r="K755" s="151"/>
    </row>
    <row r="756" spans="1:11" ht="33.75">
      <c r="A756" s="321" t="s">
        <v>2437</v>
      </c>
      <c r="B756" s="158" t="s">
        <v>2438</v>
      </c>
      <c r="C756" s="321" t="s">
        <v>22</v>
      </c>
      <c r="D756" s="321" t="s">
        <v>6434</v>
      </c>
      <c r="E756" s="155"/>
      <c r="F756" s="152">
        <v>867</v>
      </c>
      <c r="G756" s="159" t="s">
        <v>12760</v>
      </c>
      <c r="H756" s="152" t="s">
        <v>239</v>
      </c>
      <c r="I756" s="152" t="s">
        <v>18188</v>
      </c>
      <c r="J756" s="155"/>
      <c r="K756" s="151"/>
    </row>
    <row r="757" spans="1:11" ht="45">
      <c r="A757" s="321" t="s">
        <v>2440</v>
      </c>
      <c r="B757" s="158" t="s">
        <v>2441</v>
      </c>
      <c r="C757" s="321" t="s">
        <v>22</v>
      </c>
      <c r="D757" s="321" t="s">
        <v>21021</v>
      </c>
      <c r="E757" s="155"/>
      <c r="F757" s="152">
        <v>891</v>
      </c>
      <c r="G757" s="159" t="s">
        <v>12761</v>
      </c>
      <c r="H757" s="152" t="s">
        <v>239</v>
      </c>
      <c r="I757" s="152" t="s">
        <v>18189</v>
      </c>
      <c r="J757" s="155"/>
      <c r="K757" s="151"/>
    </row>
    <row r="758" spans="1:11" ht="33.75">
      <c r="A758" s="321" t="s">
        <v>2442</v>
      </c>
      <c r="B758" s="158" t="s">
        <v>2443</v>
      </c>
      <c r="C758" s="321" t="s">
        <v>22</v>
      </c>
      <c r="D758" s="321" t="s">
        <v>3059</v>
      </c>
      <c r="E758" s="155"/>
      <c r="F758" s="152">
        <v>864</v>
      </c>
      <c r="G758" s="159" t="s">
        <v>12762</v>
      </c>
      <c r="H758" s="152" t="s">
        <v>239</v>
      </c>
      <c r="I758" s="152" t="s">
        <v>18190</v>
      </c>
      <c r="J758" s="155"/>
      <c r="K758" s="151"/>
    </row>
    <row r="759" spans="1:11" ht="33.75">
      <c r="A759" s="321" t="s">
        <v>2444</v>
      </c>
      <c r="B759" s="158" t="s">
        <v>2445</v>
      </c>
      <c r="C759" s="321" t="s">
        <v>22</v>
      </c>
      <c r="D759" s="321" t="s">
        <v>11173</v>
      </c>
      <c r="E759" s="155"/>
      <c r="F759" s="152">
        <v>865</v>
      </c>
      <c r="G759" s="159" t="s">
        <v>12764</v>
      </c>
      <c r="H759" s="152" t="s">
        <v>239</v>
      </c>
      <c r="I759" s="152" t="s">
        <v>9744</v>
      </c>
      <c r="J759" s="155"/>
      <c r="K759" s="151"/>
    </row>
    <row r="760" spans="1:11" ht="45">
      <c r="A760" s="321" t="s">
        <v>2447</v>
      </c>
      <c r="B760" s="158" t="s">
        <v>21022</v>
      </c>
      <c r="C760" s="321" t="s">
        <v>22</v>
      </c>
      <c r="D760" s="321" t="s">
        <v>2125</v>
      </c>
      <c r="E760" s="155"/>
      <c r="F760" s="152">
        <v>1006</v>
      </c>
      <c r="G760" s="159" t="s">
        <v>12766</v>
      </c>
      <c r="H760" s="152" t="s">
        <v>239</v>
      </c>
      <c r="I760" s="152" t="s">
        <v>18191</v>
      </c>
      <c r="J760" s="155"/>
      <c r="K760" s="151"/>
    </row>
    <row r="761" spans="1:11" ht="45">
      <c r="A761" s="321" t="s">
        <v>2448</v>
      </c>
      <c r="B761" s="158" t="s">
        <v>21023</v>
      </c>
      <c r="C761" s="321" t="s">
        <v>22</v>
      </c>
      <c r="D761" s="321" t="s">
        <v>2449</v>
      </c>
      <c r="E761" s="155"/>
      <c r="F761" s="152">
        <v>948</v>
      </c>
      <c r="G761" s="159" t="s">
        <v>12767</v>
      </c>
      <c r="H761" s="152" t="s">
        <v>239</v>
      </c>
      <c r="I761" s="152" t="s">
        <v>18192</v>
      </c>
      <c r="J761" s="155"/>
      <c r="K761" s="151"/>
    </row>
    <row r="762" spans="1:11" ht="45">
      <c r="A762" s="321" t="s">
        <v>2450</v>
      </c>
      <c r="B762" s="158" t="s">
        <v>21024</v>
      </c>
      <c r="C762" s="321" t="s">
        <v>22</v>
      </c>
      <c r="D762" s="321" t="s">
        <v>14858</v>
      </c>
      <c r="E762" s="155"/>
      <c r="F762" s="152">
        <v>947</v>
      </c>
      <c r="G762" s="159" t="s">
        <v>12768</v>
      </c>
      <c r="H762" s="152" t="s">
        <v>239</v>
      </c>
      <c r="I762" s="152" t="s">
        <v>18193</v>
      </c>
      <c r="J762" s="155"/>
      <c r="K762" s="151"/>
    </row>
    <row r="763" spans="1:11" ht="45">
      <c r="A763" s="321" t="s">
        <v>2451</v>
      </c>
      <c r="B763" s="158" t="s">
        <v>21025</v>
      </c>
      <c r="C763" s="321" t="s">
        <v>22</v>
      </c>
      <c r="D763" s="321" t="s">
        <v>3243</v>
      </c>
      <c r="E763" s="155"/>
      <c r="F763" s="152">
        <v>911</v>
      </c>
      <c r="G763" s="159" t="s">
        <v>12769</v>
      </c>
      <c r="H763" s="152" t="s">
        <v>239</v>
      </c>
      <c r="I763" s="152" t="s">
        <v>18194</v>
      </c>
      <c r="J763" s="155"/>
      <c r="K763" s="151"/>
    </row>
    <row r="764" spans="1:11" ht="33.75">
      <c r="A764" s="321" t="s">
        <v>2452</v>
      </c>
      <c r="B764" s="158" t="s">
        <v>2453</v>
      </c>
      <c r="C764" s="321" t="s">
        <v>22</v>
      </c>
      <c r="D764" s="321" t="s">
        <v>11072</v>
      </c>
      <c r="E764" s="155"/>
      <c r="F764" s="152">
        <v>925</v>
      </c>
      <c r="G764" s="159" t="s">
        <v>12770</v>
      </c>
      <c r="H764" s="152" t="s">
        <v>239</v>
      </c>
      <c r="I764" s="152" t="s">
        <v>18195</v>
      </c>
      <c r="J764" s="155"/>
      <c r="K764" s="151"/>
    </row>
    <row r="765" spans="1:11" ht="33.75">
      <c r="A765" s="321" t="s">
        <v>2455</v>
      </c>
      <c r="B765" s="158" t="s">
        <v>2456</v>
      </c>
      <c r="C765" s="321" t="s">
        <v>22</v>
      </c>
      <c r="D765" s="321" t="s">
        <v>2457</v>
      </c>
      <c r="E765" s="155"/>
      <c r="F765" s="152">
        <v>954</v>
      </c>
      <c r="G765" s="159" t="s">
        <v>12772</v>
      </c>
      <c r="H765" s="152" t="s">
        <v>239</v>
      </c>
      <c r="I765" s="152" t="s">
        <v>18196</v>
      </c>
      <c r="J765" s="155"/>
      <c r="K765" s="151"/>
    </row>
    <row r="766" spans="1:11" ht="33.75">
      <c r="A766" s="321" t="s">
        <v>2458</v>
      </c>
      <c r="B766" s="158" t="s">
        <v>2459</v>
      </c>
      <c r="C766" s="321" t="s">
        <v>22</v>
      </c>
      <c r="D766" s="321" t="s">
        <v>19454</v>
      </c>
      <c r="E766" s="155"/>
      <c r="F766" s="152">
        <v>901</v>
      </c>
      <c r="G766" s="159" t="s">
        <v>12773</v>
      </c>
      <c r="H766" s="152" t="s">
        <v>239</v>
      </c>
      <c r="I766" s="152" t="s">
        <v>18197</v>
      </c>
      <c r="J766" s="155"/>
      <c r="K766" s="151"/>
    </row>
    <row r="767" spans="1:11" ht="45">
      <c r="A767" s="321" t="s">
        <v>2461</v>
      </c>
      <c r="B767" s="158" t="s">
        <v>2462</v>
      </c>
      <c r="C767" s="321" t="s">
        <v>22</v>
      </c>
      <c r="D767" s="321" t="s">
        <v>16497</v>
      </c>
      <c r="E767" s="155"/>
      <c r="F767" s="152">
        <v>926</v>
      </c>
      <c r="G767" s="159" t="s">
        <v>12775</v>
      </c>
      <c r="H767" s="152" t="s">
        <v>239</v>
      </c>
      <c r="I767" s="152" t="s">
        <v>18198</v>
      </c>
      <c r="J767" s="155"/>
      <c r="K767" s="151"/>
    </row>
    <row r="768" spans="1:11" ht="33.75">
      <c r="A768" s="321" t="s">
        <v>2463</v>
      </c>
      <c r="B768" s="158" t="s">
        <v>2464</v>
      </c>
      <c r="C768" s="321" t="s">
        <v>22</v>
      </c>
      <c r="D768" s="321" t="s">
        <v>9954</v>
      </c>
      <c r="E768" s="155"/>
      <c r="F768" s="152">
        <v>912</v>
      </c>
      <c r="G768" s="159" t="s">
        <v>12776</v>
      </c>
      <c r="H768" s="152" t="s">
        <v>239</v>
      </c>
      <c r="I768" s="152" t="s">
        <v>18199</v>
      </c>
      <c r="J768" s="155"/>
      <c r="K768" s="151"/>
    </row>
    <row r="769" spans="1:11" ht="33.75">
      <c r="A769" s="321" t="s">
        <v>2466</v>
      </c>
      <c r="B769" s="158" t="s">
        <v>2467</v>
      </c>
      <c r="C769" s="321" t="s">
        <v>22</v>
      </c>
      <c r="D769" s="321" t="s">
        <v>2468</v>
      </c>
      <c r="E769" s="155"/>
      <c r="F769" s="152">
        <v>955</v>
      </c>
      <c r="G769" s="159" t="s">
        <v>12778</v>
      </c>
      <c r="H769" s="152" t="s">
        <v>239</v>
      </c>
      <c r="I769" s="152" t="s">
        <v>18200</v>
      </c>
      <c r="J769" s="155"/>
      <c r="K769" s="151"/>
    </row>
    <row r="770" spans="1:11" ht="33.75">
      <c r="A770" s="321" t="s">
        <v>2469</v>
      </c>
      <c r="B770" s="158" t="s">
        <v>2470</v>
      </c>
      <c r="C770" s="321" t="s">
        <v>22</v>
      </c>
      <c r="D770" s="321" t="s">
        <v>10921</v>
      </c>
      <c r="E770" s="155"/>
      <c r="F770" s="152">
        <v>946</v>
      </c>
      <c r="G770" s="159" t="s">
        <v>12779</v>
      </c>
      <c r="H770" s="152" t="s">
        <v>239</v>
      </c>
      <c r="I770" s="152" t="s">
        <v>5736</v>
      </c>
      <c r="J770" s="155"/>
      <c r="K770" s="151"/>
    </row>
    <row r="771" spans="1:11" ht="45">
      <c r="A771" s="321" t="s">
        <v>2472</v>
      </c>
      <c r="B771" s="158" t="s">
        <v>2473</v>
      </c>
      <c r="C771" s="321" t="s">
        <v>22</v>
      </c>
      <c r="D771" s="321" t="s">
        <v>9306</v>
      </c>
      <c r="E771" s="155"/>
      <c r="F771" s="152">
        <v>953</v>
      </c>
      <c r="G771" s="159" t="s">
        <v>12780</v>
      </c>
      <c r="H771" s="152" t="s">
        <v>239</v>
      </c>
      <c r="I771" s="152" t="s">
        <v>15742</v>
      </c>
      <c r="J771" s="155"/>
      <c r="K771" s="151"/>
    </row>
    <row r="772" spans="1:11" ht="33.75">
      <c r="A772" s="321" t="s">
        <v>2475</v>
      </c>
      <c r="B772" s="158" t="s">
        <v>2476</v>
      </c>
      <c r="C772" s="321" t="s">
        <v>22</v>
      </c>
      <c r="D772" s="321" t="s">
        <v>12281</v>
      </c>
      <c r="E772" s="155"/>
      <c r="F772" s="152">
        <v>902</v>
      </c>
      <c r="G772" s="159" t="s">
        <v>12781</v>
      </c>
      <c r="H772" s="152" t="s">
        <v>239</v>
      </c>
      <c r="I772" s="152" t="s">
        <v>18201</v>
      </c>
      <c r="J772" s="155"/>
      <c r="K772" s="151"/>
    </row>
    <row r="773" spans="1:11" ht="33.75">
      <c r="A773" s="321" t="s">
        <v>2478</v>
      </c>
      <c r="B773" s="158" t="s">
        <v>2479</v>
      </c>
      <c r="C773" s="321" t="s">
        <v>22</v>
      </c>
      <c r="D773" s="321" t="s">
        <v>2457</v>
      </c>
      <c r="E773" s="155"/>
      <c r="F773" s="152">
        <v>927</v>
      </c>
      <c r="G773" s="159" t="s">
        <v>12782</v>
      </c>
      <c r="H773" s="152" t="s">
        <v>239</v>
      </c>
      <c r="I773" s="152" t="s">
        <v>18202</v>
      </c>
      <c r="J773" s="155"/>
      <c r="K773" s="151"/>
    </row>
    <row r="774" spans="1:11" ht="33.75">
      <c r="A774" s="321" t="s">
        <v>2481</v>
      </c>
      <c r="B774" s="158" t="s">
        <v>2482</v>
      </c>
      <c r="C774" s="321" t="s">
        <v>22</v>
      </c>
      <c r="D774" s="321" t="s">
        <v>10831</v>
      </c>
      <c r="E774" s="155"/>
      <c r="F774" s="152">
        <v>913</v>
      </c>
      <c r="G774" s="159" t="s">
        <v>12784</v>
      </c>
      <c r="H774" s="152" t="s">
        <v>239</v>
      </c>
      <c r="I774" s="152" t="s">
        <v>18203</v>
      </c>
      <c r="J774" s="155"/>
      <c r="K774" s="151"/>
    </row>
    <row r="775" spans="1:11" ht="45">
      <c r="A775" s="321" t="s">
        <v>2484</v>
      </c>
      <c r="B775" s="158" t="s">
        <v>2485</v>
      </c>
      <c r="C775" s="321" t="s">
        <v>22</v>
      </c>
      <c r="D775" s="321" t="s">
        <v>11103</v>
      </c>
      <c r="E775" s="155"/>
      <c r="F775" s="152">
        <v>903</v>
      </c>
      <c r="G775" s="159" t="s">
        <v>12786</v>
      </c>
      <c r="H775" s="152" t="s">
        <v>239</v>
      </c>
      <c r="I775" s="152" t="s">
        <v>18204</v>
      </c>
      <c r="J775" s="155"/>
      <c r="K775" s="151"/>
    </row>
    <row r="776" spans="1:11" ht="33.75">
      <c r="A776" s="321" t="s">
        <v>2487</v>
      </c>
      <c r="B776" s="158" t="s">
        <v>2488</v>
      </c>
      <c r="C776" s="321" t="s">
        <v>22</v>
      </c>
      <c r="D776" s="321" t="s">
        <v>13679</v>
      </c>
      <c r="E776" s="155"/>
      <c r="F776" s="152">
        <v>945</v>
      </c>
      <c r="G776" s="159" t="s">
        <v>12787</v>
      </c>
      <c r="H776" s="152" t="s">
        <v>239</v>
      </c>
      <c r="I776" s="152" t="s">
        <v>18205</v>
      </c>
      <c r="J776" s="155"/>
      <c r="K776" s="151"/>
    </row>
    <row r="777" spans="1:11" ht="33.75">
      <c r="A777" s="321" t="s">
        <v>2490</v>
      </c>
      <c r="B777" s="158" t="s">
        <v>2491</v>
      </c>
      <c r="C777" s="321" t="s">
        <v>22</v>
      </c>
      <c r="D777" s="321" t="s">
        <v>1040</v>
      </c>
      <c r="E777" s="155"/>
      <c r="F777" s="152">
        <v>914</v>
      </c>
      <c r="G777" s="159" t="s">
        <v>12788</v>
      </c>
      <c r="H777" s="152" t="s">
        <v>239</v>
      </c>
      <c r="I777" s="152" t="s">
        <v>18206</v>
      </c>
      <c r="J777" s="155"/>
      <c r="K777" s="151"/>
    </row>
    <row r="778" spans="1:11" ht="45">
      <c r="A778" s="321" t="s">
        <v>2493</v>
      </c>
      <c r="B778" s="158" t="s">
        <v>2494</v>
      </c>
      <c r="C778" s="321" t="s">
        <v>22</v>
      </c>
      <c r="D778" s="321" t="s">
        <v>9447</v>
      </c>
      <c r="E778" s="155"/>
      <c r="F778" s="152">
        <v>993</v>
      </c>
      <c r="G778" s="159" t="s">
        <v>12789</v>
      </c>
      <c r="H778" s="152" t="s">
        <v>239</v>
      </c>
      <c r="I778" s="152" t="s">
        <v>1037</v>
      </c>
      <c r="J778" s="155"/>
      <c r="K778" s="151"/>
    </row>
    <row r="779" spans="1:11" ht="45">
      <c r="A779" s="321" t="s">
        <v>2496</v>
      </c>
      <c r="B779" s="158" t="s">
        <v>2497</v>
      </c>
      <c r="C779" s="321" t="s">
        <v>22</v>
      </c>
      <c r="D779" s="321" t="s">
        <v>3027</v>
      </c>
      <c r="E779" s="155"/>
      <c r="F779" s="152">
        <v>1020</v>
      </c>
      <c r="G779" s="159" t="s">
        <v>12790</v>
      </c>
      <c r="H779" s="152" t="s">
        <v>239</v>
      </c>
      <c r="I779" s="152" t="s">
        <v>6423</v>
      </c>
      <c r="J779" s="155"/>
      <c r="K779" s="151"/>
    </row>
    <row r="780" spans="1:11" ht="45">
      <c r="A780" s="321" t="s">
        <v>2499</v>
      </c>
      <c r="B780" s="158" t="s">
        <v>2500</v>
      </c>
      <c r="C780" s="321" t="s">
        <v>22</v>
      </c>
      <c r="D780" s="321" t="s">
        <v>994</v>
      </c>
      <c r="E780" s="155"/>
      <c r="F780" s="152">
        <v>1017</v>
      </c>
      <c r="G780" s="159" t="s">
        <v>12792</v>
      </c>
      <c r="H780" s="152" t="s">
        <v>239</v>
      </c>
      <c r="I780" s="152" t="s">
        <v>18207</v>
      </c>
      <c r="J780" s="155"/>
      <c r="K780" s="151"/>
    </row>
    <row r="781" spans="1:11" ht="45">
      <c r="A781" s="321" t="s">
        <v>2502</v>
      </c>
      <c r="B781" s="158" t="s">
        <v>2503</v>
      </c>
      <c r="C781" s="321" t="s">
        <v>22</v>
      </c>
      <c r="D781" s="321" t="s">
        <v>2454</v>
      </c>
      <c r="E781" s="155"/>
      <c r="F781" s="152">
        <v>999</v>
      </c>
      <c r="G781" s="159" t="s">
        <v>12793</v>
      </c>
      <c r="H781" s="152" t="s">
        <v>239</v>
      </c>
      <c r="I781" s="152" t="s">
        <v>18208</v>
      </c>
      <c r="J781" s="155"/>
      <c r="K781" s="151"/>
    </row>
    <row r="782" spans="1:11" ht="45">
      <c r="A782" s="321" t="s">
        <v>2505</v>
      </c>
      <c r="B782" s="158" t="s">
        <v>2506</v>
      </c>
      <c r="C782" s="321" t="s">
        <v>22</v>
      </c>
      <c r="D782" s="321" t="s">
        <v>2299</v>
      </c>
      <c r="E782" s="155"/>
      <c r="F782" s="152">
        <v>995</v>
      </c>
      <c r="G782" s="159" t="s">
        <v>12794</v>
      </c>
      <c r="H782" s="152" t="s">
        <v>239</v>
      </c>
      <c r="I782" s="152" t="s">
        <v>5419</v>
      </c>
      <c r="J782" s="155"/>
      <c r="K782" s="151"/>
    </row>
    <row r="783" spans="1:11" ht="45">
      <c r="A783" s="321" t="s">
        <v>2508</v>
      </c>
      <c r="B783" s="158" t="s">
        <v>2509</v>
      </c>
      <c r="C783" s="321" t="s">
        <v>22</v>
      </c>
      <c r="D783" s="321" t="s">
        <v>3027</v>
      </c>
      <c r="E783" s="155"/>
      <c r="F783" s="152">
        <v>1000</v>
      </c>
      <c r="G783" s="159" t="s">
        <v>12795</v>
      </c>
      <c r="H783" s="152" t="s">
        <v>239</v>
      </c>
      <c r="I783" s="152" t="s">
        <v>18209</v>
      </c>
      <c r="J783" s="155"/>
      <c r="K783" s="151"/>
    </row>
    <row r="784" spans="1:11" ht="45">
      <c r="A784" s="321" t="s">
        <v>2510</v>
      </c>
      <c r="B784" s="158" t="s">
        <v>2511</v>
      </c>
      <c r="C784" s="321" t="s">
        <v>22</v>
      </c>
      <c r="D784" s="321" t="s">
        <v>1591</v>
      </c>
      <c r="E784" s="155"/>
      <c r="F784" s="152">
        <v>1022</v>
      </c>
      <c r="G784" s="159" t="s">
        <v>12796</v>
      </c>
      <c r="H784" s="152" t="s">
        <v>239</v>
      </c>
      <c r="I784" s="152" t="s">
        <v>10220</v>
      </c>
      <c r="J784" s="155"/>
      <c r="K784" s="151"/>
    </row>
    <row r="785" spans="1:11" ht="45">
      <c r="A785" s="321" t="s">
        <v>2513</v>
      </c>
      <c r="B785" s="158" t="s">
        <v>2514</v>
      </c>
      <c r="C785" s="321" t="s">
        <v>22</v>
      </c>
      <c r="D785" s="321" t="s">
        <v>2515</v>
      </c>
      <c r="E785" s="155"/>
      <c r="F785" s="152">
        <v>1015</v>
      </c>
      <c r="G785" s="159" t="s">
        <v>12798</v>
      </c>
      <c r="H785" s="152" t="s">
        <v>239</v>
      </c>
      <c r="I785" s="152" t="s">
        <v>18210</v>
      </c>
      <c r="J785" s="155"/>
      <c r="K785" s="151"/>
    </row>
    <row r="786" spans="1:11" ht="45">
      <c r="A786" s="321" t="s">
        <v>2516</v>
      </c>
      <c r="B786" s="158" t="s">
        <v>2517</v>
      </c>
      <c r="C786" s="321" t="s">
        <v>22</v>
      </c>
      <c r="D786" s="321" t="s">
        <v>2518</v>
      </c>
      <c r="E786" s="155"/>
      <c r="F786" s="152">
        <v>996</v>
      </c>
      <c r="G786" s="159" t="s">
        <v>12799</v>
      </c>
      <c r="H786" s="152" t="s">
        <v>239</v>
      </c>
      <c r="I786" s="152" t="s">
        <v>13544</v>
      </c>
      <c r="J786" s="155"/>
      <c r="K786" s="151"/>
    </row>
    <row r="787" spans="1:11" ht="45">
      <c r="A787" s="321" t="s">
        <v>2519</v>
      </c>
      <c r="B787" s="158" t="s">
        <v>2520</v>
      </c>
      <c r="C787" s="321" t="s">
        <v>22</v>
      </c>
      <c r="D787" s="321" t="s">
        <v>2114</v>
      </c>
      <c r="E787" s="155"/>
      <c r="F787" s="152">
        <v>1001</v>
      </c>
      <c r="G787" s="159" t="s">
        <v>12801</v>
      </c>
      <c r="H787" s="152" t="s">
        <v>239</v>
      </c>
      <c r="I787" s="152" t="s">
        <v>18211</v>
      </c>
      <c r="J787" s="155"/>
      <c r="K787" s="151"/>
    </row>
    <row r="788" spans="1:11" ht="45">
      <c r="A788" s="321" t="s">
        <v>2521</v>
      </c>
      <c r="B788" s="158" t="s">
        <v>2522</v>
      </c>
      <c r="C788" s="321" t="s">
        <v>22</v>
      </c>
      <c r="D788" s="321" t="s">
        <v>3197</v>
      </c>
      <c r="E788" s="155"/>
      <c r="F788" s="152">
        <v>1019</v>
      </c>
      <c r="G788" s="159" t="s">
        <v>12802</v>
      </c>
      <c r="H788" s="152" t="s">
        <v>239</v>
      </c>
      <c r="I788" s="152" t="s">
        <v>13885</v>
      </c>
      <c r="J788" s="155"/>
      <c r="K788" s="151"/>
    </row>
    <row r="789" spans="1:11" ht="45">
      <c r="A789" s="321" t="s">
        <v>2524</v>
      </c>
      <c r="B789" s="158" t="s">
        <v>2525</v>
      </c>
      <c r="C789" s="321" t="s">
        <v>22</v>
      </c>
      <c r="D789" s="321" t="s">
        <v>9954</v>
      </c>
      <c r="E789" s="155"/>
      <c r="F789" s="152">
        <v>1021</v>
      </c>
      <c r="G789" s="159" t="s">
        <v>12803</v>
      </c>
      <c r="H789" s="152" t="s">
        <v>239</v>
      </c>
      <c r="I789" s="152" t="s">
        <v>7981</v>
      </c>
      <c r="J789" s="155"/>
      <c r="K789" s="151"/>
    </row>
    <row r="790" spans="1:11" ht="45">
      <c r="A790" s="321" t="s">
        <v>2526</v>
      </c>
      <c r="B790" s="158" t="s">
        <v>2527</v>
      </c>
      <c r="C790" s="321" t="s">
        <v>22</v>
      </c>
      <c r="D790" s="321" t="s">
        <v>20434</v>
      </c>
      <c r="E790" s="155"/>
      <c r="F790" s="152">
        <v>39249</v>
      </c>
      <c r="G790" s="159" t="s">
        <v>12804</v>
      </c>
      <c r="H790" s="152" t="s">
        <v>239</v>
      </c>
      <c r="I790" s="152" t="s">
        <v>18212</v>
      </c>
      <c r="J790" s="155"/>
      <c r="K790" s="151"/>
    </row>
    <row r="791" spans="1:11" ht="45">
      <c r="A791" s="321" t="s">
        <v>2528</v>
      </c>
      <c r="B791" s="158" t="s">
        <v>2529</v>
      </c>
      <c r="C791" s="321" t="s">
        <v>22</v>
      </c>
      <c r="D791" s="321" t="s">
        <v>2880</v>
      </c>
      <c r="E791" s="155"/>
      <c r="F791" s="152">
        <v>1018</v>
      </c>
      <c r="G791" s="159" t="s">
        <v>12805</v>
      </c>
      <c r="H791" s="152" t="s">
        <v>239</v>
      </c>
      <c r="I791" s="152" t="s">
        <v>7007</v>
      </c>
      <c r="J791" s="155"/>
      <c r="K791" s="151"/>
    </row>
    <row r="792" spans="1:11" ht="45">
      <c r="A792" s="321" t="s">
        <v>2531</v>
      </c>
      <c r="B792" s="158" t="s">
        <v>2532</v>
      </c>
      <c r="C792" s="321" t="s">
        <v>22</v>
      </c>
      <c r="D792" s="321" t="s">
        <v>18882</v>
      </c>
      <c r="E792" s="155"/>
      <c r="F792" s="152">
        <v>39250</v>
      </c>
      <c r="G792" s="159" t="s">
        <v>12806</v>
      </c>
      <c r="H792" s="152" t="s">
        <v>239</v>
      </c>
      <c r="I792" s="152" t="s">
        <v>18213</v>
      </c>
      <c r="J792" s="155"/>
      <c r="K792" s="151"/>
    </row>
    <row r="793" spans="1:11" ht="45">
      <c r="A793" s="321" t="s">
        <v>2533</v>
      </c>
      <c r="B793" s="158" t="s">
        <v>2534</v>
      </c>
      <c r="C793" s="321" t="s">
        <v>22</v>
      </c>
      <c r="D793" s="321" t="s">
        <v>20976</v>
      </c>
      <c r="E793" s="155"/>
      <c r="F793" s="152">
        <v>994</v>
      </c>
      <c r="G793" s="159" t="s">
        <v>12807</v>
      </c>
      <c r="H793" s="152" t="s">
        <v>239</v>
      </c>
      <c r="I793" s="152" t="s">
        <v>3510</v>
      </c>
      <c r="J793" s="155"/>
      <c r="K793" s="151"/>
    </row>
    <row r="794" spans="1:11" ht="45">
      <c r="A794" s="321" t="s">
        <v>2535</v>
      </c>
      <c r="B794" s="158" t="s">
        <v>2536</v>
      </c>
      <c r="C794" s="321" t="s">
        <v>22</v>
      </c>
      <c r="D794" s="321" t="s">
        <v>2537</v>
      </c>
      <c r="E794" s="155"/>
      <c r="F794" s="152">
        <v>977</v>
      </c>
      <c r="G794" s="159" t="s">
        <v>12808</v>
      </c>
      <c r="H794" s="152" t="s">
        <v>239</v>
      </c>
      <c r="I794" s="152" t="s">
        <v>13250</v>
      </c>
      <c r="J794" s="155"/>
      <c r="K794" s="151"/>
    </row>
    <row r="795" spans="1:11" ht="45">
      <c r="A795" s="321" t="s">
        <v>2538</v>
      </c>
      <c r="B795" s="158" t="s">
        <v>2539</v>
      </c>
      <c r="C795" s="321" t="s">
        <v>22</v>
      </c>
      <c r="D795" s="321" t="s">
        <v>2540</v>
      </c>
      <c r="E795" s="155"/>
      <c r="F795" s="152">
        <v>998</v>
      </c>
      <c r="G795" s="159" t="s">
        <v>12810</v>
      </c>
      <c r="H795" s="152" t="s">
        <v>239</v>
      </c>
      <c r="I795" s="152" t="s">
        <v>18214</v>
      </c>
      <c r="J795" s="155"/>
      <c r="K795" s="151"/>
    </row>
    <row r="796" spans="1:11" ht="45">
      <c r="A796" s="321" t="s">
        <v>2541</v>
      </c>
      <c r="B796" s="158" t="s">
        <v>2542</v>
      </c>
      <c r="C796" s="321" t="s">
        <v>22</v>
      </c>
      <c r="D796" s="321" t="s">
        <v>2543</v>
      </c>
      <c r="E796" s="155"/>
      <c r="F796" s="152">
        <v>39251</v>
      </c>
      <c r="G796" s="159" t="s">
        <v>12811</v>
      </c>
      <c r="H796" s="152" t="s">
        <v>239</v>
      </c>
      <c r="I796" s="152" t="s">
        <v>10861</v>
      </c>
      <c r="J796" s="155"/>
      <c r="K796" s="151"/>
    </row>
    <row r="797" spans="1:11" ht="45">
      <c r="A797" s="321" t="s">
        <v>2544</v>
      </c>
      <c r="B797" s="158" t="s">
        <v>2545</v>
      </c>
      <c r="C797" s="321" t="s">
        <v>22</v>
      </c>
      <c r="D797" s="321" t="s">
        <v>21026</v>
      </c>
      <c r="E797" s="155"/>
      <c r="F797" s="152">
        <v>1011</v>
      </c>
      <c r="G797" s="159" t="s">
        <v>12812</v>
      </c>
      <c r="H797" s="152" t="s">
        <v>239</v>
      </c>
      <c r="I797" s="152" t="s">
        <v>11589</v>
      </c>
      <c r="J797" s="155"/>
      <c r="K797" s="151"/>
    </row>
    <row r="798" spans="1:11" ht="56.25">
      <c r="A798" s="321" t="s">
        <v>2546</v>
      </c>
      <c r="B798" s="158" t="s">
        <v>2547</v>
      </c>
      <c r="C798" s="321" t="s">
        <v>22</v>
      </c>
      <c r="D798" s="321" t="s">
        <v>2548</v>
      </c>
      <c r="E798" s="155"/>
      <c r="F798" s="152">
        <v>39252</v>
      </c>
      <c r="G798" s="159" t="s">
        <v>12813</v>
      </c>
      <c r="H798" s="152" t="s">
        <v>239</v>
      </c>
      <c r="I798" s="152" t="s">
        <v>3092</v>
      </c>
      <c r="J798" s="155"/>
      <c r="K798" s="151"/>
    </row>
    <row r="799" spans="1:11" ht="56.25">
      <c r="A799" s="321" t="s">
        <v>2549</v>
      </c>
      <c r="B799" s="158" t="s">
        <v>2550</v>
      </c>
      <c r="C799" s="321" t="s">
        <v>22</v>
      </c>
      <c r="D799" s="321" t="s">
        <v>2551</v>
      </c>
      <c r="E799" s="155"/>
      <c r="F799" s="152">
        <v>1013</v>
      </c>
      <c r="G799" s="159" t="s">
        <v>12814</v>
      </c>
      <c r="H799" s="152" t="s">
        <v>239</v>
      </c>
      <c r="I799" s="152" t="s">
        <v>1958</v>
      </c>
      <c r="J799" s="155"/>
      <c r="K799" s="151"/>
    </row>
    <row r="800" spans="1:11" ht="45">
      <c r="A800" s="321" t="s">
        <v>2552</v>
      </c>
      <c r="B800" s="158" t="s">
        <v>2553</v>
      </c>
      <c r="C800" s="321" t="s">
        <v>22</v>
      </c>
      <c r="D800" s="321" t="s">
        <v>3408</v>
      </c>
      <c r="E800" s="155"/>
      <c r="F800" s="152">
        <v>980</v>
      </c>
      <c r="G800" s="159" t="s">
        <v>12815</v>
      </c>
      <c r="H800" s="152" t="s">
        <v>239</v>
      </c>
      <c r="I800" s="152" t="s">
        <v>8443</v>
      </c>
      <c r="J800" s="155"/>
      <c r="K800" s="151"/>
    </row>
    <row r="801" spans="1:11" ht="45">
      <c r="A801" s="321" t="s">
        <v>2555</v>
      </c>
      <c r="B801" s="158" t="s">
        <v>2556</v>
      </c>
      <c r="C801" s="321" t="s">
        <v>22</v>
      </c>
      <c r="D801" s="321" t="s">
        <v>2557</v>
      </c>
      <c r="E801" s="155"/>
      <c r="F801" s="152">
        <v>39237</v>
      </c>
      <c r="G801" s="159" t="s">
        <v>12816</v>
      </c>
      <c r="H801" s="152" t="s">
        <v>239</v>
      </c>
      <c r="I801" s="152" t="s">
        <v>18215</v>
      </c>
      <c r="J801" s="155"/>
      <c r="K801" s="151"/>
    </row>
    <row r="802" spans="1:11" ht="45">
      <c r="A802" s="321" t="s">
        <v>2558</v>
      </c>
      <c r="B802" s="158" t="s">
        <v>2559</v>
      </c>
      <c r="C802" s="321" t="s">
        <v>22</v>
      </c>
      <c r="D802" s="321" t="s">
        <v>2855</v>
      </c>
      <c r="E802" s="155"/>
      <c r="F802" s="152">
        <v>39238</v>
      </c>
      <c r="G802" s="159" t="s">
        <v>12818</v>
      </c>
      <c r="H802" s="152" t="s">
        <v>239</v>
      </c>
      <c r="I802" s="152" t="s">
        <v>18216</v>
      </c>
      <c r="J802" s="155"/>
      <c r="K802" s="151"/>
    </row>
    <row r="803" spans="1:11" ht="45">
      <c r="A803" s="321" t="s">
        <v>2561</v>
      </c>
      <c r="B803" s="158" t="s">
        <v>2562</v>
      </c>
      <c r="C803" s="321" t="s">
        <v>22</v>
      </c>
      <c r="D803" s="321" t="s">
        <v>3402</v>
      </c>
      <c r="E803" s="155"/>
      <c r="F803" s="152">
        <v>979</v>
      </c>
      <c r="G803" s="159" t="s">
        <v>12819</v>
      </c>
      <c r="H803" s="152" t="s">
        <v>239</v>
      </c>
      <c r="I803" s="152" t="s">
        <v>8634</v>
      </c>
      <c r="J803" s="155"/>
      <c r="K803" s="151"/>
    </row>
    <row r="804" spans="1:11" ht="67.5">
      <c r="A804" s="321" t="s">
        <v>2563</v>
      </c>
      <c r="B804" s="158" t="s">
        <v>2564</v>
      </c>
      <c r="C804" s="321" t="s">
        <v>22</v>
      </c>
      <c r="D804" s="321" t="s">
        <v>849</v>
      </c>
      <c r="E804" s="155"/>
      <c r="F804" s="152">
        <v>39239</v>
      </c>
      <c r="G804" s="159" t="s">
        <v>12821</v>
      </c>
      <c r="H804" s="152" t="s">
        <v>239</v>
      </c>
      <c r="I804" s="152" t="s">
        <v>18217</v>
      </c>
      <c r="J804" s="155"/>
      <c r="K804" s="151"/>
    </row>
    <row r="805" spans="1:11" ht="67.5">
      <c r="A805" s="321" t="s">
        <v>2566</v>
      </c>
      <c r="B805" s="158" t="s">
        <v>2567</v>
      </c>
      <c r="C805" s="321" t="s">
        <v>22</v>
      </c>
      <c r="D805" s="321" t="s">
        <v>2745</v>
      </c>
      <c r="E805" s="155"/>
      <c r="F805" s="152">
        <v>1014</v>
      </c>
      <c r="G805" s="159" t="s">
        <v>12823</v>
      </c>
      <c r="H805" s="152" t="s">
        <v>239</v>
      </c>
      <c r="I805" s="152" t="s">
        <v>10863</v>
      </c>
      <c r="J805" s="155"/>
      <c r="K805" s="151"/>
    </row>
    <row r="806" spans="1:11" ht="67.5">
      <c r="A806" s="321" t="s">
        <v>2569</v>
      </c>
      <c r="B806" s="158" t="s">
        <v>2570</v>
      </c>
      <c r="C806" s="321" t="s">
        <v>22</v>
      </c>
      <c r="D806" s="321" t="s">
        <v>21027</v>
      </c>
      <c r="E806" s="155"/>
      <c r="F806" s="152">
        <v>39240</v>
      </c>
      <c r="G806" s="159" t="s">
        <v>12824</v>
      </c>
      <c r="H806" s="152" t="s">
        <v>239</v>
      </c>
      <c r="I806" s="152" t="s">
        <v>18218</v>
      </c>
      <c r="J806" s="155"/>
      <c r="K806" s="151"/>
    </row>
    <row r="807" spans="1:11" ht="67.5">
      <c r="A807" s="321" t="s">
        <v>2572</v>
      </c>
      <c r="B807" s="158" t="s">
        <v>2573</v>
      </c>
      <c r="C807" s="321" t="s">
        <v>22</v>
      </c>
      <c r="D807" s="321" t="s">
        <v>18535</v>
      </c>
      <c r="E807" s="155"/>
      <c r="F807" s="152">
        <v>39232</v>
      </c>
      <c r="G807" s="159" t="s">
        <v>12825</v>
      </c>
      <c r="H807" s="152" t="s">
        <v>239</v>
      </c>
      <c r="I807" s="152" t="s">
        <v>16925</v>
      </c>
      <c r="J807" s="155"/>
      <c r="K807" s="151"/>
    </row>
    <row r="808" spans="1:11" ht="45">
      <c r="A808" s="321" t="s">
        <v>2574</v>
      </c>
      <c r="B808" s="158" t="s">
        <v>2575</v>
      </c>
      <c r="C808" s="321" t="s">
        <v>22</v>
      </c>
      <c r="D808" s="321" t="s">
        <v>21028</v>
      </c>
      <c r="E808" s="155"/>
      <c r="F808" s="152">
        <v>39233</v>
      </c>
      <c r="G808" s="159" t="s">
        <v>12826</v>
      </c>
      <c r="H808" s="152" t="s">
        <v>239</v>
      </c>
      <c r="I808" s="152" t="s">
        <v>18219</v>
      </c>
      <c r="J808" s="155"/>
      <c r="K808" s="151"/>
    </row>
    <row r="809" spans="1:11" ht="33.75">
      <c r="A809" s="321" t="s">
        <v>2576</v>
      </c>
      <c r="B809" s="158" t="s">
        <v>2577</v>
      </c>
      <c r="C809" s="321" t="s">
        <v>22</v>
      </c>
      <c r="D809" s="321" t="s">
        <v>7510</v>
      </c>
      <c r="E809" s="155"/>
      <c r="F809" s="152">
        <v>981</v>
      </c>
      <c r="G809" s="159" t="s">
        <v>12827</v>
      </c>
      <c r="H809" s="152" t="s">
        <v>239</v>
      </c>
      <c r="I809" s="152" t="s">
        <v>18220</v>
      </c>
      <c r="J809" s="155"/>
      <c r="K809" s="151"/>
    </row>
    <row r="810" spans="1:11" ht="45">
      <c r="A810" s="321" t="s">
        <v>2579</v>
      </c>
      <c r="B810" s="158" t="s">
        <v>2580</v>
      </c>
      <c r="C810" s="321" t="s">
        <v>22</v>
      </c>
      <c r="D810" s="321" t="s">
        <v>19986</v>
      </c>
      <c r="E810" s="155"/>
      <c r="F810" s="152">
        <v>39234</v>
      </c>
      <c r="G810" s="159" t="s">
        <v>12828</v>
      </c>
      <c r="H810" s="152" t="s">
        <v>239</v>
      </c>
      <c r="I810" s="152" t="s">
        <v>18221</v>
      </c>
      <c r="J810" s="155"/>
      <c r="K810" s="151"/>
    </row>
    <row r="811" spans="1:11" ht="33.75">
      <c r="A811" s="321" t="s">
        <v>2581</v>
      </c>
      <c r="B811" s="158" t="s">
        <v>2582</v>
      </c>
      <c r="C811" s="321" t="s">
        <v>22</v>
      </c>
      <c r="D811" s="321" t="s">
        <v>14952</v>
      </c>
      <c r="E811" s="155"/>
      <c r="F811" s="152">
        <v>982</v>
      </c>
      <c r="G811" s="159" t="s">
        <v>12829</v>
      </c>
      <c r="H811" s="152" t="s">
        <v>239</v>
      </c>
      <c r="I811" s="152" t="s">
        <v>7496</v>
      </c>
      <c r="J811" s="155"/>
      <c r="K811" s="151"/>
    </row>
    <row r="812" spans="1:11" ht="45">
      <c r="A812" s="321" t="s">
        <v>2583</v>
      </c>
      <c r="B812" s="158" t="s">
        <v>2584</v>
      </c>
      <c r="C812" s="321" t="s">
        <v>22</v>
      </c>
      <c r="D812" s="321" t="s">
        <v>2585</v>
      </c>
      <c r="E812" s="155"/>
      <c r="F812" s="152">
        <v>39235</v>
      </c>
      <c r="G812" s="159" t="s">
        <v>12830</v>
      </c>
      <c r="H812" s="152" t="s">
        <v>239</v>
      </c>
      <c r="I812" s="152" t="s">
        <v>18222</v>
      </c>
      <c r="J812" s="155"/>
      <c r="K812" s="151"/>
    </row>
    <row r="813" spans="1:11" ht="45">
      <c r="A813" s="321" t="s">
        <v>2586</v>
      </c>
      <c r="B813" s="158" t="s">
        <v>2587</v>
      </c>
      <c r="C813" s="321" t="s">
        <v>22</v>
      </c>
      <c r="D813" s="321" t="s">
        <v>2588</v>
      </c>
      <c r="E813" s="155"/>
      <c r="F813" s="152">
        <v>39236</v>
      </c>
      <c r="G813" s="159" t="s">
        <v>12832</v>
      </c>
      <c r="H813" s="152" t="s">
        <v>239</v>
      </c>
      <c r="I813" s="152" t="s">
        <v>18223</v>
      </c>
      <c r="J813" s="155"/>
      <c r="K813" s="151"/>
    </row>
    <row r="814" spans="1:11" ht="67.5">
      <c r="A814" s="321" t="s">
        <v>2589</v>
      </c>
      <c r="B814" s="158" t="s">
        <v>2590</v>
      </c>
      <c r="C814" s="321" t="s">
        <v>22</v>
      </c>
      <c r="D814" s="321" t="s">
        <v>18458</v>
      </c>
      <c r="E814" s="155"/>
      <c r="F814" s="152">
        <v>876</v>
      </c>
      <c r="G814" s="159" t="s">
        <v>12833</v>
      </c>
      <c r="H814" s="152" t="s">
        <v>239</v>
      </c>
      <c r="I814" s="152" t="s">
        <v>18224</v>
      </c>
      <c r="J814" s="155"/>
      <c r="K814" s="151"/>
    </row>
    <row r="815" spans="1:11" ht="67.5">
      <c r="A815" s="321" t="s">
        <v>2592</v>
      </c>
      <c r="B815" s="158" t="s">
        <v>2593</v>
      </c>
      <c r="C815" s="321" t="s">
        <v>22</v>
      </c>
      <c r="D815" s="321" t="s">
        <v>18160</v>
      </c>
      <c r="E815" s="155"/>
      <c r="F815" s="152">
        <v>877</v>
      </c>
      <c r="G815" s="159" t="s">
        <v>12834</v>
      </c>
      <c r="H815" s="152" t="s">
        <v>239</v>
      </c>
      <c r="I815" s="152" t="s">
        <v>18225</v>
      </c>
      <c r="J815" s="155"/>
      <c r="K815" s="151"/>
    </row>
    <row r="816" spans="1:11" ht="56.25">
      <c r="A816" s="321" t="s">
        <v>2595</v>
      </c>
      <c r="B816" s="158" t="s">
        <v>2596</v>
      </c>
      <c r="C816" s="321" t="s">
        <v>22</v>
      </c>
      <c r="D816" s="321" t="s">
        <v>2597</v>
      </c>
      <c r="E816" s="155"/>
      <c r="F816" s="152">
        <v>882</v>
      </c>
      <c r="G816" s="159" t="s">
        <v>12835</v>
      </c>
      <c r="H816" s="152" t="s">
        <v>239</v>
      </c>
      <c r="I816" s="152" t="s">
        <v>18226</v>
      </c>
      <c r="J816" s="155"/>
      <c r="K816" s="151"/>
    </row>
    <row r="817" spans="1:11" ht="56.25">
      <c r="A817" s="321" t="s">
        <v>2598</v>
      </c>
      <c r="B817" s="158" t="s">
        <v>2599</v>
      </c>
      <c r="C817" s="321" t="s">
        <v>22</v>
      </c>
      <c r="D817" s="321" t="s">
        <v>2600</v>
      </c>
      <c r="E817" s="155"/>
      <c r="F817" s="152">
        <v>878</v>
      </c>
      <c r="G817" s="159" t="s">
        <v>12837</v>
      </c>
      <c r="H817" s="152" t="s">
        <v>239</v>
      </c>
      <c r="I817" s="152" t="s">
        <v>18227</v>
      </c>
      <c r="J817" s="155"/>
      <c r="K817" s="151"/>
    </row>
    <row r="818" spans="1:11" ht="56.25">
      <c r="A818" s="321" t="s">
        <v>2601</v>
      </c>
      <c r="B818" s="158" t="s">
        <v>2602</v>
      </c>
      <c r="C818" s="321" t="s">
        <v>22</v>
      </c>
      <c r="D818" s="321" t="s">
        <v>14932</v>
      </c>
      <c r="E818" s="155"/>
      <c r="F818" s="152">
        <v>879</v>
      </c>
      <c r="G818" s="159" t="s">
        <v>12838</v>
      </c>
      <c r="H818" s="152" t="s">
        <v>239</v>
      </c>
      <c r="I818" s="152" t="s">
        <v>18228</v>
      </c>
      <c r="J818" s="155"/>
      <c r="K818" s="151"/>
    </row>
    <row r="819" spans="1:11" ht="56.25">
      <c r="A819" s="321" t="s">
        <v>2603</v>
      </c>
      <c r="B819" s="158" t="s">
        <v>2604</v>
      </c>
      <c r="C819" s="321" t="s">
        <v>22</v>
      </c>
      <c r="D819" s="321" t="s">
        <v>14606</v>
      </c>
      <c r="E819" s="155"/>
      <c r="F819" s="152">
        <v>880</v>
      </c>
      <c r="G819" s="159" t="s">
        <v>12839</v>
      </c>
      <c r="H819" s="152" t="s">
        <v>239</v>
      </c>
      <c r="I819" s="152" t="s">
        <v>18229</v>
      </c>
      <c r="J819" s="155"/>
      <c r="K819" s="151"/>
    </row>
    <row r="820" spans="1:11" ht="56.25">
      <c r="A820" s="321" t="s">
        <v>2606</v>
      </c>
      <c r="B820" s="158" t="s">
        <v>2607</v>
      </c>
      <c r="C820" s="321" t="s">
        <v>22</v>
      </c>
      <c r="D820" s="321" t="s">
        <v>2608</v>
      </c>
      <c r="E820" s="155"/>
      <c r="F820" s="152">
        <v>873</v>
      </c>
      <c r="G820" s="159" t="s">
        <v>12840</v>
      </c>
      <c r="H820" s="152" t="s">
        <v>239</v>
      </c>
      <c r="I820" s="152" t="s">
        <v>18230</v>
      </c>
      <c r="J820" s="155"/>
      <c r="K820" s="151"/>
    </row>
    <row r="821" spans="1:11" ht="56.25">
      <c r="A821" s="321" t="s">
        <v>2609</v>
      </c>
      <c r="B821" s="158" t="s">
        <v>2610</v>
      </c>
      <c r="C821" s="321" t="s">
        <v>22</v>
      </c>
      <c r="D821" s="321" t="s">
        <v>2611</v>
      </c>
      <c r="E821" s="155"/>
      <c r="F821" s="152">
        <v>881</v>
      </c>
      <c r="G821" s="159" t="s">
        <v>12841</v>
      </c>
      <c r="H821" s="152" t="s">
        <v>239</v>
      </c>
      <c r="I821" s="152" t="s">
        <v>18231</v>
      </c>
      <c r="J821" s="155"/>
      <c r="K821" s="151"/>
    </row>
    <row r="822" spans="1:11" ht="56.25">
      <c r="A822" s="321" t="s">
        <v>2612</v>
      </c>
      <c r="B822" s="158" t="s">
        <v>2613</v>
      </c>
      <c r="C822" s="321" t="s">
        <v>22</v>
      </c>
      <c r="D822" s="321" t="s">
        <v>2318</v>
      </c>
      <c r="E822" s="155"/>
      <c r="F822" s="152">
        <v>874</v>
      </c>
      <c r="G822" s="159" t="s">
        <v>12842</v>
      </c>
      <c r="H822" s="152" t="s">
        <v>239</v>
      </c>
      <c r="I822" s="152" t="s">
        <v>18232</v>
      </c>
      <c r="J822" s="155"/>
      <c r="K822" s="151"/>
    </row>
    <row r="823" spans="1:11" ht="56.25">
      <c r="A823" s="321" t="s">
        <v>2614</v>
      </c>
      <c r="B823" s="158" t="s">
        <v>2615</v>
      </c>
      <c r="C823" s="321" t="s">
        <v>22</v>
      </c>
      <c r="D823" s="321" t="s">
        <v>2315</v>
      </c>
      <c r="E823" s="155"/>
      <c r="F823" s="152">
        <v>875</v>
      </c>
      <c r="G823" s="159" t="s">
        <v>12843</v>
      </c>
      <c r="H823" s="152" t="s">
        <v>239</v>
      </c>
      <c r="I823" s="152" t="s">
        <v>18233</v>
      </c>
      <c r="J823" s="155"/>
      <c r="K823" s="151"/>
    </row>
    <row r="824" spans="1:11" ht="33.75">
      <c r="A824" s="321" t="s">
        <v>2616</v>
      </c>
      <c r="B824" s="158" t="s">
        <v>2617</v>
      </c>
      <c r="C824" s="321" t="s">
        <v>22</v>
      </c>
      <c r="D824" s="321" t="s">
        <v>10676</v>
      </c>
      <c r="E824" s="155"/>
      <c r="F824" s="152">
        <v>983</v>
      </c>
      <c r="G824" s="159" t="s">
        <v>12844</v>
      </c>
      <c r="H824" s="152" t="s">
        <v>239</v>
      </c>
      <c r="I824" s="152" t="s">
        <v>11166</v>
      </c>
      <c r="J824" s="155"/>
      <c r="K824" s="151"/>
    </row>
    <row r="825" spans="1:11" ht="33.75">
      <c r="A825" s="321" t="s">
        <v>2619</v>
      </c>
      <c r="B825" s="158" t="s">
        <v>2620</v>
      </c>
      <c r="C825" s="321" t="s">
        <v>22</v>
      </c>
      <c r="D825" s="321" t="s">
        <v>2621</v>
      </c>
      <c r="E825" s="155"/>
      <c r="F825" s="152">
        <v>985</v>
      </c>
      <c r="G825" s="159" t="s">
        <v>12845</v>
      </c>
      <c r="H825" s="152" t="s">
        <v>239</v>
      </c>
      <c r="I825" s="152" t="s">
        <v>11985</v>
      </c>
      <c r="J825" s="155"/>
      <c r="K825" s="151"/>
    </row>
    <row r="826" spans="1:11" ht="33.75">
      <c r="A826" s="321" t="s">
        <v>2622</v>
      </c>
      <c r="B826" s="158" t="s">
        <v>2623</v>
      </c>
      <c r="C826" s="321" t="s">
        <v>22</v>
      </c>
      <c r="D826" s="321" t="s">
        <v>14187</v>
      </c>
      <c r="E826" s="155"/>
      <c r="F826" s="152">
        <v>990</v>
      </c>
      <c r="G826" s="159" t="s">
        <v>12847</v>
      </c>
      <c r="H826" s="152" t="s">
        <v>239</v>
      </c>
      <c r="I826" s="152" t="s">
        <v>3843</v>
      </c>
      <c r="J826" s="155"/>
      <c r="K826" s="151"/>
    </row>
    <row r="827" spans="1:11" ht="33.75">
      <c r="A827" s="321" t="s">
        <v>2625</v>
      </c>
      <c r="B827" s="158" t="s">
        <v>2626</v>
      </c>
      <c r="C827" s="321" t="s">
        <v>22</v>
      </c>
      <c r="D827" s="321" t="s">
        <v>21029</v>
      </c>
      <c r="E827" s="155"/>
      <c r="F827" s="152">
        <v>39241</v>
      </c>
      <c r="G827" s="159" t="s">
        <v>12849</v>
      </c>
      <c r="H827" s="152" t="s">
        <v>239</v>
      </c>
      <c r="I827" s="152" t="s">
        <v>10083</v>
      </c>
      <c r="J827" s="155"/>
      <c r="K827" s="151"/>
    </row>
    <row r="828" spans="1:11" ht="33.75">
      <c r="A828" s="321" t="s">
        <v>2627</v>
      </c>
      <c r="B828" s="158" t="s">
        <v>2628</v>
      </c>
      <c r="C828" s="321" t="s">
        <v>22</v>
      </c>
      <c r="D828" s="321" t="s">
        <v>2629</v>
      </c>
      <c r="E828" s="155"/>
      <c r="F828" s="152">
        <v>1005</v>
      </c>
      <c r="G828" s="159" t="s">
        <v>12850</v>
      </c>
      <c r="H828" s="152" t="s">
        <v>239</v>
      </c>
      <c r="I828" s="152" t="s">
        <v>18234</v>
      </c>
      <c r="J828" s="155"/>
      <c r="K828" s="151"/>
    </row>
    <row r="829" spans="1:11" ht="33.75">
      <c r="A829" s="321" t="s">
        <v>2630</v>
      </c>
      <c r="B829" s="158" t="s">
        <v>2631</v>
      </c>
      <c r="C829" s="321" t="s">
        <v>22</v>
      </c>
      <c r="D829" s="321" t="s">
        <v>2632</v>
      </c>
      <c r="E829" s="155"/>
      <c r="F829" s="152">
        <v>984</v>
      </c>
      <c r="G829" s="159" t="s">
        <v>12851</v>
      </c>
      <c r="H829" s="152" t="s">
        <v>239</v>
      </c>
      <c r="I829" s="152" t="s">
        <v>18155</v>
      </c>
      <c r="J829" s="155"/>
      <c r="K829" s="151"/>
    </row>
    <row r="830" spans="1:11" ht="33.75">
      <c r="A830" s="321" t="s">
        <v>2633</v>
      </c>
      <c r="B830" s="158" t="s">
        <v>2634</v>
      </c>
      <c r="C830" s="321" t="s">
        <v>22</v>
      </c>
      <c r="D830" s="321" t="s">
        <v>21030</v>
      </c>
      <c r="E830" s="155"/>
      <c r="F830" s="152">
        <v>991</v>
      </c>
      <c r="G830" s="159" t="s">
        <v>12852</v>
      </c>
      <c r="H830" s="152" t="s">
        <v>239</v>
      </c>
      <c r="I830" s="152" t="s">
        <v>18235</v>
      </c>
      <c r="J830" s="155"/>
      <c r="K830" s="151"/>
    </row>
    <row r="831" spans="1:11" ht="33.75">
      <c r="A831" s="321" t="s">
        <v>2636</v>
      </c>
      <c r="B831" s="158" t="s">
        <v>2637</v>
      </c>
      <c r="C831" s="321" t="s">
        <v>22</v>
      </c>
      <c r="D831" s="321" t="s">
        <v>15441</v>
      </c>
      <c r="E831" s="155"/>
      <c r="F831" s="152">
        <v>986</v>
      </c>
      <c r="G831" s="159" t="s">
        <v>12853</v>
      </c>
      <c r="H831" s="152" t="s">
        <v>239</v>
      </c>
      <c r="I831" s="152" t="s">
        <v>5626</v>
      </c>
      <c r="J831" s="155"/>
      <c r="K831" s="151"/>
    </row>
    <row r="832" spans="1:11" ht="33.75">
      <c r="A832" s="321" t="s">
        <v>2639</v>
      </c>
      <c r="B832" s="158" t="s">
        <v>2640</v>
      </c>
      <c r="C832" s="321" t="s">
        <v>22</v>
      </c>
      <c r="D832" s="321" t="s">
        <v>11721</v>
      </c>
      <c r="E832" s="155"/>
      <c r="F832" s="152">
        <v>1024</v>
      </c>
      <c r="G832" s="159" t="s">
        <v>12855</v>
      </c>
      <c r="H832" s="152" t="s">
        <v>239</v>
      </c>
      <c r="I832" s="152" t="s">
        <v>18236</v>
      </c>
      <c r="J832" s="155"/>
      <c r="K832" s="151"/>
    </row>
    <row r="833" spans="1:11" ht="33.75">
      <c r="A833" s="321" t="s">
        <v>2642</v>
      </c>
      <c r="B833" s="158" t="s">
        <v>2643</v>
      </c>
      <c r="C833" s="321" t="s">
        <v>22</v>
      </c>
      <c r="D833" s="321" t="s">
        <v>3243</v>
      </c>
      <c r="E833" s="155"/>
      <c r="F833" s="152">
        <v>987</v>
      </c>
      <c r="G833" s="159" t="s">
        <v>12856</v>
      </c>
      <c r="H833" s="152" t="s">
        <v>239</v>
      </c>
      <c r="I833" s="152" t="s">
        <v>7635</v>
      </c>
      <c r="J833" s="155"/>
      <c r="K833" s="151"/>
    </row>
    <row r="834" spans="1:11" ht="33.75">
      <c r="A834" s="321" t="s">
        <v>2645</v>
      </c>
      <c r="B834" s="158" t="s">
        <v>2646</v>
      </c>
      <c r="C834" s="321" t="s">
        <v>22</v>
      </c>
      <c r="D834" s="321" t="s">
        <v>21031</v>
      </c>
      <c r="E834" s="155"/>
      <c r="F834" s="152">
        <v>1003</v>
      </c>
      <c r="G834" s="159" t="s">
        <v>12857</v>
      </c>
      <c r="H834" s="152" t="s">
        <v>239</v>
      </c>
      <c r="I834" s="152" t="s">
        <v>7430</v>
      </c>
      <c r="J834" s="155"/>
      <c r="K834" s="151"/>
    </row>
    <row r="835" spans="1:11" ht="33.75">
      <c r="A835" s="321" t="s">
        <v>2648</v>
      </c>
      <c r="B835" s="158" t="s">
        <v>2649</v>
      </c>
      <c r="C835" s="321" t="s">
        <v>22</v>
      </c>
      <c r="D835" s="321" t="s">
        <v>12037</v>
      </c>
      <c r="E835" s="155"/>
      <c r="F835" s="152">
        <v>992</v>
      </c>
      <c r="G835" s="159" t="s">
        <v>12858</v>
      </c>
      <c r="H835" s="152" t="s">
        <v>239</v>
      </c>
      <c r="I835" s="152" t="s">
        <v>18237</v>
      </c>
      <c r="J835" s="155"/>
      <c r="K835" s="151"/>
    </row>
    <row r="836" spans="1:11" ht="56.25">
      <c r="A836" s="321" t="s">
        <v>2651</v>
      </c>
      <c r="B836" s="158" t="s">
        <v>2652</v>
      </c>
      <c r="C836" s="321" t="s">
        <v>22</v>
      </c>
      <c r="D836" s="321" t="s">
        <v>21032</v>
      </c>
      <c r="E836" s="155"/>
      <c r="F836" s="152">
        <v>1007</v>
      </c>
      <c r="G836" s="159" t="s">
        <v>12859</v>
      </c>
      <c r="H836" s="152" t="s">
        <v>239</v>
      </c>
      <c r="I836" s="152" t="s">
        <v>16070</v>
      </c>
      <c r="J836" s="155"/>
      <c r="K836" s="151"/>
    </row>
    <row r="837" spans="1:11" ht="45">
      <c r="A837" s="321" t="s">
        <v>2653</v>
      </c>
      <c r="B837" s="158" t="s">
        <v>2654</v>
      </c>
      <c r="C837" s="321" t="s">
        <v>22</v>
      </c>
      <c r="D837" s="321" t="s">
        <v>7460</v>
      </c>
      <c r="E837" s="155"/>
      <c r="F837" s="152">
        <v>39242</v>
      </c>
      <c r="G837" s="159" t="s">
        <v>12860</v>
      </c>
      <c r="H837" s="152" t="s">
        <v>239</v>
      </c>
      <c r="I837" s="152" t="s">
        <v>18238</v>
      </c>
      <c r="J837" s="155"/>
      <c r="K837" s="151"/>
    </row>
    <row r="838" spans="1:11" ht="33.75">
      <c r="A838" s="321" t="s">
        <v>2656</v>
      </c>
      <c r="B838" s="158" t="s">
        <v>2657</v>
      </c>
      <c r="C838" s="321" t="s">
        <v>22</v>
      </c>
      <c r="D838" s="321" t="s">
        <v>21033</v>
      </c>
      <c r="E838" s="155"/>
      <c r="F838" s="152">
        <v>1008</v>
      </c>
      <c r="G838" s="159" t="s">
        <v>12861</v>
      </c>
      <c r="H838" s="152" t="s">
        <v>239</v>
      </c>
      <c r="I838" s="152" t="s">
        <v>7391</v>
      </c>
      <c r="J838" s="155"/>
      <c r="K838" s="151"/>
    </row>
    <row r="839" spans="1:11" ht="33.75">
      <c r="A839" s="321" t="s">
        <v>2658</v>
      </c>
      <c r="B839" s="158" t="s">
        <v>2659</v>
      </c>
      <c r="C839" s="321" t="s">
        <v>22</v>
      </c>
      <c r="D839" s="321" t="s">
        <v>12470</v>
      </c>
      <c r="E839" s="155"/>
      <c r="F839" s="152">
        <v>988</v>
      </c>
      <c r="G839" s="159" t="s">
        <v>12862</v>
      </c>
      <c r="H839" s="152" t="s">
        <v>239</v>
      </c>
      <c r="I839" s="152" t="s">
        <v>8008</v>
      </c>
      <c r="J839" s="155"/>
      <c r="K839" s="151"/>
    </row>
    <row r="840" spans="1:11" ht="33.75">
      <c r="A840" s="321" t="s">
        <v>2661</v>
      </c>
      <c r="B840" s="158" t="s">
        <v>2662</v>
      </c>
      <c r="C840" s="321" t="s">
        <v>22</v>
      </c>
      <c r="D840" s="321" t="s">
        <v>1670</v>
      </c>
      <c r="E840" s="155"/>
      <c r="F840" s="152">
        <v>989</v>
      </c>
      <c r="G840" s="159" t="s">
        <v>12863</v>
      </c>
      <c r="H840" s="152" t="s">
        <v>239</v>
      </c>
      <c r="I840" s="152" t="s">
        <v>18239</v>
      </c>
      <c r="J840" s="155"/>
      <c r="K840" s="151"/>
    </row>
    <row r="841" spans="1:11" ht="33.75">
      <c r="A841" s="321" t="s">
        <v>2663</v>
      </c>
      <c r="B841" s="158" t="s">
        <v>2664</v>
      </c>
      <c r="C841" s="321" t="s">
        <v>22</v>
      </c>
      <c r="D841" s="321" t="s">
        <v>21034</v>
      </c>
      <c r="E841" s="155"/>
      <c r="F841" s="152">
        <v>39598</v>
      </c>
      <c r="G841" s="159" t="s">
        <v>12864</v>
      </c>
      <c r="H841" s="152" t="s">
        <v>239</v>
      </c>
      <c r="I841" s="152" t="s">
        <v>2638</v>
      </c>
      <c r="J841" s="155"/>
      <c r="K841" s="151"/>
    </row>
    <row r="842" spans="1:11" ht="45">
      <c r="A842" s="321" t="s">
        <v>2665</v>
      </c>
      <c r="B842" s="158" t="s">
        <v>2666</v>
      </c>
      <c r="C842" s="321" t="s">
        <v>22</v>
      </c>
      <c r="D842" s="321" t="s">
        <v>10974</v>
      </c>
      <c r="E842" s="155"/>
      <c r="F842" s="152">
        <v>39599</v>
      </c>
      <c r="G842" s="159" t="s">
        <v>12865</v>
      </c>
      <c r="H842" s="152" t="s">
        <v>239</v>
      </c>
      <c r="I842" s="152" t="s">
        <v>10863</v>
      </c>
      <c r="J842" s="155"/>
      <c r="K842" s="151"/>
    </row>
    <row r="843" spans="1:11" ht="45">
      <c r="A843" s="321" t="s">
        <v>2668</v>
      </c>
      <c r="B843" s="158" t="s">
        <v>2669</v>
      </c>
      <c r="C843" s="321" t="s">
        <v>22</v>
      </c>
      <c r="D843" s="321" t="s">
        <v>11512</v>
      </c>
      <c r="E843" s="155"/>
      <c r="F843" s="152">
        <v>34602</v>
      </c>
      <c r="G843" s="159" t="s">
        <v>12866</v>
      </c>
      <c r="H843" s="152" t="s">
        <v>239</v>
      </c>
      <c r="I843" s="152" t="s">
        <v>12634</v>
      </c>
      <c r="J843" s="155"/>
      <c r="K843" s="151"/>
    </row>
    <row r="844" spans="1:11" ht="45">
      <c r="A844" s="321" t="s">
        <v>2671</v>
      </c>
      <c r="B844" s="158" t="s">
        <v>2672</v>
      </c>
      <c r="C844" s="321" t="s">
        <v>22</v>
      </c>
      <c r="D844" s="321" t="s">
        <v>3405</v>
      </c>
      <c r="E844" s="155"/>
      <c r="F844" s="152">
        <v>34603</v>
      </c>
      <c r="G844" s="159" t="s">
        <v>12867</v>
      </c>
      <c r="H844" s="152" t="s">
        <v>239</v>
      </c>
      <c r="I844" s="152" t="s">
        <v>15245</v>
      </c>
      <c r="J844" s="155"/>
      <c r="K844" s="151"/>
    </row>
    <row r="845" spans="1:11" ht="45">
      <c r="A845" s="321" t="s">
        <v>2674</v>
      </c>
      <c r="B845" s="158" t="s">
        <v>2675</v>
      </c>
      <c r="C845" s="321" t="s">
        <v>22</v>
      </c>
      <c r="D845" s="321" t="s">
        <v>2772</v>
      </c>
      <c r="E845" s="155"/>
      <c r="F845" s="152">
        <v>34607</v>
      </c>
      <c r="G845" s="159" t="s">
        <v>12868</v>
      </c>
      <c r="H845" s="152" t="s">
        <v>239</v>
      </c>
      <c r="I845" s="152" t="s">
        <v>15450</v>
      </c>
      <c r="J845" s="155"/>
      <c r="K845" s="151"/>
    </row>
    <row r="846" spans="1:11" ht="45">
      <c r="A846" s="321" t="s">
        <v>2677</v>
      </c>
      <c r="B846" s="158" t="s">
        <v>2678</v>
      </c>
      <c r="C846" s="321" t="s">
        <v>22</v>
      </c>
      <c r="D846" s="321" t="s">
        <v>13044</v>
      </c>
      <c r="E846" s="155"/>
      <c r="F846" s="152">
        <v>34609</v>
      </c>
      <c r="G846" s="159" t="s">
        <v>12869</v>
      </c>
      <c r="H846" s="152" t="s">
        <v>239</v>
      </c>
      <c r="I846" s="152" t="s">
        <v>9487</v>
      </c>
      <c r="J846" s="155"/>
      <c r="K846" s="151"/>
    </row>
    <row r="847" spans="1:11" ht="33.75">
      <c r="A847" s="321" t="s">
        <v>2679</v>
      </c>
      <c r="B847" s="158" t="s">
        <v>2680</v>
      </c>
      <c r="C847" s="321" t="s">
        <v>22</v>
      </c>
      <c r="D847" s="321" t="s">
        <v>2501</v>
      </c>
      <c r="E847" s="155"/>
      <c r="F847" s="152">
        <v>34618</v>
      </c>
      <c r="G847" s="159" t="s">
        <v>12870</v>
      </c>
      <c r="H847" s="152" t="s">
        <v>239</v>
      </c>
      <c r="I847" s="152" t="s">
        <v>2758</v>
      </c>
      <c r="J847" s="155"/>
      <c r="K847" s="151"/>
    </row>
    <row r="848" spans="1:11" ht="33.75">
      <c r="A848" s="321" t="s">
        <v>2682</v>
      </c>
      <c r="B848" s="158" t="s">
        <v>2683</v>
      </c>
      <c r="C848" s="321" t="s">
        <v>22</v>
      </c>
      <c r="D848" s="321" t="s">
        <v>21035</v>
      </c>
      <c r="E848" s="155"/>
      <c r="F848" s="152">
        <v>34620</v>
      </c>
      <c r="G848" s="159" t="s">
        <v>12871</v>
      </c>
      <c r="H848" s="152" t="s">
        <v>239</v>
      </c>
      <c r="I848" s="152" t="s">
        <v>16860</v>
      </c>
      <c r="J848" s="155"/>
      <c r="K848" s="151"/>
    </row>
    <row r="849" spans="1:11" ht="33.75">
      <c r="A849" s="321" t="s">
        <v>2685</v>
      </c>
      <c r="B849" s="158" t="s">
        <v>2686</v>
      </c>
      <c r="C849" s="321" t="s">
        <v>22</v>
      </c>
      <c r="D849" s="321" t="s">
        <v>14625</v>
      </c>
      <c r="E849" s="155"/>
      <c r="F849" s="152">
        <v>34621</v>
      </c>
      <c r="G849" s="159" t="s">
        <v>12872</v>
      </c>
      <c r="H849" s="152" t="s">
        <v>239</v>
      </c>
      <c r="I849" s="152" t="s">
        <v>5797</v>
      </c>
      <c r="J849" s="155"/>
      <c r="K849" s="151"/>
    </row>
    <row r="850" spans="1:11" ht="33.75">
      <c r="A850" s="321" t="s">
        <v>2687</v>
      </c>
      <c r="B850" s="158" t="s">
        <v>2688</v>
      </c>
      <c r="C850" s="321" t="s">
        <v>22</v>
      </c>
      <c r="D850" s="321" t="s">
        <v>21036</v>
      </c>
      <c r="E850" s="155"/>
      <c r="F850" s="152">
        <v>34622</v>
      </c>
      <c r="G850" s="159" t="s">
        <v>12873</v>
      </c>
      <c r="H850" s="152" t="s">
        <v>239</v>
      </c>
      <c r="I850" s="152" t="s">
        <v>18240</v>
      </c>
      <c r="J850" s="155"/>
      <c r="K850" s="151"/>
    </row>
    <row r="851" spans="1:11" ht="33.75">
      <c r="A851" s="321" t="s">
        <v>2689</v>
      </c>
      <c r="B851" s="158" t="s">
        <v>2690</v>
      </c>
      <c r="C851" s="321" t="s">
        <v>22</v>
      </c>
      <c r="D851" s="321" t="s">
        <v>21037</v>
      </c>
      <c r="E851" s="155"/>
      <c r="F851" s="152">
        <v>34624</v>
      </c>
      <c r="G851" s="159" t="s">
        <v>12874</v>
      </c>
      <c r="H851" s="152" t="s">
        <v>239</v>
      </c>
      <c r="I851" s="152" t="s">
        <v>7590</v>
      </c>
      <c r="J851" s="155"/>
      <c r="K851" s="151"/>
    </row>
    <row r="852" spans="1:11" ht="33.75">
      <c r="A852" s="321" t="s">
        <v>2691</v>
      </c>
      <c r="B852" s="158" t="s">
        <v>2692</v>
      </c>
      <c r="C852" s="321" t="s">
        <v>22</v>
      </c>
      <c r="D852" s="321" t="s">
        <v>21038</v>
      </c>
      <c r="E852" s="155"/>
      <c r="F852" s="152">
        <v>34626</v>
      </c>
      <c r="G852" s="159" t="s">
        <v>12876</v>
      </c>
      <c r="H852" s="152" t="s">
        <v>239</v>
      </c>
      <c r="I852" s="152" t="s">
        <v>6659</v>
      </c>
      <c r="J852" s="155"/>
      <c r="K852" s="151"/>
    </row>
    <row r="853" spans="1:11" ht="33.75">
      <c r="A853" s="321" t="s">
        <v>2693</v>
      </c>
      <c r="B853" s="158" t="s">
        <v>2694</v>
      </c>
      <c r="C853" s="321" t="s">
        <v>22</v>
      </c>
      <c r="D853" s="321" t="s">
        <v>21039</v>
      </c>
      <c r="E853" s="155"/>
      <c r="F853" s="152">
        <v>34627</v>
      </c>
      <c r="G853" s="159" t="s">
        <v>12877</v>
      </c>
      <c r="H853" s="152" t="s">
        <v>239</v>
      </c>
      <c r="I853" s="152" t="s">
        <v>1116</v>
      </c>
      <c r="J853" s="155"/>
      <c r="K853" s="151"/>
    </row>
    <row r="854" spans="1:11" ht="33.75">
      <c r="A854" s="321" t="s">
        <v>2695</v>
      </c>
      <c r="B854" s="158" t="s">
        <v>2696</v>
      </c>
      <c r="C854" s="321" t="s">
        <v>22</v>
      </c>
      <c r="D854" s="321" t="s">
        <v>21040</v>
      </c>
      <c r="E854" s="155"/>
      <c r="F854" s="152">
        <v>34629</v>
      </c>
      <c r="G854" s="159" t="s">
        <v>12878</v>
      </c>
      <c r="H854" s="152" t="s">
        <v>239</v>
      </c>
      <c r="I854" s="152" t="s">
        <v>6655</v>
      </c>
      <c r="J854" s="155"/>
      <c r="K854" s="151"/>
    </row>
    <row r="855" spans="1:11" ht="45">
      <c r="A855" s="321" t="s">
        <v>2697</v>
      </c>
      <c r="B855" s="158" t="s">
        <v>2698</v>
      </c>
      <c r="C855" s="321" t="s">
        <v>22</v>
      </c>
      <c r="D855" s="321" t="s">
        <v>21041</v>
      </c>
      <c r="E855" s="155"/>
      <c r="F855" s="152">
        <v>39257</v>
      </c>
      <c r="G855" s="159" t="s">
        <v>12879</v>
      </c>
      <c r="H855" s="152" t="s">
        <v>239</v>
      </c>
      <c r="I855" s="152" t="s">
        <v>3289</v>
      </c>
      <c r="J855" s="155"/>
      <c r="K855" s="151"/>
    </row>
    <row r="856" spans="1:11" ht="45">
      <c r="A856" s="321" t="s">
        <v>2699</v>
      </c>
      <c r="B856" s="158" t="s">
        <v>2700</v>
      </c>
      <c r="C856" s="321" t="s">
        <v>22</v>
      </c>
      <c r="D856" s="321" t="s">
        <v>6817</v>
      </c>
      <c r="E856" s="155"/>
      <c r="F856" s="152">
        <v>39261</v>
      </c>
      <c r="G856" s="159" t="s">
        <v>12880</v>
      </c>
      <c r="H856" s="152" t="s">
        <v>239</v>
      </c>
      <c r="I856" s="152" t="s">
        <v>18241</v>
      </c>
      <c r="J856" s="155"/>
      <c r="K856" s="151"/>
    </row>
    <row r="857" spans="1:11" ht="45">
      <c r="A857" s="321" t="s">
        <v>2702</v>
      </c>
      <c r="B857" s="158" t="s">
        <v>2703</v>
      </c>
      <c r="C857" s="321" t="s">
        <v>22</v>
      </c>
      <c r="D857" s="321" t="s">
        <v>14744</v>
      </c>
      <c r="E857" s="155"/>
      <c r="F857" s="152">
        <v>39268</v>
      </c>
      <c r="G857" s="159" t="s">
        <v>12881</v>
      </c>
      <c r="H857" s="152" t="s">
        <v>239</v>
      </c>
      <c r="I857" s="152" t="s">
        <v>18242</v>
      </c>
      <c r="J857" s="155"/>
      <c r="K857" s="151"/>
    </row>
    <row r="858" spans="1:11" ht="45">
      <c r="A858" s="321" t="s">
        <v>2705</v>
      </c>
      <c r="B858" s="158" t="s">
        <v>2706</v>
      </c>
      <c r="C858" s="321" t="s">
        <v>22</v>
      </c>
      <c r="D858" s="321" t="s">
        <v>5740</v>
      </c>
      <c r="E858" s="155"/>
      <c r="F858" s="152">
        <v>39262</v>
      </c>
      <c r="G858" s="159" t="s">
        <v>12882</v>
      </c>
      <c r="H858" s="152" t="s">
        <v>239</v>
      </c>
      <c r="I858" s="152" t="s">
        <v>18243</v>
      </c>
      <c r="J858" s="155"/>
      <c r="K858" s="151"/>
    </row>
    <row r="859" spans="1:11" ht="45">
      <c r="A859" s="321" t="s">
        <v>2707</v>
      </c>
      <c r="B859" s="158" t="s">
        <v>2708</v>
      </c>
      <c r="C859" s="321" t="s">
        <v>22</v>
      </c>
      <c r="D859" s="321" t="s">
        <v>2647</v>
      </c>
      <c r="E859" s="155"/>
      <c r="F859" s="152">
        <v>39258</v>
      </c>
      <c r="G859" s="159" t="s">
        <v>12883</v>
      </c>
      <c r="H859" s="152" t="s">
        <v>239</v>
      </c>
      <c r="I859" s="152" t="s">
        <v>11745</v>
      </c>
      <c r="J859" s="155"/>
      <c r="K859" s="151"/>
    </row>
    <row r="860" spans="1:11" ht="45">
      <c r="A860" s="321" t="s">
        <v>2710</v>
      </c>
      <c r="B860" s="158" t="s">
        <v>2711</v>
      </c>
      <c r="C860" s="321" t="s">
        <v>22</v>
      </c>
      <c r="D860" s="321" t="s">
        <v>21042</v>
      </c>
      <c r="E860" s="155"/>
      <c r="F860" s="152">
        <v>39263</v>
      </c>
      <c r="G860" s="159" t="s">
        <v>12884</v>
      </c>
      <c r="H860" s="152" t="s">
        <v>239</v>
      </c>
      <c r="I860" s="152" t="s">
        <v>7233</v>
      </c>
      <c r="J860" s="155"/>
      <c r="K860" s="151"/>
    </row>
    <row r="861" spans="1:11" ht="45">
      <c r="A861" s="321" t="s">
        <v>2712</v>
      </c>
      <c r="B861" s="158" t="s">
        <v>2713</v>
      </c>
      <c r="C861" s="321" t="s">
        <v>22</v>
      </c>
      <c r="D861" s="321" t="s">
        <v>21043</v>
      </c>
      <c r="E861" s="155"/>
      <c r="F861" s="152">
        <v>39264</v>
      </c>
      <c r="G861" s="159" t="s">
        <v>12885</v>
      </c>
      <c r="H861" s="152" t="s">
        <v>239</v>
      </c>
      <c r="I861" s="152" t="s">
        <v>18244</v>
      </c>
      <c r="J861" s="155"/>
      <c r="K861" s="151"/>
    </row>
    <row r="862" spans="1:11" ht="45">
      <c r="A862" s="321" t="s">
        <v>2714</v>
      </c>
      <c r="B862" s="158" t="s">
        <v>2715</v>
      </c>
      <c r="C862" s="321" t="s">
        <v>22</v>
      </c>
      <c r="D862" s="321" t="s">
        <v>9719</v>
      </c>
      <c r="E862" s="155"/>
      <c r="F862" s="152">
        <v>39259</v>
      </c>
      <c r="G862" s="159" t="s">
        <v>12886</v>
      </c>
      <c r="H862" s="152" t="s">
        <v>239</v>
      </c>
      <c r="I862" s="152" t="s">
        <v>11217</v>
      </c>
      <c r="J862" s="155"/>
      <c r="K862" s="151"/>
    </row>
    <row r="863" spans="1:11" ht="45">
      <c r="A863" s="321" t="s">
        <v>2716</v>
      </c>
      <c r="B863" s="158" t="s">
        <v>2717</v>
      </c>
      <c r="C863" s="321" t="s">
        <v>22</v>
      </c>
      <c r="D863" s="321" t="s">
        <v>19235</v>
      </c>
      <c r="E863" s="155"/>
      <c r="F863" s="152">
        <v>39265</v>
      </c>
      <c r="G863" s="159" t="s">
        <v>12888</v>
      </c>
      <c r="H863" s="152" t="s">
        <v>239</v>
      </c>
      <c r="I863" s="152" t="s">
        <v>17403</v>
      </c>
      <c r="J863" s="155"/>
      <c r="K863" s="151"/>
    </row>
    <row r="864" spans="1:11" ht="45">
      <c r="A864" s="321" t="s">
        <v>2718</v>
      </c>
      <c r="B864" s="158" t="s">
        <v>2719</v>
      </c>
      <c r="C864" s="321" t="s">
        <v>22</v>
      </c>
      <c r="D864" s="321" t="s">
        <v>21044</v>
      </c>
      <c r="E864" s="155"/>
      <c r="F864" s="152">
        <v>39260</v>
      </c>
      <c r="G864" s="159" t="s">
        <v>12889</v>
      </c>
      <c r="H864" s="152" t="s">
        <v>239</v>
      </c>
      <c r="I864" s="152" t="s">
        <v>18245</v>
      </c>
      <c r="J864" s="155"/>
      <c r="K864" s="151"/>
    </row>
    <row r="865" spans="1:11" ht="45">
      <c r="A865" s="321" t="s">
        <v>2720</v>
      </c>
      <c r="B865" s="158" t="s">
        <v>2721</v>
      </c>
      <c r="C865" s="321" t="s">
        <v>22</v>
      </c>
      <c r="D865" s="321" t="s">
        <v>21045</v>
      </c>
      <c r="E865" s="155"/>
      <c r="F865" s="152">
        <v>39266</v>
      </c>
      <c r="G865" s="159" t="s">
        <v>12891</v>
      </c>
      <c r="H865" s="152" t="s">
        <v>239</v>
      </c>
      <c r="I865" s="152" t="s">
        <v>18246</v>
      </c>
      <c r="J865" s="155"/>
      <c r="K865" s="151"/>
    </row>
    <row r="866" spans="1:11" ht="56.25">
      <c r="A866" s="321" t="s">
        <v>2723</v>
      </c>
      <c r="B866" s="158" t="s">
        <v>2724</v>
      </c>
      <c r="C866" s="321" t="s">
        <v>22</v>
      </c>
      <c r="D866" s="321" t="s">
        <v>21046</v>
      </c>
      <c r="E866" s="155"/>
      <c r="F866" s="152">
        <v>39267</v>
      </c>
      <c r="G866" s="159" t="s">
        <v>12892</v>
      </c>
      <c r="H866" s="152" t="s">
        <v>239</v>
      </c>
      <c r="I866" s="152" t="s">
        <v>18247</v>
      </c>
      <c r="J866" s="155"/>
      <c r="K866" s="151"/>
    </row>
    <row r="867" spans="1:11" ht="56.25">
      <c r="A867" s="321" t="s">
        <v>2726</v>
      </c>
      <c r="B867" s="158" t="s">
        <v>2727</v>
      </c>
      <c r="C867" s="321" t="s">
        <v>22</v>
      </c>
      <c r="D867" s="321" t="s">
        <v>19147</v>
      </c>
      <c r="E867" s="155"/>
      <c r="F867" s="152">
        <v>11901</v>
      </c>
      <c r="G867" s="159" t="s">
        <v>12893</v>
      </c>
      <c r="H867" s="152" t="s">
        <v>239</v>
      </c>
      <c r="I867" s="152" t="s">
        <v>3240</v>
      </c>
      <c r="J867" s="155"/>
      <c r="K867" s="151"/>
    </row>
    <row r="868" spans="1:11" ht="56.25">
      <c r="A868" s="321" t="s">
        <v>2729</v>
      </c>
      <c r="B868" s="158" t="s">
        <v>2730</v>
      </c>
      <c r="C868" s="321" t="s">
        <v>22</v>
      </c>
      <c r="D868" s="321" t="s">
        <v>18798</v>
      </c>
      <c r="E868" s="155"/>
      <c r="F868" s="152">
        <v>11902</v>
      </c>
      <c r="G868" s="159" t="s">
        <v>12894</v>
      </c>
      <c r="H868" s="152" t="s">
        <v>239</v>
      </c>
      <c r="I868" s="152" t="s">
        <v>3215</v>
      </c>
      <c r="J868" s="155"/>
      <c r="K868" s="151"/>
    </row>
    <row r="869" spans="1:11" ht="67.5">
      <c r="A869" s="321" t="s">
        <v>2732</v>
      </c>
      <c r="B869" s="158" t="s">
        <v>2733</v>
      </c>
      <c r="C869" s="321" t="s">
        <v>22</v>
      </c>
      <c r="D869" s="321" t="s">
        <v>6223</v>
      </c>
      <c r="E869" s="155"/>
      <c r="F869" s="152">
        <v>11903</v>
      </c>
      <c r="G869" s="159" t="s">
        <v>12895</v>
      </c>
      <c r="H869" s="152" t="s">
        <v>239</v>
      </c>
      <c r="I869" s="152" t="s">
        <v>12274</v>
      </c>
      <c r="J869" s="155"/>
      <c r="K869" s="151"/>
    </row>
    <row r="870" spans="1:11" ht="56.25">
      <c r="A870" s="321" t="s">
        <v>2734</v>
      </c>
      <c r="B870" s="158" t="s">
        <v>2735</v>
      </c>
      <c r="C870" s="321" t="s">
        <v>22</v>
      </c>
      <c r="D870" s="321" t="s">
        <v>18535</v>
      </c>
      <c r="E870" s="155"/>
      <c r="F870" s="152">
        <v>11904</v>
      </c>
      <c r="G870" s="159" t="s">
        <v>12896</v>
      </c>
      <c r="H870" s="152" t="s">
        <v>239</v>
      </c>
      <c r="I870" s="152" t="s">
        <v>6248</v>
      </c>
      <c r="J870" s="155"/>
      <c r="K870" s="151"/>
    </row>
    <row r="871" spans="1:11" ht="67.5">
      <c r="A871" s="321" t="s">
        <v>2736</v>
      </c>
      <c r="B871" s="158" t="s">
        <v>2737</v>
      </c>
      <c r="C871" s="321" t="s">
        <v>22</v>
      </c>
      <c r="D871" s="321" t="s">
        <v>17053</v>
      </c>
      <c r="E871" s="155"/>
      <c r="F871" s="152">
        <v>11905</v>
      </c>
      <c r="G871" s="159" t="s">
        <v>12898</v>
      </c>
      <c r="H871" s="152" t="s">
        <v>239</v>
      </c>
      <c r="I871" s="152" t="s">
        <v>2925</v>
      </c>
      <c r="J871" s="155"/>
      <c r="K871" s="151"/>
    </row>
    <row r="872" spans="1:11" ht="45">
      <c r="A872" s="321" t="s">
        <v>2738</v>
      </c>
      <c r="B872" s="158" t="s">
        <v>2739</v>
      </c>
      <c r="C872" s="321" t="s">
        <v>22</v>
      </c>
      <c r="D872" s="321" t="s">
        <v>21047</v>
      </c>
      <c r="E872" s="155"/>
      <c r="F872" s="152">
        <v>11906</v>
      </c>
      <c r="G872" s="159" t="s">
        <v>12900</v>
      </c>
      <c r="H872" s="152" t="s">
        <v>239</v>
      </c>
      <c r="I872" s="152" t="s">
        <v>13843</v>
      </c>
      <c r="J872" s="155"/>
      <c r="K872" s="151"/>
    </row>
    <row r="873" spans="1:11" ht="45">
      <c r="A873" s="321" t="s">
        <v>2740</v>
      </c>
      <c r="B873" s="158" t="s">
        <v>2741</v>
      </c>
      <c r="C873" s="321" t="s">
        <v>22</v>
      </c>
      <c r="D873" s="321" t="s">
        <v>7555</v>
      </c>
      <c r="E873" s="155"/>
      <c r="F873" s="152">
        <v>11919</v>
      </c>
      <c r="G873" s="159" t="s">
        <v>12901</v>
      </c>
      <c r="H873" s="152" t="s">
        <v>239</v>
      </c>
      <c r="I873" s="152" t="s">
        <v>18248</v>
      </c>
      <c r="J873" s="155"/>
      <c r="K873" s="151"/>
    </row>
    <row r="874" spans="1:11" ht="45">
      <c r="A874" s="321" t="s">
        <v>2743</v>
      </c>
      <c r="B874" s="158" t="s">
        <v>2744</v>
      </c>
      <c r="C874" s="321" t="s">
        <v>22</v>
      </c>
      <c r="D874" s="321" t="s">
        <v>6371</v>
      </c>
      <c r="E874" s="155"/>
      <c r="F874" s="152">
        <v>11920</v>
      </c>
      <c r="G874" s="159" t="s">
        <v>12902</v>
      </c>
      <c r="H874" s="152" t="s">
        <v>239</v>
      </c>
      <c r="I874" s="152" t="s">
        <v>9463</v>
      </c>
      <c r="J874" s="155"/>
      <c r="K874" s="151"/>
    </row>
    <row r="875" spans="1:11" ht="45">
      <c r="A875" s="321" t="s">
        <v>2746</v>
      </c>
      <c r="B875" s="158" t="s">
        <v>2747</v>
      </c>
      <c r="C875" s="321" t="s">
        <v>22</v>
      </c>
      <c r="D875" s="321" t="s">
        <v>21048</v>
      </c>
      <c r="E875" s="155"/>
      <c r="F875" s="152">
        <v>11924</v>
      </c>
      <c r="G875" s="159" t="s">
        <v>12904</v>
      </c>
      <c r="H875" s="152" t="s">
        <v>239</v>
      </c>
      <c r="I875" s="152" t="s">
        <v>18249</v>
      </c>
      <c r="J875" s="155"/>
      <c r="K875" s="151"/>
    </row>
    <row r="876" spans="1:11" ht="45">
      <c r="A876" s="321" t="s">
        <v>2748</v>
      </c>
      <c r="B876" s="158" t="s">
        <v>2749</v>
      </c>
      <c r="C876" s="321" t="s">
        <v>22</v>
      </c>
      <c r="D876" s="321" t="s">
        <v>21049</v>
      </c>
      <c r="E876" s="155"/>
      <c r="F876" s="152">
        <v>11921</v>
      </c>
      <c r="G876" s="159" t="s">
        <v>12905</v>
      </c>
      <c r="H876" s="152" t="s">
        <v>239</v>
      </c>
      <c r="I876" s="152" t="s">
        <v>1952</v>
      </c>
      <c r="J876" s="155"/>
      <c r="K876" s="151"/>
    </row>
    <row r="877" spans="1:11" ht="45">
      <c r="A877" s="321" t="s">
        <v>2751</v>
      </c>
      <c r="B877" s="158" t="s">
        <v>21050</v>
      </c>
      <c r="C877" s="321" t="s">
        <v>22</v>
      </c>
      <c r="D877" s="321" t="s">
        <v>2486</v>
      </c>
      <c r="E877" s="155"/>
      <c r="F877" s="152">
        <v>11922</v>
      </c>
      <c r="G877" s="159" t="s">
        <v>12907</v>
      </c>
      <c r="H877" s="152" t="s">
        <v>239</v>
      </c>
      <c r="I877" s="152" t="s">
        <v>1028</v>
      </c>
      <c r="J877" s="155"/>
      <c r="K877" s="151"/>
    </row>
    <row r="878" spans="1:11" ht="45">
      <c r="A878" s="321" t="s">
        <v>2753</v>
      </c>
      <c r="B878" s="158" t="s">
        <v>21051</v>
      </c>
      <c r="C878" s="321" t="s">
        <v>22</v>
      </c>
      <c r="D878" s="321" t="s">
        <v>2754</v>
      </c>
      <c r="E878" s="155"/>
      <c r="F878" s="152">
        <v>11923</v>
      </c>
      <c r="G878" s="159" t="s">
        <v>12908</v>
      </c>
      <c r="H878" s="152" t="s">
        <v>239</v>
      </c>
      <c r="I878" s="152" t="s">
        <v>18250</v>
      </c>
      <c r="J878" s="155"/>
      <c r="K878" s="151"/>
    </row>
    <row r="879" spans="1:11" ht="45">
      <c r="A879" s="321" t="s">
        <v>2755</v>
      </c>
      <c r="B879" s="158" t="s">
        <v>21052</v>
      </c>
      <c r="C879" s="321" t="s">
        <v>22</v>
      </c>
      <c r="D879" s="321" t="s">
        <v>17053</v>
      </c>
      <c r="E879" s="155"/>
      <c r="F879" s="152">
        <v>11916</v>
      </c>
      <c r="G879" s="159" t="s">
        <v>12909</v>
      </c>
      <c r="H879" s="152" t="s">
        <v>239</v>
      </c>
      <c r="I879" s="152" t="s">
        <v>18251</v>
      </c>
      <c r="J879" s="155"/>
      <c r="K879" s="151"/>
    </row>
    <row r="880" spans="1:11" ht="45">
      <c r="A880" s="321" t="s">
        <v>2757</v>
      </c>
      <c r="B880" s="158" t="s">
        <v>21053</v>
      </c>
      <c r="C880" s="321" t="s">
        <v>22</v>
      </c>
      <c r="D880" s="321" t="s">
        <v>18408</v>
      </c>
      <c r="E880" s="155"/>
      <c r="F880" s="152">
        <v>11914</v>
      </c>
      <c r="G880" s="159" t="s">
        <v>12910</v>
      </c>
      <c r="H880" s="152" t="s">
        <v>239</v>
      </c>
      <c r="I880" s="152" t="s">
        <v>17891</v>
      </c>
      <c r="J880" s="155"/>
      <c r="K880" s="151"/>
    </row>
    <row r="881" spans="1:11" ht="45">
      <c r="A881" s="321" t="s">
        <v>2759</v>
      </c>
      <c r="B881" s="158" t="s">
        <v>2760</v>
      </c>
      <c r="C881" s="321" t="s">
        <v>22</v>
      </c>
      <c r="D881" s="321" t="s">
        <v>4717</v>
      </c>
      <c r="E881" s="155"/>
      <c r="F881" s="152">
        <v>11917</v>
      </c>
      <c r="G881" s="159" t="s">
        <v>12911</v>
      </c>
      <c r="H881" s="152" t="s">
        <v>239</v>
      </c>
      <c r="I881" s="152" t="s">
        <v>18252</v>
      </c>
      <c r="J881" s="155"/>
      <c r="K881" s="151"/>
    </row>
    <row r="882" spans="1:11" ht="33.75">
      <c r="A882" s="321" t="s">
        <v>2761</v>
      </c>
      <c r="B882" s="158" t="s">
        <v>2762</v>
      </c>
      <c r="C882" s="321" t="s">
        <v>22</v>
      </c>
      <c r="D882" s="321" t="s">
        <v>2812</v>
      </c>
      <c r="E882" s="155"/>
      <c r="F882" s="152">
        <v>11918</v>
      </c>
      <c r="G882" s="159" t="s">
        <v>12912</v>
      </c>
      <c r="H882" s="152" t="s">
        <v>239</v>
      </c>
      <c r="I882" s="152" t="s">
        <v>18253</v>
      </c>
      <c r="J882" s="155"/>
      <c r="K882" s="151"/>
    </row>
    <row r="883" spans="1:11" ht="56.25">
      <c r="A883" s="321" t="s">
        <v>2764</v>
      </c>
      <c r="B883" s="158" t="s">
        <v>2765</v>
      </c>
      <c r="C883" s="321" t="s">
        <v>22</v>
      </c>
      <c r="D883" s="321" t="s">
        <v>10491</v>
      </c>
      <c r="E883" s="155"/>
      <c r="F883" s="152">
        <v>37734</v>
      </c>
      <c r="G883" s="159" t="s">
        <v>12914</v>
      </c>
      <c r="H883" s="152" t="s">
        <v>238</v>
      </c>
      <c r="I883" s="152" t="s">
        <v>18254</v>
      </c>
      <c r="J883" s="155"/>
      <c r="K883" s="151"/>
    </row>
    <row r="884" spans="1:11" ht="56.25">
      <c r="A884" s="321" t="s">
        <v>2767</v>
      </c>
      <c r="B884" s="158" t="s">
        <v>2768</v>
      </c>
      <c r="C884" s="321" t="s">
        <v>22</v>
      </c>
      <c r="D884" s="321" t="s">
        <v>2013</v>
      </c>
      <c r="E884" s="155"/>
      <c r="F884" s="152">
        <v>42251</v>
      </c>
      <c r="G884" s="159" t="s">
        <v>12915</v>
      </c>
      <c r="H884" s="152" t="s">
        <v>238</v>
      </c>
      <c r="I884" s="152" t="s">
        <v>18255</v>
      </c>
      <c r="J884" s="155"/>
      <c r="K884" s="151"/>
    </row>
    <row r="885" spans="1:11" ht="56.25">
      <c r="A885" s="321" t="s">
        <v>2770</v>
      </c>
      <c r="B885" s="158" t="s">
        <v>2771</v>
      </c>
      <c r="C885" s="321" t="s">
        <v>22</v>
      </c>
      <c r="D885" s="321" t="s">
        <v>2474</v>
      </c>
      <c r="E885" s="155"/>
      <c r="F885" s="152">
        <v>37733</v>
      </c>
      <c r="G885" s="159" t="s">
        <v>12916</v>
      </c>
      <c r="H885" s="152" t="s">
        <v>238</v>
      </c>
      <c r="I885" s="152" t="s">
        <v>18256</v>
      </c>
      <c r="J885" s="155"/>
      <c r="K885" s="151"/>
    </row>
    <row r="886" spans="1:11" ht="56.25">
      <c r="A886" s="321" t="s">
        <v>2773</v>
      </c>
      <c r="B886" s="158" t="s">
        <v>2774</v>
      </c>
      <c r="C886" s="321" t="s">
        <v>22</v>
      </c>
      <c r="D886" s="321" t="s">
        <v>21054</v>
      </c>
      <c r="E886" s="155"/>
      <c r="F886" s="152">
        <v>37735</v>
      </c>
      <c r="G886" s="159" t="s">
        <v>12917</v>
      </c>
      <c r="H886" s="152" t="s">
        <v>238</v>
      </c>
      <c r="I886" s="152" t="s">
        <v>18257</v>
      </c>
      <c r="J886" s="155"/>
      <c r="K886" s="151"/>
    </row>
    <row r="887" spans="1:11" ht="56.25">
      <c r="A887" s="321" t="s">
        <v>2775</v>
      </c>
      <c r="B887" s="158" t="s">
        <v>2776</v>
      </c>
      <c r="C887" s="321" t="s">
        <v>22</v>
      </c>
      <c r="D887" s="321" t="s">
        <v>21055</v>
      </c>
      <c r="E887" s="155"/>
      <c r="F887" s="152">
        <v>5090</v>
      </c>
      <c r="G887" s="159" t="s">
        <v>12918</v>
      </c>
      <c r="H887" s="152" t="s">
        <v>238</v>
      </c>
      <c r="I887" s="152" t="s">
        <v>11430</v>
      </c>
      <c r="J887" s="155"/>
      <c r="K887" s="151"/>
    </row>
    <row r="888" spans="1:11" ht="56.25">
      <c r="A888" s="321" t="s">
        <v>2777</v>
      </c>
      <c r="B888" s="158" t="s">
        <v>2778</v>
      </c>
      <c r="C888" s="321" t="s">
        <v>22</v>
      </c>
      <c r="D888" s="321" t="s">
        <v>19899</v>
      </c>
      <c r="E888" s="155"/>
      <c r="F888" s="152">
        <v>5085</v>
      </c>
      <c r="G888" s="159" t="s">
        <v>12919</v>
      </c>
      <c r="H888" s="152" t="s">
        <v>238</v>
      </c>
      <c r="I888" s="152" t="s">
        <v>3354</v>
      </c>
      <c r="J888" s="155"/>
      <c r="K888" s="151"/>
    </row>
    <row r="889" spans="1:11" ht="56.25">
      <c r="A889" s="321" t="s">
        <v>2780</v>
      </c>
      <c r="B889" s="158" t="s">
        <v>2781</v>
      </c>
      <c r="C889" s="321" t="s">
        <v>22</v>
      </c>
      <c r="D889" s="321" t="s">
        <v>2364</v>
      </c>
      <c r="E889" s="155"/>
      <c r="F889" s="152">
        <v>43603</v>
      </c>
      <c r="G889" s="159" t="s">
        <v>12920</v>
      </c>
      <c r="H889" s="152" t="s">
        <v>238</v>
      </c>
      <c r="I889" s="152" t="s">
        <v>12921</v>
      </c>
      <c r="J889" s="155"/>
      <c r="K889" s="151"/>
    </row>
    <row r="890" spans="1:11" ht="56.25">
      <c r="A890" s="321" t="s">
        <v>2783</v>
      </c>
      <c r="B890" s="158" t="s">
        <v>2784</v>
      </c>
      <c r="C890" s="321" t="s">
        <v>22</v>
      </c>
      <c r="D890" s="321" t="s">
        <v>11916</v>
      </c>
      <c r="E890" s="155"/>
      <c r="F890" s="152">
        <v>38374</v>
      </c>
      <c r="G890" s="159" t="s">
        <v>12922</v>
      </c>
      <c r="H890" s="152" t="s">
        <v>238</v>
      </c>
      <c r="I890" s="152" t="s">
        <v>18258</v>
      </c>
      <c r="J890" s="155"/>
      <c r="K890" s="151"/>
    </row>
    <row r="891" spans="1:11" ht="56.25">
      <c r="A891" s="321" t="s">
        <v>2786</v>
      </c>
      <c r="B891" s="158" t="s">
        <v>2787</v>
      </c>
      <c r="C891" s="321" t="s">
        <v>22</v>
      </c>
      <c r="D891" s="321" t="s">
        <v>7764</v>
      </c>
      <c r="E891" s="155"/>
      <c r="F891" s="152">
        <v>20209</v>
      </c>
      <c r="G891" s="159" t="s">
        <v>12923</v>
      </c>
      <c r="H891" s="152" t="s">
        <v>239</v>
      </c>
      <c r="I891" s="152" t="s">
        <v>18259</v>
      </c>
      <c r="J891" s="155"/>
      <c r="K891" s="151"/>
    </row>
    <row r="892" spans="1:11" ht="56.25">
      <c r="A892" s="321" t="s">
        <v>2788</v>
      </c>
      <c r="B892" s="158" t="s">
        <v>2789</v>
      </c>
      <c r="C892" s="321" t="s">
        <v>22</v>
      </c>
      <c r="D892" s="321" t="s">
        <v>21056</v>
      </c>
      <c r="E892" s="155"/>
      <c r="F892" s="152">
        <v>20212</v>
      </c>
      <c r="G892" s="159" t="s">
        <v>12924</v>
      </c>
      <c r="H892" s="152" t="s">
        <v>239</v>
      </c>
      <c r="I892" s="152" t="s">
        <v>3050</v>
      </c>
      <c r="J892" s="155"/>
      <c r="K892" s="151"/>
    </row>
    <row r="893" spans="1:11" ht="33.75">
      <c r="A893" s="321" t="s">
        <v>2790</v>
      </c>
      <c r="B893" s="158" t="s">
        <v>2791</v>
      </c>
      <c r="C893" s="321" t="s">
        <v>22</v>
      </c>
      <c r="D893" s="321" t="s">
        <v>11173</v>
      </c>
      <c r="E893" s="155"/>
      <c r="F893" s="152">
        <v>4433</v>
      </c>
      <c r="G893" s="159" t="s">
        <v>12925</v>
      </c>
      <c r="H893" s="152" t="s">
        <v>239</v>
      </c>
      <c r="I893" s="152" t="s">
        <v>11995</v>
      </c>
      <c r="J893" s="155"/>
      <c r="K893" s="151"/>
    </row>
    <row r="894" spans="1:11" ht="33.75">
      <c r="A894" s="321" t="s">
        <v>2792</v>
      </c>
      <c r="B894" s="158" t="s">
        <v>2793</v>
      </c>
      <c r="C894" s="321" t="s">
        <v>22</v>
      </c>
      <c r="D894" s="321" t="s">
        <v>2449</v>
      </c>
      <c r="E894" s="155"/>
      <c r="F894" s="152">
        <v>4430</v>
      </c>
      <c r="G894" s="159" t="s">
        <v>12926</v>
      </c>
      <c r="H894" s="152" t="s">
        <v>239</v>
      </c>
      <c r="I894" s="152" t="s">
        <v>9389</v>
      </c>
      <c r="J894" s="155"/>
      <c r="K894" s="151"/>
    </row>
    <row r="895" spans="1:11" ht="33.75">
      <c r="A895" s="321" t="s">
        <v>2794</v>
      </c>
      <c r="B895" s="158" t="s">
        <v>2795</v>
      </c>
      <c r="C895" s="321" t="s">
        <v>22</v>
      </c>
      <c r="D895" s="321" t="s">
        <v>11004</v>
      </c>
      <c r="E895" s="155"/>
      <c r="F895" s="152">
        <v>4400</v>
      </c>
      <c r="G895" s="159" t="s">
        <v>12927</v>
      </c>
      <c r="H895" s="152" t="s">
        <v>239</v>
      </c>
      <c r="I895" s="152" t="s">
        <v>9505</v>
      </c>
      <c r="J895" s="155"/>
      <c r="K895" s="151"/>
    </row>
    <row r="896" spans="1:11" ht="33.75">
      <c r="A896" s="321" t="s">
        <v>2796</v>
      </c>
      <c r="B896" s="158" t="s">
        <v>2797</v>
      </c>
      <c r="C896" s="321" t="s">
        <v>22</v>
      </c>
      <c r="D896" s="321" t="s">
        <v>11173</v>
      </c>
      <c r="E896" s="155"/>
      <c r="F896" s="152">
        <v>2729</v>
      </c>
      <c r="G896" s="159" t="s">
        <v>12928</v>
      </c>
      <c r="H896" s="152" t="s">
        <v>238</v>
      </c>
      <c r="I896" s="152" t="s">
        <v>18260</v>
      </c>
      <c r="J896" s="155"/>
      <c r="K896" s="151"/>
    </row>
    <row r="897" spans="1:11" ht="33.75">
      <c r="A897" s="321" t="s">
        <v>2798</v>
      </c>
      <c r="B897" s="158" t="s">
        <v>2799</v>
      </c>
      <c r="C897" s="321" t="s">
        <v>22</v>
      </c>
      <c r="D897" s="321" t="s">
        <v>10207</v>
      </c>
      <c r="E897" s="155"/>
      <c r="F897" s="152">
        <v>4513</v>
      </c>
      <c r="G897" s="159" t="s">
        <v>12929</v>
      </c>
      <c r="H897" s="152" t="s">
        <v>239</v>
      </c>
      <c r="I897" s="152" t="s">
        <v>6168</v>
      </c>
      <c r="J897" s="155"/>
      <c r="K897" s="151"/>
    </row>
    <row r="898" spans="1:11" ht="33.75">
      <c r="A898" s="321" t="s">
        <v>2801</v>
      </c>
      <c r="B898" s="158" t="s">
        <v>2802</v>
      </c>
      <c r="C898" s="321" t="s">
        <v>22</v>
      </c>
      <c r="D898" s="321" t="s">
        <v>2312</v>
      </c>
      <c r="E898" s="155"/>
      <c r="F898" s="152">
        <v>11871</v>
      </c>
      <c r="G898" s="159" t="s">
        <v>12930</v>
      </c>
      <c r="H898" s="152" t="s">
        <v>238</v>
      </c>
      <c r="I898" s="152" t="s">
        <v>18261</v>
      </c>
      <c r="J898" s="155"/>
      <c r="K898" s="151"/>
    </row>
    <row r="899" spans="1:11" ht="33.75">
      <c r="A899" s="321" t="s">
        <v>2803</v>
      </c>
      <c r="B899" s="158" t="s">
        <v>2804</v>
      </c>
      <c r="C899" s="321" t="s">
        <v>22</v>
      </c>
      <c r="D899" s="321" t="s">
        <v>10955</v>
      </c>
      <c r="E899" s="155"/>
      <c r="F899" s="152">
        <v>34636</v>
      </c>
      <c r="G899" s="159" t="s">
        <v>12931</v>
      </c>
      <c r="H899" s="152" t="s">
        <v>238</v>
      </c>
      <c r="I899" s="152" t="s">
        <v>18262</v>
      </c>
      <c r="J899" s="155"/>
      <c r="K899" s="151"/>
    </row>
    <row r="900" spans="1:11" ht="33.75">
      <c r="A900" s="321" t="s">
        <v>2806</v>
      </c>
      <c r="B900" s="158" t="s">
        <v>2807</v>
      </c>
      <c r="C900" s="321" t="s">
        <v>22</v>
      </c>
      <c r="D900" s="321" t="s">
        <v>16497</v>
      </c>
      <c r="E900" s="155"/>
      <c r="F900" s="152">
        <v>34639</v>
      </c>
      <c r="G900" s="159" t="s">
        <v>12932</v>
      </c>
      <c r="H900" s="152" t="s">
        <v>238</v>
      </c>
      <c r="I900" s="152" t="s">
        <v>18263</v>
      </c>
      <c r="J900" s="155"/>
      <c r="K900" s="151"/>
    </row>
    <row r="901" spans="1:11" ht="33.75">
      <c r="A901" s="321" t="s">
        <v>2808</v>
      </c>
      <c r="B901" s="158" t="s">
        <v>2809</v>
      </c>
      <c r="C901" s="321" t="s">
        <v>22</v>
      </c>
      <c r="D901" s="321" t="s">
        <v>21057</v>
      </c>
      <c r="E901" s="155"/>
      <c r="F901" s="152">
        <v>34640</v>
      </c>
      <c r="G901" s="159" t="s">
        <v>12933</v>
      </c>
      <c r="H901" s="152" t="s">
        <v>238</v>
      </c>
      <c r="I901" s="152" t="s">
        <v>18264</v>
      </c>
      <c r="J901" s="155"/>
      <c r="K901" s="151"/>
    </row>
    <row r="902" spans="1:11" ht="33.75">
      <c r="A902" s="321" t="s">
        <v>2810</v>
      </c>
      <c r="B902" s="158" t="s">
        <v>2811</v>
      </c>
      <c r="C902" s="321" t="s">
        <v>22</v>
      </c>
      <c r="D902" s="321" t="s">
        <v>8440</v>
      </c>
      <c r="E902" s="155"/>
      <c r="F902" s="152">
        <v>34637</v>
      </c>
      <c r="G902" s="159" t="s">
        <v>12934</v>
      </c>
      <c r="H902" s="152" t="s">
        <v>238</v>
      </c>
      <c r="I902" s="152" t="s">
        <v>18265</v>
      </c>
      <c r="J902" s="155"/>
      <c r="K902" s="151"/>
    </row>
    <row r="903" spans="1:11" ht="33.75">
      <c r="A903" s="321" t="s">
        <v>2813</v>
      </c>
      <c r="B903" s="158" t="s">
        <v>2814</v>
      </c>
      <c r="C903" s="321" t="s">
        <v>22</v>
      </c>
      <c r="D903" s="321" t="s">
        <v>21058</v>
      </c>
      <c r="E903" s="155"/>
      <c r="F903" s="152">
        <v>34638</v>
      </c>
      <c r="G903" s="159" t="s">
        <v>12935</v>
      </c>
      <c r="H903" s="152" t="s">
        <v>238</v>
      </c>
      <c r="I903" s="152" t="s">
        <v>18266</v>
      </c>
      <c r="J903" s="155"/>
      <c r="K903" s="151"/>
    </row>
    <row r="904" spans="1:11" ht="45">
      <c r="A904" s="321" t="s">
        <v>2816</v>
      </c>
      <c r="B904" s="158" t="s">
        <v>2817</v>
      </c>
      <c r="C904" s="321" t="s">
        <v>22</v>
      </c>
      <c r="D904" s="321" t="s">
        <v>2673</v>
      </c>
      <c r="E904" s="155"/>
      <c r="F904" s="152">
        <v>11868</v>
      </c>
      <c r="G904" s="159" t="s">
        <v>12936</v>
      </c>
      <c r="H904" s="152" t="s">
        <v>238</v>
      </c>
      <c r="I904" s="152" t="s">
        <v>18267</v>
      </c>
      <c r="J904" s="155"/>
      <c r="K904" s="151"/>
    </row>
    <row r="905" spans="1:11" ht="56.25">
      <c r="A905" s="321" t="s">
        <v>2819</v>
      </c>
      <c r="B905" s="158" t="s">
        <v>2820</v>
      </c>
      <c r="C905" s="321" t="s">
        <v>22</v>
      </c>
      <c r="D905" s="321" t="s">
        <v>7979</v>
      </c>
      <c r="E905" s="155"/>
      <c r="F905" s="152">
        <v>37106</v>
      </c>
      <c r="G905" s="159" t="s">
        <v>12937</v>
      </c>
      <c r="H905" s="152" t="s">
        <v>238</v>
      </c>
      <c r="I905" s="152" t="s">
        <v>18268</v>
      </c>
      <c r="J905" s="155"/>
      <c r="K905" s="151"/>
    </row>
    <row r="906" spans="1:11" ht="56.25">
      <c r="A906" s="321" t="s">
        <v>2822</v>
      </c>
      <c r="B906" s="158" t="s">
        <v>2823</v>
      </c>
      <c r="C906" s="321" t="s">
        <v>22</v>
      </c>
      <c r="D906" s="321" t="s">
        <v>1920</v>
      </c>
      <c r="E906" s="155"/>
      <c r="F906" s="152">
        <v>11869</v>
      </c>
      <c r="G906" s="159" t="s">
        <v>12938</v>
      </c>
      <c r="H906" s="152" t="s">
        <v>238</v>
      </c>
      <c r="I906" s="152" t="s">
        <v>18269</v>
      </c>
      <c r="J906" s="155"/>
      <c r="K906" s="151"/>
    </row>
    <row r="907" spans="1:11" ht="56.25">
      <c r="A907" s="321" t="s">
        <v>2825</v>
      </c>
      <c r="B907" s="158" t="s">
        <v>2826</v>
      </c>
      <c r="C907" s="321" t="s">
        <v>22</v>
      </c>
      <c r="D907" s="321" t="s">
        <v>14932</v>
      </c>
      <c r="E907" s="155"/>
      <c r="F907" s="152">
        <v>37104</v>
      </c>
      <c r="G907" s="159" t="s">
        <v>12939</v>
      </c>
      <c r="H907" s="152" t="s">
        <v>238</v>
      </c>
      <c r="I907" s="152" t="s">
        <v>18270</v>
      </c>
      <c r="J907" s="155"/>
      <c r="K907" s="151"/>
    </row>
    <row r="908" spans="1:11" ht="56.25">
      <c r="A908" s="321" t="s">
        <v>2828</v>
      </c>
      <c r="B908" s="158" t="s">
        <v>2829</v>
      </c>
      <c r="C908" s="321" t="s">
        <v>22</v>
      </c>
      <c r="D908" s="321" t="s">
        <v>9595</v>
      </c>
      <c r="E908" s="155"/>
      <c r="F908" s="152">
        <v>37105</v>
      </c>
      <c r="G908" s="159" t="s">
        <v>12940</v>
      </c>
      <c r="H908" s="152" t="s">
        <v>238</v>
      </c>
      <c r="I908" s="152" t="s">
        <v>18271</v>
      </c>
      <c r="J908" s="155"/>
      <c r="K908" s="151"/>
    </row>
    <row r="909" spans="1:11" ht="33.75">
      <c r="A909" s="321" t="s">
        <v>2831</v>
      </c>
      <c r="B909" s="158" t="s">
        <v>2832</v>
      </c>
      <c r="C909" s="321" t="s">
        <v>22</v>
      </c>
      <c r="D909" s="321" t="s">
        <v>14591</v>
      </c>
      <c r="E909" s="155"/>
      <c r="F909" s="152">
        <v>34641</v>
      </c>
      <c r="G909" s="159" t="s">
        <v>12941</v>
      </c>
      <c r="H909" s="152" t="s">
        <v>238</v>
      </c>
      <c r="I909" s="152" t="s">
        <v>18272</v>
      </c>
      <c r="J909" s="155"/>
      <c r="K909" s="151"/>
    </row>
    <row r="910" spans="1:11" ht="33.75">
      <c r="A910" s="321" t="s">
        <v>2834</v>
      </c>
      <c r="B910" s="158" t="s">
        <v>2835</v>
      </c>
      <c r="C910" s="321" t="s">
        <v>22</v>
      </c>
      <c r="D910" s="321" t="s">
        <v>2122</v>
      </c>
      <c r="E910" s="155"/>
      <c r="F910" s="152">
        <v>43434</v>
      </c>
      <c r="G910" s="159" t="s">
        <v>12942</v>
      </c>
      <c r="H910" s="152" t="s">
        <v>238</v>
      </c>
      <c r="I910" s="152" t="s">
        <v>18273</v>
      </c>
      <c r="J910" s="155"/>
      <c r="K910" s="151"/>
    </row>
    <row r="911" spans="1:11" ht="33.75">
      <c r="A911" s="321" t="s">
        <v>2837</v>
      </c>
      <c r="B911" s="158" t="s">
        <v>2838</v>
      </c>
      <c r="C911" s="321" t="s">
        <v>22</v>
      </c>
      <c r="D911" s="321" t="s">
        <v>11186</v>
      </c>
      <c r="E911" s="155"/>
      <c r="F911" s="152">
        <v>43435</v>
      </c>
      <c r="G911" s="159" t="s">
        <v>12944</v>
      </c>
      <c r="H911" s="152" t="s">
        <v>238</v>
      </c>
      <c r="I911" s="152" t="s">
        <v>18274</v>
      </c>
      <c r="J911" s="155"/>
      <c r="K911" s="151"/>
    </row>
    <row r="912" spans="1:11" ht="45">
      <c r="A912" s="321" t="s">
        <v>2840</v>
      </c>
      <c r="B912" s="158" t="s">
        <v>2841</v>
      </c>
      <c r="C912" s="321" t="s">
        <v>22</v>
      </c>
      <c r="D912" s="321" t="s">
        <v>15903</v>
      </c>
      <c r="E912" s="155"/>
      <c r="F912" s="152">
        <v>43436</v>
      </c>
      <c r="G912" s="159" t="s">
        <v>12945</v>
      </c>
      <c r="H912" s="152" t="s">
        <v>238</v>
      </c>
      <c r="I912" s="152" t="s">
        <v>18275</v>
      </c>
      <c r="J912" s="155"/>
      <c r="K912" s="151"/>
    </row>
    <row r="913" spans="1:11" ht="45">
      <c r="A913" s="321" t="s">
        <v>2843</v>
      </c>
      <c r="B913" s="158" t="s">
        <v>2844</v>
      </c>
      <c r="C913" s="321" t="s">
        <v>22</v>
      </c>
      <c r="D913" s="321" t="s">
        <v>2605</v>
      </c>
      <c r="E913" s="155"/>
      <c r="F913" s="152">
        <v>43437</v>
      </c>
      <c r="G913" s="159" t="s">
        <v>12946</v>
      </c>
      <c r="H913" s="152" t="s">
        <v>238</v>
      </c>
      <c r="I913" s="152" t="s">
        <v>18276</v>
      </c>
      <c r="J913" s="155"/>
      <c r="K913" s="151"/>
    </row>
    <row r="914" spans="1:11" ht="45">
      <c r="A914" s="321" t="s">
        <v>2845</v>
      </c>
      <c r="B914" s="158" t="s">
        <v>2846</v>
      </c>
      <c r="C914" s="321" t="s">
        <v>22</v>
      </c>
      <c r="D914" s="321" t="s">
        <v>1755</v>
      </c>
      <c r="E914" s="155"/>
      <c r="F914" s="152">
        <v>43438</v>
      </c>
      <c r="G914" s="159" t="s">
        <v>12947</v>
      </c>
      <c r="H914" s="152" t="s">
        <v>238</v>
      </c>
      <c r="I914" s="152" t="s">
        <v>18277</v>
      </c>
      <c r="J914" s="155"/>
      <c r="K914" s="151"/>
    </row>
    <row r="915" spans="1:11" ht="45">
      <c r="A915" s="321" t="s">
        <v>2848</v>
      </c>
      <c r="B915" s="158" t="s">
        <v>2849</v>
      </c>
      <c r="C915" s="321" t="s">
        <v>22</v>
      </c>
      <c r="D915" s="321" t="s">
        <v>1040</v>
      </c>
      <c r="E915" s="155"/>
      <c r="F915" s="152">
        <v>41627</v>
      </c>
      <c r="G915" s="159" t="s">
        <v>12948</v>
      </c>
      <c r="H915" s="152" t="s">
        <v>238</v>
      </c>
      <c r="I915" s="152" t="s">
        <v>14347</v>
      </c>
      <c r="J915" s="155"/>
      <c r="K915" s="151"/>
    </row>
    <row r="916" spans="1:11" ht="56.25">
      <c r="A916" s="321" t="s">
        <v>2850</v>
      </c>
      <c r="B916" s="158" t="s">
        <v>2851</v>
      </c>
      <c r="C916" s="321" t="s">
        <v>22</v>
      </c>
      <c r="D916" s="321" t="s">
        <v>11033</v>
      </c>
      <c r="E916" s="155"/>
      <c r="F916" s="152">
        <v>41628</v>
      </c>
      <c r="G916" s="159" t="s">
        <v>12949</v>
      </c>
      <c r="H916" s="152" t="s">
        <v>238</v>
      </c>
      <c r="I916" s="152" t="s">
        <v>18278</v>
      </c>
      <c r="J916" s="155"/>
      <c r="K916" s="151"/>
    </row>
    <row r="917" spans="1:11" ht="33.75">
      <c r="A917" s="321" t="s">
        <v>2853</v>
      </c>
      <c r="B917" s="158" t="s">
        <v>2854</v>
      </c>
      <c r="C917" s="321" t="s">
        <v>22</v>
      </c>
      <c r="D917" s="321" t="s">
        <v>14104</v>
      </c>
      <c r="E917" s="155"/>
      <c r="F917" s="152">
        <v>41629</v>
      </c>
      <c r="G917" s="159" t="s">
        <v>12950</v>
      </c>
      <c r="H917" s="152" t="s">
        <v>238</v>
      </c>
      <c r="I917" s="152" t="s">
        <v>18279</v>
      </c>
      <c r="J917" s="155"/>
      <c r="K917" s="151"/>
    </row>
    <row r="918" spans="1:11" ht="33.75">
      <c r="A918" s="321" t="s">
        <v>2856</v>
      </c>
      <c r="B918" s="158" t="s">
        <v>2857</v>
      </c>
      <c r="C918" s="321" t="s">
        <v>22</v>
      </c>
      <c r="D918" s="321" t="s">
        <v>2824</v>
      </c>
      <c r="E918" s="155"/>
      <c r="F918" s="152">
        <v>43429</v>
      </c>
      <c r="G918" s="159" t="s">
        <v>12951</v>
      </c>
      <c r="H918" s="152" t="s">
        <v>238</v>
      </c>
      <c r="I918" s="152" t="s">
        <v>10317</v>
      </c>
      <c r="J918" s="155"/>
      <c r="K918" s="151"/>
    </row>
    <row r="919" spans="1:11" ht="33.75">
      <c r="A919" s="321" t="s">
        <v>2859</v>
      </c>
      <c r="B919" s="158" t="s">
        <v>2860</v>
      </c>
      <c r="C919" s="321" t="s">
        <v>22</v>
      </c>
      <c r="D919" s="321" t="s">
        <v>12665</v>
      </c>
      <c r="E919" s="155"/>
      <c r="F919" s="152">
        <v>43430</v>
      </c>
      <c r="G919" s="159" t="s">
        <v>12952</v>
      </c>
      <c r="H919" s="152" t="s">
        <v>238</v>
      </c>
      <c r="I919" s="152" t="s">
        <v>4144</v>
      </c>
      <c r="J919" s="155"/>
      <c r="K919" s="151"/>
    </row>
    <row r="920" spans="1:11" ht="33.75">
      <c r="A920" s="321" t="s">
        <v>2862</v>
      </c>
      <c r="B920" s="158" t="s">
        <v>2863</v>
      </c>
      <c r="C920" s="321" t="s">
        <v>22</v>
      </c>
      <c r="D920" s="321" t="s">
        <v>2812</v>
      </c>
      <c r="E920" s="155"/>
      <c r="F920" s="152">
        <v>43431</v>
      </c>
      <c r="G920" s="159" t="s">
        <v>12953</v>
      </c>
      <c r="H920" s="152" t="s">
        <v>238</v>
      </c>
      <c r="I920" s="152" t="s">
        <v>18280</v>
      </c>
      <c r="J920" s="155"/>
      <c r="K920" s="151"/>
    </row>
    <row r="921" spans="1:11" ht="33.75">
      <c r="A921" s="321" t="s">
        <v>2864</v>
      </c>
      <c r="B921" s="158" t="s">
        <v>2865</v>
      </c>
      <c r="C921" s="321" t="s">
        <v>22</v>
      </c>
      <c r="D921" s="321" t="s">
        <v>7460</v>
      </c>
      <c r="E921" s="155"/>
      <c r="F921" s="152">
        <v>43432</v>
      </c>
      <c r="G921" s="159" t="s">
        <v>12954</v>
      </c>
      <c r="H921" s="152" t="s">
        <v>238</v>
      </c>
      <c r="I921" s="152" t="s">
        <v>18281</v>
      </c>
      <c r="J921" s="155"/>
      <c r="K921" s="151"/>
    </row>
    <row r="922" spans="1:11" ht="33.75">
      <c r="A922" s="321" t="s">
        <v>2866</v>
      </c>
      <c r="B922" s="158" t="s">
        <v>2867</v>
      </c>
      <c r="C922" s="321" t="s">
        <v>22</v>
      </c>
      <c r="D922" s="321" t="s">
        <v>12043</v>
      </c>
      <c r="E922" s="155"/>
      <c r="F922" s="152">
        <v>43433</v>
      </c>
      <c r="G922" s="159" t="s">
        <v>12955</v>
      </c>
      <c r="H922" s="152" t="s">
        <v>238</v>
      </c>
      <c r="I922" s="152" t="s">
        <v>18282</v>
      </c>
      <c r="J922" s="155"/>
      <c r="K922" s="151"/>
    </row>
    <row r="923" spans="1:11" ht="45">
      <c r="A923" s="321" t="s">
        <v>2869</v>
      </c>
      <c r="B923" s="158" t="s">
        <v>2870</v>
      </c>
      <c r="C923" s="321" t="s">
        <v>22</v>
      </c>
      <c r="D923" s="321" t="s">
        <v>1585</v>
      </c>
      <c r="E923" s="155"/>
      <c r="F923" s="152">
        <v>43094</v>
      </c>
      <c r="G923" s="159" t="s">
        <v>12956</v>
      </c>
      <c r="H923" s="152" t="s">
        <v>238</v>
      </c>
      <c r="I923" s="152" t="s">
        <v>18283</v>
      </c>
      <c r="J923" s="155"/>
      <c r="K923" s="151"/>
    </row>
    <row r="924" spans="1:11" ht="45">
      <c r="A924" s="321" t="s">
        <v>2872</v>
      </c>
      <c r="B924" s="158" t="s">
        <v>2873</v>
      </c>
      <c r="C924" s="321" t="s">
        <v>22</v>
      </c>
      <c r="D924" s="321" t="s">
        <v>2812</v>
      </c>
      <c r="E924" s="155"/>
      <c r="F924" s="152">
        <v>43093</v>
      </c>
      <c r="G924" s="159" t="s">
        <v>12957</v>
      </c>
      <c r="H924" s="152" t="s">
        <v>238</v>
      </c>
      <c r="I924" s="152" t="s">
        <v>18284</v>
      </c>
      <c r="J924" s="155"/>
      <c r="K924" s="151"/>
    </row>
    <row r="925" spans="1:11" ht="56.25">
      <c r="A925" s="321" t="s">
        <v>2874</v>
      </c>
      <c r="B925" s="158" t="s">
        <v>2875</v>
      </c>
      <c r="C925" s="321" t="s">
        <v>22</v>
      </c>
      <c r="D925" s="321" t="s">
        <v>10114</v>
      </c>
      <c r="E925" s="155"/>
      <c r="F925" s="152">
        <v>1030</v>
      </c>
      <c r="G925" s="159" t="s">
        <v>12958</v>
      </c>
      <c r="H925" s="152" t="s">
        <v>238</v>
      </c>
      <c r="I925" s="152" t="s">
        <v>13167</v>
      </c>
      <c r="J925" s="155"/>
      <c r="K925" s="151"/>
    </row>
    <row r="926" spans="1:11" ht="56.25">
      <c r="A926" s="321" t="s">
        <v>2876</v>
      </c>
      <c r="B926" s="158" t="s">
        <v>2877</v>
      </c>
      <c r="C926" s="321" t="s">
        <v>22</v>
      </c>
      <c r="D926" s="321" t="s">
        <v>13307</v>
      </c>
      <c r="E926" s="155"/>
      <c r="F926" s="152">
        <v>11694</v>
      </c>
      <c r="G926" s="159" t="s">
        <v>12960</v>
      </c>
      <c r="H926" s="152" t="s">
        <v>238</v>
      </c>
      <c r="I926" s="152" t="s">
        <v>18285</v>
      </c>
      <c r="J926" s="155"/>
      <c r="K926" s="151"/>
    </row>
    <row r="927" spans="1:11" ht="56.25">
      <c r="A927" s="321" t="s">
        <v>2878</v>
      </c>
      <c r="B927" s="158" t="s">
        <v>2879</v>
      </c>
      <c r="C927" s="321" t="s">
        <v>22</v>
      </c>
      <c r="D927" s="321" t="s">
        <v>7395</v>
      </c>
      <c r="E927" s="155"/>
      <c r="F927" s="152">
        <v>11881</v>
      </c>
      <c r="G927" s="159" t="s">
        <v>12961</v>
      </c>
      <c r="H927" s="152" t="s">
        <v>238</v>
      </c>
      <c r="I927" s="152" t="s">
        <v>17940</v>
      </c>
      <c r="J927" s="155"/>
      <c r="K927" s="151"/>
    </row>
    <row r="928" spans="1:11" ht="56.25">
      <c r="A928" s="321" t="s">
        <v>2881</v>
      </c>
      <c r="B928" s="158" t="s">
        <v>2882</v>
      </c>
      <c r="C928" s="321" t="s">
        <v>22</v>
      </c>
      <c r="D928" s="321" t="s">
        <v>3366</v>
      </c>
      <c r="E928" s="155"/>
      <c r="F928" s="152">
        <v>35277</v>
      </c>
      <c r="G928" s="159" t="s">
        <v>12962</v>
      </c>
      <c r="H928" s="152" t="s">
        <v>238</v>
      </c>
      <c r="I928" s="152" t="s">
        <v>18286</v>
      </c>
      <c r="J928" s="155"/>
      <c r="K928" s="151"/>
    </row>
    <row r="929" spans="1:11" ht="67.5">
      <c r="A929" s="321" t="s">
        <v>2883</v>
      </c>
      <c r="B929" s="158" t="s">
        <v>2884</v>
      </c>
      <c r="C929" s="321" t="s">
        <v>22</v>
      </c>
      <c r="D929" s="321" t="s">
        <v>21059</v>
      </c>
      <c r="E929" s="155"/>
      <c r="F929" s="152">
        <v>10521</v>
      </c>
      <c r="G929" s="159" t="s">
        <v>12963</v>
      </c>
      <c r="H929" s="152" t="s">
        <v>238</v>
      </c>
      <c r="I929" s="152" t="s">
        <v>18287</v>
      </c>
      <c r="J929" s="155"/>
      <c r="K929" s="151"/>
    </row>
    <row r="930" spans="1:11" ht="67.5">
      <c r="A930" s="321" t="s">
        <v>2885</v>
      </c>
      <c r="B930" s="158" t="s">
        <v>2886</v>
      </c>
      <c r="C930" s="321" t="s">
        <v>22</v>
      </c>
      <c r="D930" s="321" t="s">
        <v>18899</v>
      </c>
      <c r="E930" s="155"/>
      <c r="F930" s="152">
        <v>10885</v>
      </c>
      <c r="G930" s="159" t="s">
        <v>12964</v>
      </c>
      <c r="H930" s="152" t="s">
        <v>238</v>
      </c>
      <c r="I930" s="152" t="s">
        <v>18288</v>
      </c>
      <c r="J930" s="155"/>
      <c r="K930" s="151"/>
    </row>
    <row r="931" spans="1:11" ht="67.5">
      <c r="A931" s="321" t="s">
        <v>2887</v>
      </c>
      <c r="B931" s="158" t="s">
        <v>2888</v>
      </c>
      <c r="C931" s="321" t="s">
        <v>22</v>
      </c>
      <c r="D931" s="321" t="s">
        <v>21060</v>
      </c>
      <c r="E931" s="155"/>
      <c r="F931" s="152">
        <v>20962</v>
      </c>
      <c r="G931" s="159" t="s">
        <v>12965</v>
      </c>
      <c r="H931" s="152" t="s">
        <v>238</v>
      </c>
      <c r="I931" s="152" t="s">
        <v>18289</v>
      </c>
      <c r="J931" s="155"/>
      <c r="K931" s="151"/>
    </row>
    <row r="932" spans="1:11" ht="67.5">
      <c r="A932" s="321" t="s">
        <v>2889</v>
      </c>
      <c r="B932" s="158" t="s">
        <v>2890</v>
      </c>
      <c r="C932" s="321" t="s">
        <v>22</v>
      </c>
      <c r="D932" s="321" t="s">
        <v>21061</v>
      </c>
      <c r="E932" s="155"/>
      <c r="F932" s="152">
        <v>20963</v>
      </c>
      <c r="G932" s="159" t="s">
        <v>12966</v>
      </c>
      <c r="H932" s="152" t="s">
        <v>238</v>
      </c>
      <c r="I932" s="152" t="s">
        <v>18290</v>
      </c>
      <c r="J932" s="155"/>
      <c r="K932" s="151"/>
    </row>
    <row r="933" spans="1:11" ht="56.25">
      <c r="A933" s="321" t="s">
        <v>2891</v>
      </c>
      <c r="B933" s="158" t="s">
        <v>2892</v>
      </c>
      <c r="C933" s="321" t="s">
        <v>22</v>
      </c>
      <c r="D933" s="321" t="s">
        <v>21062</v>
      </c>
      <c r="E933" s="155"/>
      <c r="F933" s="152">
        <v>34643</v>
      </c>
      <c r="G933" s="159" t="s">
        <v>12967</v>
      </c>
      <c r="H933" s="152" t="s">
        <v>238</v>
      </c>
      <c r="I933" s="152" t="s">
        <v>18291</v>
      </c>
      <c r="J933" s="155"/>
      <c r="K933" s="151"/>
    </row>
    <row r="934" spans="1:11" ht="56.25">
      <c r="A934" s="321" t="s">
        <v>2893</v>
      </c>
      <c r="B934" s="158" t="s">
        <v>2894</v>
      </c>
      <c r="C934" s="321" t="s">
        <v>22</v>
      </c>
      <c r="D934" s="321" t="s">
        <v>5924</v>
      </c>
      <c r="E934" s="155"/>
      <c r="F934" s="152">
        <v>41480</v>
      </c>
      <c r="G934" s="159" t="s">
        <v>12969</v>
      </c>
      <c r="H934" s="152" t="s">
        <v>238</v>
      </c>
      <c r="I934" s="152" t="s">
        <v>17180</v>
      </c>
      <c r="J934" s="155"/>
      <c r="K934" s="151"/>
    </row>
    <row r="935" spans="1:11" ht="56.25">
      <c r="A935" s="321" t="s">
        <v>2896</v>
      </c>
      <c r="B935" s="158" t="s">
        <v>2897</v>
      </c>
      <c r="C935" s="321" t="s">
        <v>22</v>
      </c>
      <c r="D935" s="321" t="s">
        <v>21063</v>
      </c>
      <c r="E935" s="155"/>
      <c r="F935" s="152">
        <v>41474</v>
      </c>
      <c r="G935" s="159" t="s">
        <v>12970</v>
      </c>
      <c r="H935" s="152" t="s">
        <v>238</v>
      </c>
      <c r="I935" s="152" t="s">
        <v>18292</v>
      </c>
      <c r="J935" s="155"/>
      <c r="K935" s="151"/>
    </row>
    <row r="936" spans="1:11" ht="67.5">
      <c r="A936" s="321" t="s">
        <v>2898</v>
      </c>
      <c r="B936" s="158" t="s">
        <v>2899</v>
      </c>
      <c r="C936" s="321" t="s">
        <v>22</v>
      </c>
      <c r="D936" s="321" t="s">
        <v>12774</v>
      </c>
      <c r="E936" s="155"/>
      <c r="F936" s="152">
        <v>41475</v>
      </c>
      <c r="G936" s="159" t="s">
        <v>12971</v>
      </c>
      <c r="H936" s="152" t="s">
        <v>238</v>
      </c>
      <c r="I936" s="152" t="s">
        <v>1955</v>
      </c>
      <c r="J936" s="155"/>
      <c r="K936" s="151"/>
    </row>
    <row r="937" spans="1:11" ht="33.75">
      <c r="A937" s="321" t="s">
        <v>2900</v>
      </c>
      <c r="B937" s="158" t="s">
        <v>2901</v>
      </c>
      <c r="C937" s="321" t="s">
        <v>22</v>
      </c>
      <c r="D937" s="321" t="s">
        <v>17281</v>
      </c>
      <c r="E937" s="155"/>
      <c r="F937" s="152">
        <v>41476</v>
      </c>
      <c r="G937" s="159" t="s">
        <v>12972</v>
      </c>
      <c r="H937" s="152" t="s">
        <v>238</v>
      </c>
      <c r="I937" s="152" t="s">
        <v>18293</v>
      </c>
      <c r="J937" s="155"/>
      <c r="K937" s="151"/>
    </row>
    <row r="938" spans="1:11" ht="33.75">
      <c r="A938" s="321" t="s">
        <v>2903</v>
      </c>
      <c r="B938" s="158" t="s">
        <v>2904</v>
      </c>
      <c r="C938" s="321" t="s">
        <v>22</v>
      </c>
      <c r="D938" s="321" t="s">
        <v>2560</v>
      </c>
      <c r="E938" s="155"/>
      <c r="F938" s="152">
        <v>2555</v>
      </c>
      <c r="G938" s="159" t="s">
        <v>12973</v>
      </c>
      <c r="H938" s="152" t="s">
        <v>238</v>
      </c>
      <c r="I938" s="152" t="s">
        <v>10674</v>
      </c>
      <c r="J938" s="155"/>
      <c r="K938" s="151"/>
    </row>
    <row r="939" spans="1:11" ht="33.75">
      <c r="A939" s="321" t="s">
        <v>2905</v>
      </c>
      <c r="B939" s="158" t="s">
        <v>2906</v>
      </c>
      <c r="C939" s="321" t="s">
        <v>22</v>
      </c>
      <c r="D939" s="321" t="s">
        <v>21064</v>
      </c>
      <c r="E939" s="155"/>
      <c r="F939" s="152">
        <v>2556</v>
      </c>
      <c r="G939" s="159" t="s">
        <v>12974</v>
      </c>
      <c r="H939" s="152" t="s">
        <v>238</v>
      </c>
      <c r="I939" s="152" t="s">
        <v>1009</v>
      </c>
      <c r="J939" s="155"/>
      <c r="K939" s="151"/>
    </row>
    <row r="940" spans="1:11" ht="45">
      <c r="A940" s="321" t="s">
        <v>2908</v>
      </c>
      <c r="B940" s="158" t="s">
        <v>2909</v>
      </c>
      <c r="C940" s="321" t="s">
        <v>22</v>
      </c>
      <c r="D940" s="321" t="s">
        <v>21065</v>
      </c>
      <c r="E940" s="155"/>
      <c r="F940" s="152">
        <v>2557</v>
      </c>
      <c r="G940" s="159" t="s">
        <v>12975</v>
      </c>
      <c r="H940" s="152" t="s">
        <v>238</v>
      </c>
      <c r="I940" s="152" t="s">
        <v>12129</v>
      </c>
      <c r="J940" s="155"/>
      <c r="K940" s="151"/>
    </row>
    <row r="941" spans="1:11" ht="33.75">
      <c r="A941" s="321" t="s">
        <v>2910</v>
      </c>
      <c r="B941" s="158" t="s">
        <v>2911</v>
      </c>
      <c r="C941" s="321" t="s">
        <v>22</v>
      </c>
      <c r="D941" s="321" t="s">
        <v>5377</v>
      </c>
      <c r="E941" s="155"/>
      <c r="F941" s="152">
        <v>10569</v>
      </c>
      <c r="G941" s="159" t="s">
        <v>12976</v>
      </c>
      <c r="H941" s="152" t="s">
        <v>238</v>
      </c>
      <c r="I941" s="152" t="s">
        <v>12129</v>
      </c>
      <c r="J941" s="155"/>
      <c r="K941" s="151"/>
    </row>
    <row r="942" spans="1:11" ht="33.75">
      <c r="A942" s="321" t="s">
        <v>2912</v>
      </c>
      <c r="B942" s="158" t="s">
        <v>2913</v>
      </c>
      <c r="C942" s="321" t="s">
        <v>22</v>
      </c>
      <c r="D942" s="321" t="s">
        <v>14809</v>
      </c>
      <c r="E942" s="155"/>
      <c r="F942" s="152">
        <v>39810</v>
      </c>
      <c r="G942" s="159" t="s">
        <v>12977</v>
      </c>
      <c r="H942" s="152" t="s">
        <v>238</v>
      </c>
      <c r="I942" s="152" t="s">
        <v>18294</v>
      </c>
      <c r="J942" s="155"/>
      <c r="K942" s="151"/>
    </row>
    <row r="943" spans="1:11" ht="33.75">
      <c r="A943" s="321" t="s">
        <v>2914</v>
      </c>
      <c r="B943" s="158" t="s">
        <v>2915</v>
      </c>
      <c r="C943" s="321" t="s">
        <v>22</v>
      </c>
      <c r="D943" s="321" t="s">
        <v>11442</v>
      </c>
      <c r="E943" s="155"/>
      <c r="F943" s="152">
        <v>39811</v>
      </c>
      <c r="G943" s="159" t="s">
        <v>12978</v>
      </c>
      <c r="H943" s="152" t="s">
        <v>238</v>
      </c>
      <c r="I943" s="152" t="s">
        <v>18295</v>
      </c>
      <c r="J943" s="155"/>
      <c r="K943" s="151"/>
    </row>
    <row r="944" spans="1:11" ht="33.75">
      <c r="A944" s="321" t="s">
        <v>2917</v>
      </c>
      <c r="B944" s="158" t="s">
        <v>2918</v>
      </c>
      <c r="C944" s="321" t="s">
        <v>22</v>
      </c>
      <c r="D944" s="321" t="s">
        <v>21066</v>
      </c>
      <c r="E944" s="155"/>
      <c r="F944" s="152">
        <v>39812</v>
      </c>
      <c r="G944" s="159" t="s">
        <v>12979</v>
      </c>
      <c r="H944" s="152" t="s">
        <v>238</v>
      </c>
      <c r="I944" s="152" t="s">
        <v>18296</v>
      </c>
      <c r="J944" s="155"/>
      <c r="K944" s="151"/>
    </row>
    <row r="945" spans="1:11" ht="45">
      <c r="A945" s="321" t="s">
        <v>2919</v>
      </c>
      <c r="B945" s="158" t="s">
        <v>2920</v>
      </c>
      <c r="C945" s="321" t="s">
        <v>22</v>
      </c>
      <c r="D945" s="321" t="s">
        <v>9533</v>
      </c>
      <c r="E945" s="155"/>
      <c r="F945" s="152">
        <v>43096</v>
      </c>
      <c r="G945" s="159" t="s">
        <v>12981</v>
      </c>
      <c r="H945" s="152" t="s">
        <v>238</v>
      </c>
      <c r="I945" s="152" t="s">
        <v>18297</v>
      </c>
      <c r="J945" s="155"/>
      <c r="K945" s="151"/>
    </row>
    <row r="946" spans="1:11" ht="33.75">
      <c r="A946" s="321" t="s">
        <v>2921</v>
      </c>
      <c r="B946" s="158" t="s">
        <v>2922</v>
      </c>
      <c r="C946" s="321" t="s">
        <v>22</v>
      </c>
      <c r="D946" s="321" t="s">
        <v>3470</v>
      </c>
      <c r="E946" s="155"/>
      <c r="F946" s="152">
        <v>43102</v>
      </c>
      <c r="G946" s="159" t="s">
        <v>12982</v>
      </c>
      <c r="H946" s="152" t="s">
        <v>238</v>
      </c>
      <c r="I946" s="152" t="s">
        <v>18298</v>
      </c>
      <c r="J946" s="155"/>
      <c r="K946" s="151"/>
    </row>
    <row r="947" spans="1:11" ht="33.75">
      <c r="A947" s="321" t="s">
        <v>2923</v>
      </c>
      <c r="B947" s="158" t="s">
        <v>2924</v>
      </c>
      <c r="C947" s="321" t="s">
        <v>22</v>
      </c>
      <c r="D947" s="321" t="s">
        <v>14171</v>
      </c>
      <c r="E947" s="155"/>
      <c r="F947" s="152">
        <v>43103</v>
      </c>
      <c r="G947" s="159" t="s">
        <v>12983</v>
      </c>
      <c r="H947" s="152" t="s">
        <v>238</v>
      </c>
      <c r="I947" s="152" t="s">
        <v>18299</v>
      </c>
      <c r="J947" s="155"/>
      <c r="K947" s="151"/>
    </row>
    <row r="948" spans="1:11" ht="45">
      <c r="A948" s="321" t="s">
        <v>2926</v>
      </c>
      <c r="B948" s="158" t="s">
        <v>2927</v>
      </c>
      <c r="C948" s="321" t="s">
        <v>22</v>
      </c>
      <c r="D948" s="321" t="s">
        <v>13307</v>
      </c>
      <c r="E948" s="155"/>
      <c r="F948" s="152">
        <v>43098</v>
      </c>
      <c r="G948" s="159" t="s">
        <v>12985</v>
      </c>
      <c r="H948" s="152" t="s">
        <v>238</v>
      </c>
      <c r="I948" s="152" t="s">
        <v>10549</v>
      </c>
      <c r="J948" s="155"/>
      <c r="K948" s="151"/>
    </row>
    <row r="949" spans="1:11" ht="45">
      <c r="A949" s="321" t="s">
        <v>2928</v>
      </c>
      <c r="B949" s="158" t="s">
        <v>2929</v>
      </c>
      <c r="C949" s="321" t="s">
        <v>22</v>
      </c>
      <c r="D949" s="321" t="s">
        <v>21067</v>
      </c>
      <c r="E949" s="155"/>
      <c r="F949" s="152">
        <v>43097</v>
      </c>
      <c r="G949" s="159" t="s">
        <v>12987</v>
      </c>
      <c r="H949" s="152" t="s">
        <v>238</v>
      </c>
      <c r="I949" s="152" t="s">
        <v>8461</v>
      </c>
      <c r="J949" s="155"/>
      <c r="K949" s="151"/>
    </row>
    <row r="950" spans="1:11" ht="45">
      <c r="A950" s="321" t="s">
        <v>2931</v>
      </c>
      <c r="B950" s="158" t="s">
        <v>2932</v>
      </c>
      <c r="C950" s="321" t="s">
        <v>22</v>
      </c>
      <c r="D950" s="321" t="s">
        <v>3366</v>
      </c>
      <c r="E950" s="155"/>
      <c r="F950" s="152">
        <v>43104</v>
      </c>
      <c r="G950" s="159" t="s">
        <v>12988</v>
      </c>
      <c r="H950" s="152" t="s">
        <v>238</v>
      </c>
      <c r="I950" s="152" t="s">
        <v>18300</v>
      </c>
      <c r="J950" s="155"/>
      <c r="K950" s="151"/>
    </row>
    <row r="951" spans="1:11" ht="33.75">
      <c r="A951" s="321" t="s">
        <v>2933</v>
      </c>
      <c r="B951" s="158" t="s">
        <v>2934</v>
      </c>
      <c r="C951" s="321" t="s">
        <v>22</v>
      </c>
      <c r="D951" s="321" t="s">
        <v>2782</v>
      </c>
      <c r="E951" s="155"/>
      <c r="F951" s="152">
        <v>39771</v>
      </c>
      <c r="G951" s="159" t="s">
        <v>12989</v>
      </c>
      <c r="H951" s="152" t="s">
        <v>238</v>
      </c>
      <c r="I951" s="152" t="s">
        <v>18301</v>
      </c>
      <c r="J951" s="155"/>
      <c r="K951" s="151"/>
    </row>
    <row r="952" spans="1:11" ht="33.75">
      <c r="A952" s="321" t="s">
        <v>2936</v>
      </c>
      <c r="B952" s="158" t="s">
        <v>2937</v>
      </c>
      <c r="C952" s="321" t="s">
        <v>22</v>
      </c>
      <c r="D952" s="321" t="s">
        <v>13307</v>
      </c>
      <c r="E952" s="155"/>
      <c r="F952" s="152">
        <v>39772</v>
      </c>
      <c r="G952" s="159" t="s">
        <v>12990</v>
      </c>
      <c r="H952" s="152" t="s">
        <v>238</v>
      </c>
      <c r="I952" s="152" t="s">
        <v>18302</v>
      </c>
      <c r="J952" s="155"/>
      <c r="K952" s="151"/>
    </row>
    <row r="953" spans="1:11" ht="33.75">
      <c r="A953" s="321" t="s">
        <v>2938</v>
      </c>
      <c r="B953" s="158" t="s">
        <v>2939</v>
      </c>
      <c r="C953" s="321" t="s">
        <v>22</v>
      </c>
      <c r="D953" s="321" t="s">
        <v>6349</v>
      </c>
      <c r="E953" s="155"/>
      <c r="F953" s="152">
        <v>39773</v>
      </c>
      <c r="G953" s="159" t="s">
        <v>12991</v>
      </c>
      <c r="H953" s="152" t="s">
        <v>238</v>
      </c>
      <c r="I953" s="152" t="s">
        <v>18303</v>
      </c>
      <c r="J953" s="155"/>
      <c r="K953" s="151"/>
    </row>
    <row r="954" spans="1:11" ht="45">
      <c r="A954" s="321" t="s">
        <v>2941</v>
      </c>
      <c r="B954" s="158" t="s">
        <v>2942</v>
      </c>
      <c r="C954" s="321" t="s">
        <v>22</v>
      </c>
      <c r="D954" s="321" t="s">
        <v>21068</v>
      </c>
      <c r="E954" s="155"/>
      <c r="F954" s="152">
        <v>39774</v>
      </c>
      <c r="G954" s="159" t="s">
        <v>12992</v>
      </c>
      <c r="H954" s="152" t="s">
        <v>238</v>
      </c>
      <c r="I954" s="152" t="s">
        <v>18304</v>
      </c>
      <c r="J954" s="155"/>
      <c r="K954" s="151"/>
    </row>
    <row r="955" spans="1:11" ht="33.75">
      <c r="A955" s="321" t="s">
        <v>2943</v>
      </c>
      <c r="B955" s="158" t="s">
        <v>2944</v>
      </c>
      <c r="C955" s="321" t="s">
        <v>22</v>
      </c>
      <c r="D955" s="321" t="s">
        <v>6429</v>
      </c>
      <c r="E955" s="155"/>
      <c r="F955" s="152">
        <v>39775</v>
      </c>
      <c r="G955" s="159" t="s">
        <v>12993</v>
      </c>
      <c r="H955" s="152" t="s">
        <v>238</v>
      </c>
      <c r="I955" s="152" t="s">
        <v>18305</v>
      </c>
      <c r="J955" s="155"/>
      <c r="K955" s="151"/>
    </row>
    <row r="956" spans="1:11" ht="33.75">
      <c r="A956" s="321" t="s">
        <v>2946</v>
      </c>
      <c r="B956" s="158" t="s">
        <v>2947</v>
      </c>
      <c r="C956" s="321" t="s">
        <v>22</v>
      </c>
      <c r="D956" s="321" t="s">
        <v>1034</v>
      </c>
      <c r="E956" s="155"/>
      <c r="F956" s="152">
        <v>39776</v>
      </c>
      <c r="G956" s="159" t="s">
        <v>12994</v>
      </c>
      <c r="H956" s="152" t="s">
        <v>238</v>
      </c>
      <c r="I956" s="152" t="s">
        <v>18306</v>
      </c>
      <c r="J956" s="155"/>
      <c r="K956" s="151"/>
    </row>
    <row r="957" spans="1:11" ht="45">
      <c r="A957" s="321" t="s">
        <v>2948</v>
      </c>
      <c r="B957" s="158" t="s">
        <v>2949</v>
      </c>
      <c r="C957" s="321" t="s">
        <v>22</v>
      </c>
      <c r="D957" s="321" t="s">
        <v>11436</v>
      </c>
      <c r="E957" s="155"/>
      <c r="F957" s="152">
        <v>39777</v>
      </c>
      <c r="G957" s="159" t="s">
        <v>12995</v>
      </c>
      <c r="H957" s="152" t="s">
        <v>238</v>
      </c>
      <c r="I957" s="152" t="s">
        <v>18307</v>
      </c>
      <c r="J957" s="155"/>
      <c r="K957" s="151"/>
    </row>
    <row r="958" spans="1:11" ht="45">
      <c r="A958" s="321" t="s">
        <v>2951</v>
      </c>
      <c r="B958" s="158" t="s">
        <v>2952</v>
      </c>
      <c r="C958" s="321" t="s">
        <v>22</v>
      </c>
      <c r="D958" s="321" t="s">
        <v>21069</v>
      </c>
      <c r="E958" s="155"/>
      <c r="F958" s="152">
        <v>20254</v>
      </c>
      <c r="G958" s="159" t="s">
        <v>12997</v>
      </c>
      <c r="H958" s="152" t="s">
        <v>238</v>
      </c>
      <c r="I958" s="152" t="s">
        <v>18308</v>
      </c>
      <c r="J958" s="155"/>
      <c r="K958" s="151"/>
    </row>
    <row r="959" spans="1:11" ht="33.75">
      <c r="A959" s="321" t="s">
        <v>2953</v>
      </c>
      <c r="B959" s="158" t="s">
        <v>2954</v>
      </c>
      <c r="C959" s="321" t="s">
        <v>22</v>
      </c>
      <c r="D959" s="321" t="s">
        <v>10027</v>
      </c>
      <c r="E959" s="155"/>
      <c r="F959" s="152">
        <v>20253</v>
      </c>
      <c r="G959" s="159" t="s">
        <v>12998</v>
      </c>
      <c r="H959" s="152" t="s">
        <v>238</v>
      </c>
      <c r="I959" s="152" t="s">
        <v>18309</v>
      </c>
      <c r="J959" s="155"/>
      <c r="K959" s="151"/>
    </row>
    <row r="960" spans="1:11" ht="45">
      <c r="A960" s="321" t="s">
        <v>2955</v>
      </c>
      <c r="B960" s="158" t="s">
        <v>2956</v>
      </c>
      <c r="C960" s="321" t="s">
        <v>22</v>
      </c>
      <c r="D960" s="321" t="s">
        <v>11589</v>
      </c>
      <c r="E960" s="155"/>
      <c r="F960" s="152">
        <v>11247</v>
      </c>
      <c r="G960" s="159" t="s">
        <v>12999</v>
      </c>
      <c r="H960" s="152" t="s">
        <v>238</v>
      </c>
      <c r="I960" s="152" t="s">
        <v>18310</v>
      </c>
      <c r="J960" s="155"/>
      <c r="K960" s="151"/>
    </row>
    <row r="961" spans="1:11" ht="45">
      <c r="A961" s="321" t="s">
        <v>2957</v>
      </c>
      <c r="B961" s="158" t="s">
        <v>2958</v>
      </c>
      <c r="C961" s="321" t="s">
        <v>22</v>
      </c>
      <c r="D961" s="321" t="s">
        <v>19494</v>
      </c>
      <c r="E961" s="155"/>
      <c r="F961" s="152">
        <v>11250</v>
      </c>
      <c r="G961" s="159" t="s">
        <v>13000</v>
      </c>
      <c r="H961" s="152" t="s">
        <v>238</v>
      </c>
      <c r="I961" s="152" t="s">
        <v>18311</v>
      </c>
      <c r="J961" s="155"/>
      <c r="K961" s="151"/>
    </row>
    <row r="962" spans="1:11" ht="45">
      <c r="A962" s="321" t="s">
        <v>2960</v>
      </c>
      <c r="B962" s="158" t="s">
        <v>2961</v>
      </c>
      <c r="C962" s="321" t="s">
        <v>22</v>
      </c>
      <c r="D962" s="321" t="s">
        <v>9721</v>
      </c>
      <c r="E962" s="155"/>
      <c r="F962" s="152">
        <v>11249</v>
      </c>
      <c r="G962" s="159" t="s">
        <v>13001</v>
      </c>
      <c r="H962" s="152" t="s">
        <v>238</v>
      </c>
      <c r="I962" s="152" t="s">
        <v>18312</v>
      </c>
      <c r="J962" s="155"/>
      <c r="K962" s="151"/>
    </row>
    <row r="963" spans="1:11" ht="67.5">
      <c r="A963" s="321" t="s">
        <v>2962</v>
      </c>
      <c r="B963" s="158" t="s">
        <v>2963</v>
      </c>
      <c r="C963" s="321" t="s">
        <v>22</v>
      </c>
      <c r="D963" s="321" t="s">
        <v>10972</v>
      </c>
      <c r="E963" s="155"/>
      <c r="F963" s="152">
        <v>11251</v>
      </c>
      <c r="G963" s="159" t="s">
        <v>13002</v>
      </c>
      <c r="H963" s="152" t="s">
        <v>238</v>
      </c>
      <c r="I963" s="152" t="s">
        <v>18313</v>
      </c>
      <c r="J963" s="155"/>
      <c r="K963" s="151"/>
    </row>
    <row r="964" spans="1:11" ht="45">
      <c r="A964" s="321" t="s">
        <v>2965</v>
      </c>
      <c r="B964" s="158" t="s">
        <v>2966</v>
      </c>
      <c r="C964" s="321" t="s">
        <v>22</v>
      </c>
      <c r="D964" s="321" t="s">
        <v>21070</v>
      </c>
      <c r="E964" s="155"/>
      <c r="F964" s="152">
        <v>11253</v>
      </c>
      <c r="G964" s="159" t="s">
        <v>13003</v>
      </c>
      <c r="H964" s="152" t="s">
        <v>238</v>
      </c>
      <c r="I964" s="152" t="s">
        <v>18314</v>
      </c>
      <c r="J964" s="155"/>
      <c r="K964" s="151"/>
    </row>
    <row r="965" spans="1:11" ht="45">
      <c r="A965" s="321" t="s">
        <v>2968</v>
      </c>
      <c r="B965" s="158" t="s">
        <v>2969</v>
      </c>
      <c r="C965" s="321" t="s">
        <v>22</v>
      </c>
      <c r="D965" s="321" t="s">
        <v>18155</v>
      </c>
      <c r="E965" s="155"/>
      <c r="F965" s="152">
        <v>11255</v>
      </c>
      <c r="G965" s="159" t="s">
        <v>13004</v>
      </c>
      <c r="H965" s="152" t="s">
        <v>238</v>
      </c>
      <c r="I965" s="152" t="s">
        <v>18315</v>
      </c>
      <c r="J965" s="155"/>
      <c r="K965" s="151"/>
    </row>
    <row r="966" spans="1:11" ht="45">
      <c r="A966" s="321" t="s">
        <v>2971</v>
      </c>
      <c r="B966" s="158" t="s">
        <v>2972</v>
      </c>
      <c r="C966" s="321" t="s">
        <v>22</v>
      </c>
      <c r="D966" s="321" t="s">
        <v>12507</v>
      </c>
      <c r="E966" s="155"/>
      <c r="F966" s="152">
        <v>14055</v>
      </c>
      <c r="G966" s="159" t="s">
        <v>13005</v>
      </c>
      <c r="H966" s="152" t="s">
        <v>238</v>
      </c>
      <c r="I966" s="152" t="s">
        <v>18316</v>
      </c>
      <c r="J966" s="155"/>
      <c r="K966" s="151"/>
    </row>
    <row r="967" spans="1:11" ht="45">
      <c r="A967" s="321" t="s">
        <v>2974</v>
      </c>
      <c r="B967" s="158" t="s">
        <v>2975</v>
      </c>
      <c r="C967" s="321" t="s">
        <v>22</v>
      </c>
      <c r="D967" s="321" t="s">
        <v>18746</v>
      </c>
      <c r="E967" s="155"/>
      <c r="F967" s="152">
        <v>11256</v>
      </c>
      <c r="G967" s="159" t="s">
        <v>13006</v>
      </c>
      <c r="H967" s="152" t="s">
        <v>238</v>
      </c>
      <c r="I967" s="152" t="s">
        <v>18317</v>
      </c>
      <c r="J967" s="155"/>
      <c r="K967" s="151"/>
    </row>
    <row r="968" spans="1:11" ht="45">
      <c r="A968" s="321" t="s">
        <v>2977</v>
      </c>
      <c r="B968" s="158" t="s">
        <v>2978</v>
      </c>
      <c r="C968" s="321" t="s">
        <v>22</v>
      </c>
      <c r="D968" s="321" t="s">
        <v>21071</v>
      </c>
      <c r="E968" s="155"/>
      <c r="F968" s="152">
        <v>1872</v>
      </c>
      <c r="G968" s="159" t="s">
        <v>13007</v>
      </c>
      <c r="H968" s="152" t="s">
        <v>238</v>
      </c>
      <c r="I968" s="152" t="s">
        <v>2785</v>
      </c>
      <c r="J968" s="155"/>
      <c r="K968" s="151"/>
    </row>
    <row r="969" spans="1:11" ht="45">
      <c r="A969" s="321" t="s">
        <v>2979</v>
      </c>
      <c r="B969" s="158" t="s">
        <v>2980</v>
      </c>
      <c r="C969" s="321" t="s">
        <v>22</v>
      </c>
      <c r="D969" s="321" t="s">
        <v>2027</v>
      </c>
      <c r="E969" s="155"/>
      <c r="F969" s="152">
        <v>1873</v>
      </c>
      <c r="G969" s="159" t="s">
        <v>13008</v>
      </c>
      <c r="H969" s="152" t="s">
        <v>238</v>
      </c>
      <c r="I969" s="152" t="s">
        <v>7460</v>
      </c>
      <c r="J969" s="155"/>
      <c r="K969" s="151"/>
    </row>
    <row r="970" spans="1:11" ht="45">
      <c r="A970" s="321" t="s">
        <v>2982</v>
      </c>
      <c r="B970" s="158" t="s">
        <v>2983</v>
      </c>
      <c r="C970" s="321" t="s">
        <v>22</v>
      </c>
      <c r="D970" s="321" t="s">
        <v>1755</v>
      </c>
      <c r="E970" s="155"/>
      <c r="F970" s="152">
        <v>39693</v>
      </c>
      <c r="G970" s="159" t="s">
        <v>13009</v>
      </c>
      <c r="H970" s="152" t="s">
        <v>238</v>
      </c>
      <c r="I970" s="152" t="s">
        <v>18318</v>
      </c>
      <c r="J970" s="155"/>
      <c r="K970" s="151"/>
    </row>
    <row r="971" spans="1:11" ht="45">
      <c r="A971" s="321" t="s">
        <v>2985</v>
      </c>
      <c r="B971" s="158" t="s">
        <v>2986</v>
      </c>
      <c r="C971" s="321" t="s">
        <v>22</v>
      </c>
      <c r="D971" s="321" t="s">
        <v>17089</v>
      </c>
      <c r="E971" s="155"/>
      <c r="F971" s="152">
        <v>39692</v>
      </c>
      <c r="G971" s="159" t="s">
        <v>13010</v>
      </c>
      <c r="H971" s="152" t="s">
        <v>238</v>
      </c>
      <c r="I971" s="152" t="s">
        <v>18319</v>
      </c>
      <c r="J971" s="155"/>
      <c r="K971" s="151"/>
    </row>
    <row r="972" spans="1:11" ht="45">
      <c r="A972" s="321" t="s">
        <v>2987</v>
      </c>
      <c r="B972" s="158" t="s">
        <v>2988</v>
      </c>
      <c r="C972" s="321" t="s">
        <v>22</v>
      </c>
      <c r="D972" s="321" t="s">
        <v>21072</v>
      </c>
      <c r="E972" s="155"/>
      <c r="F972" s="152">
        <v>1062</v>
      </c>
      <c r="G972" s="159" t="s">
        <v>13011</v>
      </c>
      <c r="H972" s="152" t="s">
        <v>238</v>
      </c>
      <c r="I972" s="152" t="s">
        <v>18320</v>
      </c>
      <c r="J972" s="155"/>
      <c r="K972" s="151"/>
    </row>
    <row r="973" spans="1:11" ht="56.25">
      <c r="A973" s="321" t="s">
        <v>2989</v>
      </c>
      <c r="B973" s="158" t="s">
        <v>2990</v>
      </c>
      <c r="C973" s="321" t="s">
        <v>22</v>
      </c>
      <c r="D973" s="321" t="s">
        <v>12714</v>
      </c>
      <c r="E973" s="155"/>
      <c r="F973" s="152">
        <v>39686</v>
      </c>
      <c r="G973" s="159" t="s">
        <v>13012</v>
      </c>
      <c r="H973" s="152" t="s">
        <v>238</v>
      </c>
      <c r="I973" s="152" t="s">
        <v>18321</v>
      </c>
      <c r="J973" s="155"/>
      <c r="K973" s="151"/>
    </row>
    <row r="974" spans="1:11" ht="56.25">
      <c r="A974" s="321" t="s">
        <v>2992</v>
      </c>
      <c r="B974" s="158" t="s">
        <v>2993</v>
      </c>
      <c r="C974" s="321" t="s">
        <v>22</v>
      </c>
      <c r="D974" s="321" t="s">
        <v>2058</v>
      </c>
      <c r="E974" s="155"/>
      <c r="F974" s="152">
        <v>43095</v>
      </c>
      <c r="G974" s="159" t="s">
        <v>13013</v>
      </c>
      <c r="H974" s="152" t="s">
        <v>238</v>
      </c>
      <c r="I974" s="152" t="s">
        <v>18322</v>
      </c>
      <c r="J974" s="155"/>
      <c r="K974" s="151"/>
    </row>
    <row r="975" spans="1:11" ht="56.25">
      <c r="A975" s="321" t="s">
        <v>2994</v>
      </c>
      <c r="B975" s="158" t="s">
        <v>2995</v>
      </c>
      <c r="C975" s="321" t="s">
        <v>22</v>
      </c>
      <c r="D975" s="321" t="s">
        <v>3503</v>
      </c>
      <c r="E975" s="155"/>
      <c r="F975" s="152">
        <v>1871</v>
      </c>
      <c r="G975" s="159" t="s">
        <v>13014</v>
      </c>
      <c r="H975" s="152" t="s">
        <v>238</v>
      </c>
      <c r="I975" s="152" t="s">
        <v>7486</v>
      </c>
      <c r="J975" s="155"/>
      <c r="K975" s="151"/>
    </row>
    <row r="976" spans="1:11" ht="56.25">
      <c r="A976" s="321" t="s">
        <v>2996</v>
      </c>
      <c r="B976" s="158" t="s">
        <v>2997</v>
      </c>
      <c r="C976" s="321" t="s">
        <v>22</v>
      </c>
      <c r="D976" s="321" t="s">
        <v>7590</v>
      </c>
      <c r="E976" s="155"/>
      <c r="F976" s="152">
        <v>12001</v>
      </c>
      <c r="G976" s="159" t="s">
        <v>13015</v>
      </c>
      <c r="H976" s="152" t="s">
        <v>238</v>
      </c>
      <c r="I976" s="152" t="s">
        <v>14734</v>
      </c>
      <c r="J976" s="155"/>
      <c r="K976" s="151"/>
    </row>
    <row r="977" spans="1:11" ht="45">
      <c r="A977" s="321" t="s">
        <v>2998</v>
      </c>
      <c r="B977" s="158" t="s">
        <v>2999</v>
      </c>
      <c r="C977" s="321" t="s">
        <v>22</v>
      </c>
      <c r="D977" s="321" t="s">
        <v>1083</v>
      </c>
      <c r="E977" s="155"/>
      <c r="F977" s="152">
        <v>11882</v>
      </c>
      <c r="G977" s="159" t="s">
        <v>13017</v>
      </c>
      <c r="H977" s="152" t="s">
        <v>238</v>
      </c>
      <c r="I977" s="152" t="s">
        <v>18323</v>
      </c>
      <c r="J977" s="155"/>
      <c r="K977" s="151"/>
    </row>
    <row r="978" spans="1:11" ht="45">
      <c r="A978" s="321" t="s">
        <v>3001</v>
      </c>
      <c r="B978" s="158" t="s">
        <v>3002</v>
      </c>
      <c r="C978" s="321" t="s">
        <v>22</v>
      </c>
      <c r="D978" s="321" t="s">
        <v>12270</v>
      </c>
      <c r="E978" s="155"/>
      <c r="F978" s="152">
        <v>1068</v>
      </c>
      <c r="G978" s="159" t="s">
        <v>13019</v>
      </c>
      <c r="H978" s="152" t="s">
        <v>238</v>
      </c>
      <c r="I978" s="152" t="s">
        <v>18324</v>
      </c>
      <c r="J978" s="155"/>
      <c r="K978" s="151"/>
    </row>
    <row r="979" spans="1:11" ht="45">
      <c r="A979" s="321" t="s">
        <v>3003</v>
      </c>
      <c r="B979" s="158" t="s">
        <v>3004</v>
      </c>
      <c r="C979" s="321" t="s">
        <v>22</v>
      </c>
      <c r="D979" s="321" t="s">
        <v>11028</v>
      </c>
      <c r="E979" s="155"/>
      <c r="F979" s="152">
        <v>39690</v>
      </c>
      <c r="G979" s="159" t="s">
        <v>13020</v>
      </c>
      <c r="H979" s="152" t="s">
        <v>238</v>
      </c>
      <c r="I979" s="152" t="s">
        <v>18325</v>
      </c>
      <c r="J979" s="155"/>
      <c r="K979" s="151"/>
    </row>
    <row r="980" spans="1:11" ht="45">
      <c r="A980" s="321" t="s">
        <v>3005</v>
      </c>
      <c r="B980" s="158" t="s">
        <v>3006</v>
      </c>
      <c r="C980" s="321" t="s">
        <v>22</v>
      </c>
      <c r="D980" s="321" t="s">
        <v>19189</v>
      </c>
      <c r="E980" s="155"/>
      <c r="F980" s="152">
        <v>39691</v>
      </c>
      <c r="G980" s="159" t="s">
        <v>13021</v>
      </c>
      <c r="H980" s="152" t="s">
        <v>238</v>
      </c>
      <c r="I980" s="152" t="s">
        <v>18326</v>
      </c>
      <c r="J980" s="155"/>
      <c r="K980" s="151"/>
    </row>
    <row r="981" spans="1:11" ht="45">
      <c r="A981" s="321" t="s">
        <v>3007</v>
      </c>
      <c r="B981" s="158" t="s">
        <v>3008</v>
      </c>
      <c r="C981" s="321" t="s">
        <v>22</v>
      </c>
      <c r="D981" s="321" t="s">
        <v>7573</v>
      </c>
      <c r="E981" s="155"/>
      <c r="F981" s="152">
        <v>39808</v>
      </c>
      <c r="G981" s="159" t="s">
        <v>13022</v>
      </c>
      <c r="H981" s="152" t="s">
        <v>238</v>
      </c>
      <c r="I981" s="152" t="s">
        <v>18327</v>
      </c>
      <c r="J981" s="155"/>
      <c r="K981" s="151"/>
    </row>
    <row r="982" spans="1:11" ht="56.25">
      <c r="A982" s="321" t="s">
        <v>3010</v>
      </c>
      <c r="B982" s="158" t="s">
        <v>3011</v>
      </c>
      <c r="C982" s="321" t="s">
        <v>22</v>
      </c>
      <c r="D982" s="321" t="s">
        <v>12514</v>
      </c>
      <c r="E982" s="155"/>
      <c r="F982" s="152">
        <v>39809</v>
      </c>
      <c r="G982" s="159" t="s">
        <v>13023</v>
      </c>
      <c r="H982" s="152" t="s">
        <v>238</v>
      </c>
      <c r="I982" s="152" t="s">
        <v>18328</v>
      </c>
      <c r="J982" s="155"/>
      <c r="K982" s="151"/>
    </row>
    <row r="983" spans="1:11" ht="56.25">
      <c r="A983" s="321" t="s">
        <v>3012</v>
      </c>
      <c r="B983" s="158" t="s">
        <v>3013</v>
      </c>
      <c r="C983" s="321" t="s">
        <v>22</v>
      </c>
      <c r="D983" s="321" t="s">
        <v>11366</v>
      </c>
      <c r="E983" s="155"/>
      <c r="F983" s="152">
        <v>43439</v>
      </c>
      <c r="G983" s="159" t="s">
        <v>13024</v>
      </c>
      <c r="H983" s="152" t="s">
        <v>238</v>
      </c>
      <c r="I983" s="152" t="s">
        <v>18329</v>
      </c>
      <c r="J983" s="155"/>
      <c r="K983" s="151"/>
    </row>
    <row r="984" spans="1:11" ht="45">
      <c r="A984" s="321" t="s">
        <v>3015</v>
      </c>
      <c r="B984" s="158" t="s">
        <v>3016</v>
      </c>
      <c r="C984" s="321" t="s">
        <v>22</v>
      </c>
      <c r="D984" s="321" t="s">
        <v>18081</v>
      </c>
      <c r="E984" s="155"/>
      <c r="F984" s="152">
        <v>5103</v>
      </c>
      <c r="G984" s="159" t="s">
        <v>13025</v>
      </c>
      <c r="H984" s="152" t="s">
        <v>238</v>
      </c>
      <c r="I984" s="152" t="s">
        <v>2273</v>
      </c>
      <c r="J984" s="155"/>
      <c r="K984" s="151"/>
    </row>
    <row r="985" spans="1:11" ht="56.25">
      <c r="A985" s="321" t="s">
        <v>3018</v>
      </c>
      <c r="B985" s="158" t="s">
        <v>3019</v>
      </c>
      <c r="C985" s="321" t="s">
        <v>22</v>
      </c>
      <c r="D985" s="321" t="s">
        <v>12270</v>
      </c>
      <c r="E985" s="155"/>
      <c r="F985" s="152">
        <v>11880</v>
      </c>
      <c r="G985" s="159" t="s">
        <v>13026</v>
      </c>
      <c r="H985" s="152" t="s">
        <v>238</v>
      </c>
      <c r="I985" s="152" t="s">
        <v>18330</v>
      </c>
      <c r="J985" s="155"/>
      <c r="K985" s="151"/>
    </row>
    <row r="986" spans="1:11" ht="45">
      <c r="A986" s="321" t="s">
        <v>3020</v>
      </c>
      <c r="B986" s="158" t="s">
        <v>3021</v>
      </c>
      <c r="C986" s="321" t="s">
        <v>22</v>
      </c>
      <c r="D986" s="321" t="s">
        <v>13458</v>
      </c>
      <c r="E986" s="155"/>
      <c r="F986" s="152">
        <v>11714</v>
      </c>
      <c r="G986" s="159" t="s">
        <v>13027</v>
      </c>
      <c r="H986" s="152" t="s">
        <v>238</v>
      </c>
      <c r="I986" s="152" t="s">
        <v>18331</v>
      </c>
      <c r="J986" s="155"/>
      <c r="K986" s="151"/>
    </row>
    <row r="987" spans="1:11" ht="45">
      <c r="A987" s="321" t="s">
        <v>3023</v>
      </c>
      <c r="B987" s="158" t="s">
        <v>3024</v>
      </c>
      <c r="C987" s="321" t="s">
        <v>22</v>
      </c>
      <c r="D987" s="321" t="s">
        <v>9364</v>
      </c>
      <c r="E987" s="155"/>
      <c r="F987" s="152">
        <v>11712</v>
      </c>
      <c r="G987" s="159" t="s">
        <v>13028</v>
      </c>
      <c r="H987" s="152" t="s">
        <v>238</v>
      </c>
      <c r="I987" s="152" t="s">
        <v>18332</v>
      </c>
      <c r="J987" s="155"/>
      <c r="K987" s="151"/>
    </row>
    <row r="988" spans="1:11" ht="45">
      <c r="A988" s="321" t="s">
        <v>3025</v>
      </c>
      <c r="B988" s="158" t="s">
        <v>3026</v>
      </c>
      <c r="C988" s="321" t="s">
        <v>22</v>
      </c>
      <c r="D988" s="321" t="s">
        <v>10855</v>
      </c>
      <c r="E988" s="155"/>
      <c r="F988" s="152">
        <v>11717</v>
      </c>
      <c r="G988" s="159" t="s">
        <v>13029</v>
      </c>
      <c r="H988" s="152" t="s">
        <v>238</v>
      </c>
      <c r="I988" s="152" t="s">
        <v>18333</v>
      </c>
      <c r="J988" s="155"/>
      <c r="K988" s="151"/>
    </row>
    <row r="989" spans="1:11" ht="56.25">
      <c r="A989" s="321" t="s">
        <v>3028</v>
      </c>
      <c r="B989" s="158" t="s">
        <v>3029</v>
      </c>
      <c r="C989" s="321" t="s">
        <v>22</v>
      </c>
      <c r="D989" s="321" t="s">
        <v>18159</v>
      </c>
      <c r="E989" s="155"/>
      <c r="F989" s="152">
        <v>1106</v>
      </c>
      <c r="G989" s="159" t="s">
        <v>13030</v>
      </c>
      <c r="H989" s="152" t="s">
        <v>11953</v>
      </c>
      <c r="I989" s="152" t="s">
        <v>12281</v>
      </c>
      <c r="J989" s="155"/>
      <c r="K989" s="151"/>
    </row>
    <row r="990" spans="1:11" ht="56.25">
      <c r="A990" s="321" t="s">
        <v>3031</v>
      </c>
      <c r="B990" s="158" t="s">
        <v>3032</v>
      </c>
      <c r="C990" s="321" t="s">
        <v>22</v>
      </c>
      <c r="D990" s="321" t="s">
        <v>14104</v>
      </c>
      <c r="E990" s="155"/>
      <c r="F990" s="152">
        <v>11161</v>
      </c>
      <c r="G990" s="159" t="s">
        <v>13031</v>
      </c>
      <c r="H990" s="152" t="s">
        <v>11953</v>
      </c>
      <c r="I990" s="152" t="s">
        <v>14478</v>
      </c>
      <c r="J990" s="155"/>
      <c r="K990" s="151"/>
    </row>
    <row r="991" spans="1:11" ht="56.25">
      <c r="A991" s="321" t="s">
        <v>3034</v>
      </c>
      <c r="B991" s="158" t="s">
        <v>3035</v>
      </c>
      <c r="C991" s="321" t="s">
        <v>22</v>
      </c>
      <c r="D991" s="321" t="s">
        <v>16887</v>
      </c>
      <c r="E991" s="155"/>
      <c r="F991" s="152">
        <v>1107</v>
      </c>
      <c r="G991" s="159" t="s">
        <v>13032</v>
      </c>
      <c r="H991" s="152" t="s">
        <v>11953</v>
      </c>
      <c r="I991" s="152" t="s">
        <v>11582</v>
      </c>
      <c r="J991" s="155"/>
      <c r="K991" s="151"/>
    </row>
    <row r="992" spans="1:11" ht="56.25">
      <c r="A992" s="321" t="s">
        <v>3036</v>
      </c>
      <c r="B992" s="158" t="s">
        <v>3037</v>
      </c>
      <c r="C992" s="321" t="s">
        <v>22</v>
      </c>
      <c r="D992" s="321" t="s">
        <v>7147</v>
      </c>
      <c r="E992" s="155"/>
      <c r="F992" s="152">
        <v>44479</v>
      </c>
      <c r="G992" s="159" t="s">
        <v>13033</v>
      </c>
      <c r="H992" s="152" t="s">
        <v>11953</v>
      </c>
      <c r="I992" s="152" t="s">
        <v>2172</v>
      </c>
      <c r="J992" s="155"/>
      <c r="K992" s="151"/>
    </row>
    <row r="993" spans="1:11" ht="56.25">
      <c r="A993" s="321" t="s">
        <v>3038</v>
      </c>
      <c r="B993" s="158" t="s">
        <v>3039</v>
      </c>
      <c r="C993" s="321" t="s">
        <v>22</v>
      </c>
      <c r="D993" s="321" t="s">
        <v>21073</v>
      </c>
      <c r="E993" s="155"/>
      <c r="F993" s="152">
        <v>41068</v>
      </c>
      <c r="G993" s="159" t="s">
        <v>13034</v>
      </c>
      <c r="H993" s="152" t="s">
        <v>12095</v>
      </c>
      <c r="I993" s="152" t="s">
        <v>18334</v>
      </c>
      <c r="J993" s="155"/>
      <c r="K993" s="151"/>
    </row>
    <row r="994" spans="1:11" ht="67.5">
      <c r="A994" s="321" t="s">
        <v>3040</v>
      </c>
      <c r="B994" s="158" t="s">
        <v>3041</v>
      </c>
      <c r="C994" s="321" t="s">
        <v>22</v>
      </c>
      <c r="D994" s="321" t="s">
        <v>21074</v>
      </c>
      <c r="E994" s="155"/>
      <c r="F994" s="152">
        <v>4759</v>
      </c>
      <c r="G994" s="159" t="s">
        <v>18335</v>
      </c>
      <c r="H994" s="152" t="s">
        <v>12093</v>
      </c>
      <c r="I994" s="152" t="s">
        <v>5805</v>
      </c>
      <c r="J994" s="155"/>
      <c r="K994" s="151"/>
    </row>
    <row r="995" spans="1:11" ht="56.25">
      <c r="A995" s="321" t="s">
        <v>3043</v>
      </c>
      <c r="B995" s="158" t="s">
        <v>3044</v>
      </c>
      <c r="C995" s="321" t="s">
        <v>22</v>
      </c>
      <c r="D995" s="321" t="s">
        <v>12476</v>
      </c>
      <c r="E995" s="155"/>
      <c r="F995" s="152">
        <v>1108</v>
      </c>
      <c r="G995" s="159" t="s">
        <v>13035</v>
      </c>
      <c r="H995" s="152" t="s">
        <v>239</v>
      </c>
      <c r="I995" s="152" t="s">
        <v>18336</v>
      </c>
      <c r="J995" s="155"/>
      <c r="K995" s="151"/>
    </row>
    <row r="996" spans="1:11" ht="67.5">
      <c r="A996" s="321" t="s">
        <v>3046</v>
      </c>
      <c r="B996" s="158" t="s">
        <v>3047</v>
      </c>
      <c r="C996" s="321" t="s">
        <v>22</v>
      </c>
      <c r="D996" s="321" t="s">
        <v>9364</v>
      </c>
      <c r="E996" s="155"/>
      <c r="F996" s="152">
        <v>1117</v>
      </c>
      <c r="G996" s="159" t="s">
        <v>13036</v>
      </c>
      <c r="H996" s="152" t="s">
        <v>239</v>
      </c>
      <c r="I996" s="152" t="s">
        <v>17886</v>
      </c>
      <c r="J996" s="155"/>
      <c r="K996" s="151"/>
    </row>
    <row r="997" spans="1:11" ht="56.25">
      <c r="A997" s="321" t="s">
        <v>3048</v>
      </c>
      <c r="B997" s="158" t="s">
        <v>3049</v>
      </c>
      <c r="C997" s="321" t="s">
        <v>22</v>
      </c>
      <c r="D997" s="321" t="s">
        <v>8408</v>
      </c>
      <c r="E997" s="155"/>
      <c r="F997" s="152">
        <v>1118</v>
      </c>
      <c r="G997" s="159" t="s">
        <v>13038</v>
      </c>
      <c r="H997" s="152" t="s">
        <v>239</v>
      </c>
      <c r="I997" s="152" t="s">
        <v>18063</v>
      </c>
      <c r="J997" s="155"/>
      <c r="K997" s="151"/>
    </row>
    <row r="998" spans="1:11" ht="56.25">
      <c r="A998" s="321" t="s">
        <v>3051</v>
      </c>
      <c r="B998" s="158" t="s">
        <v>3052</v>
      </c>
      <c r="C998" s="321" t="s">
        <v>22</v>
      </c>
      <c r="D998" s="321" t="s">
        <v>10676</v>
      </c>
      <c r="E998" s="155"/>
      <c r="F998" s="152">
        <v>1110</v>
      </c>
      <c r="G998" s="159" t="s">
        <v>13039</v>
      </c>
      <c r="H998" s="152" t="s">
        <v>239</v>
      </c>
      <c r="I998" s="152" t="s">
        <v>18063</v>
      </c>
      <c r="J998" s="155"/>
      <c r="K998" s="151"/>
    </row>
    <row r="999" spans="1:11" ht="56.25">
      <c r="A999" s="321" t="s">
        <v>3054</v>
      </c>
      <c r="B999" s="158" t="s">
        <v>3055</v>
      </c>
      <c r="C999" s="321" t="s">
        <v>22</v>
      </c>
      <c r="D999" s="321" t="s">
        <v>13116</v>
      </c>
      <c r="E999" s="155"/>
      <c r="F999" s="152">
        <v>12618</v>
      </c>
      <c r="G999" s="159" t="s">
        <v>13040</v>
      </c>
      <c r="H999" s="152" t="s">
        <v>238</v>
      </c>
      <c r="I999" s="152" t="s">
        <v>15064</v>
      </c>
      <c r="J999" s="155"/>
      <c r="K999" s="151"/>
    </row>
    <row r="1000" spans="1:11" ht="56.25">
      <c r="A1000" s="321" t="s">
        <v>3057</v>
      </c>
      <c r="B1000" s="158" t="s">
        <v>3058</v>
      </c>
      <c r="C1000" s="321" t="s">
        <v>22</v>
      </c>
      <c r="D1000" s="321" t="s">
        <v>966</v>
      </c>
      <c r="E1000" s="155"/>
      <c r="F1000" s="152">
        <v>40784</v>
      </c>
      <c r="G1000" s="159" t="s">
        <v>13042</v>
      </c>
      <c r="H1000" s="152" t="s">
        <v>239</v>
      </c>
      <c r="I1000" s="152" t="s">
        <v>5459</v>
      </c>
      <c r="J1000" s="155"/>
      <c r="K1000" s="151"/>
    </row>
    <row r="1001" spans="1:11" ht="67.5">
      <c r="A1001" s="321" t="s">
        <v>3060</v>
      </c>
      <c r="B1001" s="158" t="s">
        <v>3061</v>
      </c>
      <c r="C1001" s="321" t="s">
        <v>22</v>
      </c>
      <c r="D1001" s="321" t="s">
        <v>16497</v>
      </c>
      <c r="E1001" s="155"/>
      <c r="F1001" s="152">
        <v>40782</v>
      </c>
      <c r="G1001" s="159" t="s">
        <v>13043</v>
      </c>
      <c r="H1001" s="152" t="s">
        <v>239</v>
      </c>
      <c r="I1001" s="152" t="s">
        <v>13833</v>
      </c>
      <c r="J1001" s="155"/>
      <c r="K1001" s="151"/>
    </row>
    <row r="1002" spans="1:11" ht="67.5">
      <c r="A1002" s="321" t="s">
        <v>3063</v>
      </c>
      <c r="B1002" s="158" t="s">
        <v>3064</v>
      </c>
      <c r="C1002" s="321" t="s">
        <v>22</v>
      </c>
      <c r="D1002" s="321" t="s">
        <v>21002</v>
      </c>
      <c r="E1002" s="155"/>
      <c r="F1002" s="152">
        <v>40783</v>
      </c>
      <c r="G1002" s="159" t="s">
        <v>13045</v>
      </c>
      <c r="H1002" s="152" t="s">
        <v>239</v>
      </c>
      <c r="I1002" s="152" t="s">
        <v>9833</v>
      </c>
      <c r="J1002" s="155"/>
      <c r="K1002" s="151"/>
    </row>
    <row r="1003" spans="1:11" ht="56.25">
      <c r="A1003" s="321" t="s">
        <v>3065</v>
      </c>
      <c r="B1003" s="158" t="s">
        <v>3066</v>
      </c>
      <c r="C1003" s="321" t="s">
        <v>22</v>
      </c>
      <c r="D1003" s="321" t="s">
        <v>12890</v>
      </c>
      <c r="E1003" s="155"/>
      <c r="F1003" s="152">
        <v>1109</v>
      </c>
      <c r="G1003" s="159" t="s">
        <v>13046</v>
      </c>
      <c r="H1003" s="152" t="s">
        <v>239</v>
      </c>
      <c r="I1003" s="152" t="s">
        <v>18336</v>
      </c>
      <c r="J1003" s="155"/>
      <c r="K1003" s="151"/>
    </row>
    <row r="1004" spans="1:11" ht="56.25">
      <c r="A1004" s="321" t="s">
        <v>3068</v>
      </c>
      <c r="B1004" s="158" t="s">
        <v>3069</v>
      </c>
      <c r="C1004" s="321" t="s">
        <v>22</v>
      </c>
      <c r="D1004" s="321" t="s">
        <v>9558</v>
      </c>
      <c r="E1004" s="155"/>
      <c r="F1004" s="152">
        <v>1119</v>
      </c>
      <c r="G1004" s="159" t="s">
        <v>13047</v>
      </c>
      <c r="H1004" s="152" t="s">
        <v>239</v>
      </c>
      <c r="I1004" s="152" t="s">
        <v>18337</v>
      </c>
      <c r="J1004" s="155"/>
      <c r="K1004" s="151"/>
    </row>
    <row r="1005" spans="1:11" ht="56.25">
      <c r="A1005" s="321" t="s">
        <v>3070</v>
      </c>
      <c r="B1005" s="158" t="s">
        <v>3071</v>
      </c>
      <c r="C1005" s="321" t="s">
        <v>22</v>
      </c>
      <c r="D1005" s="321" t="s">
        <v>9268</v>
      </c>
      <c r="E1005" s="155"/>
      <c r="F1005" s="152">
        <v>13115</v>
      </c>
      <c r="G1005" s="159" t="s">
        <v>13048</v>
      </c>
      <c r="H1005" s="152" t="s">
        <v>239</v>
      </c>
      <c r="I1005" s="152" t="s">
        <v>5792</v>
      </c>
      <c r="J1005" s="155"/>
      <c r="K1005" s="151"/>
    </row>
    <row r="1006" spans="1:11" ht="67.5">
      <c r="A1006" s="321" t="s">
        <v>3073</v>
      </c>
      <c r="B1006" s="158" t="s">
        <v>3074</v>
      </c>
      <c r="C1006" s="321" t="s">
        <v>22</v>
      </c>
      <c r="D1006" s="321" t="s">
        <v>21075</v>
      </c>
      <c r="E1006" s="155"/>
      <c r="F1006" s="152">
        <v>10541</v>
      </c>
      <c r="G1006" s="159" t="s">
        <v>13049</v>
      </c>
      <c r="H1006" s="152" t="s">
        <v>239</v>
      </c>
      <c r="I1006" s="152" t="s">
        <v>9237</v>
      </c>
      <c r="J1006" s="155"/>
      <c r="K1006" s="151"/>
    </row>
    <row r="1007" spans="1:11" ht="33.75">
      <c r="A1007" s="321" t="s">
        <v>3075</v>
      </c>
      <c r="B1007" s="158" t="s">
        <v>3076</v>
      </c>
      <c r="C1007" s="321" t="s">
        <v>22</v>
      </c>
      <c r="D1007" s="321" t="s">
        <v>13307</v>
      </c>
      <c r="E1007" s="155"/>
      <c r="F1007" s="152">
        <v>10542</v>
      </c>
      <c r="G1007" s="159" t="s">
        <v>13050</v>
      </c>
      <c r="H1007" s="152" t="s">
        <v>239</v>
      </c>
      <c r="I1007" s="152" t="s">
        <v>13051</v>
      </c>
      <c r="J1007" s="155"/>
      <c r="K1007" s="151"/>
    </row>
    <row r="1008" spans="1:11" ht="33.75">
      <c r="A1008" s="321" t="s">
        <v>3077</v>
      </c>
      <c r="B1008" s="158" t="s">
        <v>3078</v>
      </c>
      <c r="C1008" s="321" t="s">
        <v>22</v>
      </c>
      <c r="D1008" s="321" t="s">
        <v>2058</v>
      </c>
      <c r="E1008" s="155"/>
      <c r="F1008" s="152">
        <v>10543</v>
      </c>
      <c r="G1008" s="159" t="s">
        <v>13052</v>
      </c>
      <c r="H1008" s="152" t="s">
        <v>239</v>
      </c>
      <c r="I1008" s="152" t="s">
        <v>13053</v>
      </c>
      <c r="J1008" s="155"/>
      <c r="K1008" s="151"/>
    </row>
    <row r="1009" spans="1:11" ht="33.75">
      <c r="A1009" s="321" t="s">
        <v>3079</v>
      </c>
      <c r="B1009" s="158" t="s">
        <v>3080</v>
      </c>
      <c r="C1009" s="321" t="s">
        <v>22</v>
      </c>
      <c r="D1009" s="321" t="s">
        <v>12714</v>
      </c>
      <c r="E1009" s="155"/>
      <c r="F1009" s="152">
        <v>10544</v>
      </c>
      <c r="G1009" s="159" t="s">
        <v>13054</v>
      </c>
      <c r="H1009" s="152" t="s">
        <v>239</v>
      </c>
      <c r="I1009" s="152" t="s">
        <v>9772</v>
      </c>
      <c r="J1009" s="155"/>
      <c r="K1009" s="151"/>
    </row>
    <row r="1010" spans="1:11" ht="33.75">
      <c r="A1010" s="321" t="s">
        <v>3081</v>
      </c>
      <c r="B1010" s="158" t="s">
        <v>3082</v>
      </c>
      <c r="C1010" s="321" t="s">
        <v>22</v>
      </c>
      <c r="D1010" s="321" t="s">
        <v>10213</v>
      </c>
      <c r="E1010" s="155"/>
      <c r="F1010" s="152">
        <v>10545</v>
      </c>
      <c r="G1010" s="159" t="s">
        <v>13055</v>
      </c>
      <c r="H1010" s="152" t="s">
        <v>239</v>
      </c>
      <c r="I1010" s="152" t="s">
        <v>13056</v>
      </c>
      <c r="J1010" s="155"/>
      <c r="K1010" s="151"/>
    </row>
    <row r="1011" spans="1:11" ht="56.25">
      <c r="A1011" s="321" t="s">
        <v>3084</v>
      </c>
      <c r="B1011" s="158" t="s">
        <v>3085</v>
      </c>
      <c r="C1011" s="321" t="s">
        <v>22</v>
      </c>
      <c r="D1011" s="321" t="s">
        <v>5895</v>
      </c>
      <c r="E1011" s="155"/>
      <c r="F1011" s="152">
        <v>38365</v>
      </c>
      <c r="G1011" s="159" t="s">
        <v>13057</v>
      </c>
      <c r="H1011" s="152" t="s">
        <v>11884</v>
      </c>
      <c r="I1011" s="152" t="s">
        <v>11043</v>
      </c>
      <c r="J1011" s="155"/>
      <c r="K1011" s="151"/>
    </row>
    <row r="1012" spans="1:11" ht="56.25">
      <c r="A1012" s="321" t="s">
        <v>3087</v>
      </c>
      <c r="B1012" s="158" t="s">
        <v>3088</v>
      </c>
      <c r="C1012" s="321" t="s">
        <v>22</v>
      </c>
      <c r="D1012" s="321" t="s">
        <v>12278</v>
      </c>
      <c r="E1012" s="155"/>
      <c r="F1012" s="152">
        <v>37745</v>
      </c>
      <c r="G1012" s="159" t="s">
        <v>13059</v>
      </c>
      <c r="H1012" s="152" t="s">
        <v>238</v>
      </c>
      <c r="I1012" s="152" t="s">
        <v>18338</v>
      </c>
      <c r="J1012" s="155"/>
      <c r="K1012" s="151"/>
    </row>
    <row r="1013" spans="1:11" ht="56.25">
      <c r="A1013" s="321" t="s">
        <v>3090</v>
      </c>
      <c r="B1013" s="158" t="s">
        <v>3091</v>
      </c>
      <c r="C1013" s="321" t="s">
        <v>22</v>
      </c>
      <c r="D1013" s="321" t="s">
        <v>11050</v>
      </c>
      <c r="E1013" s="155"/>
      <c r="F1013" s="152">
        <v>44057</v>
      </c>
      <c r="G1013" s="159" t="s">
        <v>18339</v>
      </c>
      <c r="H1013" s="152" t="s">
        <v>238</v>
      </c>
      <c r="I1013" s="152" t="s">
        <v>18338</v>
      </c>
      <c r="J1013" s="155"/>
      <c r="K1013" s="151"/>
    </row>
    <row r="1014" spans="1:11" ht="56.25">
      <c r="A1014" s="321" t="s">
        <v>3093</v>
      </c>
      <c r="B1014" s="158" t="s">
        <v>3094</v>
      </c>
      <c r="C1014" s="321" t="s">
        <v>22</v>
      </c>
      <c r="D1014" s="321" t="s">
        <v>19126</v>
      </c>
      <c r="E1014" s="155"/>
      <c r="F1014" s="152">
        <v>37754</v>
      </c>
      <c r="G1014" s="159" t="s">
        <v>18340</v>
      </c>
      <c r="H1014" s="152" t="s">
        <v>238</v>
      </c>
      <c r="I1014" s="152" t="s">
        <v>18341</v>
      </c>
      <c r="J1014" s="155"/>
      <c r="K1014" s="151"/>
    </row>
    <row r="1015" spans="1:11" ht="56.25">
      <c r="A1015" s="321" t="s">
        <v>3095</v>
      </c>
      <c r="B1015" s="158" t="s">
        <v>3096</v>
      </c>
      <c r="C1015" s="321" t="s">
        <v>22</v>
      </c>
      <c r="D1015" s="321" t="s">
        <v>5659</v>
      </c>
      <c r="E1015" s="155"/>
      <c r="F1015" s="152">
        <v>37761</v>
      </c>
      <c r="G1015" s="159" t="s">
        <v>13060</v>
      </c>
      <c r="H1015" s="152" t="s">
        <v>238</v>
      </c>
      <c r="I1015" s="152" t="s">
        <v>18342</v>
      </c>
      <c r="J1015" s="155"/>
      <c r="K1015" s="151"/>
    </row>
    <row r="1016" spans="1:11" ht="56.25">
      <c r="A1016" s="321" t="s">
        <v>3097</v>
      </c>
      <c r="B1016" s="158" t="s">
        <v>3098</v>
      </c>
      <c r="C1016" s="321" t="s">
        <v>22</v>
      </c>
      <c r="D1016" s="321" t="s">
        <v>21076</v>
      </c>
      <c r="E1016" s="155"/>
      <c r="F1016" s="152">
        <v>37757</v>
      </c>
      <c r="G1016" s="159" t="s">
        <v>18343</v>
      </c>
      <c r="H1016" s="152" t="s">
        <v>238</v>
      </c>
      <c r="I1016" s="152" t="s">
        <v>18344</v>
      </c>
      <c r="J1016" s="155"/>
      <c r="K1016" s="151"/>
    </row>
    <row r="1017" spans="1:11" ht="56.25">
      <c r="A1017" s="321" t="s">
        <v>3099</v>
      </c>
      <c r="B1017" s="158" t="s">
        <v>3100</v>
      </c>
      <c r="C1017" s="321" t="s">
        <v>22</v>
      </c>
      <c r="D1017" s="321" t="s">
        <v>19052</v>
      </c>
      <c r="E1017" s="155"/>
      <c r="F1017" s="152">
        <v>37759</v>
      </c>
      <c r="G1017" s="159" t="s">
        <v>18345</v>
      </c>
      <c r="H1017" s="152" t="s">
        <v>238</v>
      </c>
      <c r="I1017" s="152" t="s">
        <v>18346</v>
      </c>
      <c r="J1017" s="155"/>
      <c r="K1017" s="151"/>
    </row>
    <row r="1018" spans="1:11" ht="56.25">
      <c r="A1018" s="321" t="s">
        <v>3102</v>
      </c>
      <c r="B1018" s="158" t="s">
        <v>3103</v>
      </c>
      <c r="C1018" s="321" t="s">
        <v>22</v>
      </c>
      <c r="D1018" s="321" t="s">
        <v>12129</v>
      </c>
      <c r="E1018" s="155"/>
      <c r="F1018" s="152">
        <v>37752</v>
      </c>
      <c r="G1018" s="159" t="s">
        <v>18347</v>
      </c>
      <c r="H1018" s="152" t="s">
        <v>238</v>
      </c>
      <c r="I1018" s="152" t="s">
        <v>18348</v>
      </c>
      <c r="J1018" s="155"/>
      <c r="K1018" s="151"/>
    </row>
    <row r="1019" spans="1:11" ht="56.25">
      <c r="A1019" s="321" t="s">
        <v>3105</v>
      </c>
      <c r="B1019" s="158" t="s">
        <v>3106</v>
      </c>
      <c r="C1019" s="321" t="s">
        <v>22</v>
      </c>
      <c r="D1019" s="321" t="s">
        <v>1350</v>
      </c>
      <c r="E1019" s="155"/>
      <c r="F1019" s="152">
        <v>37766</v>
      </c>
      <c r="G1019" s="159" t="s">
        <v>18349</v>
      </c>
      <c r="H1019" s="152" t="s">
        <v>238</v>
      </c>
      <c r="I1019" s="152" t="s">
        <v>18350</v>
      </c>
      <c r="J1019" s="155"/>
      <c r="K1019" s="151"/>
    </row>
    <row r="1020" spans="1:11" ht="67.5">
      <c r="A1020" s="321" t="s">
        <v>3107</v>
      </c>
      <c r="B1020" s="158" t="s">
        <v>3108</v>
      </c>
      <c r="C1020" s="321" t="s">
        <v>22</v>
      </c>
      <c r="D1020" s="321" t="s">
        <v>21077</v>
      </c>
      <c r="E1020" s="155"/>
      <c r="F1020" s="152">
        <v>37760</v>
      </c>
      <c r="G1020" s="159" t="s">
        <v>13061</v>
      </c>
      <c r="H1020" s="152" t="s">
        <v>238</v>
      </c>
      <c r="I1020" s="152" t="s">
        <v>18351</v>
      </c>
      <c r="J1020" s="155"/>
      <c r="K1020" s="151"/>
    </row>
    <row r="1021" spans="1:11" ht="45">
      <c r="A1021" s="321" t="s">
        <v>3109</v>
      </c>
      <c r="B1021" s="158" t="s">
        <v>3110</v>
      </c>
      <c r="C1021" s="321" t="s">
        <v>22</v>
      </c>
      <c r="D1021" s="321" t="s">
        <v>2058</v>
      </c>
      <c r="E1021" s="155"/>
      <c r="F1021" s="152">
        <v>37765</v>
      </c>
      <c r="G1021" s="159" t="s">
        <v>13062</v>
      </c>
      <c r="H1021" s="152" t="s">
        <v>238</v>
      </c>
      <c r="I1021" s="152" t="s">
        <v>18352</v>
      </c>
      <c r="J1021" s="155"/>
      <c r="K1021" s="151"/>
    </row>
    <row r="1022" spans="1:11" ht="45">
      <c r="A1022" s="321" t="s">
        <v>3111</v>
      </c>
      <c r="B1022" s="158" t="s">
        <v>3112</v>
      </c>
      <c r="C1022" s="321" t="s">
        <v>22</v>
      </c>
      <c r="D1022" s="321" t="s">
        <v>3150</v>
      </c>
      <c r="E1022" s="155"/>
      <c r="F1022" s="152">
        <v>37746</v>
      </c>
      <c r="G1022" s="159" t="s">
        <v>13063</v>
      </c>
      <c r="H1022" s="152" t="s">
        <v>238</v>
      </c>
      <c r="I1022" s="152" t="s">
        <v>18353</v>
      </c>
      <c r="J1022" s="155"/>
      <c r="K1022" s="151"/>
    </row>
    <row r="1023" spans="1:11" ht="45">
      <c r="A1023" s="321" t="s">
        <v>3113</v>
      </c>
      <c r="B1023" s="158" t="s">
        <v>3114</v>
      </c>
      <c r="C1023" s="321" t="s">
        <v>22</v>
      </c>
      <c r="D1023" s="321" t="s">
        <v>2847</v>
      </c>
      <c r="E1023" s="155"/>
      <c r="F1023" s="152">
        <v>37750</v>
      </c>
      <c r="G1023" s="159" t="s">
        <v>18354</v>
      </c>
      <c r="H1023" s="152" t="s">
        <v>238</v>
      </c>
      <c r="I1023" s="152" t="s">
        <v>18355</v>
      </c>
      <c r="J1023" s="155"/>
      <c r="K1023" s="151"/>
    </row>
    <row r="1024" spans="1:11" ht="45">
      <c r="A1024" s="321" t="s">
        <v>3115</v>
      </c>
      <c r="B1024" s="158" t="s">
        <v>3116</v>
      </c>
      <c r="C1024" s="321" t="s">
        <v>22</v>
      </c>
      <c r="D1024" s="321" t="s">
        <v>10953</v>
      </c>
      <c r="E1024" s="155"/>
      <c r="F1024" s="152">
        <v>37756</v>
      </c>
      <c r="G1024" s="159" t="s">
        <v>13064</v>
      </c>
      <c r="H1024" s="152" t="s">
        <v>238</v>
      </c>
      <c r="I1024" s="152" t="s">
        <v>18342</v>
      </c>
      <c r="J1024" s="155"/>
      <c r="K1024" s="151"/>
    </row>
    <row r="1025" spans="1:11" ht="45">
      <c r="A1025" s="321" t="s">
        <v>3117</v>
      </c>
      <c r="B1025" s="158" t="s">
        <v>3118</v>
      </c>
      <c r="C1025" s="321" t="s">
        <v>22</v>
      </c>
      <c r="D1025" s="321" t="s">
        <v>2495</v>
      </c>
      <c r="E1025" s="155"/>
      <c r="F1025" s="152">
        <v>37755</v>
      </c>
      <c r="G1025" s="159" t="s">
        <v>13065</v>
      </c>
      <c r="H1025" s="152" t="s">
        <v>238</v>
      </c>
      <c r="I1025" s="152" t="s">
        <v>18356</v>
      </c>
      <c r="J1025" s="155"/>
      <c r="K1025" s="151"/>
    </row>
    <row r="1026" spans="1:11" ht="45">
      <c r="A1026" s="321" t="s">
        <v>3119</v>
      </c>
      <c r="B1026" s="158" t="s">
        <v>3120</v>
      </c>
      <c r="C1026" s="321" t="s">
        <v>22</v>
      </c>
      <c r="D1026" s="321" t="s">
        <v>3121</v>
      </c>
      <c r="E1026" s="155"/>
      <c r="F1026" s="152">
        <v>37758</v>
      </c>
      <c r="G1026" s="159" t="s">
        <v>18357</v>
      </c>
      <c r="H1026" s="152" t="s">
        <v>238</v>
      </c>
      <c r="I1026" s="152" t="s">
        <v>18358</v>
      </c>
      <c r="J1026" s="155"/>
      <c r="K1026" s="151"/>
    </row>
    <row r="1027" spans="1:11" ht="45">
      <c r="A1027" s="321" t="s">
        <v>3122</v>
      </c>
      <c r="B1027" s="158" t="s">
        <v>3123</v>
      </c>
      <c r="C1027" s="321" t="s">
        <v>22</v>
      </c>
      <c r="D1027" s="321" t="s">
        <v>3124</v>
      </c>
      <c r="E1027" s="155"/>
      <c r="F1027" s="152">
        <v>37747</v>
      </c>
      <c r="G1027" s="159" t="s">
        <v>13066</v>
      </c>
      <c r="H1027" s="152" t="s">
        <v>238</v>
      </c>
      <c r="I1027" s="152" t="s">
        <v>18359</v>
      </c>
      <c r="J1027" s="155"/>
      <c r="K1027" s="151"/>
    </row>
    <row r="1028" spans="1:11" ht="67.5">
      <c r="A1028" s="321" t="s">
        <v>3125</v>
      </c>
      <c r="B1028" s="158" t="s">
        <v>3126</v>
      </c>
      <c r="C1028" s="321" t="s">
        <v>22</v>
      </c>
      <c r="D1028" s="321" t="s">
        <v>20610</v>
      </c>
      <c r="E1028" s="155"/>
      <c r="F1028" s="152">
        <v>37767</v>
      </c>
      <c r="G1028" s="159" t="s">
        <v>13067</v>
      </c>
      <c r="H1028" s="152" t="s">
        <v>238</v>
      </c>
      <c r="I1028" s="152" t="s">
        <v>18360</v>
      </c>
      <c r="J1028" s="155"/>
      <c r="K1028" s="151"/>
    </row>
    <row r="1029" spans="1:11" ht="67.5">
      <c r="A1029" s="321" t="s">
        <v>3128</v>
      </c>
      <c r="B1029" s="158" t="s">
        <v>3129</v>
      </c>
      <c r="C1029" s="321" t="s">
        <v>22</v>
      </c>
      <c r="D1029" s="321" t="s">
        <v>3479</v>
      </c>
      <c r="E1029" s="155"/>
      <c r="F1029" s="152">
        <v>37751</v>
      </c>
      <c r="G1029" s="159" t="s">
        <v>13068</v>
      </c>
      <c r="H1029" s="152" t="s">
        <v>238</v>
      </c>
      <c r="I1029" s="152" t="s">
        <v>18360</v>
      </c>
      <c r="J1029" s="155"/>
      <c r="K1029" s="151"/>
    </row>
    <row r="1030" spans="1:11" ht="67.5">
      <c r="A1030" s="321" t="s">
        <v>3130</v>
      </c>
      <c r="B1030" s="158" t="s">
        <v>3131</v>
      </c>
      <c r="C1030" s="321" t="s">
        <v>22</v>
      </c>
      <c r="D1030" s="321" t="s">
        <v>14104</v>
      </c>
      <c r="E1030" s="155"/>
      <c r="F1030" s="152">
        <v>37749</v>
      </c>
      <c r="G1030" s="159" t="s">
        <v>18361</v>
      </c>
      <c r="H1030" s="152" t="s">
        <v>238</v>
      </c>
      <c r="I1030" s="152" t="s">
        <v>18362</v>
      </c>
      <c r="J1030" s="155"/>
      <c r="K1030" s="151"/>
    </row>
    <row r="1031" spans="1:11" ht="67.5">
      <c r="A1031" s="321" t="s">
        <v>3133</v>
      </c>
      <c r="B1031" s="158" t="s">
        <v>3134</v>
      </c>
      <c r="C1031" s="321" t="s">
        <v>22</v>
      </c>
      <c r="D1031" s="321" t="s">
        <v>21078</v>
      </c>
      <c r="E1031" s="155"/>
      <c r="F1031" s="152">
        <v>1159</v>
      </c>
      <c r="G1031" s="159" t="s">
        <v>13069</v>
      </c>
      <c r="H1031" s="152" t="s">
        <v>238</v>
      </c>
      <c r="I1031" s="152" t="s">
        <v>18363</v>
      </c>
      <c r="J1031" s="155"/>
      <c r="K1031" s="151"/>
    </row>
    <row r="1032" spans="1:11" ht="67.5">
      <c r="A1032" s="321" t="s">
        <v>3136</v>
      </c>
      <c r="B1032" s="158" t="s">
        <v>3137</v>
      </c>
      <c r="C1032" s="321" t="s">
        <v>22</v>
      </c>
      <c r="D1032" s="321" t="s">
        <v>21014</v>
      </c>
      <c r="E1032" s="155"/>
      <c r="F1032" s="152">
        <v>12114</v>
      </c>
      <c r="G1032" s="159" t="s">
        <v>13070</v>
      </c>
      <c r="H1032" s="152" t="s">
        <v>238</v>
      </c>
      <c r="I1032" s="152" t="s">
        <v>2005</v>
      </c>
      <c r="J1032" s="155"/>
      <c r="K1032" s="151"/>
    </row>
    <row r="1033" spans="1:11" ht="33.75">
      <c r="A1033" s="321" t="s">
        <v>3138</v>
      </c>
      <c r="B1033" s="158" t="s">
        <v>3139</v>
      </c>
      <c r="C1033" s="321" t="s">
        <v>22</v>
      </c>
      <c r="D1033" s="321" t="s">
        <v>12714</v>
      </c>
      <c r="E1033" s="155"/>
      <c r="F1033" s="152">
        <v>38106</v>
      </c>
      <c r="G1033" s="159" t="s">
        <v>13071</v>
      </c>
      <c r="H1033" s="152" t="s">
        <v>238</v>
      </c>
      <c r="I1033" s="152" t="s">
        <v>16683</v>
      </c>
      <c r="J1033" s="155"/>
      <c r="K1033" s="151"/>
    </row>
    <row r="1034" spans="1:11" ht="33.75">
      <c r="A1034" s="321" t="s">
        <v>3140</v>
      </c>
      <c r="B1034" s="158" t="s">
        <v>3141</v>
      </c>
      <c r="C1034" s="321" t="s">
        <v>22</v>
      </c>
      <c r="D1034" s="321" t="s">
        <v>2058</v>
      </c>
      <c r="E1034" s="155"/>
      <c r="F1034" s="152">
        <v>38085</v>
      </c>
      <c r="G1034" s="159" t="s">
        <v>13072</v>
      </c>
      <c r="H1034" s="152" t="s">
        <v>238</v>
      </c>
      <c r="I1034" s="152" t="s">
        <v>8020</v>
      </c>
      <c r="J1034" s="155"/>
      <c r="K1034" s="151"/>
    </row>
    <row r="1035" spans="1:11" ht="33.75">
      <c r="A1035" s="321" t="s">
        <v>3142</v>
      </c>
      <c r="B1035" s="158" t="s">
        <v>3143</v>
      </c>
      <c r="C1035" s="321" t="s">
        <v>22</v>
      </c>
      <c r="D1035" s="321" t="s">
        <v>17838</v>
      </c>
      <c r="E1035" s="155"/>
      <c r="F1035" s="152">
        <v>38599</v>
      </c>
      <c r="G1035" s="159" t="s">
        <v>13073</v>
      </c>
      <c r="H1035" s="152" t="s">
        <v>238</v>
      </c>
      <c r="I1035" s="152" t="s">
        <v>2530</v>
      </c>
      <c r="J1035" s="155"/>
      <c r="K1035" s="151"/>
    </row>
    <row r="1036" spans="1:11" ht="33.75">
      <c r="A1036" s="321" t="s">
        <v>3144</v>
      </c>
      <c r="B1036" s="158" t="s">
        <v>3145</v>
      </c>
      <c r="C1036" s="321" t="s">
        <v>22</v>
      </c>
      <c r="D1036" s="321" t="s">
        <v>9954</v>
      </c>
      <c r="E1036" s="155"/>
      <c r="F1036" s="152">
        <v>38596</v>
      </c>
      <c r="G1036" s="159" t="s">
        <v>13074</v>
      </c>
      <c r="H1036" s="152" t="s">
        <v>238</v>
      </c>
      <c r="I1036" s="152" t="s">
        <v>3053</v>
      </c>
      <c r="J1036" s="155"/>
      <c r="K1036" s="151"/>
    </row>
    <row r="1037" spans="1:11" ht="22.5">
      <c r="A1037" s="321" t="s">
        <v>3146</v>
      </c>
      <c r="B1037" s="158" t="s">
        <v>3147</v>
      </c>
      <c r="C1037" s="321" t="s">
        <v>22</v>
      </c>
      <c r="D1037" s="321" t="s">
        <v>2058</v>
      </c>
      <c r="E1037" s="155"/>
      <c r="F1037" s="152">
        <v>38600</v>
      </c>
      <c r="G1037" s="159" t="s">
        <v>13075</v>
      </c>
      <c r="H1037" s="152" t="s">
        <v>238</v>
      </c>
      <c r="I1037" s="152" t="s">
        <v>11038</v>
      </c>
      <c r="J1037" s="155"/>
      <c r="K1037" s="151"/>
    </row>
    <row r="1038" spans="1:11" ht="22.5">
      <c r="A1038" s="321" t="s">
        <v>3148</v>
      </c>
      <c r="B1038" s="158" t="s">
        <v>3149</v>
      </c>
      <c r="C1038" s="321" t="s">
        <v>22</v>
      </c>
      <c r="D1038" s="321" t="s">
        <v>3150</v>
      </c>
      <c r="E1038" s="155"/>
      <c r="F1038" s="152">
        <v>38597</v>
      </c>
      <c r="G1038" s="159" t="s">
        <v>13076</v>
      </c>
      <c r="H1038" s="152" t="s">
        <v>238</v>
      </c>
      <c r="I1038" s="152" t="s">
        <v>974</v>
      </c>
      <c r="J1038" s="155"/>
      <c r="K1038" s="151"/>
    </row>
    <row r="1039" spans="1:11" ht="22.5">
      <c r="A1039" s="321" t="s">
        <v>3151</v>
      </c>
      <c r="B1039" s="158" t="s">
        <v>3152</v>
      </c>
      <c r="C1039" s="321" t="s">
        <v>22</v>
      </c>
      <c r="D1039" s="321" t="s">
        <v>3452</v>
      </c>
      <c r="E1039" s="155"/>
      <c r="F1039" s="152">
        <v>659</v>
      </c>
      <c r="G1039" s="159" t="s">
        <v>13077</v>
      </c>
      <c r="H1039" s="152" t="s">
        <v>238</v>
      </c>
      <c r="I1039" s="152" t="s">
        <v>963</v>
      </c>
      <c r="J1039" s="155"/>
      <c r="K1039" s="151"/>
    </row>
    <row r="1040" spans="1:11" ht="22.5">
      <c r="A1040" s="321" t="s">
        <v>3153</v>
      </c>
      <c r="B1040" s="158" t="s">
        <v>3154</v>
      </c>
      <c r="C1040" s="321" t="s">
        <v>22</v>
      </c>
      <c r="D1040" s="321" t="s">
        <v>7002</v>
      </c>
      <c r="E1040" s="155"/>
      <c r="F1040" s="152">
        <v>660</v>
      </c>
      <c r="G1040" s="159" t="s">
        <v>13078</v>
      </c>
      <c r="H1040" s="152" t="s">
        <v>238</v>
      </c>
      <c r="I1040" s="152" t="s">
        <v>14811</v>
      </c>
      <c r="J1040" s="155"/>
      <c r="K1040" s="151"/>
    </row>
    <row r="1041" spans="1:11" ht="22.5">
      <c r="A1041" s="321" t="s">
        <v>3156</v>
      </c>
      <c r="B1041" s="158" t="s">
        <v>3157</v>
      </c>
      <c r="C1041" s="321" t="s">
        <v>22</v>
      </c>
      <c r="D1041" s="321" t="s">
        <v>3546</v>
      </c>
      <c r="E1041" s="155"/>
      <c r="F1041" s="152">
        <v>658</v>
      </c>
      <c r="G1041" s="159" t="s">
        <v>13080</v>
      </c>
      <c r="H1041" s="152" t="s">
        <v>238</v>
      </c>
      <c r="I1041" s="152" t="s">
        <v>3419</v>
      </c>
      <c r="J1041" s="155"/>
      <c r="K1041" s="151"/>
    </row>
    <row r="1042" spans="1:11" ht="33.75">
      <c r="A1042" s="321" t="s">
        <v>3159</v>
      </c>
      <c r="B1042" s="158" t="s">
        <v>3160</v>
      </c>
      <c r="C1042" s="321" t="s">
        <v>22</v>
      </c>
      <c r="D1042" s="321" t="s">
        <v>1031</v>
      </c>
      <c r="E1042" s="155"/>
      <c r="F1042" s="152">
        <v>38548</v>
      </c>
      <c r="G1042" s="159" t="s">
        <v>13081</v>
      </c>
      <c r="H1042" s="152" t="s">
        <v>238</v>
      </c>
      <c r="I1042" s="152" t="s">
        <v>3557</v>
      </c>
      <c r="J1042" s="155"/>
      <c r="K1042" s="151"/>
    </row>
    <row r="1043" spans="1:11" ht="22.5">
      <c r="A1043" s="321" t="s">
        <v>3161</v>
      </c>
      <c r="B1043" s="158" t="s">
        <v>3162</v>
      </c>
      <c r="C1043" s="321" t="s">
        <v>22</v>
      </c>
      <c r="D1043" s="321" t="s">
        <v>9451</v>
      </c>
      <c r="E1043" s="155"/>
      <c r="F1043" s="152">
        <v>34649</v>
      </c>
      <c r="G1043" s="159" t="s">
        <v>13082</v>
      </c>
      <c r="H1043" s="152" t="s">
        <v>238</v>
      </c>
      <c r="I1043" s="152" t="s">
        <v>10939</v>
      </c>
      <c r="J1043" s="155"/>
      <c r="K1043" s="151"/>
    </row>
    <row r="1044" spans="1:11" ht="33.75">
      <c r="A1044" s="321" t="s">
        <v>3164</v>
      </c>
      <c r="B1044" s="158" t="s">
        <v>3165</v>
      </c>
      <c r="C1044" s="321" t="s">
        <v>22</v>
      </c>
      <c r="D1044" s="321" t="s">
        <v>6035</v>
      </c>
      <c r="E1044" s="155"/>
      <c r="F1044" s="152">
        <v>34655</v>
      </c>
      <c r="G1044" s="159" t="s">
        <v>13083</v>
      </c>
      <c r="H1044" s="152" t="s">
        <v>238</v>
      </c>
      <c r="I1044" s="152" t="s">
        <v>6366</v>
      </c>
      <c r="J1044" s="155"/>
      <c r="K1044" s="151"/>
    </row>
    <row r="1045" spans="1:11" ht="33.75">
      <c r="A1045" s="321" t="s">
        <v>3166</v>
      </c>
      <c r="B1045" s="158" t="s">
        <v>3167</v>
      </c>
      <c r="C1045" s="321" t="s">
        <v>22</v>
      </c>
      <c r="D1045" s="321" t="s">
        <v>14473</v>
      </c>
      <c r="E1045" s="155"/>
      <c r="F1045" s="152">
        <v>40607</v>
      </c>
      <c r="G1045" s="159" t="s">
        <v>13084</v>
      </c>
      <c r="H1045" s="152" t="s">
        <v>238</v>
      </c>
      <c r="I1045" s="152" t="s">
        <v>10421</v>
      </c>
      <c r="J1045" s="155"/>
      <c r="K1045" s="151"/>
    </row>
    <row r="1046" spans="1:11" ht="33.75">
      <c r="A1046" s="321" t="s">
        <v>3169</v>
      </c>
      <c r="B1046" s="158" t="s">
        <v>3170</v>
      </c>
      <c r="C1046" s="321" t="s">
        <v>22</v>
      </c>
      <c r="D1046" s="321" t="s">
        <v>2621</v>
      </c>
      <c r="E1046" s="155"/>
      <c r="F1046" s="152">
        <v>567</v>
      </c>
      <c r="G1046" s="159" t="s">
        <v>13085</v>
      </c>
      <c r="H1046" s="152" t="s">
        <v>239</v>
      </c>
      <c r="I1046" s="152" t="s">
        <v>18364</v>
      </c>
      <c r="J1046" s="155"/>
      <c r="K1046" s="151"/>
    </row>
    <row r="1047" spans="1:11" ht="33.75">
      <c r="A1047" s="321" t="s">
        <v>3171</v>
      </c>
      <c r="B1047" s="158" t="s">
        <v>3172</v>
      </c>
      <c r="C1047" s="321" t="s">
        <v>22</v>
      </c>
      <c r="D1047" s="321" t="s">
        <v>12043</v>
      </c>
      <c r="E1047" s="155"/>
      <c r="F1047" s="152">
        <v>574</v>
      </c>
      <c r="G1047" s="159" t="s">
        <v>13086</v>
      </c>
      <c r="H1047" s="152" t="s">
        <v>239</v>
      </c>
      <c r="I1047" s="152" t="s">
        <v>18365</v>
      </c>
      <c r="J1047" s="155"/>
      <c r="K1047" s="151"/>
    </row>
    <row r="1048" spans="1:11" ht="33.75">
      <c r="A1048" s="321" t="s">
        <v>3174</v>
      </c>
      <c r="B1048" s="158" t="s">
        <v>3175</v>
      </c>
      <c r="C1048" s="321" t="s">
        <v>22</v>
      </c>
      <c r="D1048" s="321" t="s">
        <v>2013</v>
      </c>
      <c r="E1048" s="155"/>
      <c r="F1048" s="152">
        <v>568</v>
      </c>
      <c r="G1048" s="159" t="s">
        <v>13088</v>
      </c>
      <c r="H1048" s="152" t="s">
        <v>239</v>
      </c>
      <c r="I1048" s="152" t="s">
        <v>18366</v>
      </c>
      <c r="J1048" s="155"/>
      <c r="K1048" s="151"/>
    </row>
    <row r="1049" spans="1:11" ht="33.75">
      <c r="A1049" s="321" t="s">
        <v>3177</v>
      </c>
      <c r="B1049" s="158" t="s">
        <v>3178</v>
      </c>
      <c r="C1049" s="321" t="s">
        <v>22</v>
      </c>
      <c r="D1049" s="321" t="s">
        <v>20945</v>
      </c>
      <c r="E1049" s="155"/>
      <c r="F1049" s="152">
        <v>585</v>
      </c>
      <c r="G1049" s="159" t="s">
        <v>13089</v>
      </c>
      <c r="H1049" s="152" t="s">
        <v>11953</v>
      </c>
      <c r="I1049" s="152" t="s">
        <v>18367</v>
      </c>
      <c r="J1049" s="155"/>
      <c r="K1049" s="151"/>
    </row>
    <row r="1050" spans="1:11" ht="56.25">
      <c r="A1050" s="321" t="s">
        <v>3179</v>
      </c>
      <c r="B1050" s="158" t="s">
        <v>3180</v>
      </c>
      <c r="C1050" s="321" t="s">
        <v>22</v>
      </c>
      <c r="D1050" s="321" t="s">
        <v>7884</v>
      </c>
      <c r="E1050" s="155"/>
      <c r="F1050" s="152">
        <v>4777</v>
      </c>
      <c r="G1050" s="159" t="s">
        <v>13090</v>
      </c>
      <c r="H1050" s="152" t="s">
        <v>11953</v>
      </c>
      <c r="I1050" s="152" t="s">
        <v>3738</v>
      </c>
      <c r="J1050" s="155"/>
      <c r="K1050" s="151"/>
    </row>
    <row r="1051" spans="1:11" ht="56.25">
      <c r="A1051" s="321" t="s">
        <v>3182</v>
      </c>
      <c r="B1051" s="158" t="s">
        <v>3183</v>
      </c>
      <c r="C1051" s="321" t="s">
        <v>22</v>
      </c>
      <c r="D1051" s="321" t="s">
        <v>2861</v>
      </c>
      <c r="E1051" s="155"/>
      <c r="F1051" s="152">
        <v>587</v>
      </c>
      <c r="G1051" s="159" t="s">
        <v>13092</v>
      </c>
      <c r="H1051" s="152" t="s">
        <v>11953</v>
      </c>
      <c r="I1051" s="152" t="s">
        <v>8996</v>
      </c>
      <c r="J1051" s="155"/>
      <c r="K1051" s="151"/>
    </row>
    <row r="1052" spans="1:11" ht="56.25">
      <c r="A1052" s="321" t="s">
        <v>3185</v>
      </c>
      <c r="B1052" s="158" t="s">
        <v>3186</v>
      </c>
      <c r="C1052" s="321" t="s">
        <v>22</v>
      </c>
      <c r="D1052" s="321" t="s">
        <v>7050</v>
      </c>
      <c r="E1052" s="155"/>
      <c r="F1052" s="152">
        <v>590</v>
      </c>
      <c r="G1052" s="159" t="s">
        <v>13093</v>
      </c>
      <c r="H1052" s="152" t="s">
        <v>11953</v>
      </c>
      <c r="I1052" s="152" t="s">
        <v>1135</v>
      </c>
      <c r="J1052" s="155"/>
      <c r="K1052" s="151"/>
    </row>
    <row r="1053" spans="1:11" ht="56.25">
      <c r="A1053" s="321" t="s">
        <v>3187</v>
      </c>
      <c r="B1053" s="158" t="s">
        <v>3188</v>
      </c>
      <c r="C1053" s="321" t="s">
        <v>22</v>
      </c>
      <c r="D1053" s="321" t="s">
        <v>10348</v>
      </c>
      <c r="E1053" s="155"/>
      <c r="F1053" s="152">
        <v>592</v>
      </c>
      <c r="G1053" s="159" t="s">
        <v>13095</v>
      </c>
      <c r="H1053" s="152" t="s">
        <v>11953</v>
      </c>
      <c r="I1053" s="152" t="s">
        <v>8996</v>
      </c>
      <c r="J1053" s="155"/>
      <c r="K1053" s="151"/>
    </row>
    <row r="1054" spans="1:11" ht="67.5">
      <c r="A1054" s="321" t="s">
        <v>3189</v>
      </c>
      <c r="B1054" s="158" t="s">
        <v>3190</v>
      </c>
      <c r="C1054" s="321" t="s">
        <v>22</v>
      </c>
      <c r="D1054" s="321" t="s">
        <v>14581</v>
      </c>
      <c r="E1054" s="155"/>
      <c r="F1054" s="152">
        <v>586</v>
      </c>
      <c r="G1054" s="159" t="s">
        <v>13096</v>
      </c>
      <c r="H1054" s="152" t="s">
        <v>239</v>
      </c>
      <c r="I1054" s="152" t="s">
        <v>18368</v>
      </c>
      <c r="J1054" s="155"/>
      <c r="K1054" s="151"/>
    </row>
    <row r="1055" spans="1:11" ht="33.75">
      <c r="A1055" s="321" t="s">
        <v>3191</v>
      </c>
      <c r="B1055" s="158" t="s">
        <v>3192</v>
      </c>
      <c r="C1055" s="321" t="s">
        <v>22</v>
      </c>
      <c r="D1055" s="321" t="s">
        <v>2312</v>
      </c>
      <c r="E1055" s="155"/>
      <c r="F1055" s="152">
        <v>591</v>
      </c>
      <c r="G1055" s="159" t="s">
        <v>13098</v>
      </c>
      <c r="H1055" s="152" t="s">
        <v>11953</v>
      </c>
      <c r="I1055" s="152" t="s">
        <v>18367</v>
      </c>
      <c r="J1055" s="155"/>
      <c r="K1055" s="151"/>
    </row>
    <row r="1056" spans="1:11" ht="33.75">
      <c r="A1056" s="321" t="s">
        <v>3193</v>
      </c>
      <c r="B1056" s="158" t="s">
        <v>3194</v>
      </c>
      <c r="C1056" s="321" t="s">
        <v>22</v>
      </c>
      <c r="D1056" s="321" t="s">
        <v>2315</v>
      </c>
      <c r="E1056" s="155"/>
      <c r="F1056" s="152">
        <v>588</v>
      </c>
      <c r="G1056" s="159" t="s">
        <v>13099</v>
      </c>
      <c r="H1056" s="152" t="s">
        <v>239</v>
      </c>
      <c r="I1056" s="152" t="s">
        <v>10460</v>
      </c>
      <c r="J1056" s="155"/>
      <c r="K1056" s="151"/>
    </row>
    <row r="1057" spans="1:11" ht="33.75">
      <c r="A1057" s="321" t="s">
        <v>3195</v>
      </c>
      <c r="B1057" s="158" t="s">
        <v>3196</v>
      </c>
      <c r="C1057" s="321" t="s">
        <v>22</v>
      </c>
      <c r="D1057" s="321" t="s">
        <v>2518</v>
      </c>
      <c r="E1057" s="155"/>
      <c r="F1057" s="152">
        <v>589</v>
      </c>
      <c r="G1057" s="159" t="s">
        <v>13100</v>
      </c>
      <c r="H1057" s="152" t="s">
        <v>239</v>
      </c>
      <c r="I1057" s="152" t="s">
        <v>9897</v>
      </c>
      <c r="J1057" s="155"/>
      <c r="K1057" s="151"/>
    </row>
    <row r="1058" spans="1:11" ht="33.75">
      <c r="A1058" s="321" t="s">
        <v>3198</v>
      </c>
      <c r="B1058" s="158" t="s">
        <v>3199</v>
      </c>
      <c r="C1058" s="321" t="s">
        <v>22</v>
      </c>
      <c r="D1058" s="321" t="s">
        <v>21079</v>
      </c>
      <c r="E1058" s="155"/>
      <c r="F1058" s="152">
        <v>584</v>
      </c>
      <c r="G1058" s="159" t="s">
        <v>13101</v>
      </c>
      <c r="H1058" s="152" t="s">
        <v>239</v>
      </c>
      <c r="I1058" s="152" t="s">
        <v>18369</v>
      </c>
      <c r="J1058" s="155"/>
      <c r="K1058" s="151"/>
    </row>
    <row r="1059" spans="1:11" ht="33.75">
      <c r="A1059" s="321" t="s">
        <v>3201</v>
      </c>
      <c r="B1059" s="158" t="s">
        <v>3202</v>
      </c>
      <c r="C1059" s="321" t="s">
        <v>22</v>
      </c>
      <c r="D1059" s="321" t="s">
        <v>3203</v>
      </c>
      <c r="E1059" s="155"/>
      <c r="F1059" s="152">
        <v>1165</v>
      </c>
      <c r="G1059" s="159" t="s">
        <v>13102</v>
      </c>
      <c r="H1059" s="152" t="s">
        <v>238</v>
      </c>
      <c r="I1059" s="152" t="s">
        <v>2725</v>
      </c>
      <c r="J1059" s="155"/>
      <c r="K1059" s="151"/>
    </row>
    <row r="1060" spans="1:11" ht="33.75">
      <c r="A1060" s="321" t="s">
        <v>3204</v>
      </c>
      <c r="B1060" s="158" t="s">
        <v>3205</v>
      </c>
      <c r="C1060" s="321" t="s">
        <v>22</v>
      </c>
      <c r="D1060" s="321" t="s">
        <v>3206</v>
      </c>
      <c r="E1060" s="155"/>
      <c r="F1060" s="152">
        <v>1164</v>
      </c>
      <c r="G1060" s="159" t="s">
        <v>13103</v>
      </c>
      <c r="H1060" s="152" t="s">
        <v>238</v>
      </c>
      <c r="I1060" s="152" t="s">
        <v>18370</v>
      </c>
      <c r="J1060" s="155"/>
      <c r="K1060" s="151"/>
    </row>
    <row r="1061" spans="1:11" ht="33.75">
      <c r="A1061" s="321" t="s">
        <v>3207</v>
      </c>
      <c r="B1061" s="158" t="s">
        <v>3208</v>
      </c>
      <c r="C1061" s="321" t="s">
        <v>22</v>
      </c>
      <c r="D1061" s="321" t="s">
        <v>3209</v>
      </c>
      <c r="E1061" s="155"/>
      <c r="F1061" s="152">
        <v>1162</v>
      </c>
      <c r="G1061" s="159" t="s">
        <v>13105</v>
      </c>
      <c r="H1061" s="152" t="s">
        <v>238</v>
      </c>
      <c r="I1061" s="152" t="s">
        <v>18220</v>
      </c>
      <c r="J1061" s="155"/>
      <c r="K1061" s="151"/>
    </row>
    <row r="1062" spans="1:11" ht="33.75">
      <c r="A1062" s="321" t="s">
        <v>3210</v>
      </c>
      <c r="B1062" s="158" t="s">
        <v>3211</v>
      </c>
      <c r="C1062" s="321" t="s">
        <v>22</v>
      </c>
      <c r="D1062" s="321" t="s">
        <v>7755</v>
      </c>
      <c r="E1062" s="155"/>
      <c r="F1062" s="152">
        <v>12395</v>
      </c>
      <c r="G1062" s="159" t="s">
        <v>13106</v>
      </c>
      <c r="H1062" s="152" t="s">
        <v>238</v>
      </c>
      <c r="I1062" s="152" t="s">
        <v>9558</v>
      </c>
      <c r="J1062" s="155"/>
      <c r="K1062" s="151"/>
    </row>
    <row r="1063" spans="1:11" ht="22.5">
      <c r="A1063" s="321" t="s">
        <v>3213</v>
      </c>
      <c r="B1063" s="158" t="s">
        <v>3214</v>
      </c>
      <c r="C1063" s="321" t="s">
        <v>22</v>
      </c>
      <c r="D1063" s="321" t="s">
        <v>2407</v>
      </c>
      <c r="E1063" s="155"/>
      <c r="F1063" s="152">
        <v>1170</v>
      </c>
      <c r="G1063" s="159" t="s">
        <v>13107</v>
      </c>
      <c r="H1063" s="152" t="s">
        <v>238</v>
      </c>
      <c r="I1063" s="152" t="s">
        <v>18371</v>
      </c>
      <c r="J1063" s="155"/>
      <c r="K1063" s="151"/>
    </row>
    <row r="1064" spans="1:11" ht="22.5">
      <c r="A1064" s="321" t="s">
        <v>3216</v>
      </c>
      <c r="B1064" s="158" t="s">
        <v>3217</v>
      </c>
      <c r="C1064" s="321" t="s">
        <v>22</v>
      </c>
      <c r="D1064" s="321" t="s">
        <v>3173</v>
      </c>
      <c r="E1064" s="155"/>
      <c r="F1064" s="152">
        <v>1169</v>
      </c>
      <c r="G1064" s="159" t="s">
        <v>13108</v>
      </c>
      <c r="H1064" s="152" t="s">
        <v>238</v>
      </c>
      <c r="I1064" s="152" t="s">
        <v>18372</v>
      </c>
      <c r="J1064" s="155"/>
      <c r="K1064" s="151"/>
    </row>
    <row r="1065" spans="1:11" ht="22.5">
      <c r="A1065" s="321" t="s">
        <v>3218</v>
      </c>
      <c r="B1065" s="158" t="s">
        <v>3219</v>
      </c>
      <c r="C1065" s="321" t="s">
        <v>22</v>
      </c>
      <c r="D1065" s="321" t="s">
        <v>3534</v>
      </c>
      <c r="E1065" s="155"/>
      <c r="F1065" s="152">
        <v>1166</v>
      </c>
      <c r="G1065" s="159" t="s">
        <v>13109</v>
      </c>
      <c r="H1065" s="152" t="s">
        <v>238</v>
      </c>
      <c r="I1065" s="152" t="s">
        <v>3127</v>
      </c>
      <c r="J1065" s="155"/>
      <c r="K1065" s="151"/>
    </row>
    <row r="1066" spans="1:11" ht="67.5">
      <c r="A1066" s="321" t="s">
        <v>3220</v>
      </c>
      <c r="B1066" s="158" t="s">
        <v>3221</v>
      </c>
      <c r="C1066" s="321" t="s">
        <v>22</v>
      </c>
      <c r="D1066" s="321" t="s">
        <v>21080</v>
      </c>
      <c r="E1066" s="155"/>
      <c r="F1066" s="152">
        <v>1163</v>
      </c>
      <c r="G1066" s="159" t="s">
        <v>13110</v>
      </c>
      <c r="H1066" s="152" t="s">
        <v>238</v>
      </c>
      <c r="I1066" s="152" t="s">
        <v>15725</v>
      </c>
      <c r="J1066" s="155"/>
      <c r="K1066" s="151"/>
    </row>
    <row r="1067" spans="1:11" ht="67.5">
      <c r="A1067" s="321" t="s">
        <v>3222</v>
      </c>
      <c r="B1067" s="158" t="s">
        <v>3223</v>
      </c>
      <c r="C1067" s="321" t="s">
        <v>22</v>
      </c>
      <c r="D1067" s="321" t="s">
        <v>2243</v>
      </c>
      <c r="E1067" s="155"/>
      <c r="F1067" s="152">
        <v>12396</v>
      </c>
      <c r="G1067" s="159" t="s">
        <v>13111</v>
      </c>
      <c r="H1067" s="152" t="s">
        <v>238</v>
      </c>
      <c r="I1067" s="152" t="s">
        <v>9558</v>
      </c>
      <c r="J1067" s="155"/>
      <c r="K1067" s="151"/>
    </row>
    <row r="1068" spans="1:11" ht="67.5">
      <c r="A1068" s="321" t="s">
        <v>3225</v>
      </c>
      <c r="B1068" s="158" t="s">
        <v>3226</v>
      </c>
      <c r="C1068" s="321" t="s">
        <v>22</v>
      </c>
      <c r="D1068" s="321" t="s">
        <v>21081</v>
      </c>
      <c r="E1068" s="155"/>
      <c r="F1068" s="152">
        <v>1168</v>
      </c>
      <c r="G1068" s="159" t="s">
        <v>13112</v>
      </c>
      <c r="H1068" s="152" t="s">
        <v>238</v>
      </c>
      <c r="I1068" s="152" t="s">
        <v>2140</v>
      </c>
      <c r="J1068" s="155"/>
      <c r="K1068" s="151"/>
    </row>
    <row r="1069" spans="1:11" ht="67.5">
      <c r="A1069" s="321" t="s">
        <v>3227</v>
      </c>
      <c r="B1069" s="158" t="s">
        <v>3228</v>
      </c>
      <c r="C1069" s="321" t="s">
        <v>22</v>
      </c>
      <c r="D1069" s="321" t="s">
        <v>21082</v>
      </c>
      <c r="E1069" s="155"/>
      <c r="F1069" s="152">
        <v>1167</v>
      </c>
      <c r="G1069" s="159" t="s">
        <v>13113</v>
      </c>
      <c r="H1069" s="152" t="s">
        <v>238</v>
      </c>
      <c r="I1069" s="152" t="s">
        <v>18373</v>
      </c>
      <c r="J1069" s="155"/>
      <c r="K1069" s="151"/>
    </row>
    <row r="1070" spans="1:11" ht="45">
      <c r="A1070" s="321" t="s">
        <v>3229</v>
      </c>
      <c r="B1070" s="158" t="s">
        <v>21083</v>
      </c>
      <c r="C1070" s="321" t="s">
        <v>22</v>
      </c>
      <c r="D1070" s="321" t="s">
        <v>2446</v>
      </c>
      <c r="E1070" s="155"/>
      <c r="F1070" s="152">
        <v>36331</v>
      </c>
      <c r="G1070" s="159" t="s">
        <v>13114</v>
      </c>
      <c r="H1070" s="152" t="s">
        <v>238</v>
      </c>
      <c r="I1070" s="152" t="s">
        <v>11939</v>
      </c>
      <c r="J1070" s="155"/>
      <c r="K1070" s="151"/>
    </row>
    <row r="1071" spans="1:11" ht="45">
      <c r="A1071" s="321" t="s">
        <v>3231</v>
      </c>
      <c r="B1071" s="158" t="s">
        <v>21084</v>
      </c>
      <c r="C1071" s="321" t="s">
        <v>22</v>
      </c>
      <c r="D1071" s="321" t="s">
        <v>2449</v>
      </c>
      <c r="E1071" s="155"/>
      <c r="F1071" s="152">
        <v>36346</v>
      </c>
      <c r="G1071" s="159" t="s">
        <v>13115</v>
      </c>
      <c r="H1071" s="152" t="s">
        <v>238</v>
      </c>
      <c r="I1071" s="152" t="s">
        <v>12539</v>
      </c>
      <c r="J1071" s="155"/>
      <c r="K1071" s="151"/>
    </row>
    <row r="1072" spans="1:11" ht="45">
      <c r="A1072" s="321" t="s">
        <v>3232</v>
      </c>
      <c r="B1072" s="158" t="s">
        <v>21085</v>
      </c>
      <c r="C1072" s="321" t="s">
        <v>22</v>
      </c>
      <c r="D1072" s="321" t="s">
        <v>9997</v>
      </c>
      <c r="E1072" s="155"/>
      <c r="F1072" s="152">
        <v>1210</v>
      </c>
      <c r="G1072" s="159" t="s">
        <v>13117</v>
      </c>
      <c r="H1072" s="152" t="s">
        <v>238</v>
      </c>
      <c r="I1072" s="152" t="s">
        <v>2439</v>
      </c>
      <c r="J1072" s="155"/>
      <c r="K1072" s="151"/>
    </row>
    <row r="1073" spans="1:11" ht="45">
      <c r="A1073" s="321" t="s">
        <v>3234</v>
      </c>
      <c r="B1073" s="158" t="s">
        <v>21086</v>
      </c>
      <c r="C1073" s="321" t="s">
        <v>22</v>
      </c>
      <c r="D1073" s="321" t="s">
        <v>21072</v>
      </c>
      <c r="E1073" s="155"/>
      <c r="F1073" s="152">
        <v>1203</v>
      </c>
      <c r="G1073" s="159" t="s">
        <v>13118</v>
      </c>
      <c r="H1073" s="152" t="s">
        <v>238</v>
      </c>
      <c r="I1073" s="152" t="s">
        <v>3971</v>
      </c>
      <c r="J1073" s="155"/>
      <c r="K1073" s="151"/>
    </row>
    <row r="1074" spans="1:11" ht="22.5">
      <c r="A1074" s="321" t="s">
        <v>3236</v>
      </c>
      <c r="B1074" s="158" t="s">
        <v>3237</v>
      </c>
      <c r="C1074" s="321" t="s">
        <v>22</v>
      </c>
      <c r="D1074" s="321" t="s">
        <v>12714</v>
      </c>
      <c r="E1074" s="155"/>
      <c r="F1074" s="152">
        <v>1197</v>
      </c>
      <c r="G1074" s="159" t="s">
        <v>13120</v>
      </c>
      <c r="H1074" s="152" t="s">
        <v>238</v>
      </c>
      <c r="I1074" s="152" t="s">
        <v>10978</v>
      </c>
      <c r="J1074" s="155"/>
      <c r="K1074" s="151"/>
    </row>
    <row r="1075" spans="1:11" ht="45">
      <c r="A1075" s="321" t="s">
        <v>3238</v>
      </c>
      <c r="B1075" s="158" t="s">
        <v>3239</v>
      </c>
      <c r="C1075" s="321" t="s">
        <v>22</v>
      </c>
      <c r="D1075" s="321" t="s">
        <v>3059</v>
      </c>
      <c r="E1075" s="155"/>
      <c r="F1075" s="152">
        <v>1202</v>
      </c>
      <c r="G1075" s="159" t="s">
        <v>13121</v>
      </c>
      <c r="H1075" s="152" t="s">
        <v>238</v>
      </c>
      <c r="I1075" s="152" t="s">
        <v>3319</v>
      </c>
      <c r="J1075" s="155"/>
      <c r="K1075" s="151"/>
    </row>
    <row r="1076" spans="1:11" ht="45">
      <c r="A1076" s="321" t="s">
        <v>3241</v>
      </c>
      <c r="B1076" s="158" t="s">
        <v>3242</v>
      </c>
      <c r="C1076" s="321" t="s">
        <v>22</v>
      </c>
      <c r="D1076" s="321" t="s">
        <v>11607</v>
      </c>
      <c r="E1076" s="155"/>
      <c r="F1076" s="152">
        <v>1188</v>
      </c>
      <c r="G1076" s="159" t="s">
        <v>13122</v>
      </c>
      <c r="H1076" s="152" t="s">
        <v>238</v>
      </c>
      <c r="I1076" s="152" t="s">
        <v>16324</v>
      </c>
      <c r="J1076" s="155"/>
      <c r="K1076" s="151"/>
    </row>
    <row r="1077" spans="1:11" ht="56.25">
      <c r="A1077" s="321" t="s">
        <v>3244</v>
      </c>
      <c r="B1077" s="158" t="s">
        <v>3245</v>
      </c>
      <c r="C1077" s="321" t="s">
        <v>22</v>
      </c>
      <c r="D1077" s="321" t="s">
        <v>21087</v>
      </c>
      <c r="E1077" s="155"/>
      <c r="F1077" s="152">
        <v>1211</v>
      </c>
      <c r="G1077" s="159" t="s">
        <v>13124</v>
      </c>
      <c r="H1077" s="152" t="s">
        <v>238</v>
      </c>
      <c r="I1077" s="152" t="s">
        <v>5356</v>
      </c>
      <c r="J1077" s="155"/>
      <c r="K1077" s="151"/>
    </row>
    <row r="1078" spans="1:11" ht="33.75">
      <c r="A1078" s="321" t="s">
        <v>3247</v>
      </c>
      <c r="B1078" s="158" t="s">
        <v>3248</v>
      </c>
      <c r="C1078" s="321" t="s">
        <v>22</v>
      </c>
      <c r="D1078" s="321" t="s">
        <v>16269</v>
      </c>
      <c r="E1078" s="155"/>
      <c r="F1078" s="152">
        <v>1198</v>
      </c>
      <c r="G1078" s="159" t="s">
        <v>13125</v>
      </c>
      <c r="H1078" s="152" t="s">
        <v>238</v>
      </c>
      <c r="I1078" s="152" t="s">
        <v>10863</v>
      </c>
      <c r="J1078" s="155"/>
      <c r="K1078" s="151"/>
    </row>
    <row r="1079" spans="1:11" ht="22.5">
      <c r="A1079" s="321" t="s">
        <v>3250</v>
      </c>
      <c r="B1079" s="158" t="s">
        <v>3251</v>
      </c>
      <c r="C1079" s="321" t="s">
        <v>22</v>
      </c>
      <c r="D1079" s="321" t="s">
        <v>9299</v>
      </c>
      <c r="E1079" s="155"/>
      <c r="F1079" s="152">
        <v>1199</v>
      </c>
      <c r="G1079" s="159" t="s">
        <v>13126</v>
      </c>
      <c r="H1079" s="152" t="s">
        <v>238</v>
      </c>
      <c r="I1079" s="152" t="s">
        <v>18374</v>
      </c>
      <c r="J1079" s="155"/>
      <c r="K1079" s="151"/>
    </row>
    <row r="1080" spans="1:11" ht="33.75">
      <c r="A1080" s="321" t="s">
        <v>3252</v>
      </c>
      <c r="B1080" s="158" t="s">
        <v>3253</v>
      </c>
      <c r="C1080" s="321" t="s">
        <v>22</v>
      </c>
      <c r="D1080" s="321" t="s">
        <v>21088</v>
      </c>
      <c r="E1080" s="155"/>
      <c r="F1080" s="152">
        <v>20088</v>
      </c>
      <c r="G1080" s="159" t="s">
        <v>13127</v>
      </c>
      <c r="H1080" s="152" t="s">
        <v>238</v>
      </c>
      <c r="I1080" s="152" t="s">
        <v>10218</v>
      </c>
      <c r="J1080" s="155"/>
      <c r="K1080" s="151"/>
    </row>
    <row r="1081" spans="1:11" ht="33.75">
      <c r="A1081" s="321" t="s">
        <v>3255</v>
      </c>
      <c r="B1081" s="158" t="s">
        <v>3256</v>
      </c>
      <c r="C1081" s="321" t="s">
        <v>22</v>
      </c>
      <c r="D1081" s="321" t="s">
        <v>18907</v>
      </c>
      <c r="E1081" s="155"/>
      <c r="F1081" s="152">
        <v>20089</v>
      </c>
      <c r="G1081" s="159" t="s">
        <v>13128</v>
      </c>
      <c r="H1081" s="152" t="s">
        <v>238</v>
      </c>
      <c r="I1081" s="152" t="s">
        <v>18375</v>
      </c>
      <c r="J1081" s="155"/>
      <c r="K1081" s="151"/>
    </row>
    <row r="1082" spans="1:11" ht="33.75">
      <c r="A1082" s="321" t="s">
        <v>3258</v>
      </c>
      <c r="B1082" s="158" t="s">
        <v>3259</v>
      </c>
      <c r="C1082" s="321" t="s">
        <v>22</v>
      </c>
      <c r="D1082" s="321" t="s">
        <v>2518</v>
      </c>
      <c r="E1082" s="155"/>
      <c r="F1082" s="152">
        <v>20087</v>
      </c>
      <c r="G1082" s="159" t="s">
        <v>13129</v>
      </c>
      <c r="H1082" s="152" t="s">
        <v>238</v>
      </c>
      <c r="I1082" s="152" t="s">
        <v>3735</v>
      </c>
      <c r="J1082" s="155"/>
      <c r="K1082" s="151"/>
    </row>
    <row r="1083" spans="1:11" ht="33.75">
      <c r="A1083" s="321" t="s">
        <v>3260</v>
      </c>
      <c r="B1083" s="158" t="s">
        <v>3261</v>
      </c>
      <c r="C1083" s="321" t="s">
        <v>22</v>
      </c>
      <c r="D1083" s="321" t="s">
        <v>2315</v>
      </c>
      <c r="E1083" s="155"/>
      <c r="F1083" s="152">
        <v>1200</v>
      </c>
      <c r="G1083" s="159" t="s">
        <v>13130</v>
      </c>
      <c r="H1083" s="152" t="s">
        <v>238</v>
      </c>
      <c r="I1083" s="152" t="s">
        <v>11333</v>
      </c>
      <c r="J1083" s="155"/>
      <c r="K1083" s="151"/>
    </row>
    <row r="1084" spans="1:11" ht="33.75">
      <c r="A1084" s="321" t="s">
        <v>3262</v>
      </c>
      <c r="B1084" s="158" t="s">
        <v>3263</v>
      </c>
      <c r="C1084" s="321" t="s">
        <v>22</v>
      </c>
      <c r="D1084" s="321" t="s">
        <v>2523</v>
      </c>
      <c r="E1084" s="155"/>
      <c r="F1084" s="152">
        <v>12909</v>
      </c>
      <c r="G1084" s="159" t="s">
        <v>13131</v>
      </c>
      <c r="H1084" s="152" t="s">
        <v>238</v>
      </c>
      <c r="I1084" s="152" t="s">
        <v>2191</v>
      </c>
      <c r="J1084" s="155"/>
      <c r="K1084" s="151"/>
    </row>
    <row r="1085" spans="1:11" ht="33.75">
      <c r="A1085" s="321" t="s">
        <v>3264</v>
      </c>
      <c r="B1085" s="158" t="s">
        <v>3265</v>
      </c>
      <c r="C1085" s="321" t="s">
        <v>22</v>
      </c>
      <c r="D1085" s="321" t="s">
        <v>2621</v>
      </c>
      <c r="E1085" s="155"/>
      <c r="F1085" s="152">
        <v>12910</v>
      </c>
      <c r="G1085" s="159" t="s">
        <v>13132</v>
      </c>
      <c r="H1085" s="152" t="s">
        <v>238</v>
      </c>
      <c r="I1085" s="152" t="s">
        <v>11069</v>
      </c>
      <c r="J1085" s="155"/>
      <c r="K1085" s="151"/>
    </row>
    <row r="1086" spans="1:11" ht="33.75">
      <c r="A1086" s="321" t="s">
        <v>3267</v>
      </c>
      <c r="B1086" s="158" t="s">
        <v>3268</v>
      </c>
      <c r="C1086" s="321" t="s">
        <v>22</v>
      </c>
      <c r="D1086" s="321" t="s">
        <v>21089</v>
      </c>
      <c r="E1086" s="155"/>
      <c r="F1086" s="152">
        <v>1184</v>
      </c>
      <c r="G1086" s="159" t="s">
        <v>13133</v>
      </c>
      <c r="H1086" s="152" t="s">
        <v>238</v>
      </c>
      <c r="I1086" s="152" t="s">
        <v>9722</v>
      </c>
      <c r="J1086" s="155"/>
      <c r="K1086" s="151"/>
    </row>
    <row r="1087" spans="1:11" ht="33.75">
      <c r="A1087" s="321" t="s">
        <v>3269</v>
      </c>
      <c r="B1087" s="158" t="s">
        <v>3270</v>
      </c>
      <c r="C1087" s="321" t="s">
        <v>22</v>
      </c>
      <c r="D1087" s="321" t="s">
        <v>3819</v>
      </c>
      <c r="E1087" s="155"/>
      <c r="F1087" s="152">
        <v>1191</v>
      </c>
      <c r="G1087" s="159" t="s">
        <v>13134</v>
      </c>
      <c r="H1087" s="152" t="s">
        <v>238</v>
      </c>
      <c r="I1087" s="152" t="s">
        <v>10921</v>
      </c>
      <c r="J1087" s="155"/>
      <c r="K1087" s="151"/>
    </row>
    <row r="1088" spans="1:11" ht="33.75">
      <c r="A1088" s="321" t="s">
        <v>3271</v>
      </c>
      <c r="B1088" s="158" t="s">
        <v>3272</v>
      </c>
      <c r="C1088" s="321" t="s">
        <v>22</v>
      </c>
      <c r="D1088" s="321" t="s">
        <v>21090</v>
      </c>
      <c r="E1088" s="155"/>
      <c r="F1088" s="152">
        <v>1185</v>
      </c>
      <c r="G1088" s="159" t="s">
        <v>13135</v>
      </c>
      <c r="H1088" s="152" t="s">
        <v>238</v>
      </c>
      <c r="I1088" s="152" t="s">
        <v>3059</v>
      </c>
      <c r="J1088" s="155"/>
      <c r="K1088" s="151"/>
    </row>
    <row r="1089" spans="1:11" ht="45">
      <c r="A1089" s="321" t="s">
        <v>3273</v>
      </c>
      <c r="B1089" s="158" t="s">
        <v>3274</v>
      </c>
      <c r="C1089" s="321" t="s">
        <v>22</v>
      </c>
      <c r="D1089" s="321" t="s">
        <v>9671</v>
      </c>
      <c r="E1089" s="155"/>
      <c r="F1089" s="152">
        <v>1189</v>
      </c>
      <c r="G1089" s="159" t="s">
        <v>13137</v>
      </c>
      <c r="H1089" s="152" t="s">
        <v>238</v>
      </c>
      <c r="I1089" s="152" t="s">
        <v>10928</v>
      </c>
      <c r="J1089" s="155"/>
      <c r="K1089" s="151"/>
    </row>
    <row r="1090" spans="1:11" ht="45">
      <c r="A1090" s="321" t="s">
        <v>3275</v>
      </c>
      <c r="B1090" s="158" t="s">
        <v>3276</v>
      </c>
      <c r="C1090" s="321" t="s">
        <v>22</v>
      </c>
      <c r="D1090" s="321" t="s">
        <v>8530</v>
      </c>
      <c r="E1090" s="155"/>
      <c r="F1090" s="152">
        <v>1193</v>
      </c>
      <c r="G1090" s="159" t="s">
        <v>13139</v>
      </c>
      <c r="H1090" s="152" t="s">
        <v>238</v>
      </c>
      <c r="I1090" s="152" t="s">
        <v>13696</v>
      </c>
      <c r="J1090" s="155"/>
      <c r="K1090" s="151"/>
    </row>
    <row r="1091" spans="1:11" ht="56.25">
      <c r="A1091" s="321" t="s">
        <v>3277</v>
      </c>
      <c r="B1091" s="158" t="s">
        <v>3278</v>
      </c>
      <c r="C1091" s="321" t="s">
        <v>22</v>
      </c>
      <c r="D1091" s="321" t="s">
        <v>5895</v>
      </c>
      <c r="E1091" s="155"/>
      <c r="F1091" s="152">
        <v>1194</v>
      </c>
      <c r="G1091" s="159" t="s">
        <v>13140</v>
      </c>
      <c r="H1091" s="152" t="s">
        <v>238</v>
      </c>
      <c r="I1091" s="152" t="s">
        <v>13295</v>
      </c>
      <c r="J1091" s="155"/>
      <c r="K1091" s="151"/>
    </row>
    <row r="1092" spans="1:11" ht="56.25">
      <c r="A1092" s="321" t="s">
        <v>3279</v>
      </c>
      <c r="B1092" s="158" t="s">
        <v>3280</v>
      </c>
      <c r="C1092" s="321" t="s">
        <v>22</v>
      </c>
      <c r="D1092" s="321" t="s">
        <v>12278</v>
      </c>
      <c r="E1092" s="155"/>
      <c r="F1092" s="152">
        <v>1195</v>
      </c>
      <c r="G1092" s="159" t="s">
        <v>13141</v>
      </c>
      <c r="H1092" s="152" t="s">
        <v>238</v>
      </c>
      <c r="I1092" s="152" t="s">
        <v>18157</v>
      </c>
      <c r="J1092" s="155"/>
      <c r="K1092" s="151"/>
    </row>
    <row r="1093" spans="1:11" ht="67.5">
      <c r="A1093" s="321" t="s">
        <v>3281</v>
      </c>
      <c r="B1093" s="158" t="s">
        <v>3282</v>
      </c>
      <c r="C1093" s="321" t="s">
        <v>22</v>
      </c>
      <c r="D1093" s="321" t="s">
        <v>11050</v>
      </c>
      <c r="E1093" s="155"/>
      <c r="F1093" s="152">
        <v>1204</v>
      </c>
      <c r="G1093" s="159" t="s">
        <v>13142</v>
      </c>
      <c r="H1093" s="152" t="s">
        <v>238</v>
      </c>
      <c r="I1093" s="152" t="s">
        <v>8233</v>
      </c>
      <c r="J1093" s="155"/>
      <c r="K1093" s="151"/>
    </row>
    <row r="1094" spans="1:11" ht="56.25">
      <c r="A1094" s="321" t="s">
        <v>3283</v>
      </c>
      <c r="B1094" s="158" t="s">
        <v>3284</v>
      </c>
      <c r="C1094" s="321" t="s">
        <v>22</v>
      </c>
      <c r="D1094" s="321" t="s">
        <v>19126</v>
      </c>
      <c r="E1094" s="155"/>
      <c r="F1094" s="152">
        <v>1205</v>
      </c>
      <c r="G1094" s="159" t="s">
        <v>13143</v>
      </c>
      <c r="H1094" s="152" t="s">
        <v>238</v>
      </c>
      <c r="I1094" s="152" t="s">
        <v>12305</v>
      </c>
      <c r="J1094" s="155"/>
      <c r="K1094" s="151"/>
    </row>
    <row r="1095" spans="1:11" ht="67.5">
      <c r="A1095" s="321" t="s">
        <v>3285</v>
      </c>
      <c r="B1095" s="158" t="s">
        <v>3286</v>
      </c>
      <c r="C1095" s="321" t="s">
        <v>22</v>
      </c>
      <c r="D1095" s="321" t="s">
        <v>21002</v>
      </c>
      <c r="E1095" s="155"/>
      <c r="F1095" s="152">
        <v>1207</v>
      </c>
      <c r="G1095" s="159" t="s">
        <v>13144</v>
      </c>
      <c r="H1095" s="152" t="s">
        <v>238</v>
      </c>
      <c r="I1095" s="152" t="s">
        <v>18376</v>
      </c>
      <c r="J1095" s="155"/>
      <c r="K1095" s="151"/>
    </row>
    <row r="1096" spans="1:11" ht="56.25">
      <c r="A1096" s="321" t="s">
        <v>3287</v>
      </c>
      <c r="B1096" s="158" t="s">
        <v>3288</v>
      </c>
      <c r="C1096" s="321" t="s">
        <v>22</v>
      </c>
      <c r="D1096" s="321" t="s">
        <v>2650</v>
      </c>
      <c r="E1096" s="155"/>
      <c r="F1096" s="152">
        <v>1206</v>
      </c>
      <c r="G1096" s="159" t="s">
        <v>13146</v>
      </c>
      <c r="H1096" s="152" t="s">
        <v>238</v>
      </c>
      <c r="I1096" s="152" t="s">
        <v>9688</v>
      </c>
      <c r="J1096" s="155"/>
      <c r="K1096" s="151"/>
    </row>
    <row r="1097" spans="1:11" ht="56.25">
      <c r="A1097" s="321" t="s">
        <v>3290</v>
      </c>
      <c r="B1097" s="158" t="s">
        <v>3291</v>
      </c>
      <c r="C1097" s="321" t="s">
        <v>22</v>
      </c>
      <c r="D1097" s="321" t="s">
        <v>2477</v>
      </c>
      <c r="E1097" s="155"/>
      <c r="F1097" s="152">
        <v>1183</v>
      </c>
      <c r="G1097" s="159" t="s">
        <v>13148</v>
      </c>
      <c r="H1097" s="152" t="s">
        <v>238</v>
      </c>
      <c r="I1097" s="152" t="s">
        <v>13704</v>
      </c>
      <c r="J1097" s="155"/>
      <c r="K1097" s="151"/>
    </row>
    <row r="1098" spans="1:11" ht="56.25">
      <c r="A1098" s="321" t="s">
        <v>3292</v>
      </c>
      <c r="B1098" s="158" t="s">
        <v>3293</v>
      </c>
      <c r="C1098" s="321" t="s">
        <v>22</v>
      </c>
      <c r="D1098" s="321" t="s">
        <v>2624</v>
      </c>
      <c r="E1098" s="155"/>
      <c r="F1098" s="152">
        <v>42685</v>
      </c>
      <c r="G1098" s="159" t="s">
        <v>13150</v>
      </c>
      <c r="H1098" s="152" t="s">
        <v>238</v>
      </c>
      <c r="I1098" s="152" t="s">
        <v>18377</v>
      </c>
      <c r="J1098" s="155"/>
      <c r="K1098" s="151"/>
    </row>
    <row r="1099" spans="1:11" ht="67.5">
      <c r="A1099" s="321" t="s">
        <v>3295</v>
      </c>
      <c r="B1099" s="158" t="s">
        <v>3296</v>
      </c>
      <c r="C1099" s="321" t="s">
        <v>22</v>
      </c>
      <c r="D1099" s="321" t="s">
        <v>1973</v>
      </c>
      <c r="E1099" s="155"/>
      <c r="F1099" s="152">
        <v>42686</v>
      </c>
      <c r="G1099" s="159" t="s">
        <v>13151</v>
      </c>
      <c r="H1099" s="152" t="s">
        <v>238</v>
      </c>
      <c r="I1099" s="152" t="s">
        <v>18378</v>
      </c>
      <c r="J1099" s="155"/>
      <c r="K1099" s="151"/>
    </row>
    <row r="1100" spans="1:11" ht="33.75">
      <c r="A1100" s="321" t="s">
        <v>3297</v>
      </c>
      <c r="B1100" s="158" t="s">
        <v>3298</v>
      </c>
      <c r="C1100" s="321" t="s">
        <v>22</v>
      </c>
      <c r="D1100" s="321" t="s">
        <v>2312</v>
      </c>
      <c r="E1100" s="155"/>
      <c r="F1100" s="152">
        <v>12894</v>
      </c>
      <c r="G1100" s="159" t="s">
        <v>13152</v>
      </c>
      <c r="H1100" s="152" t="s">
        <v>238</v>
      </c>
      <c r="I1100" s="152" t="s">
        <v>7081</v>
      </c>
      <c r="J1100" s="155"/>
      <c r="K1100" s="151"/>
    </row>
    <row r="1101" spans="1:11" ht="33.75">
      <c r="A1101" s="321" t="s">
        <v>3299</v>
      </c>
      <c r="B1101" s="158" t="s">
        <v>3300</v>
      </c>
      <c r="C1101" s="321" t="s">
        <v>22</v>
      </c>
      <c r="D1101" s="321" t="s">
        <v>2114</v>
      </c>
      <c r="E1101" s="155"/>
      <c r="F1101" s="152">
        <v>12895</v>
      </c>
      <c r="G1101" s="159" t="s">
        <v>13153</v>
      </c>
      <c r="H1101" s="152" t="s">
        <v>238</v>
      </c>
      <c r="I1101" s="152" t="s">
        <v>8814</v>
      </c>
      <c r="J1101" s="155"/>
      <c r="K1101" s="151"/>
    </row>
    <row r="1102" spans="1:11" ht="45">
      <c r="A1102" s="321" t="s">
        <v>3301</v>
      </c>
      <c r="B1102" s="158" t="s">
        <v>3302</v>
      </c>
      <c r="C1102" s="321" t="s">
        <v>22</v>
      </c>
      <c r="D1102" s="321" t="s">
        <v>1832</v>
      </c>
      <c r="E1102" s="155"/>
      <c r="F1102" s="152">
        <v>1631</v>
      </c>
      <c r="G1102" s="159" t="s">
        <v>13154</v>
      </c>
      <c r="H1102" s="152" t="s">
        <v>238</v>
      </c>
      <c r="I1102" s="152" t="s">
        <v>18379</v>
      </c>
      <c r="J1102" s="155"/>
      <c r="K1102" s="151"/>
    </row>
    <row r="1103" spans="1:11" ht="45">
      <c r="A1103" s="321" t="s">
        <v>3303</v>
      </c>
      <c r="B1103" s="158" t="s">
        <v>3304</v>
      </c>
      <c r="C1103" s="321" t="s">
        <v>22</v>
      </c>
      <c r="D1103" s="321" t="s">
        <v>10083</v>
      </c>
      <c r="E1103" s="155"/>
      <c r="F1103" s="152">
        <v>1633</v>
      </c>
      <c r="G1103" s="159" t="s">
        <v>13155</v>
      </c>
      <c r="H1103" s="152" t="s">
        <v>238</v>
      </c>
      <c r="I1103" s="152" t="s">
        <v>18380</v>
      </c>
      <c r="J1103" s="155"/>
      <c r="K1103" s="151"/>
    </row>
    <row r="1104" spans="1:11" ht="22.5">
      <c r="A1104" s="321" t="s">
        <v>3306</v>
      </c>
      <c r="B1104" s="158" t="s">
        <v>3307</v>
      </c>
      <c r="C1104" s="321" t="s">
        <v>22</v>
      </c>
      <c r="D1104" s="321" t="s">
        <v>7050</v>
      </c>
      <c r="E1104" s="155"/>
      <c r="F1104" s="152">
        <v>10818</v>
      </c>
      <c r="G1104" s="159" t="s">
        <v>13156</v>
      </c>
      <c r="H1104" s="152" t="s">
        <v>11953</v>
      </c>
      <c r="I1104" s="152" t="s">
        <v>7899</v>
      </c>
      <c r="J1104" s="155"/>
      <c r="K1104" s="151"/>
    </row>
    <row r="1105" spans="1:11" ht="22.5">
      <c r="A1105" s="321" t="s">
        <v>3309</v>
      </c>
      <c r="B1105" s="158" t="s">
        <v>3310</v>
      </c>
      <c r="C1105" s="321" t="s">
        <v>22</v>
      </c>
      <c r="D1105" s="321" t="s">
        <v>3121</v>
      </c>
      <c r="E1105" s="155"/>
      <c r="F1105" s="152">
        <v>41410</v>
      </c>
      <c r="G1105" s="159" t="s">
        <v>13157</v>
      </c>
      <c r="H1105" s="152" t="s">
        <v>238</v>
      </c>
      <c r="I1105" s="152" t="s">
        <v>15067</v>
      </c>
      <c r="J1105" s="155"/>
      <c r="K1105" s="151"/>
    </row>
    <row r="1106" spans="1:11" ht="22.5">
      <c r="A1106" s="321" t="s">
        <v>3312</v>
      </c>
      <c r="B1106" s="158" t="s">
        <v>3313</v>
      </c>
      <c r="C1106" s="321" t="s">
        <v>22</v>
      </c>
      <c r="D1106" s="321" t="s">
        <v>6980</v>
      </c>
      <c r="E1106" s="155"/>
      <c r="F1106" s="152">
        <v>41411</v>
      </c>
      <c r="G1106" s="159" t="s">
        <v>13158</v>
      </c>
      <c r="H1106" s="152" t="s">
        <v>238</v>
      </c>
      <c r="I1106" s="152" t="s">
        <v>18381</v>
      </c>
      <c r="J1106" s="155"/>
      <c r="K1106" s="151"/>
    </row>
    <row r="1107" spans="1:11" ht="33.75">
      <c r="A1107" s="321" t="s">
        <v>3315</v>
      </c>
      <c r="B1107" s="158" t="s">
        <v>3316</v>
      </c>
      <c r="C1107" s="321" t="s">
        <v>22</v>
      </c>
      <c r="D1107" s="321" t="s">
        <v>21091</v>
      </c>
      <c r="E1107" s="155"/>
      <c r="F1107" s="152">
        <v>41412</v>
      </c>
      <c r="G1107" s="159" t="s">
        <v>13159</v>
      </c>
      <c r="H1107" s="152" t="s">
        <v>238</v>
      </c>
      <c r="I1107" s="152" t="s">
        <v>18382</v>
      </c>
      <c r="J1107" s="155"/>
      <c r="K1107" s="151"/>
    </row>
    <row r="1108" spans="1:11" ht="22.5">
      <c r="A1108" s="321" t="s">
        <v>3317</v>
      </c>
      <c r="B1108" s="158" t="s">
        <v>3318</v>
      </c>
      <c r="C1108" s="321" t="s">
        <v>22</v>
      </c>
      <c r="D1108" s="321" t="s">
        <v>3209</v>
      </c>
      <c r="E1108" s="155"/>
      <c r="F1108" s="152">
        <v>41413</v>
      </c>
      <c r="G1108" s="159" t="s">
        <v>13160</v>
      </c>
      <c r="H1108" s="152" t="s">
        <v>238</v>
      </c>
      <c r="I1108" s="152" t="s">
        <v>18383</v>
      </c>
      <c r="J1108" s="155"/>
      <c r="K1108" s="151"/>
    </row>
    <row r="1109" spans="1:11" ht="67.5">
      <c r="A1109" s="321" t="s">
        <v>3320</v>
      </c>
      <c r="B1109" s="158" t="s">
        <v>3321</v>
      </c>
      <c r="C1109" s="321" t="s">
        <v>22</v>
      </c>
      <c r="D1109" s="321" t="s">
        <v>3627</v>
      </c>
      <c r="E1109" s="155"/>
      <c r="F1109" s="152">
        <v>39359</v>
      </c>
      <c r="G1109" s="159" t="s">
        <v>13161</v>
      </c>
      <c r="H1109" s="152" t="s">
        <v>238</v>
      </c>
      <c r="I1109" s="152" t="s">
        <v>2608</v>
      </c>
      <c r="J1109" s="155"/>
      <c r="K1109" s="151"/>
    </row>
    <row r="1110" spans="1:11" ht="67.5">
      <c r="A1110" s="321" t="s">
        <v>3323</v>
      </c>
      <c r="B1110" s="158" t="s">
        <v>3324</v>
      </c>
      <c r="C1110" s="321" t="s">
        <v>22</v>
      </c>
      <c r="D1110" s="321" t="s">
        <v>1829</v>
      </c>
      <c r="E1110" s="155"/>
      <c r="F1110" s="152">
        <v>39360</v>
      </c>
      <c r="G1110" s="159" t="s">
        <v>13162</v>
      </c>
      <c r="H1110" s="152" t="s">
        <v>238</v>
      </c>
      <c r="I1110" s="152" t="s">
        <v>13037</v>
      </c>
      <c r="J1110" s="155"/>
      <c r="K1110" s="151"/>
    </row>
    <row r="1111" spans="1:11" ht="33.75">
      <c r="A1111" s="321" t="s">
        <v>3326</v>
      </c>
      <c r="B1111" s="158" t="s">
        <v>3327</v>
      </c>
      <c r="C1111" s="321" t="s">
        <v>22</v>
      </c>
      <c r="D1111" s="321" t="s">
        <v>21092</v>
      </c>
      <c r="E1111" s="155"/>
      <c r="F1111" s="152">
        <v>10710</v>
      </c>
      <c r="G1111" s="159" t="s">
        <v>13163</v>
      </c>
      <c r="H1111" s="152" t="s">
        <v>11884</v>
      </c>
      <c r="I1111" s="152" t="s">
        <v>18384</v>
      </c>
      <c r="J1111" s="155"/>
      <c r="K1111" s="151"/>
    </row>
    <row r="1112" spans="1:11" ht="33.75">
      <c r="A1112" s="321" t="s">
        <v>3328</v>
      </c>
      <c r="B1112" s="158" t="s">
        <v>3329</v>
      </c>
      <c r="C1112" s="321" t="s">
        <v>22</v>
      </c>
      <c r="D1112" s="321" t="s">
        <v>21093</v>
      </c>
      <c r="E1112" s="155"/>
      <c r="F1112" s="152">
        <v>10709</v>
      </c>
      <c r="G1112" s="159" t="s">
        <v>13164</v>
      </c>
      <c r="H1112" s="152" t="s">
        <v>11884</v>
      </c>
      <c r="I1112" s="152" t="s">
        <v>18385</v>
      </c>
      <c r="J1112" s="155"/>
      <c r="K1112" s="151"/>
    </row>
    <row r="1113" spans="1:11" ht="33.75">
      <c r="A1113" s="321" t="s">
        <v>3331</v>
      </c>
      <c r="B1113" s="158" t="s">
        <v>3332</v>
      </c>
      <c r="C1113" s="321" t="s">
        <v>22</v>
      </c>
      <c r="D1113" s="321" t="s">
        <v>21094</v>
      </c>
      <c r="E1113" s="155"/>
      <c r="F1113" s="152">
        <v>39636</v>
      </c>
      <c r="G1113" s="159" t="s">
        <v>13165</v>
      </c>
      <c r="H1113" s="152" t="s">
        <v>11884</v>
      </c>
      <c r="I1113" s="152" t="s">
        <v>18386</v>
      </c>
      <c r="J1113" s="155"/>
      <c r="K1113" s="151"/>
    </row>
    <row r="1114" spans="1:11" ht="33.75">
      <c r="A1114" s="321" t="s">
        <v>3334</v>
      </c>
      <c r="B1114" s="158" t="s">
        <v>3335</v>
      </c>
      <c r="C1114" s="321" t="s">
        <v>22</v>
      </c>
      <c r="D1114" s="321" t="s">
        <v>21095</v>
      </c>
      <c r="E1114" s="155"/>
      <c r="F1114" s="152">
        <v>10708</v>
      </c>
      <c r="G1114" s="159" t="s">
        <v>13166</v>
      </c>
      <c r="H1114" s="152" t="s">
        <v>11884</v>
      </c>
      <c r="I1114" s="152" t="s">
        <v>18387</v>
      </c>
      <c r="J1114" s="155"/>
      <c r="K1114" s="151"/>
    </row>
    <row r="1115" spans="1:11" ht="33.75">
      <c r="A1115" s="321" t="s">
        <v>3336</v>
      </c>
      <c r="B1115" s="158" t="s">
        <v>3337</v>
      </c>
      <c r="C1115" s="321" t="s">
        <v>22</v>
      </c>
      <c r="D1115" s="321" t="s">
        <v>21096</v>
      </c>
      <c r="E1115" s="155"/>
      <c r="F1115" s="152">
        <v>39635</v>
      </c>
      <c r="G1115" s="159" t="s">
        <v>13168</v>
      </c>
      <c r="H1115" s="152" t="s">
        <v>11884</v>
      </c>
      <c r="I1115" s="152" t="s">
        <v>18388</v>
      </c>
      <c r="J1115" s="155"/>
      <c r="K1115" s="151"/>
    </row>
    <row r="1116" spans="1:11" ht="33.75">
      <c r="A1116" s="321" t="s">
        <v>3338</v>
      </c>
      <c r="B1116" s="158" t="s">
        <v>3339</v>
      </c>
      <c r="C1116" s="321" t="s">
        <v>22</v>
      </c>
      <c r="D1116" s="321" t="s">
        <v>6344</v>
      </c>
      <c r="E1116" s="155"/>
      <c r="F1116" s="152">
        <v>6117</v>
      </c>
      <c r="G1116" s="159" t="s">
        <v>18389</v>
      </c>
      <c r="H1116" s="152" t="s">
        <v>12093</v>
      </c>
      <c r="I1116" s="152" t="s">
        <v>9621</v>
      </c>
      <c r="J1116" s="155"/>
      <c r="K1116" s="151"/>
    </row>
    <row r="1117" spans="1:11" ht="33.75">
      <c r="A1117" s="321" t="s">
        <v>3340</v>
      </c>
      <c r="B1117" s="158" t="s">
        <v>3341</v>
      </c>
      <c r="C1117" s="321" t="s">
        <v>22</v>
      </c>
      <c r="D1117" s="321" t="s">
        <v>3062</v>
      </c>
      <c r="E1117" s="155"/>
      <c r="F1117" s="152">
        <v>40913</v>
      </c>
      <c r="G1117" s="159" t="s">
        <v>13169</v>
      </c>
      <c r="H1117" s="152" t="s">
        <v>12095</v>
      </c>
      <c r="I1117" s="152" t="s">
        <v>17884</v>
      </c>
      <c r="J1117" s="155"/>
      <c r="K1117" s="151"/>
    </row>
    <row r="1118" spans="1:11" ht="33.75">
      <c r="A1118" s="321" t="s">
        <v>3342</v>
      </c>
      <c r="B1118" s="158" t="s">
        <v>3343</v>
      </c>
      <c r="C1118" s="321" t="s">
        <v>22</v>
      </c>
      <c r="D1118" s="321" t="s">
        <v>17831</v>
      </c>
      <c r="E1118" s="155"/>
      <c r="F1118" s="152">
        <v>1214</v>
      </c>
      <c r="G1118" s="159" t="s">
        <v>18390</v>
      </c>
      <c r="H1118" s="152" t="s">
        <v>12093</v>
      </c>
      <c r="I1118" s="152" t="s">
        <v>9476</v>
      </c>
      <c r="J1118" s="155"/>
      <c r="K1118" s="151"/>
    </row>
    <row r="1119" spans="1:11" ht="33.75">
      <c r="A1119" s="321" t="s">
        <v>3345</v>
      </c>
      <c r="B1119" s="158" t="s">
        <v>3346</v>
      </c>
      <c r="C1119" s="321" t="s">
        <v>22</v>
      </c>
      <c r="D1119" s="321" t="s">
        <v>8195</v>
      </c>
      <c r="E1119" s="155"/>
      <c r="F1119" s="152">
        <v>40915</v>
      </c>
      <c r="G1119" s="159" t="s">
        <v>13171</v>
      </c>
      <c r="H1119" s="152" t="s">
        <v>12095</v>
      </c>
      <c r="I1119" s="152" t="s">
        <v>18391</v>
      </c>
      <c r="J1119" s="155"/>
      <c r="K1119" s="151"/>
    </row>
    <row r="1120" spans="1:11" ht="22.5">
      <c r="A1120" s="321" t="s">
        <v>3348</v>
      </c>
      <c r="B1120" s="158" t="s">
        <v>3349</v>
      </c>
      <c r="C1120" s="321" t="s">
        <v>22</v>
      </c>
      <c r="D1120" s="321" t="s">
        <v>3158</v>
      </c>
      <c r="E1120" s="155"/>
      <c r="F1120" s="152">
        <v>1213</v>
      </c>
      <c r="G1120" s="159" t="s">
        <v>18392</v>
      </c>
      <c r="H1120" s="152" t="s">
        <v>12093</v>
      </c>
      <c r="I1120" s="152" t="s">
        <v>6379</v>
      </c>
      <c r="J1120" s="155"/>
      <c r="K1120" s="151"/>
    </row>
    <row r="1121" spans="1:11" ht="22.5">
      <c r="A1121" s="321" t="s">
        <v>3350</v>
      </c>
      <c r="B1121" s="158" t="s">
        <v>3351</v>
      </c>
      <c r="C1121" s="321" t="s">
        <v>22</v>
      </c>
      <c r="D1121" s="321" t="s">
        <v>2754</v>
      </c>
      <c r="E1121" s="155"/>
      <c r="F1121" s="152">
        <v>40914</v>
      </c>
      <c r="G1121" s="159" t="s">
        <v>13172</v>
      </c>
      <c r="H1121" s="152" t="s">
        <v>12095</v>
      </c>
      <c r="I1121" s="152" t="s">
        <v>17893</v>
      </c>
      <c r="J1121" s="155"/>
      <c r="K1121" s="151"/>
    </row>
    <row r="1122" spans="1:11" ht="33.75">
      <c r="A1122" s="321" t="s">
        <v>3352</v>
      </c>
      <c r="B1122" s="158" t="s">
        <v>3353</v>
      </c>
      <c r="C1122" s="321" t="s">
        <v>22</v>
      </c>
      <c r="D1122" s="321" t="s">
        <v>3354</v>
      </c>
      <c r="E1122" s="155"/>
      <c r="F1122" s="152">
        <v>5091</v>
      </c>
      <c r="G1122" s="159" t="s">
        <v>13173</v>
      </c>
      <c r="H1122" s="152" t="s">
        <v>238</v>
      </c>
      <c r="I1122" s="152" t="s">
        <v>11417</v>
      </c>
      <c r="J1122" s="155"/>
      <c r="K1122" s="151"/>
    </row>
    <row r="1123" spans="1:11" ht="45">
      <c r="A1123" s="321" t="s">
        <v>3355</v>
      </c>
      <c r="B1123" s="158" t="s">
        <v>3356</v>
      </c>
      <c r="C1123" s="321" t="s">
        <v>22</v>
      </c>
      <c r="D1123" s="321" t="s">
        <v>2072</v>
      </c>
      <c r="E1123" s="155"/>
      <c r="F1123" s="152">
        <v>14615</v>
      </c>
      <c r="G1123" s="159" t="s">
        <v>13174</v>
      </c>
      <c r="H1123" s="152" t="s">
        <v>238</v>
      </c>
      <c r="I1123" s="152" t="s">
        <v>13175</v>
      </c>
      <c r="J1123" s="155"/>
      <c r="K1123" s="151"/>
    </row>
    <row r="1124" spans="1:11" ht="33.75">
      <c r="A1124" s="321" t="s">
        <v>3357</v>
      </c>
      <c r="B1124" s="158" t="s">
        <v>3358</v>
      </c>
      <c r="C1124" s="321" t="s">
        <v>22</v>
      </c>
      <c r="D1124" s="321" t="s">
        <v>21097</v>
      </c>
      <c r="E1124" s="155"/>
      <c r="F1124" s="152">
        <v>2711</v>
      </c>
      <c r="G1124" s="159" t="s">
        <v>13176</v>
      </c>
      <c r="H1124" s="152" t="s">
        <v>238</v>
      </c>
      <c r="I1124" s="152" t="s">
        <v>18393</v>
      </c>
      <c r="J1124" s="155"/>
      <c r="K1124" s="151"/>
    </row>
    <row r="1125" spans="1:11" ht="45">
      <c r="A1125" s="321" t="s">
        <v>3359</v>
      </c>
      <c r="B1125" s="158" t="s">
        <v>3360</v>
      </c>
      <c r="C1125" s="321" t="s">
        <v>22</v>
      </c>
      <c r="D1125" s="321" t="s">
        <v>13395</v>
      </c>
      <c r="E1125" s="155"/>
      <c r="F1125" s="152">
        <v>37727</v>
      </c>
      <c r="G1125" s="159" t="s">
        <v>13177</v>
      </c>
      <c r="H1125" s="152" t="s">
        <v>238</v>
      </c>
      <c r="I1125" s="152" t="s">
        <v>18394</v>
      </c>
      <c r="J1125" s="155"/>
      <c r="K1125" s="151"/>
    </row>
    <row r="1126" spans="1:11" ht="45">
      <c r="A1126" s="321" t="s">
        <v>3362</v>
      </c>
      <c r="B1126" s="158" t="s">
        <v>3363</v>
      </c>
      <c r="C1126" s="321" t="s">
        <v>22</v>
      </c>
      <c r="D1126" s="321" t="s">
        <v>18243</v>
      </c>
      <c r="E1126" s="155"/>
      <c r="F1126" s="152">
        <v>37728</v>
      </c>
      <c r="G1126" s="159" t="s">
        <v>13178</v>
      </c>
      <c r="H1126" s="152" t="s">
        <v>238</v>
      </c>
      <c r="I1126" s="152" t="s">
        <v>18395</v>
      </c>
      <c r="J1126" s="155"/>
      <c r="K1126" s="151"/>
    </row>
    <row r="1127" spans="1:11" ht="45">
      <c r="A1127" s="321" t="s">
        <v>3364</v>
      </c>
      <c r="B1127" s="158" t="s">
        <v>3365</v>
      </c>
      <c r="C1127" s="321" t="s">
        <v>22</v>
      </c>
      <c r="D1127" s="321" t="s">
        <v>3366</v>
      </c>
      <c r="E1127" s="155"/>
      <c r="F1127" s="152">
        <v>37729</v>
      </c>
      <c r="G1127" s="159" t="s">
        <v>13179</v>
      </c>
      <c r="H1127" s="152" t="s">
        <v>238</v>
      </c>
      <c r="I1127" s="152" t="s">
        <v>18396</v>
      </c>
      <c r="J1127" s="155"/>
      <c r="K1127" s="151"/>
    </row>
    <row r="1128" spans="1:11" ht="45">
      <c r="A1128" s="321" t="s">
        <v>3367</v>
      </c>
      <c r="B1128" s="158" t="s">
        <v>3368</v>
      </c>
      <c r="C1128" s="321" t="s">
        <v>22</v>
      </c>
      <c r="D1128" s="321" t="s">
        <v>3369</v>
      </c>
      <c r="E1128" s="155"/>
      <c r="F1128" s="152">
        <v>37730</v>
      </c>
      <c r="G1128" s="159" t="s">
        <v>13180</v>
      </c>
      <c r="H1128" s="152" t="s">
        <v>238</v>
      </c>
      <c r="I1128" s="152" t="s">
        <v>18397</v>
      </c>
      <c r="J1128" s="155"/>
      <c r="K1128" s="151"/>
    </row>
    <row r="1129" spans="1:11" ht="45">
      <c r="A1129" s="321" t="s">
        <v>3370</v>
      </c>
      <c r="B1129" s="158" t="s">
        <v>3371</v>
      </c>
      <c r="C1129" s="321" t="s">
        <v>22</v>
      </c>
      <c r="D1129" s="321" t="s">
        <v>3372</v>
      </c>
      <c r="E1129" s="155"/>
      <c r="F1129" s="152">
        <v>37731</v>
      </c>
      <c r="G1129" s="159" t="s">
        <v>13181</v>
      </c>
      <c r="H1129" s="152" t="s">
        <v>238</v>
      </c>
      <c r="I1129" s="152" t="s">
        <v>18398</v>
      </c>
      <c r="J1129" s="155"/>
      <c r="K1129" s="151"/>
    </row>
    <row r="1130" spans="1:11" ht="45">
      <c r="A1130" s="321" t="s">
        <v>3373</v>
      </c>
      <c r="B1130" s="158" t="s">
        <v>3374</v>
      </c>
      <c r="C1130" s="321" t="s">
        <v>22</v>
      </c>
      <c r="D1130" s="321" t="s">
        <v>21098</v>
      </c>
      <c r="E1130" s="155"/>
      <c r="F1130" s="152">
        <v>37732</v>
      </c>
      <c r="G1130" s="159" t="s">
        <v>13182</v>
      </c>
      <c r="H1130" s="152" t="s">
        <v>238</v>
      </c>
      <c r="I1130" s="152" t="s">
        <v>18399</v>
      </c>
      <c r="J1130" s="155"/>
      <c r="K1130" s="151"/>
    </row>
    <row r="1131" spans="1:11" ht="45">
      <c r="A1131" s="321" t="s">
        <v>3376</v>
      </c>
      <c r="B1131" s="158" t="s">
        <v>3377</v>
      </c>
      <c r="C1131" s="321" t="s">
        <v>22</v>
      </c>
      <c r="D1131" s="321" t="s">
        <v>21099</v>
      </c>
      <c r="E1131" s="155"/>
      <c r="F1131" s="152">
        <v>42256</v>
      </c>
      <c r="G1131" s="159" t="s">
        <v>13184</v>
      </c>
      <c r="H1131" s="152" t="s">
        <v>11953</v>
      </c>
      <c r="I1131" s="152" t="s">
        <v>7579</v>
      </c>
      <c r="J1131" s="155"/>
      <c r="K1131" s="151"/>
    </row>
    <row r="1132" spans="1:11" ht="45">
      <c r="A1132" s="321" t="s">
        <v>3378</v>
      </c>
      <c r="B1132" s="158" t="s">
        <v>3379</v>
      </c>
      <c r="C1132" s="321" t="s">
        <v>22</v>
      </c>
      <c r="D1132" s="321" t="s">
        <v>3380</v>
      </c>
      <c r="E1132" s="155"/>
      <c r="F1132" s="152">
        <v>42250</v>
      </c>
      <c r="G1132" s="159" t="s">
        <v>18400</v>
      </c>
      <c r="H1132" s="152" t="s">
        <v>13183</v>
      </c>
      <c r="I1132" s="152" t="s">
        <v>18401</v>
      </c>
      <c r="J1132" s="155"/>
      <c r="K1132" s="151"/>
    </row>
    <row r="1133" spans="1:11" ht="33.75">
      <c r="A1133" s="321" t="s">
        <v>3381</v>
      </c>
      <c r="B1133" s="158" t="s">
        <v>3382</v>
      </c>
      <c r="C1133" s="321" t="s">
        <v>22</v>
      </c>
      <c r="D1133" s="321" t="s">
        <v>21100</v>
      </c>
      <c r="E1133" s="155"/>
      <c r="F1133" s="152">
        <v>4743</v>
      </c>
      <c r="G1133" s="159" t="s">
        <v>13185</v>
      </c>
      <c r="H1133" s="152" t="s">
        <v>12092</v>
      </c>
      <c r="I1133" s="152" t="s">
        <v>16687</v>
      </c>
      <c r="J1133" s="155"/>
      <c r="K1133" s="151"/>
    </row>
    <row r="1134" spans="1:11" ht="33.75">
      <c r="A1134" s="321" t="s">
        <v>3383</v>
      </c>
      <c r="B1134" s="158" t="s">
        <v>3384</v>
      </c>
      <c r="C1134" s="321" t="s">
        <v>22</v>
      </c>
      <c r="D1134" s="321" t="s">
        <v>21101</v>
      </c>
      <c r="E1134" s="155"/>
      <c r="F1134" s="152">
        <v>4744</v>
      </c>
      <c r="G1134" s="159" t="s">
        <v>13186</v>
      </c>
      <c r="H1134" s="152" t="s">
        <v>12092</v>
      </c>
      <c r="I1134" s="152" t="s">
        <v>18402</v>
      </c>
      <c r="J1134" s="155"/>
      <c r="K1134" s="151"/>
    </row>
    <row r="1135" spans="1:11" ht="22.5">
      <c r="A1135" s="321" t="s">
        <v>3385</v>
      </c>
      <c r="B1135" s="158" t="s">
        <v>3386</v>
      </c>
      <c r="C1135" s="321" t="s">
        <v>22</v>
      </c>
      <c r="D1135" s="321" t="s">
        <v>2315</v>
      </c>
      <c r="E1135" s="155"/>
      <c r="F1135" s="152">
        <v>4745</v>
      </c>
      <c r="G1135" s="159" t="s">
        <v>13187</v>
      </c>
      <c r="H1135" s="152" t="s">
        <v>12092</v>
      </c>
      <c r="I1135" s="152" t="s">
        <v>17234</v>
      </c>
      <c r="J1135" s="155"/>
      <c r="K1135" s="151"/>
    </row>
    <row r="1136" spans="1:11" ht="67.5">
      <c r="A1136" s="321" t="s">
        <v>3387</v>
      </c>
      <c r="B1136" s="158" t="s">
        <v>3388</v>
      </c>
      <c r="C1136" s="321" t="s">
        <v>22</v>
      </c>
      <c r="D1136" s="321" t="s">
        <v>21102</v>
      </c>
      <c r="E1136" s="155"/>
      <c r="F1136" s="152">
        <v>36496</v>
      </c>
      <c r="G1136" s="159" t="s">
        <v>13188</v>
      </c>
      <c r="H1136" s="152" t="s">
        <v>238</v>
      </c>
      <c r="I1136" s="152" t="s">
        <v>13189</v>
      </c>
      <c r="J1136" s="155"/>
      <c r="K1136" s="151"/>
    </row>
    <row r="1137" spans="1:11" ht="56.25">
      <c r="A1137" s="321" t="s">
        <v>3389</v>
      </c>
      <c r="B1137" s="158" t="s">
        <v>3390</v>
      </c>
      <c r="C1137" s="321" t="s">
        <v>22</v>
      </c>
      <c r="D1137" s="321" t="s">
        <v>2315</v>
      </c>
      <c r="E1137" s="155"/>
      <c r="F1137" s="152">
        <v>10630</v>
      </c>
      <c r="G1137" s="159" t="s">
        <v>13190</v>
      </c>
      <c r="H1137" s="152" t="s">
        <v>238</v>
      </c>
      <c r="I1137" s="152" t="s">
        <v>18403</v>
      </c>
      <c r="J1137" s="155"/>
      <c r="K1137" s="151"/>
    </row>
    <row r="1138" spans="1:11" ht="56.25">
      <c r="A1138" s="321" t="s">
        <v>3391</v>
      </c>
      <c r="B1138" s="158" t="s">
        <v>3392</v>
      </c>
      <c r="C1138" s="321" t="s">
        <v>22</v>
      </c>
      <c r="D1138" s="321" t="s">
        <v>14899</v>
      </c>
      <c r="E1138" s="155"/>
      <c r="F1138" s="152">
        <v>37762</v>
      </c>
      <c r="G1138" s="159" t="s">
        <v>13191</v>
      </c>
      <c r="H1138" s="152" t="s">
        <v>238</v>
      </c>
      <c r="I1138" s="152" t="s">
        <v>18404</v>
      </c>
      <c r="J1138" s="155"/>
      <c r="K1138" s="151"/>
    </row>
    <row r="1139" spans="1:11" ht="56.25">
      <c r="A1139" s="321" t="s">
        <v>3394</v>
      </c>
      <c r="B1139" s="158" t="s">
        <v>3395</v>
      </c>
      <c r="C1139" s="321" t="s">
        <v>22</v>
      </c>
      <c r="D1139" s="321" t="s">
        <v>11191</v>
      </c>
      <c r="E1139" s="155"/>
      <c r="F1139" s="152">
        <v>37763</v>
      </c>
      <c r="G1139" s="159" t="s">
        <v>13192</v>
      </c>
      <c r="H1139" s="152" t="s">
        <v>238</v>
      </c>
      <c r="I1139" s="152" t="s">
        <v>18405</v>
      </c>
      <c r="J1139" s="155"/>
      <c r="K1139" s="151"/>
    </row>
    <row r="1140" spans="1:11" ht="56.25">
      <c r="A1140" s="321" t="s">
        <v>3396</v>
      </c>
      <c r="B1140" s="158" t="s">
        <v>3397</v>
      </c>
      <c r="C1140" s="321" t="s">
        <v>22</v>
      </c>
      <c r="D1140" s="321" t="s">
        <v>10643</v>
      </c>
      <c r="E1140" s="155"/>
      <c r="F1140" s="152">
        <v>41992</v>
      </c>
      <c r="G1140" s="159" t="s">
        <v>13193</v>
      </c>
      <c r="H1140" s="152" t="s">
        <v>238</v>
      </c>
      <c r="I1140" s="152" t="s">
        <v>18406</v>
      </c>
      <c r="J1140" s="155"/>
      <c r="K1140" s="151"/>
    </row>
    <row r="1141" spans="1:11" ht="56.25">
      <c r="A1141" s="321" t="s">
        <v>3398</v>
      </c>
      <c r="B1141" s="158" t="s">
        <v>3399</v>
      </c>
      <c r="C1141" s="321" t="s">
        <v>22</v>
      </c>
      <c r="D1141" s="321" t="s">
        <v>18907</v>
      </c>
      <c r="E1141" s="155"/>
      <c r="F1141" s="152">
        <v>13215</v>
      </c>
      <c r="G1141" s="159" t="s">
        <v>13194</v>
      </c>
      <c r="H1141" s="152" t="s">
        <v>238</v>
      </c>
      <c r="I1141" s="152" t="s">
        <v>18407</v>
      </c>
      <c r="J1141" s="155"/>
      <c r="K1141" s="151"/>
    </row>
    <row r="1142" spans="1:11" ht="33.75">
      <c r="A1142" s="321" t="s">
        <v>3400</v>
      </c>
      <c r="B1142" s="158" t="s">
        <v>3401</v>
      </c>
      <c r="C1142" s="321" t="s">
        <v>22</v>
      </c>
      <c r="D1142" s="321" t="s">
        <v>3206</v>
      </c>
      <c r="E1142" s="155"/>
      <c r="F1142" s="152">
        <v>4235</v>
      </c>
      <c r="G1142" s="159" t="s">
        <v>13195</v>
      </c>
      <c r="H1142" s="152" t="s">
        <v>12093</v>
      </c>
      <c r="I1142" s="152" t="s">
        <v>18408</v>
      </c>
      <c r="J1142" s="155"/>
      <c r="K1142" s="151"/>
    </row>
    <row r="1143" spans="1:11" ht="22.5">
      <c r="A1143" s="321" t="s">
        <v>3403</v>
      </c>
      <c r="B1143" s="158" t="s">
        <v>3404</v>
      </c>
      <c r="C1143" s="321" t="s">
        <v>22</v>
      </c>
      <c r="D1143" s="321" t="s">
        <v>10948</v>
      </c>
      <c r="E1143" s="155"/>
      <c r="F1143" s="152">
        <v>40976</v>
      </c>
      <c r="G1143" s="159" t="s">
        <v>13196</v>
      </c>
      <c r="H1143" s="152" t="s">
        <v>12095</v>
      </c>
      <c r="I1143" s="152" t="s">
        <v>18409</v>
      </c>
      <c r="J1143" s="155"/>
      <c r="K1143" s="151"/>
    </row>
    <row r="1144" spans="1:11" ht="22.5">
      <c r="A1144" s="321" t="s">
        <v>3406</v>
      </c>
      <c r="B1144" s="158" t="s">
        <v>3407</v>
      </c>
      <c r="C1144" s="321" t="s">
        <v>22</v>
      </c>
      <c r="D1144" s="321" t="s">
        <v>3408</v>
      </c>
      <c r="E1144" s="155"/>
      <c r="F1144" s="152">
        <v>39013</v>
      </c>
      <c r="G1144" s="159" t="s">
        <v>13197</v>
      </c>
      <c r="H1144" s="152" t="s">
        <v>238</v>
      </c>
      <c r="I1144" s="152" t="s">
        <v>10948</v>
      </c>
      <c r="J1144" s="155"/>
      <c r="K1144" s="151"/>
    </row>
    <row r="1145" spans="1:11" ht="56.25">
      <c r="A1145" s="321" t="s">
        <v>3409</v>
      </c>
      <c r="B1145" s="158" t="s">
        <v>3410</v>
      </c>
      <c r="C1145" s="321" t="s">
        <v>22</v>
      </c>
      <c r="D1145" s="321" t="s">
        <v>11101</v>
      </c>
      <c r="E1145" s="155"/>
      <c r="F1145" s="152">
        <v>43091</v>
      </c>
      <c r="G1145" s="159" t="s">
        <v>13198</v>
      </c>
      <c r="H1145" s="152" t="s">
        <v>238</v>
      </c>
      <c r="I1145" s="152" t="s">
        <v>18410</v>
      </c>
      <c r="J1145" s="155"/>
      <c r="K1145" s="151"/>
    </row>
    <row r="1146" spans="1:11" ht="56.25">
      <c r="A1146" s="321" t="s">
        <v>3412</v>
      </c>
      <c r="B1146" s="158" t="s">
        <v>3413</v>
      </c>
      <c r="C1146" s="321" t="s">
        <v>22</v>
      </c>
      <c r="D1146" s="321" t="s">
        <v>2492</v>
      </c>
      <c r="E1146" s="155"/>
      <c r="F1146" s="152">
        <v>43092</v>
      </c>
      <c r="G1146" s="159" t="s">
        <v>13199</v>
      </c>
      <c r="H1146" s="152" t="s">
        <v>238</v>
      </c>
      <c r="I1146" s="152" t="s">
        <v>18411</v>
      </c>
      <c r="J1146" s="155"/>
      <c r="K1146" s="151"/>
    </row>
    <row r="1147" spans="1:11" ht="56.25">
      <c r="A1147" s="321" t="s">
        <v>3415</v>
      </c>
      <c r="B1147" s="158" t="s">
        <v>3416</v>
      </c>
      <c r="C1147" s="321" t="s">
        <v>22</v>
      </c>
      <c r="D1147" s="321" t="s">
        <v>3408</v>
      </c>
      <c r="E1147" s="155"/>
      <c r="F1147" s="152">
        <v>43089</v>
      </c>
      <c r="G1147" s="159" t="s">
        <v>13200</v>
      </c>
      <c r="H1147" s="152" t="s">
        <v>238</v>
      </c>
      <c r="I1147" s="152" t="s">
        <v>18412</v>
      </c>
      <c r="J1147" s="155"/>
      <c r="K1147" s="151"/>
    </row>
    <row r="1148" spans="1:11" ht="56.25">
      <c r="A1148" s="321" t="s">
        <v>3417</v>
      </c>
      <c r="B1148" s="158" t="s">
        <v>3418</v>
      </c>
      <c r="C1148" s="321" t="s">
        <v>22</v>
      </c>
      <c r="D1148" s="321" t="s">
        <v>3455</v>
      </c>
      <c r="E1148" s="155"/>
      <c r="F1148" s="152">
        <v>43090</v>
      </c>
      <c r="G1148" s="159" t="s">
        <v>13201</v>
      </c>
      <c r="H1148" s="152" t="s">
        <v>238</v>
      </c>
      <c r="I1148" s="152" t="s">
        <v>18413</v>
      </c>
      <c r="J1148" s="155"/>
      <c r="K1148" s="151"/>
    </row>
    <row r="1149" spans="1:11" ht="33.75">
      <c r="A1149" s="321" t="s">
        <v>3420</v>
      </c>
      <c r="B1149" s="158" t="s">
        <v>3421</v>
      </c>
      <c r="C1149" s="321" t="s">
        <v>22</v>
      </c>
      <c r="D1149" s="321" t="s">
        <v>13016</v>
      </c>
      <c r="E1149" s="155"/>
      <c r="F1149" s="152">
        <v>41967</v>
      </c>
      <c r="G1149" s="159" t="s">
        <v>13202</v>
      </c>
      <c r="H1149" s="152" t="s">
        <v>237</v>
      </c>
      <c r="I1149" s="152" t="s">
        <v>7071</v>
      </c>
      <c r="J1149" s="155"/>
      <c r="K1149" s="151"/>
    </row>
    <row r="1150" spans="1:11" ht="33.75">
      <c r="A1150" s="321" t="s">
        <v>3422</v>
      </c>
      <c r="B1150" s="158" t="s">
        <v>3423</v>
      </c>
      <c r="C1150" s="321" t="s">
        <v>22</v>
      </c>
      <c r="D1150" s="321" t="s">
        <v>11173</v>
      </c>
      <c r="E1150" s="155"/>
      <c r="F1150" s="152">
        <v>12760</v>
      </c>
      <c r="G1150" s="159" t="s">
        <v>13204</v>
      </c>
      <c r="H1150" s="152" t="s">
        <v>11884</v>
      </c>
      <c r="I1150" s="152" t="s">
        <v>18414</v>
      </c>
      <c r="J1150" s="155"/>
      <c r="K1150" s="151"/>
    </row>
    <row r="1151" spans="1:11" ht="33.75">
      <c r="A1151" s="321" t="s">
        <v>3424</v>
      </c>
      <c r="B1151" s="158" t="s">
        <v>3425</v>
      </c>
      <c r="C1151" s="321" t="s">
        <v>22</v>
      </c>
      <c r="D1151" s="321" t="s">
        <v>2114</v>
      </c>
      <c r="E1151" s="155"/>
      <c r="F1151" s="152">
        <v>12759</v>
      </c>
      <c r="G1151" s="159" t="s">
        <v>13205</v>
      </c>
      <c r="H1151" s="152" t="s">
        <v>11884</v>
      </c>
      <c r="I1151" s="152" t="s">
        <v>18415</v>
      </c>
      <c r="J1151" s="155"/>
      <c r="K1151" s="151"/>
    </row>
    <row r="1152" spans="1:11" ht="45">
      <c r="A1152" s="321" t="s">
        <v>3426</v>
      </c>
      <c r="B1152" s="158" t="s">
        <v>3427</v>
      </c>
      <c r="C1152" s="321" t="s">
        <v>22</v>
      </c>
      <c r="D1152" s="321" t="s">
        <v>2446</v>
      </c>
      <c r="E1152" s="155"/>
      <c r="F1152" s="152">
        <v>43105</v>
      </c>
      <c r="G1152" s="159" t="s">
        <v>13206</v>
      </c>
      <c r="H1152" s="152" t="s">
        <v>11953</v>
      </c>
      <c r="I1152" s="152" t="s">
        <v>18416</v>
      </c>
      <c r="J1152" s="155"/>
      <c r="K1152" s="151"/>
    </row>
    <row r="1153" spans="1:11" ht="45">
      <c r="A1153" s="321" t="s">
        <v>3428</v>
      </c>
      <c r="B1153" s="158" t="s">
        <v>3429</v>
      </c>
      <c r="C1153" s="321" t="s">
        <v>22</v>
      </c>
      <c r="D1153" s="321" t="s">
        <v>21072</v>
      </c>
      <c r="E1153" s="155"/>
      <c r="F1153" s="152">
        <v>40424</v>
      </c>
      <c r="G1153" s="159" t="s">
        <v>13208</v>
      </c>
      <c r="H1153" s="152" t="s">
        <v>11953</v>
      </c>
      <c r="I1153" s="152" t="s">
        <v>18417</v>
      </c>
      <c r="J1153" s="155"/>
      <c r="K1153" s="151"/>
    </row>
    <row r="1154" spans="1:11" ht="33.75">
      <c r="A1154" s="321" t="s">
        <v>3430</v>
      </c>
      <c r="B1154" s="158" t="s">
        <v>3431</v>
      </c>
      <c r="C1154" s="321" t="s">
        <v>22</v>
      </c>
      <c r="D1154" s="321" t="s">
        <v>21103</v>
      </c>
      <c r="E1154" s="155"/>
      <c r="F1154" s="152">
        <v>1325</v>
      </c>
      <c r="G1154" s="159" t="s">
        <v>13209</v>
      </c>
      <c r="H1154" s="152" t="s">
        <v>11953</v>
      </c>
      <c r="I1154" s="152" t="s">
        <v>18418</v>
      </c>
      <c r="J1154" s="155"/>
      <c r="K1154" s="151"/>
    </row>
    <row r="1155" spans="1:11" ht="33.75">
      <c r="A1155" s="321" t="s">
        <v>3432</v>
      </c>
      <c r="B1155" s="158" t="s">
        <v>3433</v>
      </c>
      <c r="C1155" s="321" t="s">
        <v>22</v>
      </c>
      <c r="D1155" s="321" t="s">
        <v>2449</v>
      </c>
      <c r="E1155" s="155"/>
      <c r="F1155" s="152">
        <v>1327</v>
      </c>
      <c r="G1155" s="159" t="s">
        <v>13211</v>
      </c>
      <c r="H1155" s="152" t="s">
        <v>11953</v>
      </c>
      <c r="I1155" s="152" t="s">
        <v>7360</v>
      </c>
      <c r="J1155" s="155"/>
      <c r="K1155" s="151"/>
    </row>
    <row r="1156" spans="1:11" ht="33.75">
      <c r="A1156" s="321" t="s">
        <v>3434</v>
      </c>
      <c r="B1156" s="158" t="s">
        <v>3435</v>
      </c>
      <c r="C1156" s="321" t="s">
        <v>22</v>
      </c>
      <c r="D1156" s="321" t="s">
        <v>2518</v>
      </c>
      <c r="E1156" s="155"/>
      <c r="F1156" s="152">
        <v>1328</v>
      </c>
      <c r="G1156" s="159" t="s">
        <v>13212</v>
      </c>
      <c r="H1156" s="152" t="s">
        <v>11953</v>
      </c>
      <c r="I1156" s="152" t="s">
        <v>13361</v>
      </c>
      <c r="J1156" s="155"/>
      <c r="K1156" s="151"/>
    </row>
    <row r="1157" spans="1:11" ht="33.75">
      <c r="A1157" s="321" t="s">
        <v>3436</v>
      </c>
      <c r="B1157" s="158" t="s">
        <v>3437</v>
      </c>
      <c r="C1157" s="321" t="s">
        <v>22</v>
      </c>
      <c r="D1157" s="321" t="s">
        <v>3768</v>
      </c>
      <c r="E1157" s="155"/>
      <c r="F1157" s="152">
        <v>1321</v>
      </c>
      <c r="G1157" s="159" t="s">
        <v>13213</v>
      </c>
      <c r="H1157" s="152" t="s">
        <v>11953</v>
      </c>
      <c r="I1157" s="152" t="s">
        <v>11419</v>
      </c>
      <c r="J1157" s="155"/>
      <c r="K1157" s="151"/>
    </row>
    <row r="1158" spans="1:11" ht="33.75">
      <c r="A1158" s="321" t="s">
        <v>3438</v>
      </c>
      <c r="B1158" s="158" t="s">
        <v>3439</v>
      </c>
      <c r="C1158" s="321" t="s">
        <v>22</v>
      </c>
      <c r="D1158" s="321" t="s">
        <v>12043</v>
      </c>
      <c r="E1158" s="155"/>
      <c r="F1158" s="152">
        <v>1318</v>
      </c>
      <c r="G1158" s="159" t="s">
        <v>13214</v>
      </c>
      <c r="H1158" s="152" t="s">
        <v>11953</v>
      </c>
      <c r="I1158" s="152" t="s">
        <v>5829</v>
      </c>
      <c r="J1158" s="155"/>
      <c r="K1158" s="151"/>
    </row>
    <row r="1159" spans="1:11" ht="33.75">
      <c r="A1159" s="321" t="s">
        <v>3440</v>
      </c>
      <c r="B1159" s="158" t="s">
        <v>3441</v>
      </c>
      <c r="C1159" s="321" t="s">
        <v>22</v>
      </c>
      <c r="D1159" s="321" t="s">
        <v>2449</v>
      </c>
      <c r="E1159" s="155"/>
      <c r="F1159" s="152">
        <v>1322</v>
      </c>
      <c r="G1159" s="159" t="s">
        <v>13216</v>
      </c>
      <c r="H1159" s="152" t="s">
        <v>11953</v>
      </c>
      <c r="I1159" s="152" t="s">
        <v>6482</v>
      </c>
      <c r="J1159" s="155"/>
      <c r="K1159" s="151"/>
    </row>
    <row r="1160" spans="1:11" ht="33.75">
      <c r="A1160" s="321" t="s">
        <v>3442</v>
      </c>
      <c r="B1160" s="158" t="s">
        <v>3443</v>
      </c>
      <c r="C1160" s="321" t="s">
        <v>22</v>
      </c>
      <c r="D1160" s="321" t="s">
        <v>2868</v>
      </c>
      <c r="E1160" s="155"/>
      <c r="F1160" s="152">
        <v>1323</v>
      </c>
      <c r="G1160" s="159" t="s">
        <v>13217</v>
      </c>
      <c r="H1160" s="152" t="s">
        <v>11953</v>
      </c>
      <c r="I1160" s="152" t="s">
        <v>6482</v>
      </c>
      <c r="J1160" s="155"/>
      <c r="K1160" s="151"/>
    </row>
    <row r="1161" spans="1:11" ht="33.75">
      <c r="A1161" s="321" t="s">
        <v>3445</v>
      </c>
      <c r="B1161" s="158" t="s">
        <v>3446</v>
      </c>
      <c r="C1161" s="321" t="s">
        <v>22</v>
      </c>
      <c r="D1161" s="321" t="s">
        <v>21072</v>
      </c>
      <c r="E1161" s="155"/>
      <c r="F1161" s="152">
        <v>1319</v>
      </c>
      <c r="G1161" s="159" t="s">
        <v>13218</v>
      </c>
      <c r="H1161" s="152" t="s">
        <v>11953</v>
      </c>
      <c r="I1161" s="152" t="s">
        <v>4988</v>
      </c>
      <c r="J1161" s="155"/>
      <c r="K1161" s="151"/>
    </row>
    <row r="1162" spans="1:11" ht="45">
      <c r="A1162" s="321" t="s">
        <v>3447</v>
      </c>
      <c r="B1162" s="158" t="s">
        <v>3448</v>
      </c>
      <c r="C1162" s="321" t="s">
        <v>22</v>
      </c>
      <c r="D1162" s="321" t="s">
        <v>1046</v>
      </c>
      <c r="E1162" s="155"/>
      <c r="F1162" s="152">
        <v>11026</v>
      </c>
      <c r="G1162" s="159" t="s">
        <v>13220</v>
      </c>
      <c r="H1162" s="152" t="s">
        <v>11953</v>
      </c>
      <c r="I1162" s="152" t="s">
        <v>2967</v>
      </c>
      <c r="J1162" s="155"/>
      <c r="K1162" s="151"/>
    </row>
    <row r="1163" spans="1:11" ht="45">
      <c r="A1163" s="321" t="s">
        <v>3450</v>
      </c>
      <c r="B1163" s="158" t="s">
        <v>3451</v>
      </c>
      <c r="C1163" s="321" t="s">
        <v>22</v>
      </c>
      <c r="D1163" s="321" t="s">
        <v>3452</v>
      </c>
      <c r="E1163" s="155"/>
      <c r="F1163" s="152">
        <v>11027</v>
      </c>
      <c r="G1163" s="159" t="s">
        <v>13221</v>
      </c>
      <c r="H1163" s="152" t="s">
        <v>11953</v>
      </c>
      <c r="I1163" s="152" t="s">
        <v>10210</v>
      </c>
      <c r="J1163" s="155"/>
      <c r="K1163" s="151"/>
    </row>
    <row r="1164" spans="1:11" ht="45">
      <c r="A1164" s="321" t="s">
        <v>3453</v>
      </c>
      <c r="B1164" s="158" t="s">
        <v>3454</v>
      </c>
      <c r="C1164" s="321" t="s">
        <v>22</v>
      </c>
      <c r="D1164" s="321" t="s">
        <v>3635</v>
      </c>
      <c r="E1164" s="155"/>
      <c r="F1164" s="152">
        <v>11046</v>
      </c>
      <c r="G1164" s="159" t="s">
        <v>13222</v>
      </c>
      <c r="H1164" s="152" t="s">
        <v>11953</v>
      </c>
      <c r="I1164" s="152" t="s">
        <v>11045</v>
      </c>
      <c r="J1164" s="155"/>
      <c r="K1164" s="151"/>
    </row>
    <row r="1165" spans="1:11" ht="45">
      <c r="A1165" s="321" t="s">
        <v>3456</v>
      </c>
      <c r="B1165" s="158" t="s">
        <v>3457</v>
      </c>
      <c r="C1165" s="321" t="s">
        <v>22</v>
      </c>
      <c r="D1165" s="321" t="s">
        <v>21104</v>
      </c>
      <c r="E1165" s="155"/>
      <c r="F1165" s="152">
        <v>11047</v>
      </c>
      <c r="G1165" s="159" t="s">
        <v>13224</v>
      </c>
      <c r="H1165" s="152" t="s">
        <v>11953</v>
      </c>
      <c r="I1165" s="152" t="s">
        <v>2333</v>
      </c>
      <c r="J1165" s="155"/>
      <c r="K1165" s="151"/>
    </row>
    <row r="1166" spans="1:11" ht="45">
      <c r="A1166" s="321" t="s">
        <v>3459</v>
      </c>
      <c r="B1166" s="158" t="s">
        <v>3460</v>
      </c>
      <c r="C1166" s="321" t="s">
        <v>22</v>
      </c>
      <c r="D1166" s="321" t="s">
        <v>12168</v>
      </c>
      <c r="E1166" s="155"/>
      <c r="F1166" s="152">
        <v>43668</v>
      </c>
      <c r="G1166" s="159" t="s">
        <v>13225</v>
      </c>
      <c r="H1166" s="152" t="s">
        <v>11953</v>
      </c>
      <c r="I1166" s="152" t="s">
        <v>3366</v>
      </c>
      <c r="J1166" s="155"/>
      <c r="K1166" s="151"/>
    </row>
    <row r="1167" spans="1:11" ht="45">
      <c r="A1167" s="321" t="s">
        <v>3462</v>
      </c>
      <c r="B1167" s="158" t="s">
        <v>3463</v>
      </c>
      <c r="C1167" s="321" t="s">
        <v>22</v>
      </c>
      <c r="D1167" s="321" t="s">
        <v>21105</v>
      </c>
      <c r="E1167" s="155"/>
      <c r="F1167" s="152">
        <v>11049</v>
      </c>
      <c r="G1167" s="159" t="s">
        <v>13227</v>
      </c>
      <c r="H1167" s="152" t="s">
        <v>11953</v>
      </c>
      <c r="I1167" s="152" t="s">
        <v>5801</v>
      </c>
      <c r="J1167" s="155"/>
      <c r="K1167" s="151"/>
    </row>
    <row r="1168" spans="1:11" ht="45">
      <c r="A1168" s="321" t="s">
        <v>3464</v>
      </c>
      <c r="B1168" s="158" t="s">
        <v>3465</v>
      </c>
      <c r="C1168" s="321" t="s">
        <v>22</v>
      </c>
      <c r="D1168" s="321" t="s">
        <v>21007</v>
      </c>
      <c r="E1168" s="155"/>
      <c r="F1168" s="152">
        <v>43106</v>
      </c>
      <c r="G1168" s="159" t="s">
        <v>13228</v>
      </c>
      <c r="H1168" s="152" t="s">
        <v>11953</v>
      </c>
      <c r="I1168" s="152" t="s">
        <v>4777</v>
      </c>
      <c r="J1168" s="155"/>
      <c r="K1168" s="151"/>
    </row>
    <row r="1169" spans="1:11" ht="33.75">
      <c r="A1169" s="321" t="s">
        <v>3466</v>
      </c>
      <c r="B1169" s="158" t="s">
        <v>3467</v>
      </c>
      <c r="C1169" s="321" t="s">
        <v>22</v>
      </c>
      <c r="D1169" s="321" t="s">
        <v>13940</v>
      </c>
      <c r="E1169" s="155"/>
      <c r="F1169" s="152">
        <v>11051</v>
      </c>
      <c r="G1169" s="159" t="s">
        <v>13229</v>
      </c>
      <c r="H1169" s="152" t="s">
        <v>11953</v>
      </c>
      <c r="I1169" s="152" t="s">
        <v>9899</v>
      </c>
      <c r="J1169" s="155"/>
      <c r="K1169" s="151"/>
    </row>
    <row r="1170" spans="1:11" ht="33.75">
      <c r="A1170" s="321" t="s">
        <v>3468</v>
      </c>
      <c r="B1170" s="158" t="s">
        <v>3469</v>
      </c>
      <c r="C1170" s="321" t="s">
        <v>22</v>
      </c>
      <c r="D1170" s="321" t="s">
        <v>3414</v>
      </c>
      <c r="E1170" s="155"/>
      <c r="F1170" s="152">
        <v>11061</v>
      </c>
      <c r="G1170" s="159" t="s">
        <v>13230</v>
      </c>
      <c r="H1170" s="152" t="s">
        <v>11953</v>
      </c>
      <c r="I1170" s="152" t="s">
        <v>7785</v>
      </c>
      <c r="J1170" s="155"/>
      <c r="K1170" s="151"/>
    </row>
    <row r="1171" spans="1:11" ht="33.75">
      <c r="A1171" s="321" t="s">
        <v>3471</v>
      </c>
      <c r="B1171" s="158" t="s">
        <v>3472</v>
      </c>
      <c r="C1171" s="321" t="s">
        <v>22</v>
      </c>
      <c r="D1171" s="321" t="s">
        <v>7027</v>
      </c>
      <c r="E1171" s="155"/>
      <c r="F1171" s="152">
        <v>43667</v>
      </c>
      <c r="G1171" s="159" t="s">
        <v>13231</v>
      </c>
      <c r="H1171" s="152" t="s">
        <v>11953</v>
      </c>
      <c r="I1171" s="152" t="s">
        <v>1594</v>
      </c>
      <c r="J1171" s="155"/>
      <c r="K1171" s="151"/>
    </row>
    <row r="1172" spans="1:11" ht="33.75">
      <c r="A1172" s="321" t="s">
        <v>3473</v>
      </c>
      <c r="B1172" s="158" t="s">
        <v>3474</v>
      </c>
      <c r="C1172" s="321" t="s">
        <v>22</v>
      </c>
      <c r="D1172" s="321" t="s">
        <v>16497</v>
      </c>
      <c r="E1172" s="155"/>
      <c r="F1172" s="152">
        <v>1333</v>
      </c>
      <c r="G1172" s="159" t="s">
        <v>13233</v>
      </c>
      <c r="H1172" s="152" t="s">
        <v>11953</v>
      </c>
      <c r="I1172" s="152" t="s">
        <v>16415</v>
      </c>
      <c r="J1172" s="155"/>
      <c r="K1172" s="151"/>
    </row>
    <row r="1173" spans="1:11" ht="33.75">
      <c r="A1173" s="321" t="s">
        <v>3475</v>
      </c>
      <c r="B1173" s="158" t="s">
        <v>3476</v>
      </c>
      <c r="C1173" s="321" t="s">
        <v>22</v>
      </c>
      <c r="D1173" s="321" t="s">
        <v>21106</v>
      </c>
      <c r="E1173" s="155"/>
      <c r="F1173" s="152">
        <v>1330</v>
      </c>
      <c r="G1173" s="159" t="s">
        <v>13234</v>
      </c>
      <c r="H1173" s="152" t="s">
        <v>11953</v>
      </c>
      <c r="I1173" s="152" t="s">
        <v>9198</v>
      </c>
      <c r="J1173" s="155"/>
      <c r="K1173" s="151"/>
    </row>
    <row r="1174" spans="1:11" ht="33.75">
      <c r="A1174" s="321" t="s">
        <v>3477</v>
      </c>
      <c r="B1174" s="158" t="s">
        <v>3478</v>
      </c>
      <c r="C1174" s="321" t="s">
        <v>22</v>
      </c>
      <c r="D1174" s="321" t="s">
        <v>6197</v>
      </c>
      <c r="E1174" s="155"/>
      <c r="F1174" s="152">
        <v>10957</v>
      </c>
      <c r="G1174" s="159" t="s">
        <v>13236</v>
      </c>
      <c r="H1174" s="152" t="s">
        <v>11953</v>
      </c>
      <c r="I1174" s="152" t="s">
        <v>5910</v>
      </c>
      <c r="J1174" s="155"/>
      <c r="K1174" s="151"/>
    </row>
    <row r="1175" spans="1:11" ht="33.75">
      <c r="A1175" s="321" t="s">
        <v>3480</v>
      </c>
      <c r="B1175" s="158" t="s">
        <v>3481</v>
      </c>
      <c r="C1175" s="321" t="s">
        <v>22</v>
      </c>
      <c r="D1175" s="321" t="s">
        <v>7077</v>
      </c>
      <c r="E1175" s="155"/>
      <c r="F1175" s="152">
        <v>1332</v>
      </c>
      <c r="G1175" s="159" t="s">
        <v>13237</v>
      </c>
      <c r="H1175" s="152" t="s">
        <v>11953</v>
      </c>
      <c r="I1175" s="152" t="s">
        <v>10050</v>
      </c>
      <c r="J1175" s="155"/>
      <c r="K1175" s="151"/>
    </row>
    <row r="1176" spans="1:11" ht="33.75">
      <c r="A1176" s="321" t="s">
        <v>3482</v>
      </c>
      <c r="B1176" s="158" t="s">
        <v>3483</v>
      </c>
      <c r="C1176" s="321" t="s">
        <v>22</v>
      </c>
      <c r="D1176" s="321" t="s">
        <v>12539</v>
      </c>
      <c r="E1176" s="155"/>
      <c r="F1176" s="152">
        <v>1334</v>
      </c>
      <c r="G1176" s="159" t="s">
        <v>13238</v>
      </c>
      <c r="H1176" s="152" t="s">
        <v>11953</v>
      </c>
      <c r="I1176" s="152" t="s">
        <v>11424</v>
      </c>
      <c r="J1176" s="155"/>
      <c r="K1176" s="151"/>
    </row>
    <row r="1177" spans="1:11" ht="56.25">
      <c r="A1177" s="321" t="s">
        <v>3484</v>
      </c>
      <c r="B1177" s="158" t="s">
        <v>3485</v>
      </c>
      <c r="C1177" s="321" t="s">
        <v>22</v>
      </c>
      <c r="D1177" s="321" t="s">
        <v>10620</v>
      </c>
      <c r="E1177" s="155"/>
      <c r="F1177" s="152">
        <v>1335</v>
      </c>
      <c r="G1177" s="159" t="s">
        <v>13239</v>
      </c>
      <c r="H1177" s="152" t="s">
        <v>11953</v>
      </c>
      <c r="I1177" s="152" t="s">
        <v>18419</v>
      </c>
      <c r="J1177" s="155"/>
      <c r="K1177" s="151"/>
    </row>
    <row r="1178" spans="1:11" ht="45">
      <c r="A1178" s="321" t="s">
        <v>3487</v>
      </c>
      <c r="B1178" s="158" t="s">
        <v>3488</v>
      </c>
      <c r="C1178" s="321" t="s">
        <v>22</v>
      </c>
      <c r="D1178" s="321" t="s">
        <v>8296</v>
      </c>
      <c r="E1178" s="155"/>
      <c r="F1178" s="152">
        <v>40425</v>
      </c>
      <c r="G1178" s="159" t="s">
        <v>13241</v>
      </c>
      <c r="H1178" s="152" t="s">
        <v>11953</v>
      </c>
      <c r="I1178" s="152" t="s">
        <v>18420</v>
      </c>
      <c r="J1178" s="155"/>
      <c r="K1178" s="151"/>
    </row>
    <row r="1179" spans="1:11" ht="56.25">
      <c r="A1179" s="321" t="s">
        <v>3489</v>
      </c>
      <c r="B1179" s="158" t="s">
        <v>3490</v>
      </c>
      <c r="C1179" s="321" t="s">
        <v>22</v>
      </c>
      <c r="D1179" s="321" t="s">
        <v>21107</v>
      </c>
      <c r="E1179" s="155"/>
      <c r="F1179" s="152">
        <v>1337</v>
      </c>
      <c r="G1179" s="159" t="s">
        <v>13242</v>
      </c>
      <c r="H1179" s="152" t="s">
        <v>11953</v>
      </c>
      <c r="I1179" s="152" t="s">
        <v>5910</v>
      </c>
      <c r="J1179" s="155"/>
      <c r="K1179" s="151"/>
    </row>
    <row r="1180" spans="1:11" ht="56.25">
      <c r="A1180" s="321" t="s">
        <v>3491</v>
      </c>
      <c r="B1180" s="158" t="s">
        <v>3492</v>
      </c>
      <c r="C1180" s="321" t="s">
        <v>22</v>
      </c>
      <c r="D1180" s="321" t="s">
        <v>14952</v>
      </c>
      <c r="E1180" s="155"/>
      <c r="F1180" s="152">
        <v>1338</v>
      </c>
      <c r="G1180" s="159" t="s">
        <v>13243</v>
      </c>
      <c r="H1180" s="152" t="s">
        <v>11884</v>
      </c>
      <c r="I1180" s="152" t="s">
        <v>7878</v>
      </c>
      <c r="J1180" s="155"/>
      <c r="K1180" s="151"/>
    </row>
    <row r="1181" spans="1:11" ht="56.25">
      <c r="A1181" s="321" t="s">
        <v>3493</v>
      </c>
      <c r="B1181" s="158" t="s">
        <v>3494</v>
      </c>
      <c r="C1181" s="321" t="s">
        <v>22</v>
      </c>
      <c r="D1181" s="321" t="s">
        <v>21108</v>
      </c>
      <c r="E1181" s="155"/>
      <c r="F1181" s="152">
        <v>1340</v>
      </c>
      <c r="G1181" s="159" t="s">
        <v>13244</v>
      </c>
      <c r="H1181" s="152" t="s">
        <v>11884</v>
      </c>
      <c r="I1181" s="152" t="s">
        <v>16713</v>
      </c>
      <c r="J1181" s="155"/>
      <c r="K1181" s="151"/>
    </row>
    <row r="1182" spans="1:11" ht="56.25">
      <c r="A1182" s="321" t="s">
        <v>3495</v>
      </c>
      <c r="B1182" s="158" t="s">
        <v>3496</v>
      </c>
      <c r="C1182" s="321" t="s">
        <v>22</v>
      </c>
      <c r="D1182" s="321" t="s">
        <v>1762</v>
      </c>
      <c r="E1182" s="155"/>
      <c r="F1182" s="152">
        <v>1341</v>
      </c>
      <c r="G1182" s="159" t="s">
        <v>13245</v>
      </c>
      <c r="H1182" s="152" t="s">
        <v>11884</v>
      </c>
      <c r="I1182" s="152" t="s">
        <v>1551</v>
      </c>
      <c r="J1182" s="155"/>
      <c r="K1182" s="151"/>
    </row>
    <row r="1183" spans="1:11" ht="56.25">
      <c r="A1183" s="321" t="s">
        <v>3497</v>
      </c>
      <c r="B1183" s="158" t="s">
        <v>3498</v>
      </c>
      <c r="C1183" s="321" t="s">
        <v>22</v>
      </c>
      <c r="D1183" s="321" t="s">
        <v>10996</v>
      </c>
      <c r="E1183" s="155"/>
      <c r="F1183" s="152">
        <v>34659</v>
      </c>
      <c r="G1183" s="159" t="s">
        <v>13246</v>
      </c>
      <c r="H1183" s="152" t="s">
        <v>11884</v>
      </c>
      <c r="I1183" s="152" t="s">
        <v>18421</v>
      </c>
      <c r="J1183" s="155"/>
      <c r="K1183" s="151"/>
    </row>
    <row r="1184" spans="1:11" ht="56.25">
      <c r="A1184" s="321" t="s">
        <v>3499</v>
      </c>
      <c r="B1184" s="158" t="s">
        <v>3500</v>
      </c>
      <c r="C1184" s="321" t="s">
        <v>22</v>
      </c>
      <c r="D1184" s="321" t="s">
        <v>14952</v>
      </c>
      <c r="E1184" s="155"/>
      <c r="F1184" s="152">
        <v>34514</v>
      </c>
      <c r="G1184" s="159" t="s">
        <v>13247</v>
      </c>
      <c r="H1184" s="152" t="s">
        <v>11884</v>
      </c>
      <c r="I1184" s="152" t="s">
        <v>18422</v>
      </c>
      <c r="J1184" s="155"/>
      <c r="K1184" s="151"/>
    </row>
    <row r="1185" spans="1:11" ht="33.75">
      <c r="A1185" s="321" t="s">
        <v>3501</v>
      </c>
      <c r="B1185" s="158" t="s">
        <v>3502</v>
      </c>
      <c r="C1185" s="321" t="s">
        <v>22</v>
      </c>
      <c r="D1185" s="321" t="s">
        <v>14478</v>
      </c>
      <c r="E1185" s="155"/>
      <c r="F1185" s="152">
        <v>34660</v>
      </c>
      <c r="G1185" s="159" t="s">
        <v>13249</v>
      </c>
      <c r="H1185" s="152" t="s">
        <v>11884</v>
      </c>
      <c r="I1185" s="152" t="s">
        <v>18423</v>
      </c>
      <c r="J1185" s="155"/>
      <c r="K1185" s="151"/>
    </row>
    <row r="1186" spans="1:11" ht="33.75">
      <c r="A1186" s="321" t="s">
        <v>3504</v>
      </c>
      <c r="B1186" s="158" t="s">
        <v>3505</v>
      </c>
      <c r="C1186" s="321" t="s">
        <v>22</v>
      </c>
      <c r="D1186" s="321" t="s">
        <v>21109</v>
      </c>
      <c r="E1186" s="155"/>
      <c r="F1186" s="152">
        <v>34661</v>
      </c>
      <c r="G1186" s="159" t="s">
        <v>13251</v>
      </c>
      <c r="H1186" s="152" t="s">
        <v>11884</v>
      </c>
      <c r="I1186" s="152" t="s">
        <v>18424</v>
      </c>
      <c r="J1186" s="155"/>
      <c r="K1186" s="151"/>
    </row>
    <row r="1187" spans="1:11" ht="33.75">
      <c r="A1187" s="321" t="s">
        <v>3506</v>
      </c>
      <c r="B1187" s="158" t="s">
        <v>3507</v>
      </c>
      <c r="C1187" s="321" t="s">
        <v>22</v>
      </c>
      <c r="D1187" s="321" t="s">
        <v>21110</v>
      </c>
      <c r="E1187" s="155"/>
      <c r="F1187" s="152">
        <v>34667</v>
      </c>
      <c r="G1187" s="159" t="s">
        <v>13252</v>
      </c>
      <c r="H1187" s="152" t="s">
        <v>11884</v>
      </c>
      <c r="I1187" s="152" t="s">
        <v>7850</v>
      </c>
      <c r="J1187" s="155"/>
      <c r="K1187" s="151"/>
    </row>
    <row r="1188" spans="1:11" ht="33.75">
      <c r="A1188" s="321" t="s">
        <v>3508</v>
      </c>
      <c r="B1188" s="158" t="s">
        <v>3509</v>
      </c>
      <c r="C1188" s="321" t="s">
        <v>22</v>
      </c>
      <c r="D1188" s="321" t="s">
        <v>13621</v>
      </c>
      <c r="E1188" s="155"/>
      <c r="F1188" s="152">
        <v>34668</v>
      </c>
      <c r="G1188" s="159" t="s">
        <v>13253</v>
      </c>
      <c r="H1188" s="152" t="s">
        <v>11884</v>
      </c>
      <c r="I1188" s="152" t="s">
        <v>17308</v>
      </c>
      <c r="J1188" s="155"/>
      <c r="K1188" s="151"/>
    </row>
    <row r="1189" spans="1:11" ht="33.75">
      <c r="A1189" s="321" t="s">
        <v>3511</v>
      </c>
      <c r="B1189" s="158" t="s">
        <v>3512</v>
      </c>
      <c r="C1189" s="321" t="s">
        <v>22</v>
      </c>
      <c r="D1189" s="321" t="s">
        <v>5635</v>
      </c>
      <c r="E1189" s="155"/>
      <c r="F1189" s="152">
        <v>34741</v>
      </c>
      <c r="G1189" s="159" t="s">
        <v>13254</v>
      </c>
      <c r="H1189" s="152" t="s">
        <v>11884</v>
      </c>
      <c r="I1189" s="152" t="s">
        <v>813</v>
      </c>
      <c r="J1189" s="155"/>
      <c r="K1189" s="151"/>
    </row>
    <row r="1190" spans="1:11" ht="33.75">
      <c r="A1190" s="321" t="s">
        <v>3514</v>
      </c>
      <c r="B1190" s="158" t="s">
        <v>3515</v>
      </c>
      <c r="C1190" s="321" t="s">
        <v>22</v>
      </c>
      <c r="D1190" s="321" t="s">
        <v>10902</v>
      </c>
      <c r="E1190" s="155"/>
      <c r="F1190" s="152">
        <v>34664</v>
      </c>
      <c r="G1190" s="159" t="s">
        <v>13255</v>
      </c>
      <c r="H1190" s="152" t="s">
        <v>11884</v>
      </c>
      <c r="I1190" s="152" t="s">
        <v>18425</v>
      </c>
      <c r="J1190" s="155"/>
      <c r="K1190" s="151"/>
    </row>
    <row r="1191" spans="1:11" ht="33.75">
      <c r="A1191" s="321" t="s">
        <v>3516</v>
      </c>
      <c r="B1191" s="158" t="s">
        <v>3517</v>
      </c>
      <c r="C1191" s="321" t="s">
        <v>22</v>
      </c>
      <c r="D1191" s="321" t="s">
        <v>21111</v>
      </c>
      <c r="E1191" s="155"/>
      <c r="F1191" s="152">
        <v>34665</v>
      </c>
      <c r="G1191" s="159" t="s">
        <v>13256</v>
      </c>
      <c r="H1191" s="152" t="s">
        <v>11884</v>
      </c>
      <c r="I1191" s="152" t="s">
        <v>18426</v>
      </c>
      <c r="J1191" s="155"/>
      <c r="K1191" s="151"/>
    </row>
    <row r="1192" spans="1:11" ht="33.75">
      <c r="A1192" s="321" t="s">
        <v>3518</v>
      </c>
      <c r="B1192" s="158" t="s">
        <v>3519</v>
      </c>
      <c r="C1192" s="321" t="s">
        <v>22</v>
      </c>
      <c r="D1192" s="321" t="s">
        <v>21010</v>
      </c>
      <c r="E1192" s="155"/>
      <c r="F1192" s="152">
        <v>34666</v>
      </c>
      <c r="G1192" s="159" t="s">
        <v>13257</v>
      </c>
      <c r="H1192" s="152" t="s">
        <v>11884</v>
      </c>
      <c r="I1192" s="152" t="s">
        <v>18427</v>
      </c>
      <c r="J1192" s="155"/>
      <c r="K1192" s="151"/>
    </row>
    <row r="1193" spans="1:11" ht="33.75">
      <c r="A1193" s="321" t="s">
        <v>3520</v>
      </c>
      <c r="B1193" s="158" t="s">
        <v>3521</v>
      </c>
      <c r="C1193" s="321" t="s">
        <v>22</v>
      </c>
      <c r="D1193" s="321" t="s">
        <v>8625</v>
      </c>
      <c r="E1193" s="155"/>
      <c r="F1193" s="152">
        <v>34669</v>
      </c>
      <c r="G1193" s="159" t="s">
        <v>13259</v>
      </c>
      <c r="H1193" s="152" t="s">
        <v>11884</v>
      </c>
      <c r="I1193" s="152" t="s">
        <v>18428</v>
      </c>
      <c r="J1193" s="155"/>
      <c r="K1193" s="151"/>
    </row>
    <row r="1194" spans="1:11" ht="33.75">
      <c r="A1194" s="321" t="s">
        <v>3523</v>
      </c>
      <c r="B1194" s="158" t="s">
        <v>3524</v>
      </c>
      <c r="C1194" s="321" t="s">
        <v>22</v>
      </c>
      <c r="D1194" s="321" t="s">
        <v>9359</v>
      </c>
      <c r="E1194" s="155"/>
      <c r="F1194" s="152">
        <v>34670</v>
      </c>
      <c r="G1194" s="159" t="s">
        <v>13260</v>
      </c>
      <c r="H1194" s="152" t="s">
        <v>11884</v>
      </c>
      <c r="I1194" s="152" t="s">
        <v>18429</v>
      </c>
      <c r="J1194" s="155"/>
      <c r="K1194" s="151"/>
    </row>
    <row r="1195" spans="1:11" ht="33.75">
      <c r="A1195" s="321" t="s">
        <v>3526</v>
      </c>
      <c r="B1195" s="158" t="s">
        <v>3527</v>
      </c>
      <c r="C1195" s="321" t="s">
        <v>22</v>
      </c>
      <c r="D1195" s="321" t="s">
        <v>7094</v>
      </c>
      <c r="E1195" s="155"/>
      <c r="F1195" s="152">
        <v>34671</v>
      </c>
      <c r="G1195" s="159" t="s">
        <v>13261</v>
      </c>
      <c r="H1195" s="152" t="s">
        <v>11884</v>
      </c>
      <c r="I1195" s="152" t="s">
        <v>18430</v>
      </c>
      <c r="J1195" s="155"/>
      <c r="K1195" s="151"/>
    </row>
    <row r="1196" spans="1:11" ht="33.75">
      <c r="A1196" s="321" t="s">
        <v>3528</v>
      </c>
      <c r="B1196" s="158" t="s">
        <v>3529</v>
      </c>
      <c r="C1196" s="321" t="s">
        <v>22</v>
      </c>
      <c r="D1196" s="321" t="s">
        <v>21112</v>
      </c>
      <c r="E1196" s="155"/>
      <c r="F1196" s="152">
        <v>34672</v>
      </c>
      <c r="G1196" s="159" t="s">
        <v>13263</v>
      </c>
      <c r="H1196" s="152" t="s">
        <v>11884</v>
      </c>
      <c r="I1196" s="152" t="s">
        <v>14963</v>
      </c>
      <c r="J1196" s="155"/>
      <c r="K1196" s="151"/>
    </row>
    <row r="1197" spans="1:11" ht="33.75">
      <c r="A1197" s="321" t="s">
        <v>3530</v>
      </c>
      <c r="B1197" s="158" t="s">
        <v>3531</v>
      </c>
      <c r="C1197" s="321" t="s">
        <v>22</v>
      </c>
      <c r="D1197" s="321" t="s">
        <v>6115</v>
      </c>
      <c r="E1197" s="155"/>
      <c r="F1197" s="152">
        <v>34673</v>
      </c>
      <c r="G1197" s="159" t="s">
        <v>13265</v>
      </c>
      <c r="H1197" s="152" t="s">
        <v>11884</v>
      </c>
      <c r="I1197" s="152" t="s">
        <v>18431</v>
      </c>
      <c r="J1197" s="155"/>
      <c r="K1197" s="151"/>
    </row>
    <row r="1198" spans="1:11" ht="33.75">
      <c r="A1198" s="321" t="s">
        <v>3532</v>
      </c>
      <c r="B1198" s="158" t="s">
        <v>3533</v>
      </c>
      <c r="C1198" s="321" t="s">
        <v>22</v>
      </c>
      <c r="D1198" s="321" t="s">
        <v>11156</v>
      </c>
      <c r="E1198" s="155"/>
      <c r="F1198" s="152">
        <v>34674</v>
      </c>
      <c r="G1198" s="159" t="s">
        <v>13266</v>
      </c>
      <c r="H1198" s="152" t="s">
        <v>11884</v>
      </c>
      <c r="I1198" s="152" t="s">
        <v>18432</v>
      </c>
      <c r="J1198" s="155"/>
      <c r="K1198" s="151"/>
    </row>
    <row r="1199" spans="1:11" ht="33.75">
      <c r="A1199" s="321" t="s">
        <v>3535</v>
      </c>
      <c r="B1199" s="158" t="s">
        <v>3536</v>
      </c>
      <c r="C1199" s="321" t="s">
        <v>22</v>
      </c>
      <c r="D1199" s="321" t="s">
        <v>11699</v>
      </c>
      <c r="E1199" s="155"/>
      <c r="F1199" s="152">
        <v>34675</v>
      </c>
      <c r="G1199" s="159" t="s">
        <v>13267</v>
      </c>
      <c r="H1199" s="152" t="s">
        <v>11884</v>
      </c>
      <c r="I1199" s="152" t="s">
        <v>18433</v>
      </c>
      <c r="J1199" s="155"/>
      <c r="K1199" s="151"/>
    </row>
    <row r="1200" spans="1:11" ht="33.75">
      <c r="A1200" s="321" t="s">
        <v>3537</v>
      </c>
      <c r="B1200" s="158" t="s">
        <v>3538</v>
      </c>
      <c r="C1200" s="321" t="s">
        <v>22</v>
      </c>
      <c r="D1200" s="321" t="s">
        <v>11059</v>
      </c>
      <c r="E1200" s="155"/>
      <c r="F1200" s="152">
        <v>34676</v>
      </c>
      <c r="G1200" s="159" t="s">
        <v>13268</v>
      </c>
      <c r="H1200" s="152" t="s">
        <v>11884</v>
      </c>
      <c r="I1200" s="152" t="s">
        <v>7862</v>
      </c>
      <c r="J1200" s="155"/>
      <c r="K1200" s="151"/>
    </row>
    <row r="1201" spans="1:11" ht="45">
      <c r="A1201" s="321" t="s">
        <v>3539</v>
      </c>
      <c r="B1201" s="158" t="s">
        <v>3540</v>
      </c>
      <c r="C1201" s="321" t="s">
        <v>22</v>
      </c>
      <c r="D1201" s="321" t="s">
        <v>6641</v>
      </c>
      <c r="E1201" s="155"/>
      <c r="F1201" s="152">
        <v>34677</v>
      </c>
      <c r="G1201" s="159" t="s">
        <v>13270</v>
      </c>
      <c r="H1201" s="152" t="s">
        <v>11884</v>
      </c>
      <c r="I1201" s="152" t="s">
        <v>18434</v>
      </c>
      <c r="J1201" s="155"/>
      <c r="K1201" s="151"/>
    </row>
    <row r="1202" spans="1:11" ht="45">
      <c r="A1202" s="321" t="s">
        <v>3542</v>
      </c>
      <c r="B1202" s="158" t="s">
        <v>3543</v>
      </c>
      <c r="C1202" s="321" t="s">
        <v>22</v>
      </c>
      <c r="D1202" s="321" t="s">
        <v>2871</v>
      </c>
      <c r="E1202" s="155"/>
      <c r="F1202" s="152">
        <v>43126</v>
      </c>
      <c r="G1202" s="159" t="s">
        <v>13272</v>
      </c>
      <c r="H1202" s="152" t="s">
        <v>11884</v>
      </c>
      <c r="I1202" s="152" t="s">
        <v>18435</v>
      </c>
      <c r="J1202" s="155"/>
      <c r="K1202" s="151"/>
    </row>
    <row r="1203" spans="1:11" ht="45">
      <c r="A1203" s="321" t="s">
        <v>3544</v>
      </c>
      <c r="B1203" s="158" t="s">
        <v>3545</v>
      </c>
      <c r="C1203" s="321" t="s">
        <v>22</v>
      </c>
      <c r="D1203" s="321" t="s">
        <v>18155</v>
      </c>
      <c r="E1203" s="155"/>
      <c r="F1203" s="152">
        <v>43124</v>
      </c>
      <c r="G1203" s="159" t="s">
        <v>13273</v>
      </c>
      <c r="H1203" s="152" t="s">
        <v>11884</v>
      </c>
      <c r="I1203" s="152" t="s">
        <v>18436</v>
      </c>
      <c r="J1203" s="155"/>
      <c r="K1203" s="151"/>
    </row>
    <row r="1204" spans="1:11" ht="45">
      <c r="A1204" s="321" t="s">
        <v>3547</v>
      </c>
      <c r="B1204" s="158" t="s">
        <v>3548</v>
      </c>
      <c r="C1204" s="321" t="s">
        <v>22</v>
      </c>
      <c r="D1204" s="321" t="s">
        <v>8746</v>
      </c>
      <c r="E1204" s="155"/>
      <c r="F1204" s="152">
        <v>43125</v>
      </c>
      <c r="G1204" s="159" t="s">
        <v>13275</v>
      </c>
      <c r="H1204" s="152" t="s">
        <v>11884</v>
      </c>
      <c r="I1204" s="152" t="s">
        <v>12755</v>
      </c>
      <c r="J1204" s="155"/>
      <c r="K1204" s="151"/>
    </row>
    <row r="1205" spans="1:11" ht="45">
      <c r="A1205" s="321" t="s">
        <v>3549</v>
      </c>
      <c r="B1205" s="158" t="s">
        <v>3550</v>
      </c>
      <c r="C1205" s="321" t="s">
        <v>22</v>
      </c>
      <c r="D1205" s="321" t="s">
        <v>21073</v>
      </c>
      <c r="E1205" s="155"/>
      <c r="F1205" s="152">
        <v>40623</v>
      </c>
      <c r="G1205" s="159" t="s">
        <v>13276</v>
      </c>
      <c r="H1205" s="152" t="s">
        <v>12392</v>
      </c>
      <c r="I1205" s="152" t="s">
        <v>18437</v>
      </c>
      <c r="J1205" s="155"/>
      <c r="K1205" s="151"/>
    </row>
    <row r="1206" spans="1:11" ht="33.75">
      <c r="A1206" s="321" t="s">
        <v>3551</v>
      </c>
      <c r="B1206" s="158" t="s">
        <v>3552</v>
      </c>
      <c r="C1206" s="321" t="s">
        <v>22</v>
      </c>
      <c r="D1206" s="321" t="s">
        <v>7816</v>
      </c>
      <c r="E1206" s="155"/>
      <c r="F1206" s="152">
        <v>43701</v>
      </c>
      <c r="G1206" s="159" t="s">
        <v>13277</v>
      </c>
      <c r="H1206" s="152" t="s">
        <v>11953</v>
      </c>
      <c r="I1206" s="152" t="s">
        <v>18438</v>
      </c>
      <c r="J1206" s="155"/>
      <c r="K1206" s="151"/>
    </row>
    <row r="1207" spans="1:11" ht="45">
      <c r="A1207" s="321" t="s">
        <v>3553</v>
      </c>
      <c r="B1207" s="158" t="s">
        <v>3554</v>
      </c>
      <c r="C1207" s="321" t="s">
        <v>22</v>
      </c>
      <c r="D1207" s="321" t="s">
        <v>6587</v>
      </c>
      <c r="E1207" s="155"/>
      <c r="F1207" s="152">
        <v>1345</v>
      </c>
      <c r="G1207" s="159" t="s">
        <v>13278</v>
      </c>
      <c r="H1207" s="152" t="s">
        <v>11884</v>
      </c>
      <c r="I1207" s="152" t="s">
        <v>18439</v>
      </c>
      <c r="J1207" s="155"/>
      <c r="K1207" s="151"/>
    </row>
    <row r="1208" spans="1:11" ht="45">
      <c r="A1208" s="321" t="s">
        <v>3555</v>
      </c>
      <c r="B1208" s="158" t="s">
        <v>3556</v>
      </c>
      <c r="C1208" s="321" t="s">
        <v>22</v>
      </c>
      <c r="D1208" s="321" t="s">
        <v>11121</v>
      </c>
      <c r="E1208" s="155"/>
      <c r="F1208" s="152">
        <v>1346</v>
      </c>
      <c r="G1208" s="159" t="s">
        <v>13279</v>
      </c>
      <c r="H1208" s="152" t="s">
        <v>11884</v>
      </c>
      <c r="I1208" s="152" t="s">
        <v>18440</v>
      </c>
      <c r="J1208" s="155"/>
      <c r="K1208" s="151"/>
    </row>
    <row r="1209" spans="1:11" ht="45">
      <c r="A1209" s="321" t="s">
        <v>3558</v>
      </c>
      <c r="B1209" s="158" t="s">
        <v>3559</v>
      </c>
      <c r="C1209" s="321" t="s">
        <v>22</v>
      </c>
      <c r="D1209" s="321" t="s">
        <v>8298</v>
      </c>
      <c r="E1209" s="155"/>
      <c r="F1209" s="152">
        <v>1347</v>
      </c>
      <c r="G1209" s="159" t="s">
        <v>13280</v>
      </c>
      <c r="H1209" s="152" t="s">
        <v>11884</v>
      </c>
      <c r="I1209" s="152" t="s">
        <v>18441</v>
      </c>
      <c r="J1209" s="155"/>
      <c r="K1209" s="151"/>
    </row>
    <row r="1210" spans="1:11" ht="45">
      <c r="A1210" s="321" t="s">
        <v>3560</v>
      </c>
      <c r="B1210" s="158" t="s">
        <v>3561</v>
      </c>
      <c r="C1210" s="321" t="s">
        <v>22</v>
      </c>
      <c r="D1210" s="321" t="s">
        <v>20186</v>
      </c>
      <c r="E1210" s="155"/>
      <c r="F1210" s="152">
        <v>43678</v>
      </c>
      <c r="G1210" s="159" t="s">
        <v>13281</v>
      </c>
      <c r="H1210" s="152" t="s">
        <v>11884</v>
      </c>
      <c r="I1210" s="152" t="s">
        <v>18442</v>
      </c>
      <c r="J1210" s="155"/>
      <c r="K1210" s="151"/>
    </row>
    <row r="1211" spans="1:11" ht="45">
      <c r="A1211" s="321" t="s">
        <v>3562</v>
      </c>
      <c r="B1211" s="158" t="s">
        <v>3563</v>
      </c>
      <c r="C1211" s="321" t="s">
        <v>22</v>
      </c>
      <c r="D1211" s="321" t="s">
        <v>2594</v>
      </c>
      <c r="E1211" s="155"/>
      <c r="F1211" s="152">
        <v>43680</v>
      </c>
      <c r="G1211" s="159" t="s">
        <v>13282</v>
      </c>
      <c r="H1211" s="152" t="s">
        <v>11884</v>
      </c>
      <c r="I1211" s="152" t="s">
        <v>18443</v>
      </c>
      <c r="J1211" s="155"/>
      <c r="K1211" s="151"/>
    </row>
    <row r="1212" spans="1:11" ht="45">
      <c r="A1212" s="321" t="s">
        <v>3564</v>
      </c>
      <c r="B1212" s="158" t="s">
        <v>3565</v>
      </c>
      <c r="C1212" s="321" t="s">
        <v>22</v>
      </c>
      <c r="D1212" s="321" t="s">
        <v>20103</v>
      </c>
      <c r="E1212" s="155"/>
      <c r="F1212" s="152">
        <v>43679</v>
      </c>
      <c r="G1212" s="159" t="s">
        <v>13283</v>
      </c>
      <c r="H1212" s="152" t="s">
        <v>11884</v>
      </c>
      <c r="I1212" s="152" t="s">
        <v>18444</v>
      </c>
      <c r="J1212" s="155"/>
      <c r="K1212" s="151"/>
    </row>
    <row r="1213" spans="1:11" ht="45">
      <c r="A1213" s="321" t="s">
        <v>3566</v>
      </c>
      <c r="B1213" s="158" t="s">
        <v>3567</v>
      </c>
      <c r="C1213" s="321" t="s">
        <v>22</v>
      </c>
      <c r="D1213" s="321" t="s">
        <v>21066</v>
      </c>
      <c r="E1213" s="155"/>
      <c r="F1213" s="152">
        <v>1355</v>
      </c>
      <c r="G1213" s="159" t="s">
        <v>13284</v>
      </c>
      <c r="H1213" s="152" t="s">
        <v>11884</v>
      </c>
      <c r="I1213" s="152" t="s">
        <v>18445</v>
      </c>
      <c r="J1213" s="155"/>
      <c r="K1213" s="151"/>
    </row>
    <row r="1214" spans="1:11" ht="45">
      <c r="A1214" s="321" t="s">
        <v>3568</v>
      </c>
      <c r="B1214" s="158" t="s">
        <v>3569</v>
      </c>
      <c r="C1214" s="321" t="s">
        <v>22</v>
      </c>
      <c r="D1214" s="321" t="s">
        <v>846</v>
      </c>
      <c r="E1214" s="155"/>
      <c r="F1214" s="152">
        <v>1358</v>
      </c>
      <c r="G1214" s="159" t="s">
        <v>13285</v>
      </c>
      <c r="H1214" s="152" t="s">
        <v>11884</v>
      </c>
      <c r="I1214" s="152" t="s">
        <v>17687</v>
      </c>
      <c r="J1214" s="155"/>
      <c r="K1214" s="151"/>
    </row>
    <row r="1215" spans="1:11" ht="45">
      <c r="A1215" s="321" t="s">
        <v>3570</v>
      </c>
      <c r="B1215" s="158" t="s">
        <v>3571</v>
      </c>
      <c r="C1215" s="321" t="s">
        <v>22</v>
      </c>
      <c r="D1215" s="321" t="s">
        <v>12134</v>
      </c>
      <c r="E1215" s="155"/>
      <c r="F1215" s="152">
        <v>43681</v>
      </c>
      <c r="G1215" s="159" t="s">
        <v>13286</v>
      </c>
      <c r="H1215" s="152" t="s">
        <v>11884</v>
      </c>
      <c r="I1215" s="152" t="s">
        <v>18446</v>
      </c>
      <c r="J1215" s="155"/>
      <c r="K1215" s="151"/>
    </row>
    <row r="1216" spans="1:11" ht="45">
      <c r="A1216" s="321" t="s">
        <v>3572</v>
      </c>
      <c r="B1216" s="158" t="s">
        <v>3573</v>
      </c>
      <c r="C1216" s="321" t="s">
        <v>22</v>
      </c>
      <c r="D1216" s="321" t="s">
        <v>12423</v>
      </c>
      <c r="E1216" s="155"/>
      <c r="F1216" s="152">
        <v>43677</v>
      </c>
      <c r="G1216" s="159" t="s">
        <v>13288</v>
      </c>
      <c r="H1216" s="152" t="s">
        <v>11884</v>
      </c>
      <c r="I1216" s="152" t="s">
        <v>5620</v>
      </c>
      <c r="J1216" s="155"/>
      <c r="K1216" s="151"/>
    </row>
    <row r="1217" spans="1:11" ht="45">
      <c r="A1217" s="321" t="s">
        <v>3574</v>
      </c>
      <c r="B1217" s="158" t="s">
        <v>3575</v>
      </c>
      <c r="C1217" s="321" t="s">
        <v>22</v>
      </c>
      <c r="D1217" s="321" t="s">
        <v>2916</v>
      </c>
      <c r="E1217" s="155"/>
      <c r="F1217" s="152">
        <v>43682</v>
      </c>
      <c r="G1217" s="159" t="s">
        <v>13290</v>
      </c>
      <c r="H1217" s="152" t="s">
        <v>11884</v>
      </c>
      <c r="I1217" s="152" t="s">
        <v>13528</v>
      </c>
      <c r="J1217" s="155"/>
      <c r="K1217" s="151"/>
    </row>
    <row r="1218" spans="1:11" ht="33.75">
      <c r="A1218" s="321" t="s">
        <v>3577</v>
      </c>
      <c r="B1218" s="158" t="s">
        <v>3578</v>
      </c>
      <c r="C1218" s="321" t="s">
        <v>22</v>
      </c>
      <c r="D1218" s="321" t="s">
        <v>21113</v>
      </c>
      <c r="E1218" s="155"/>
      <c r="F1218" s="152">
        <v>20971</v>
      </c>
      <c r="G1218" s="159" t="s">
        <v>13291</v>
      </c>
      <c r="H1218" s="152" t="s">
        <v>238</v>
      </c>
      <c r="I1218" s="152" t="s">
        <v>13327</v>
      </c>
      <c r="J1218" s="155"/>
      <c r="K1218" s="151"/>
    </row>
    <row r="1219" spans="1:11" ht="45">
      <c r="A1219" s="321" t="s">
        <v>3579</v>
      </c>
      <c r="B1219" s="158" t="s">
        <v>3580</v>
      </c>
      <c r="C1219" s="321" t="s">
        <v>22</v>
      </c>
      <c r="D1219" s="321" t="s">
        <v>20976</v>
      </c>
      <c r="E1219" s="155"/>
      <c r="F1219" s="152">
        <v>13279</v>
      </c>
      <c r="G1219" s="159" t="s">
        <v>13293</v>
      </c>
      <c r="H1219" s="152" t="s">
        <v>11953</v>
      </c>
      <c r="I1219" s="152" t="s">
        <v>11240</v>
      </c>
      <c r="J1219" s="155"/>
      <c r="K1219" s="151"/>
    </row>
    <row r="1220" spans="1:11" ht="45">
      <c r="A1220" s="321" t="s">
        <v>3581</v>
      </c>
      <c r="B1220" s="158" t="s">
        <v>3582</v>
      </c>
      <c r="C1220" s="321" t="s">
        <v>22</v>
      </c>
      <c r="D1220" s="321" t="s">
        <v>21114</v>
      </c>
      <c r="E1220" s="155"/>
      <c r="F1220" s="152">
        <v>11977</v>
      </c>
      <c r="G1220" s="159" t="s">
        <v>13294</v>
      </c>
      <c r="H1220" s="152" t="s">
        <v>238</v>
      </c>
      <c r="I1220" s="152" t="s">
        <v>6423</v>
      </c>
      <c r="J1220" s="155"/>
      <c r="K1220" s="151"/>
    </row>
    <row r="1221" spans="1:11" ht="45">
      <c r="A1221" s="321" t="s">
        <v>3584</v>
      </c>
      <c r="B1221" s="158" t="s">
        <v>3585</v>
      </c>
      <c r="C1221" s="321" t="s">
        <v>22</v>
      </c>
      <c r="D1221" s="321" t="s">
        <v>7736</v>
      </c>
      <c r="E1221" s="155"/>
      <c r="F1221" s="152">
        <v>11975</v>
      </c>
      <c r="G1221" s="159" t="s">
        <v>13296</v>
      </c>
      <c r="H1221" s="152" t="s">
        <v>238</v>
      </c>
      <c r="I1221" s="152" t="s">
        <v>6385</v>
      </c>
      <c r="J1221" s="155"/>
      <c r="K1221" s="151"/>
    </row>
    <row r="1222" spans="1:11" ht="45">
      <c r="A1222" s="321" t="s">
        <v>3587</v>
      </c>
      <c r="B1222" s="158" t="s">
        <v>3588</v>
      </c>
      <c r="C1222" s="321" t="s">
        <v>22</v>
      </c>
      <c r="D1222" s="321" t="s">
        <v>21115</v>
      </c>
      <c r="E1222" s="155"/>
      <c r="F1222" s="152">
        <v>39746</v>
      </c>
      <c r="G1222" s="159" t="s">
        <v>13297</v>
      </c>
      <c r="H1222" s="152" t="s">
        <v>238</v>
      </c>
      <c r="I1222" s="152" t="s">
        <v>18447</v>
      </c>
      <c r="J1222" s="155"/>
      <c r="K1222" s="151"/>
    </row>
    <row r="1223" spans="1:11" ht="45">
      <c r="A1223" s="321" t="s">
        <v>3590</v>
      </c>
      <c r="B1223" s="158" t="s">
        <v>3591</v>
      </c>
      <c r="C1223" s="321" t="s">
        <v>22</v>
      </c>
      <c r="D1223" s="321" t="s">
        <v>2457</v>
      </c>
      <c r="E1223" s="155"/>
      <c r="F1223" s="152">
        <v>11976</v>
      </c>
      <c r="G1223" s="159" t="s">
        <v>13298</v>
      </c>
      <c r="H1223" s="152" t="s">
        <v>238</v>
      </c>
      <c r="I1223" s="152" t="s">
        <v>3503</v>
      </c>
      <c r="J1223" s="155"/>
      <c r="K1223" s="151"/>
    </row>
    <row r="1224" spans="1:11" ht="45">
      <c r="A1224" s="321" t="s">
        <v>3592</v>
      </c>
      <c r="B1224" s="158" t="s">
        <v>3593</v>
      </c>
      <c r="C1224" s="321" t="s">
        <v>22</v>
      </c>
      <c r="D1224" s="321" t="s">
        <v>3150</v>
      </c>
      <c r="E1224" s="155"/>
      <c r="F1224" s="152">
        <v>1368</v>
      </c>
      <c r="G1224" s="159" t="s">
        <v>13299</v>
      </c>
      <c r="H1224" s="152" t="s">
        <v>238</v>
      </c>
      <c r="I1224" s="152" t="s">
        <v>18448</v>
      </c>
      <c r="J1224" s="155"/>
      <c r="K1224" s="151"/>
    </row>
    <row r="1225" spans="1:11" ht="45">
      <c r="A1225" s="321" t="s">
        <v>3594</v>
      </c>
      <c r="B1225" s="158" t="s">
        <v>3595</v>
      </c>
      <c r="C1225" s="321" t="s">
        <v>22</v>
      </c>
      <c r="D1225" s="321" t="s">
        <v>2468</v>
      </c>
      <c r="E1225" s="155"/>
      <c r="F1225" s="152">
        <v>1367</v>
      </c>
      <c r="G1225" s="159" t="s">
        <v>13300</v>
      </c>
      <c r="H1225" s="152" t="s">
        <v>238</v>
      </c>
      <c r="I1225" s="152" t="s">
        <v>18449</v>
      </c>
      <c r="J1225" s="155"/>
      <c r="K1225" s="151"/>
    </row>
    <row r="1226" spans="1:11" ht="45">
      <c r="A1226" s="321" t="s">
        <v>3596</v>
      </c>
      <c r="B1226" s="158" t="s">
        <v>3597</v>
      </c>
      <c r="C1226" s="321" t="s">
        <v>22</v>
      </c>
      <c r="D1226" s="321" t="s">
        <v>1258</v>
      </c>
      <c r="E1226" s="155"/>
      <c r="F1226" s="152">
        <v>41899</v>
      </c>
      <c r="G1226" s="159" t="s">
        <v>13301</v>
      </c>
      <c r="H1226" s="152" t="s">
        <v>13183</v>
      </c>
      <c r="I1226" s="152" t="s">
        <v>18450</v>
      </c>
      <c r="J1226" s="155"/>
      <c r="K1226" s="151"/>
    </row>
    <row r="1227" spans="1:11" ht="45">
      <c r="A1227" s="321" t="s">
        <v>3599</v>
      </c>
      <c r="B1227" s="158" t="s">
        <v>3600</v>
      </c>
      <c r="C1227" s="321" t="s">
        <v>22</v>
      </c>
      <c r="D1227" s="321" t="s">
        <v>1706</v>
      </c>
      <c r="E1227" s="155"/>
      <c r="F1227" s="152">
        <v>1380</v>
      </c>
      <c r="G1227" s="159" t="s">
        <v>13302</v>
      </c>
      <c r="H1227" s="152" t="s">
        <v>11953</v>
      </c>
      <c r="I1227" s="152" t="s">
        <v>1009</v>
      </c>
      <c r="J1227" s="155"/>
      <c r="K1227" s="151"/>
    </row>
    <row r="1228" spans="1:11" ht="45">
      <c r="A1228" s="321" t="s">
        <v>3601</v>
      </c>
      <c r="B1228" s="158" t="s">
        <v>3602</v>
      </c>
      <c r="C1228" s="321" t="s">
        <v>22</v>
      </c>
      <c r="D1228" s="321" t="s">
        <v>2557</v>
      </c>
      <c r="E1228" s="155"/>
      <c r="F1228" s="152">
        <v>1375</v>
      </c>
      <c r="G1228" s="159" t="s">
        <v>13303</v>
      </c>
      <c r="H1228" s="152" t="s">
        <v>11953</v>
      </c>
      <c r="I1228" s="152" t="s">
        <v>16453</v>
      </c>
      <c r="J1228" s="155"/>
      <c r="K1228" s="151"/>
    </row>
    <row r="1229" spans="1:11" ht="45">
      <c r="A1229" s="321" t="s">
        <v>3603</v>
      </c>
      <c r="B1229" s="158" t="s">
        <v>3604</v>
      </c>
      <c r="C1229" s="321" t="s">
        <v>22</v>
      </c>
      <c r="D1229" s="321" t="s">
        <v>11503</v>
      </c>
      <c r="E1229" s="155"/>
      <c r="F1229" s="152">
        <v>1379</v>
      </c>
      <c r="G1229" s="159" t="s">
        <v>13304</v>
      </c>
      <c r="H1229" s="152" t="s">
        <v>11953</v>
      </c>
      <c r="I1229" s="152" t="s">
        <v>11582</v>
      </c>
      <c r="J1229" s="155"/>
      <c r="K1229" s="151"/>
    </row>
    <row r="1230" spans="1:11" ht="45">
      <c r="A1230" s="321" t="s">
        <v>3605</v>
      </c>
      <c r="B1230" s="158" t="s">
        <v>3606</v>
      </c>
      <c r="C1230" s="321" t="s">
        <v>22</v>
      </c>
      <c r="D1230" s="321" t="s">
        <v>14457</v>
      </c>
      <c r="E1230" s="155"/>
      <c r="F1230" s="152">
        <v>13284</v>
      </c>
      <c r="G1230" s="159" t="s">
        <v>13305</v>
      </c>
      <c r="H1230" s="152" t="s">
        <v>11953</v>
      </c>
      <c r="I1230" s="152" t="s">
        <v>11582</v>
      </c>
      <c r="J1230" s="155"/>
      <c r="K1230" s="151"/>
    </row>
    <row r="1231" spans="1:11" ht="33.75">
      <c r="A1231" s="321" t="s">
        <v>3608</v>
      </c>
      <c r="B1231" s="158" t="s">
        <v>3609</v>
      </c>
      <c r="C1231" s="321" t="s">
        <v>22</v>
      </c>
      <c r="D1231" s="321" t="s">
        <v>21116</v>
      </c>
      <c r="E1231" s="155"/>
      <c r="F1231" s="152">
        <v>44528</v>
      </c>
      <c r="G1231" s="159" t="s">
        <v>18451</v>
      </c>
      <c r="H1231" s="152" t="s">
        <v>11953</v>
      </c>
      <c r="I1231" s="152" t="s">
        <v>3525</v>
      </c>
      <c r="J1231" s="155"/>
      <c r="K1231" s="151"/>
    </row>
    <row r="1232" spans="1:11" ht="33.75">
      <c r="A1232" s="321" t="s">
        <v>3610</v>
      </c>
      <c r="B1232" s="158" t="s">
        <v>3611</v>
      </c>
      <c r="C1232" s="321" t="s">
        <v>22</v>
      </c>
      <c r="D1232" s="321" t="s">
        <v>5632</v>
      </c>
      <c r="E1232" s="155"/>
      <c r="F1232" s="152">
        <v>34753</v>
      </c>
      <c r="G1232" s="159" t="s">
        <v>13306</v>
      </c>
      <c r="H1232" s="152" t="s">
        <v>11953</v>
      </c>
      <c r="I1232" s="152" t="s">
        <v>13307</v>
      </c>
      <c r="J1232" s="155"/>
      <c r="K1232" s="151"/>
    </row>
    <row r="1233" spans="1:11" ht="33.75">
      <c r="A1233" s="321" t="s">
        <v>3613</v>
      </c>
      <c r="B1233" s="158" t="s">
        <v>3614</v>
      </c>
      <c r="C1233" s="321" t="s">
        <v>22</v>
      </c>
      <c r="D1233" s="321" t="s">
        <v>21117</v>
      </c>
      <c r="E1233" s="155"/>
      <c r="F1233" s="152">
        <v>420</v>
      </c>
      <c r="G1233" s="159" t="s">
        <v>688</v>
      </c>
      <c r="H1233" s="152" t="s">
        <v>238</v>
      </c>
      <c r="I1233" s="152" t="s">
        <v>1313</v>
      </c>
      <c r="J1233" s="155"/>
      <c r="K1233" s="151"/>
    </row>
    <row r="1234" spans="1:11" ht="33.75">
      <c r="A1234" s="321" t="s">
        <v>3615</v>
      </c>
      <c r="B1234" s="158" t="s">
        <v>3616</v>
      </c>
      <c r="C1234" s="321" t="s">
        <v>22</v>
      </c>
      <c r="D1234" s="321" t="s">
        <v>21118</v>
      </c>
      <c r="E1234" s="155"/>
      <c r="F1234" s="152">
        <v>12327</v>
      </c>
      <c r="G1234" s="159" t="s">
        <v>13308</v>
      </c>
      <c r="H1234" s="152" t="s">
        <v>238</v>
      </c>
      <c r="I1234" s="152" t="s">
        <v>18452</v>
      </c>
      <c r="J1234" s="155"/>
      <c r="K1234" s="151"/>
    </row>
    <row r="1235" spans="1:11" ht="33.75">
      <c r="A1235" s="321" t="s">
        <v>3617</v>
      </c>
      <c r="B1235" s="158" t="s">
        <v>3618</v>
      </c>
      <c r="C1235" s="321" t="s">
        <v>22</v>
      </c>
      <c r="D1235" s="321" t="s">
        <v>21119</v>
      </c>
      <c r="E1235" s="155"/>
      <c r="F1235" s="152">
        <v>36148</v>
      </c>
      <c r="G1235" s="159" t="s">
        <v>13309</v>
      </c>
      <c r="H1235" s="152" t="s">
        <v>238</v>
      </c>
      <c r="I1235" s="152" t="s">
        <v>18135</v>
      </c>
      <c r="J1235" s="155"/>
      <c r="K1235" s="151"/>
    </row>
    <row r="1236" spans="1:11" ht="22.5">
      <c r="A1236" s="321" t="s">
        <v>3619</v>
      </c>
      <c r="B1236" s="158" t="s">
        <v>3620</v>
      </c>
      <c r="C1236" s="321" t="s">
        <v>22</v>
      </c>
      <c r="D1236" s="321" t="s">
        <v>21120</v>
      </c>
      <c r="E1236" s="155"/>
      <c r="F1236" s="152">
        <v>12329</v>
      </c>
      <c r="G1236" s="159" t="s">
        <v>13310</v>
      </c>
      <c r="H1236" s="152" t="s">
        <v>11953</v>
      </c>
      <c r="I1236" s="152" t="s">
        <v>18453</v>
      </c>
      <c r="J1236" s="155"/>
      <c r="K1236" s="151"/>
    </row>
    <row r="1237" spans="1:11" ht="22.5">
      <c r="A1237" s="321" t="s">
        <v>3621</v>
      </c>
      <c r="B1237" s="158" t="s">
        <v>3622</v>
      </c>
      <c r="C1237" s="321" t="s">
        <v>22</v>
      </c>
      <c r="D1237" s="321" t="s">
        <v>21121</v>
      </c>
      <c r="E1237" s="155"/>
      <c r="F1237" s="152">
        <v>1339</v>
      </c>
      <c r="G1237" s="159" t="s">
        <v>13311</v>
      </c>
      <c r="H1237" s="152" t="s">
        <v>11953</v>
      </c>
      <c r="I1237" s="152" t="s">
        <v>18454</v>
      </c>
      <c r="J1237" s="155"/>
      <c r="K1237" s="151"/>
    </row>
    <row r="1238" spans="1:11" ht="22.5">
      <c r="A1238" s="321" t="s">
        <v>3623</v>
      </c>
      <c r="B1238" s="158" t="s">
        <v>3624</v>
      </c>
      <c r="C1238" s="321" t="s">
        <v>22</v>
      </c>
      <c r="D1238" s="321" t="s">
        <v>20413</v>
      </c>
      <c r="E1238" s="155"/>
      <c r="F1238" s="152">
        <v>44396</v>
      </c>
      <c r="G1238" s="159" t="s">
        <v>13312</v>
      </c>
      <c r="H1238" s="152" t="s">
        <v>11953</v>
      </c>
      <c r="I1238" s="152" t="s">
        <v>18455</v>
      </c>
      <c r="J1238" s="155"/>
      <c r="K1238" s="151"/>
    </row>
    <row r="1239" spans="1:11" ht="33.75">
      <c r="A1239" s="321" t="s">
        <v>3625</v>
      </c>
      <c r="B1239" s="158" t="s">
        <v>3626</v>
      </c>
      <c r="C1239" s="321" t="s">
        <v>22</v>
      </c>
      <c r="D1239" s="321" t="s">
        <v>11582</v>
      </c>
      <c r="E1239" s="155"/>
      <c r="F1239" s="152">
        <v>44327</v>
      </c>
      <c r="G1239" s="159" t="s">
        <v>13314</v>
      </c>
      <c r="H1239" s="152" t="s">
        <v>237</v>
      </c>
      <c r="I1239" s="152" t="s">
        <v>18456</v>
      </c>
      <c r="J1239" s="155"/>
      <c r="K1239" s="151"/>
    </row>
    <row r="1240" spans="1:11" ht="33.75">
      <c r="A1240" s="321" t="s">
        <v>3628</v>
      </c>
      <c r="B1240" s="158" t="s">
        <v>3629</v>
      </c>
      <c r="C1240" s="321" t="s">
        <v>22</v>
      </c>
      <c r="D1240" s="321" t="s">
        <v>2847</v>
      </c>
      <c r="E1240" s="155"/>
      <c r="F1240" s="152">
        <v>37418</v>
      </c>
      <c r="G1240" s="159" t="s">
        <v>13315</v>
      </c>
      <c r="H1240" s="152" t="s">
        <v>238</v>
      </c>
      <c r="I1240" s="152" t="s">
        <v>11433</v>
      </c>
      <c r="J1240" s="155"/>
      <c r="K1240" s="151"/>
    </row>
    <row r="1241" spans="1:11" ht="33.75">
      <c r="A1241" s="321" t="s">
        <v>3631</v>
      </c>
      <c r="B1241" s="158" t="s">
        <v>3632</v>
      </c>
      <c r="C1241" s="321" t="s">
        <v>22</v>
      </c>
      <c r="D1241" s="321" t="s">
        <v>1929</v>
      </c>
      <c r="E1241" s="155"/>
      <c r="F1241" s="152">
        <v>37419</v>
      </c>
      <c r="G1241" s="159" t="s">
        <v>13316</v>
      </c>
      <c r="H1241" s="152" t="s">
        <v>238</v>
      </c>
      <c r="I1241" s="152" t="s">
        <v>18457</v>
      </c>
      <c r="J1241" s="155"/>
      <c r="K1241" s="151"/>
    </row>
    <row r="1242" spans="1:11" ht="33.75">
      <c r="A1242" s="321" t="s">
        <v>3633</v>
      </c>
      <c r="B1242" s="158" t="s">
        <v>3634</v>
      </c>
      <c r="C1242" s="321" t="s">
        <v>22</v>
      </c>
      <c r="D1242" s="321" t="s">
        <v>11166</v>
      </c>
      <c r="E1242" s="155"/>
      <c r="F1242" s="152">
        <v>1427</v>
      </c>
      <c r="G1242" s="159" t="s">
        <v>13317</v>
      </c>
      <c r="H1242" s="152" t="s">
        <v>238</v>
      </c>
      <c r="I1242" s="152" t="s">
        <v>1715</v>
      </c>
      <c r="J1242" s="155"/>
      <c r="K1242" s="151"/>
    </row>
    <row r="1243" spans="1:11" ht="33.75">
      <c r="A1243" s="321" t="s">
        <v>21122</v>
      </c>
      <c r="B1243" s="158" t="s">
        <v>21123</v>
      </c>
      <c r="C1243" s="321" t="s">
        <v>22</v>
      </c>
      <c r="D1243" s="321" t="s">
        <v>17850</v>
      </c>
      <c r="E1243" s="155"/>
      <c r="F1243" s="152">
        <v>1402</v>
      </c>
      <c r="G1243" s="159" t="s">
        <v>13319</v>
      </c>
      <c r="H1243" s="152" t="s">
        <v>238</v>
      </c>
      <c r="I1243" s="152" t="s">
        <v>13219</v>
      </c>
      <c r="J1243" s="155"/>
      <c r="K1243" s="151"/>
    </row>
    <row r="1244" spans="1:11" ht="56.25">
      <c r="A1244" s="321" t="s">
        <v>21124</v>
      </c>
      <c r="B1244" s="158" t="s">
        <v>21125</v>
      </c>
      <c r="C1244" s="321" t="s">
        <v>22</v>
      </c>
      <c r="D1244" s="321" t="s">
        <v>12270</v>
      </c>
      <c r="E1244" s="155"/>
      <c r="F1244" s="152">
        <v>1420</v>
      </c>
      <c r="G1244" s="159" t="s">
        <v>13320</v>
      </c>
      <c r="H1244" s="152" t="s">
        <v>238</v>
      </c>
      <c r="I1244" s="152" t="s">
        <v>11759</v>
      </c>
      <c r="J1244" s="155"/>
      <c r="K1244" s="151"/>
    </row>
    <row r="1245" spans="1:11" ht="45">
      <c r="A1245" s="321" t="s">
        <v>21126</v>
      </c>
      <c r="B1245" s="158" t="s">
        <v>21127</v>
      </c>
      <c r="C1245" s="321" t="s">
        <v>22</v>
      </c>
      <c r="D1245" s="321" t="s">
        <v>2769</v>
      </c>
      <c r="E1245" s="155"/>
      <c r="F1245" s="152">
        <v>1419</v>
      </c>
      <c r="G1245" s="159" t="s">
        <v>13321</v>
      </c>
      <c r="H1245" s="152" t="s">
        <v>238</v>
      </c>
      <c r="I1245" s="152" t="s">
        <v>7907</v>
      </c>
      <c r="J1245" s="155"/>
      <c r="K1245" s="151"/>
    </row>
    <row r="1246" spans="1:11" ht="45">
      <c r="A1246" s="321" t="s">
        <v>21128</v>
      </c>
      <c r="B1246" s="158" t="s">
        <v>21129</v>
      </c>
      <c r="C1246" s="321" t="s">
        <v>22</v>
      </c>
      <c r="D1246" s="321" t="s">
        <v>9264</v>
      </c>
      <c r="E1246" s="155"/>
      <c r="F1246" s="152">
        <v>1414</v>
      </c>
      <c r="G1246" s="159" t="s">
        <v>13323</v>
      </c>
      <c r="H1246" s="152" t="s">
        <v>238</v>
      </c>
      <c r="I1246" s="152" t="s">
        <v>6067</v>
      </c>
      <c r="J1246" s="155"/>
      <c r="K1246" s="151"/>
    </row>
    <row r="1247" spans="1:11" ht="45">
      <c r="A1247" s="321" t="s">
        <v>21130</v>
      </c>
      <c r="B1247" s="158" t="s">
        <v>21131</v>
      </c>
      <c r="C1247" s="321" t="s">
        <v>22</v>
      </c>
      <c r="D1247" s="321" t="s">
        <v>21132</v>
      </c>
      <c r="E1247" s="155"/>
      <c r="F1247" s="152">
        <v>1413</v>
      </c>
      <c r="G1247" s="159" t="s">
        <v>13325</v>
      </c>
      <c r="H1247" s="152" t="s">
        <v>238</v>
      </c>
      <c r="I1247" s="152" t="s">
        <v>9489</v>
      </c>
      <c r="J1247" s="155"/>
      <c r="K1247" s="151"/>
    </row>
    <row r="1248" spans="1:11" ht="33.75">
      <c r="A1248" s="321" t="s">
        <v>21133</v>
      </c>
      <c r="B1248" s="158" t="s">
        <v>21134</v>
      </c>
      <c r="C1248" s="321" t="s">
        <v>22</v>
      </c>
      <c r="D1248" s="321" t="s">
        <v>21135</v>
      </c>
      <c r="E1248" s="155"/>
      <c r="F1248" s="152">
        <v>1412</v>
      </c>
      <c r="G1248" s="159" t="s">
        <v>13326</v>
      </c>
      <c r="H1248" s="152" t="s">
        <v>238</v>
      </c>
      <c r="I1248" s="152" t="s">
        <v>3715</v>
      </c>
      <c r="J1248" s="155"/>
      <c r="K1248" s="151"/>
    </row>
    <row r="1249" spans="1:11" ht="45">
      <c r="A1249" s="321" t="s">
        <v>21136</v>
      </c>
      <c r="B1249" s="158" t="s">
        <v>21137</v>
      </c>
      <c r="C1249" s="321" t="s">
        <v>22</v>
      </c>
      <c r="D1249" s="321" t="s">
        <v>21135</v>
      </c>
      <c r="E1249" s="155"/>
      <c r="F1249" s="152">
        <v>1411</v>
      </c>
      <c r="G1249" s="159" t="s">
        <v>13328</v>
      </c>
      <c r="H1249" s="152" t="s">
        <v>238</v>
      </c>
      <c r="I1249" s="152" t="s">
        <v>6834</v>
      </c>
      <c r="J1249" s="155"/>
      <c r="K1249" s="151"/>
    </row>
    <row r="1250" spans="1:11" ht="45">
      <c r="A1250" s="321" t="s">
        <v>21138</v>
      </c>
      <c r="B1250" s="158" t="s">
        <v>21139</v>
      </c>
      <c r="C1250" s="321" t="s">
        <v>22</v>
      </c>
      <c r="D1250" s="321" t="s">
        <v>9954</v>
      </c>
      <c r="E1250" s="155"/>
      <c r="F1250" s="152">
        <v>1406</v>
      </c>
      <c r="G1250" s="159" t="s">
        <v>13329</v>
      </c>
      <c r="H1250" s="152" t="s">
        <v>238</v>
      </c>
      <c r="I1250" s="152" t="s">
        <v>18458</v>
      </c>
      <c r="J1250" s="155"/>
      <c r="K1250" s="151"/>
    </row>
    <row r="1251" spans="1:11" ht="45">
      <c r="A1251" s="321" t="s">
        <v>21140</v>
      </c>
      <c r="B1251" s="158" t="s">
        <v>21141</v>
      </c>
      <c r="C1251" s="321" t="s">
        <v>22</v>
      </c>
      <c r="D1251" s="321" t="s">
        <v>14858</v>
      </c>
      <c r="E1251" s="155"/>
      <c r="F1251" s="152">
        <v>1407</v>
      </c>
      <c r="G1251" s="159" t="s">
        <v>13330</v>
      </c>
      <c r="H1251" s="152" t="s">
        <v>238</v>
      </c>
      <c r="I1251" s="152" t="s">
        <v>18459</v>
      </c>
      <c r="J1251" s="155"/>
      <c r="K1251" s="151"/>
    </row>
    <row r="1252" spans="1:11" ht="45">
      <c r="A1252" s="321" t="s">
        <v>21142</v>
      </c>
      <c r="B1252" s="158" t="s">
        <v>21143</v>
      </c>
      <c r="C1252" s="321" t="s">
        <v>22</v>
      </c>
      <c r="D1252" s="321" t="s">
        <v>21061</v>
      </c>
      <c r="E1252" s="155"/>
      <c r="F1252" s="152">
        <v>1404</v>
      </c>
      <c r="G1252" s="159" t="s">
        <v>13332</v>
      </c>
      <c r="H1252" s="152" t="s">
        <v>238</v>
      </c>
      <c r="I1252" s="152" t="s">
        <v>6038</v>
      </c>
      <c r="J1252" s="155"/>
      <c r="K1252" s="151"/>
    </row>
    <row r="1253" spans="1:11" ht="78.75">
      <c r="A1253" s="321" t="s">
        <v>21144</v>
      </c>
      <c r="B1253" s="158" t="s">
        <v>21145</v>
      </c>
      <c r="C1253" s="321" t="s">
        <v>22</v>
      </c>
      <c r="D1253" s="321" t="s">
        <v>21146</v>
      </c>
      <c r="E1253" s="155"/>
      <c r="F1253" s="152">
        <v>11281</v>
      </c>
      <c r="G1253" s="159" t="s">
        <v>13333</v>
      </c>
      <c r="H1253" s="152" t="s">
        <v>238</v>
      </c>
      <c r="I1253" s="152" t="s">
        <v>18460</v>
      </c>
      <c r="J1253" s="155"/>
      <c r="K1253" s="151"/>
    </row>
    <row r="1254" spans="1:11" ht="78.75">
      <c r="A1254" s="321" t="s">
        <v>21147</v>
      </c>
      <c r="B1254" s="158" t="s">
        <v>21148</v>
      </c>
      <c r="C1254" s="321" t="s">
        <v>22</v>
      </c>
      <c r="D1254" s="321" t="s">
        <v>2055</v>
      </c>
      <c r="E1254" s="155"/>
      <c r="F1254" s="152">
        <v>1442</v>
      </c>
      <c r="G1254" s="159" t="s">
        <v>13334</v>
      </c>
      <c r="H1254" s="152" t="s">
        <v>238</v>
      </c>
      <c r="I1254" s="152" t="s">
        <v>18461</v>
      </c>
      <c r="J1254" s="155"/>
      <c r="K1254" s="151"/>
    </row>
    <row r="1255" spans="1:11" ht="78.75">
      <c r="A1255" s="321" t="s">
        <v>21149</v>
      </c>
      <c r="B1255" s="158" t="s">
        <v>21150</v>
      </c>
      <c r="C1255" s="321" t="s">
        <v>22</v>
      </c>
      <c r="D1255" s="321" t="s">
        <v>2055</v>
      </c>
      <c r="E1255" s="155"/>
      <c r="F1255" s="152">
        <v>13457</v>
      </c>
      <c r="G1255" s="159" t="s">
        <v>13335</v>
      </c>
      <c r="H1255" s="152" t="s">
        <v>238</v>
      </c>
      <c r="I1255" s="152" t="s">
        <v>18462</v>
      </c>
      <c r="J1255" s="155"/>
      <c r="K1255" s="151"/>
    </row>
    <row r="1256" spans="1:11" ht="90">
      <c r="A1256" s="321" t="s">
        <v>21151</v>
      </c>
      <c r="B1256" s="158" t="s">
        <v>21152</v>
      </c>
      <c r="C1256" s="321" t="s">
        <v>22</v>
      </c>
      <c r="D1256" s="321" t="s">
        <v>14952</v>
      </c>
      <c r="E1256" s="155"/>
      <c r="F1256" s="152">
        <v>40699</v>
      </c>
      <c r="G1256" s="159" t="s">
        <v>13336</v>
      </c>
      <c r="H1256" s="152" t="s">
        <v>238</v>
      </c>
      <c r="I1256" s="152" t="s">
        <v>18463</v>
      </c>
      <c r="J1256" s="155"/>
      <c r="K1256" s="151"/>
    </row>
    <row r="1257" spans="1:11" ht="90">
      <c r="A1257" s="321" t="s">
        <v>21153</v>
      </c>
      <c r="B1257" s="158" t="s">
        <v>21154</v>
      </c>
      <c r="C1257" s="321" t="s">
        <v>22</v>
      </c>
      <c r="D1257" s="321" t="s">
        <v>11451</v>
      </c>
      <c r="E1257" s="155"/>
      <c r="F1257" s="152">
        <v>40701</v>
      </c>
      <c r="G1257" s="159" t="s">
        <v>13337</v>
      </c>
      <c r="H1257" s="152" t="s">
        <v>238</v>
      </c>
      <c r="I1257" s="152" t="s">
        <v>18464</v>
      </c>
      <c r="J1257" s="155"/>
      <c r="K1257" s="151"/>
    </row>
    <row r="1258" spans="1:11" ht="90">
      <c r="A1258" s="321" t="s">
        <v>21155</v>
      </c>
      <c r="B1258" s="158" t="s">
        <v>21156</v>
      </c>
      <c r="C1258" s="321" t="s">
        <v>22</v>
      </c>
      <c r="D1258" s="321" t="s">
        <v>9652</v>
      </c>
      <c r="E1258" s="155"/>
      <c r="F1258" s="152">
        <v>40700</v>
      </c>
      <c r="G1258" s="159" t="s">
        <v>13338</v>
      </c>
      <c r="H1258" s="152" t="s">
        <v>238</v>
      </c>
      <c r="I1258" s="152" t="s">
        <v>18465</v>
      </c>
      <c r="J1258" s="155"/>
      <c r="K1258" s="151"/>
    </row>
    <row r="1259" spans="1:11" ht="33.75">
      <c r="A1259" s="321" t="s">
        <v>21157</v>
      </c>
      <c r="B1259" s="158" t="s">
        <v>21158</v>
      </c>
      <c r="C1259" s="321" t="s">
        <v>22</v>
      </c>
      <c r="D1259" s="321" t="s">
        <v>3206</v>
      </c>
      <c r="E1259" s="155"/>
      <c r="F1259" s="152">
        <v>13458</v>
      </c>
      <c r="G1259" s="159" t="s">
        <v>13339</v>
      </c>
      <c r="H1259" s="152" t="s">
        <v>238</v>
      </c>
      <c r="I1259" s="152" t="s">
        <v>18466</v>
      </c>
      <c r="J1259" s="155"/>
      <c r="K1259" s="151"/>
    </row>
    <row r="1260" spans="1:11" ht="56.25">
      <c r="A1260" s="321" t="s">
        <v>21159</v>
      </c>
      <c r="B1260" s="158" t="s">
        <v>21160</v>
      </c>
      <c r="C1260" s="321" t="s">
        <v>22</v>
      </c>
      <c r="D1260" s="321" t="s">
        <v>13307</v>
      </c>
      <c r="E1260" s="155"/>
      <c r="F1260" s="152">
        <v>11134</v>
      </c>
      <c r="G1260" s="159" t="s">
        <v>13340</v>
      </c>
      <c r="H1260" s="152" t="s">
        <v>11884</v>
      </c>
      <c r="I1260" s="152" t="s">
        <v>18467</v>
      </c>
      <c r="J1260" s="155"/>
      <c r="K1260" s="151"/>
    </row>
    <row r="1261" spans="1:11" ht="67.5">
      <c r="A1261" s="321" t="s">
        <v>21161</v>
      </c>
      <c r="B1261" s="158" t="s">
        <v>21162</v>
      </c>
      <c r="C1261" s="321" t="s">
        <v>22</v>
      </c>
      <c r="D1261" s="321" t="s">
        <v>13307</v>
      </c>
      <c r="E1261" s="155"/>
      <c r="F1261" s="152">
        <v>11135</v>
      </c>
      <c r="G1261" s="159" t="s">
        <v>13341</v>
      </c>
      <c r="H1261" s="152" t="s">
        <v>11884</v>
      </c>
      <c r="I1261" s="152" t="s">
        <v>18468</v>
      </c>
      <c r="J1261" s="155"/>
      <c r="K1261" s="151"/>
    </row>
    <row r="1262" spans="1:11" ht="33.75">
      <c r="A1262" s="321" t="s">
        <v>21163</v>
      </c>
      <c r="B1262" s="158" t="s">
        <v>21164</v>
      </c>
      <c r="C1262" s="321" t="s">
        <v>22</v>
      </c>
      <c r="D1262" s="321" t="s">
        <v>18907</v>
      </c>
      <c r="E1262" s="155"/>
      <c r="F1262" s="152">
        <v>11136</v>
      </c>
      <c r="G1262" s="159" t="s">
        <v>13343</v>
      </c>
      <c r="H1262" s="152" t="s">
        <v>11884</v>
      </c>
      <c r="I1262" s="152" t="s">
        <v>18469</v>
      </c>
      <c r="J1262" s="155"/>
      <c r="K1262" s="151"/>
    </row>
    <row r="1263" spans="1:11" ht="45">
      <c r="A1263" s="321" t="s">
        <v>21165</v>
      </c>
      <c r="B1263" s="158" t="s">
        <v>21166</v>
      </c>
      <c r="C1263" s="321" t="s">
        <v>22</v>
      </c>
      <c r="D1263" s="321" t="s">
        <v>3150</v>
      </c>
      <c r="E1263" s="155"/>
      <c r="F1263" s="152">
        <v>34743</v>
      </c>
      <c r="G1263" s="159" t="s">
        <v>13344</v>
      </c>
      <c r="H1263" s="152" t="s">
        <v>11884</v>
      </c>
      <c r="I1263" s="152" t="s">
        <v>18470</v>
      </c>
      <c r="J1263" s="155"/>
      <c r="K1263" s="151"/>
    </row>
    <row r="1264" spans="1:11" ht="45">
      <c r="A1264" s="321" t="s">
        <v>21167</v>
      </c>
      <c r="B1264" s="158" t="s">
        <v>21168</v>
      </c>
      <c r="C1264" s="321" t="s">
        <v>22</v>
      </c>
      <c r="D1264" s="321" t="s">
        <v>3206</v>
      </c>
      <c r="E1264" s="155"/>
      <c r="F1264" s="152">
        <v>11137</v>
      </c>
      <c r="G1264" s="159" t="s">
        <v>13345</v>
      </c>
      <c r="H1264" s="152" t="s">
        <v>11884</v>
      </c>
      <c r="I1264" s="152" t="s">
        <v>18471</v>
      </c>
      <c r="J1264" s="155"/>
      <c r="K1264" s="151"/>
    </row>
    <row r="1265" spans="1:11" ht="56.25">
      <c r="A1265" s="321" t="s">
        <v>21169</v>
      </c>
      <c r="B1265" s="158" t="s">
        <v>21170</v>
      </c>
      <c r="C1265" s="321" t="s">
        <v>22</v>
      </c>
      <c r="D1265" s="321" t="s">
        <v>13248</v>
      </c>
      <c r="E1265" s="155"/>
      <c r="F1265" s="152">
        <v>34745</v>
      </c>
      <c r="G1265" s="159" t="s">
        <v>13347</v>
      </c>
      <c r="H1265" s="152" t="s">
        <v>11884</v>
      </c>
      <c r="I1265" s="152" t="s">
        <v>18472</v>
      </c>
      <c r="J1265" s="155"/>
      <c r="K1265" s="151"/>
    </row>
    <row r="1266" spans="1:11" ht="45">
      <c r="A1266" s="321" t="s">
        <v>21171</v>
      </c>
      <c r="B1266" s="158" t="s">
        <v>21172</v>
      </c>
      <c r="C1266" s="321" t="s">
        <v>22</v>
      </c>
      <c r="D1266" s="321" t="s">
        <v>21045</v>
      </c>
      <c r="E1266" s="155"/>
      <c r="F1266" s="152">
        <v>34746</v>
      </c>
      <c r="G1266" s="159" t="s">
        <v>13348</v>
      </c>
      <c r="H1266" s="152" t="s">
        <v>11884</v>
      </c>
      <c r="I1266" s="152" t="s">
        <v>17079</v>
      </c>
      <c r="J1266" s="155"/>
      <c r="K1266" s="151"/>
    </row>
    <row r="1267" spans="1:11" ht="45">
      <c r="A1267" s="321" t="s">
        <v>21173</v>
      </c>
      <c r="B1267" s="158" t="s">
        <v>21174</v>
      </c>
      <c r="C1267" s="321" t="s">
        <v>22</v>
      </c>
      <c r="D1267" s="321" t="s">
        <v>2030</v>
      </c>
      <c r="E1267" s="155"/>
      <c r="F1267" s="152">
        <v>1360</v>
      </c>
      <c r="G1267" s="159" t="s">
        <v>13350</v>
      </c>
      <c r="H1267" s="152" t="s">
        <v>11884</v>
      </c>
      <c r="I1267" s="152" t="s">
        <v>14485</v>
      </c>
      <c r="J1267" s="155"/>
      <c r="K1267" s="151"/>
    </row>
    <row r="1268" spans="1:11" ht="33.75">
      <c r="A1268" s="321" t="s">
        <v>21175</v>
      </c>
      <c r="B1268" s="158" t="s">
        <v>21176</v>
      </c>
      <c r="C1268" s="321" t="s">
        <v>22</v>
      </c>
      <c r="D1268" s="321" t="s">
        <v>15848</v>
      </c>
      <c r="E1268" s="155"/>
      <c r="F1268" s="152">
        <v>36524</v>
      </c>
      <c r="G1268" s="159" t="s">
        <v>13351</v>
      </c>
      <c r="H1268" s="152" t="s">
        <v>238</v>
      </c>
      <c r="I1268" s="152" t="s">
        <v>18473</v>
      </c>
      <c r="J1268" s="155"/>
      <c r="K1268" s="151"/>
    </row>
    <row r="1269" spans="1:11" ht="56.25">
      <c r="A1269" s="321" t="s">
        <v>21177</v>
      </c>
      <c r="B1269" s="158" t="s">
        <v>21178</v>
      </c>
      <c r="C1269" s="321" t="s">
        <v>22</v>
      </c>
      <c r="D1269" s="321" t="s">
        <v>11939</v>
      </c>
      <c r="E1269" s="155"/>
      <c r="F1269" s="152">
        <v>36526</v>
      </c>
      <c r="G1269" s="159" t="s">
        <v>13352</v>
      </c>
      <c r="H1269" s="152" t="s">
        <v>238</v>
      </c>
      <c r="I1269" s="152" t="s">
        <v>18474</v>
      </c>
      <c r="J1269" s="155"/>
      <c r="K1269" s="151"/>
    </row>
    <row r="1270" spans="1:11" ht="56.25">
      <c r="A1270" s="321" t="s">
        <v>21179</v>
      </c>
      <c r="B1270" s="158" t="s">
        <v>21180</v>
      </c>
      <c r="C1270" s="321" t="s">
        <v>22</v>
      </c>
      <c r="D1270" s="321" t="s">
        <v>2594</v>
      </c>
      <c r="E1270" s="155"/>
      <c r="F1270" s="152">
        <v>36523</v>
      </c>
      <c r="G1270" s="159" t="s">
        <v>13353</v>
      </c>
      <c r="H1270" s="152" t="s">
        <v>238</v>
      </c>
      <c r="I1270" s="152" t="s">
        <v>18475</v>
      </c>
      <c r="J1270" s="155"/>
      <c r="K1270" s="151"/>
    </row>
    <row r="1271" spans="1:11" ht="56.25">
      <c r="A1271" s="321" t="s">
        <v>21181</v>
      </c>
      <c r="B1271" s="158" t="s">
        <v>21182</v>
      </c>
      <c r="C1271" s="321" t="s">
        <v>22</v>
      </c>
      <c r="D1271" s="321" t="s">
        <v>12270</v>
      </c>
      <c r="E1271" s="155"/>
      <c r="F1271" s="152">
        <v>36527</v>
      </c>
      <c r="G1271" s="159" t="s">
        <v>13354</v>
      </c>
      <c r="H1271" s="152" t="s">
        <v>238</v>
      </c>
      <c r="I1271" s="152" t="s">
        <v>18476</v>
      </c>
      <c r="J1271" s="155"/>
      <c r="K1271" s="151"/>
    </row>
    <row r="1272" spans="1:11" ht="56.25">
      <c r="A1272" s="321" t="s">
        <v>21183</v>
      </c>
      <c r="B1272" s="158" t="s">
        <v>21184</v>
      </c>
      <c r="C1272" s="321" t="s">
        <v>22</v>
      </c>
      <c r="D1272" s="321" t="s">
        <v>9264</v>
      </c>
      <c r="E1272" s="155"/>
      <c r="F1272" s="152">
        <v>13803</v>
      </c>
      <c r="G1272" s="159" t="s">
        <v>13355</v>
      </c>
      <c r="H1272" s="152" t="s">
        <v>238</v>
      </c>
      <c r="I1272" s="152" t="s">
        <v>18477</v>
      </c>
      <c r="J1272" s="155"/>
      <c r="K1272" s="151"/>
    </row>
    <row r="1273" spans="1:11" ht="56.25">
      <c r="A1273" s="321" t="s">
        <v>21185</v>
      </c>
      <c r="B1273" s="158" t="s">
        <v>21186</v>
      </c>
      <c r="C1273" s="321" t="s">
        <v>22</v>
      </c>
      <c r="D1273" s="321" t="s">
        <v>5903</v>
      </c>
      <c r="E1273" s="155"/>
      <c r="F1273" s="152">
        <v>38642</v>
      </c>
      <c r="G1273" s="159" t="s">
        <v>13356</v>
      </c>
      <c r="H1273" s="152" t="s">
        <v>238</v>
      </c>
      <c r="I1273" s="152" t="s">
        <v>18478</v>
      </c>
      <c r="J1273" s="155"/>
      <c r="K1273" s="151"/>
    </row>
    <row r="1274" spans="1:11" ht="45">
      <c r="A1274" s="321" t="s">
        <v>21187</v>
      </c>
      <c r="B1274" s="158" t="s">
        <v>21188</v>
      </c>
      <c r="C1274" s="321" t="s">
        <v>22</v>
      </c>
      <c r="D1274" s="321" t="s">
        <v>21189</v>
      </c>
      <c r="E1274" s="155"/>
      <c r="F1274" s="152">
        <v>36522</v>
      </c>
      <c r="G1274" s="159" t="s">
        <v>13357</v>
      </c>
      <c r="H1274" s="152" t="s">
        <v>238</v>
      </c>
      <c r="I1274" s="152" t="s">
        <v>18479</v>
      </c>
      <c r="J1274" s="155"/>
      <c r="K1274" s="151"/>
    </row>
    <row r="1275" spans="1:11" ht="56.25">
      <c r="A1275" s="321" t="s">
        <v>21190</v>
      </c>
      <c r="B1275" s="158" t="s">
        <v>21191</v>
      </c>
      <c r="C1275" s="321" t="s">
        <v>22</v>
      </c>
      <c r="D1275" s="321" t="s">
        <v>21192</v>
      </c>
      <c r="E1275" s="155"/>
      <c r="F1275" s="152">
        <v>36525</v>
      </c>
      <c r="G1275" s="159" t="s">
        <v>13358</v>
      </c>
      <c r="H1275" s="152" t="s">
        <v>238</v>
      </c>
      <c r="I1275" s="152" t="s">
        <v>18480</v>
      </c>
      <c r="J1275" s="155"/>
      <c r="K1275" s="151"/>
    </row>
    <row r="1276" spans="1:11" ht="56.25">
      <c r="A1276" s="321" t="s">
        <v>21193</v>
      </c>
      <c r="B1276" s="158" t="s">
        <v>21194</v>
      </c>
      <c r="C1276" s="321" t="s">
        <v>22</v>
      </c>
      <c r="D1276" s="321" t="s">
        <v>21195</v>
      </c>
      <c r="E1276" s="155"/>
      <c r="F1276" s="152">
        <v>34348</v>
      </c>
      <c r="G1276" s="159" t="s">
        <v>13359</v>
      </c>
      <c r="H1276" s="152" t="s">
        <v>239</v>
      </c>
      <c r="I1276" s="152" t="s">
        <v>12890</v>
      </c>
      <c r="J1276" s="155"/>
      <c r="K1276" s="151"/>
    </row>
    <row r="1277" spans="1:11" ht="56.25">
      <c r="A1277" s="321" t="s">
        <v>21196</v>
      </c>
      <c r="B1277" s="158" t="s">
        <v>21197</v>
      </c>
      <c r="C1277" s="321" t="s">
        <v>22</v>
      </c>
      <c r="D1277" s="321" t="s">
        <v>15968</v>
      </c>
      <c r="E1277" s="155"/>
      <c r="F1277" s="152">
        <v>34347</v>
      </c>
      <c r="G1277" s="159" t="s">
        <v>13360</v>
      </c>
      <c r="H1277" s="152" t="s">
        <v>239</v>
      </c>
      <c r="I1277" s="152" t="s">
        <v>13361</v>
      </c>
      <c r="J1277" s="155"/>
      <c r="K1277" s="151"/>
    </row>
    <row r="1278" spans="1:11" ht="33.75">
      <c r="A1278" s="321" t="s">
        <v>21198</v>
      </c>
      <c r="B1278" s="158" t="s">
        <v>21199</v>
      </c>
      <c r="C1278" s="321" t="s">
        <v>22</v>
      </c>
      <c r="D1278" s="321" t="s">
        <v>8443</v>
      </c>
      <c r="E1278" s="155"/>
      <c r="F1278" s="152">
        <v>11146</v>
      </c>
      <c r="G1278" s="159" t="s">
        <v>13362</v>
      </c>
      <c r="H1278" s="152" t="s">
        <v>12092</v>
      </c>
      <c r="I1278" s="152" t="s">
        <v>18481</v>
      </c>
      <c r="J1278" s="155"/>
      <c r="K1278" s="151"/>
    </row>
    <row r="1279" spans="1:11" ht="33.75">
      <c r="A1279" s="321" t="s">
        <v>21200</v>
      </c>
      <c r="B1279" s="158" t="s">
        <v>21201</v>
      </c>
      <c r="C1279" s="321" t="s">
        <v>22</v>
      </c>
      <c r="D1279" s="321" t="s">
        <v>21034</v>
      </c>
      <c r="E1279" s="155"/>
      <c r="F1279" s="152">
        <v>11147</v>
      </c>
      <c r="G1279" s="159" t="s">
        <v>13363</v>
      </c>
      <c r="H1279" s="152" t="s">
        <v>12092</v>
      </c>
      <c r="I1279" s="152" t="s">
        <v>18482</v>
      </c>
      <c r="J1279" s="155"/>
      <c r="K1279" s="151"/>
    </row>
    <row r="1280" spans="1:11" ht="67.5">
      <c r="A1280" s="321" t="s">
        <v>21202</v>
      </c>
      <c r="B1280" s="158" t="s">
        <v>21203</v>
      </c>
      <c r="C1280" s="321" t="s">
        <v>22</v>
      </c>
      <c r="D1280" s="321" t="s">
        <v>1832</v>
      </c>
      <c r="E1280" s="155"/>
      <c r="F1280" s="152">
        <v>34872</v>
      </c>
      <c r="G1280" s="159" t="s">
        <v>13364</v>
      </c>
      <c r="H1280" s="152" t="s">
        <v>12092</v>
      </c>
      <c r="I1280" s="152" t="s">
        <v>18483</v>
      </c>
      <c r="J1280" s="155"/>
      <c r="K1280" s="151"/>
    </row>
    <row r="1281" spans="1:11" ht="45">
      <c r="A1281" s="321" t="s">
        <v>3636</v>
      </c>
      <c r="B1281" s="158" t="s">
        <v>3637</v>
      </c>
      <c r="C1281" s="321" t="s">
        <v>32</v>
      </c>
      <c r="D1281" s="321" t="s">
        <v>8944</v>
      </c>
      <c r="E1281" s="155"/>
      <c r="F1281" s="152">
        <v>34491</v>
      </c>
      <c r="G1281" s="159" t="s">
        <v>13365</v>
      </c>
      <c r="H1281" s="152" t="s">
        <v>12092</v>
      </c>
      <c r="I1281" s="152" t="s">
        <v>18484</v>
      </c>
      <c r="J1281" s="155"/>
      <c r="K1281" s="151"/>
    </row>
    <row r="1282" spans="1:11" ht="45">
      <c r="A1282" s="321" t="s">
        <v>3638</v>
      </c>
      <c r="B1282" s="158" t="s">
        <v>3639</v>
      </c>
      <c r="C1282" s="321" t="s">
        <v>32</v>
      </c>
      <c r="D1282" s="321" t="s">
        <v>21204</v>
      </c>
      <c r="E1282" s="155"/>
      <c r="F1282" s="152">
        <v>34770</v>
      </c>
      <c r="G1282" s="159" t="s">
        <v>13366</v>
      </c>
      <c r="H1282" s="152" t="s">
        <v>13183</v>
      </c>
      <c r="I1282" s="152" t="s">
        <v>18485</v>
      </c>
      <c r="J1282" s="155"/>
      <c r="K1282" s="151"/>
    </row>
    <row r="1283" spans="1:11" ht="45">
      <c r="A1283" s="321" t="s">
        <v>3640</v>
      </c>
      <c r="B1283" s="158" t="s">
        <v>3641</v>
      </c>
      <c r="C1283" s="321" t="s">
        <v>32</v>
      </c>
      <c r="D1283" s="321" t="s">
        <v>21205</v>
      </c>
      <c r="E1283" s="155"/>
      <c r="F1283" s="152">
        <v>1518</v>
      </c>
      <c r="G1283" s="159" t="s">
        <v>13367</v>
      </c>
      <c r="H1283" s="152" t="s">
        <v>13183</v>
      </c>
      <c r="I1283" s="152" t="s">
        <v>18486</v>
      </c>
      <c r="J1283" s="155"/>
      <c r="K1283" s="151"/>
    </row>
    <row r="1284" spans="1:11" ht="45">
      <c r="A1284" s="321" t="s">
        <v>3642</v>
      </c>
      <c r="B1284" s="158" t="s">
        <v>3643</v>
      </c>
      <c r="C1284" s="321" t="s">
        <v>32</v>
      </c>
      <c r="D1284" s="321" t="s">
        <v>21206</v>
      </c>
      <c r="E1284" s="155"/>
      <c r="F1284" s="152">
        <v>41965</v>
      </c>
      <c r="G1284" s="159" t="s">
        <v>13368</v>
      </c>
      <c r="H1284" s="152" t="s">
        <v>13183</v>
      </c>
      <c r="I1284" s="152" t="s">
        <v>18487</v>
      </c>
      <c r="J1284" s="155"/>
      <c r="K1284" s="151"/>
    </row>
    <row r="1285" spans="1:11" ht="45">
      <c r="A1285" s="321" t="s">
        <v>3644</v>
      </c>
      <c r="B1285" s="158" t="s">
        <v>3645</v>
      </c>
      <c r="C1285" s="321" t="s">
        <v>42</v>
      </c>
      <c r="D1285" s="321" t="s">
        <v>20518</v>
      </c>
      <c r="E1285" s="155"/>
      <c r="F1285" s="152">
        <v>34492</v>
      </c>
      <c r="G1285" s="159" t="s">
        <v>13369</v>
      </c>
      <c r="H1285" s="152" t="s">
        <v>12092</v>
      </c>
      <c r="I1285" s="152" t="s">
        <v>18488</v>
      </c>
      <c r="J1285" s="155"/>
      <c r="K1285" s="151"/>
    </row>
    <row r="1286" spans="1:11" ht="45">
      <c r="A1286" s="321" t="s">
        <v>3646</v>
      </c>
      <c r="B1286" s="158" t="s">
        <v>3647</v>
      </c>
      <c r="C1286" s="321" t="s">
        <v>42</v>
      </c>
      <c r="D1286" s="321" t="s">
        <v>20615</v>
      </c>
      <c r="E1286" s="155"/>
      <c r="F1286" s="152">
        <v>1524</v>
      </c>
      <c r="G1286" s="159" t="s">
        <v>13370</v>
      </c>
      <c r="H1286" s="152" t="s">
        <v>12092</v>
      </c>
      <c r="I1286" s="152" t="s">
        <v>18489</v>
      </c>
      <c r="J1286" s="155"/>
      <c r="K1286" s="151"/>
    </row>
    <row r="1287" spans="1:11" ht="45">
      <c r="A1287" s="321" t="s">
        <v>3649</v>
      </c>
      <c r="B1287" s="158" t="s">
        <v>3650</v>
      </c>
      <c r="C1287" s="321" t="s">
        <v>42</v>
      </c>
      <c r="D1287" s="321" t="s">
        <v>21207</v>
      </c>
      <c r="E1287" s="155"/>
      <c r="F1287" s="152">
        <v>38404</v>
      </c>
      <c r="G1287" s="159" t="s">
        <v>13371</v>
      </c>
      <c r="H1287" s="152" t="s">
        <v>12092</v>
      </c>
      <c r="I1287" s="152" t="s">
        <v>6029</v>
      </c>
      <c r="J1287" s="155"/>
      <c r="K1287" s="151"/>
    </row>
    <row r="1288" spans="1:11" ht="45">
      <c r="A1288" s="321" t="s">
        <v>3652</v>
      </c>
      <c r="B1288" s="158" t="s">
        <v>3653</v>
      </c>
      <c r="C1288" s="321" t="s">
        <v>42</v>
      </c>
      <c r="D1288" s="321" t="s">
        <v>21208</v>
      </c>
      <c r="E1288" s="155"/>
      <c r="F1288" s="152">
        <v>39849</v>
      </c>
      <c r="G1288" s="159" t="s">
        <v>13372</v>
      </c>
      <c r="H1288" s="152" t="s">
        <v>12092</v>
      </c>
      <c r="I1288" s="152" t="s">
        <v>18490</v>
      </c>
      <c r="J1288" s="155"/>
      <c r="K1288" s="151"/>
    </row>
    <row r="1289" spans="1:11" ht="56.25">
      <c r="A1289" s="321" t="s">
        <v>3654</v>
      </c>
      <c r="B1289" s="158" t="s">
        <v>3655</v>
      </c>
      <c r="C1289" s="321" t="s">
        <v>42</v>
      </c>
      <c r="D1289" s="321" t="s">
        <v>1049</v>
      </c>
      <c r="E1289" s="155"/>
      <c r="F1289" s="152">
        <v>38464</v>
      </c>
      <c r="G1289" s="159" t="s">
        <v>13373</v>
      </c>
      <c r="H1289" s="152" t="s">
        <v>12092</v>
      </c>
      <c r="I1289" s="152" t="s">
        <v>18491</v>
      </c>
      <c r="J1289" s="155"/>
      <c r="K1289" s="151"/>
    </row>
    <row r="1290" spans="1:11" ht="45">
      <c r="A1290" s="321" t="s">
        <v>3657</v>
      </c>
      <c r="B1290" s="158" t="s">
        <v>3658</v>
      </c>
      <c r="C1290" s="321" t="s">
        <v>42</v>
      </c>
      <c r="D1290" s="321" t="s">
        <v>6484</v>
      </c>
      <c r="E1290" s="155"/>
      <c r="F1290" s="152">
        <v>34493</v>
      </c>
      <c r="G1290" s="159" t="s">
        <v>13374</v>
      </c>
      <c r="H1290" s="152" t="s">
        <v>12092</v>
      </c>
      <c r="I1290" s="152" t="s">
        <v>17379</v>
      </c>
      <c r="J1290" s="155"/>
      <c r="K1290" s="151"/>
    </row>
    <row r="1291" spans="1:11" ht="45">
      <c r="A1291" s="321" t="s">
        <v>3660</v>
      </c>
      <c r="B1291" s="158" t="s">
        <v>3661</v>
      </c>
      <c r="C1291" s="321" t="s">
        <v>32</v>
      </c>
      <c r="D1291" s="321" t="s">
        <v>21209</v>
      </c>
      <c r="E1291" s="155"/>
      <c r="F1291" s="152">
        <v>1527</v>
      </c>
      <c r="G1291" s="159" t="s">
        <v>13375</v>
      </c>
      <c r="H1291" s="152" t="s">
        <v>12092</v>
      </c>
      <c r="I1291" s="152" t="s">
        <v>18492</v>
      </c>
      <c r="J1291" s="155"/>
      <c r="K1291" s="151"/>
    </row>
    <row r="1292" spans="1:11" ht="45">
      <c r="A1292" s="321" t="s">
        <v>3662</v>
      </c>
      <c r="B1292" s="158" t="s">
        <v>3663</v>
      </c>
      <c r="C1292" s="321" t="s">
        <v>32</v>
      </c>
      <c r="D1292" s="321" t="s">
        <v>21210</v>
      </c>
      <c r="E1292" s="155"/>
      <c r="F1292" s="152">
        <v>38405</v>
      </c>
      <c r="G1292" s="159" t="s">
        <v>13376</v>
      </c>
      <c r="H1292" s="152" t="s">
        <v>12092</v>
      </c>
      <c r="I1292" s="152" t="s">
        <v>18493</v>
      </c>
      <c r="J1292" s="155"/>
      <c r="K1292" s="151"/>
    </row>
    <row r="1293" spans="1:11" ht="45">
      <c r="A1293" s="321" t="s">
        <v>3664</v>
      </c>
      <c r="B1293" s="158" t="s">
        <v>3665</v>
      </c>
      <c r="C1293" s="321" t="s">
        <v>32</v>
      </c>
      <c r="D1293" s="321" t="s">
        <v>21211</v>
      </c>
      <c r="E1293" s="155"/>
      <c r="F1293" s="152">
        <v>38408</v>
      </c>
      <c r="G1293" s="159" t="s">
        <v>13377</v>
      </c>
      <c r="H1293" s="152" t="s">
        <v>12092</v>
      </c>
      <c r="I1293" s="152" t="s">
        <v>18494</v>
      </c>
      <c r="J1293" s="155"/>
      <c r="K1293" s="151"/>
    </row>
    <row r="1294" spans="1:11" ht="45">
      <c r="A1294" s="321" t="s">
        <v>3666</v>
      </c>
      <c r="B1294" s="158" t="s">
        <v>3667</v>
      </c>
      <c r="C1294" s="321" t="s">
        <v>32</v>
      </c>
      <c r="D1294" s="321" t="s">
        <v>21212</v>
      </c>
      <c r="E1294" s="155"/>
      <c r="F1294" s="152">
        <v>34494</v>
      </c>
      <c r="G1294" s="159" t="s">
        <v>13378</v>
      </c>
      <c r="H1294" s="152" t="s">
        <v>12092</v>
      </c>
      <c r="I1294" s="152" t="s">
        <v>18495</v>
      </c>
      <c r="J1294" s="155"/>
      <c r="K1294" s="151"/>
    </row>
    <row r="1295" spans="1:11" ht="45">
      <c r="A1295" s="321" t="s">
        <v>3668</v>
      </c>
      <c r="B1295" s="158" t="s">
        <v>3669</v>
      </c>
      <c r="C1295" s="321" t="s">
        <v>32</v>
      </c>
      <c r="D1295" s="321" t="s">
        <v>21213</v>
      </c>
      <c r="E1295" s="155"/>
      <c r="F1295" s="152">
        <v>1525</v>
      </c>
      <c r="G1295" s="159" t="s">
        <v>13379</v>
      </c>
      <c r="H1295" s="152" t="s">
        <v>12092</v>
      </c>
      <c r="I1295" s="152" t="s">
        <v>18496</v>
      </c>
      <c r="J1295" s="155"/>
      <c r="K1295" s="151"/>
    </row>
    <row r="1296" spans="1:11" ht="45">
      <c r="A1296" s="321" t="s">
        <v>3670</v>
      </c>
      <c r="B1296" s="158" t="s">
        <v>3671</v>
      </c>
      <c r="C1296" s="321" t="s">
        <v>32</v>
      </c>
      <c r="D1296" s="321" t="s">
        <v>21214</v>
      </c>
      <c r="E1296" s="155"/>
      <c r="F1296" s="152">
        <v>38406</v>
      </c>
      <c r="G1296" s="159" t="s">
        <v>13380</v>
      </c>
      <c r="H1296" s="152" t="s">
        <v>12092</v>
      </c>
      <c r="I1296" s="152" t="s">
        <v>18497</v>
      </c>
      <c r="J1296" s="155"/>
      <c r="K1296" s="151"/>
    </row>
    <row r="1297" spans="1:11" ht="45">
      <c r="A1297" s="321" t="s">
        <v>3672</v>
      </c>
      <c r="B1297" s="158" t="s">
        <v>3673</v>
      </c>
      <c r="C1297" s="321" t="s">
        <v>32</v>
      </c>
      <c r="D1297" s="321" t="s">
        <v>21215</v>
      </c>
      <c r="E1297" s="155"/>
      <c r="F1297" s="152">
        <v>38409</v>
      </c>
      <c r="G1297" s="159" t="s">
        <v>13381</v>
      </c>
      <c r="H1297" s="152" t="s">
        <v>12092</v>
      </c>
      <c r="I1297" s="152" t="s">
        <v>18498</v>
      </c>
      <c r="J1297" s="155"/>
      <c r="K1297" s="151"/>
    </row>
    <row r="1298" spans="1:11" ht="45">
      <c r="A1298" s="321" t="s">
        <v>3674</v>
      </c>
      <c r="B1298" s="158" t="s">
        <v>3675</v>
      </c>
      <c r="C1298" s="321" t="s">
        <v>32</v>
      </c>
      <c r="D1298" s="321" t="s">
        <v>21216</v>
      </c>
      <c r="E1298" s="155"/>
      <c r="F1298" s="152">
        <v>43360</v>
      </c>
      <c r="G1298" s="159" t="s">
        <v>13382</v>
      </c>
      <c r="H1298" s="152" t="s">
        <v>12092</v>
      </c>
      <c r="I1298" s="152" t="s">
        <v>18499</v>
      </c>
      <c r="J1298" s="155"/>
      <c r="K1298" s="151"/>
    </row>
    <row r="1299" spans="1:11" ht="45">
      <c r="A1299" s="321" t="s">
        <v>3676</v>
      </c>
      <c r="B1299" s="158" t="s">
        <v>3677</v>
      </c>
      <c r="C1299" s="321" t="s">
        <v>32</v>
      </c>
      <c r="D1299" s="321" t="s">
        <v>21217</v>
      </c>
      <c r="E1299" s="155"/>
      <c r="F1299" s="152">
        <v>34495</v>
      </c>
      <c r="G1299" s="159" t="s">
        <v>13383</v>
      </c>
      <c r="H1299" s="152" t="s">
        <v>12092</v>
      </c>
      <c r="I1299" s="152" t="s">
        <v>18500</v>
      </c>
      <c r="J1299" s="155"/>
      <c r="K1299" s="151"/>
    </row>
    <row r="1300" spans="1:11" ht="45">
      <c r="A1300" s="321" t="s">
        <v>3678</v>
      </c>
      <c r="B1300" s="158" t="s">
        <v>3679</v>
      </c>
      <c r="C1300" s="321" t="s">
        <v>32</v>
      </c>
      <c r="D1300" s="321" t="s">
        <v>21218</v>
      </c>
      <c r="E1300" s="155"/>
      <c r="F1300" s="152">
        <v>11145</v>
      </c>
      <c r="G1300" s="159" t="s">
        <v>13384</v>
      </c>
      <c r="H1300" s="152" t="s">
        <v>12092</v>
      </c>
      <c r="I1300" s="152" t="s">
        <v>18483</v>
      </c>
      <c r="J1300" s="155"/>
      <c r="K1300" s="151"/>
    </row>
    <row r="1301" spans="1:11" ht="56.25">
      <c r="A1301" s="321" t="s">
        <v>3680</v>
      </c>
      <c r="B1301" s="158" t="s">
        <v>3681</v>
      </c>
      <c r="C1301" s="321" t="s">
        <v>32</v>
      </c>
      <c r="D1301" s="321" t="s">
        <v>21219</v>
      </c>
      <c r="E1301" s="155"/>
      <c r="F1301" s="152">
        <v>34496</v>
      </c>
      <c r="G1301" s="159" t="s">
        <v>13385</v>
      </c>
      <c r="H1301" s="152" t="s">
        <v>12092</v>
      </c>
      <c r="I1301" s="152" t="s">
        <v>18501</v>
      </c>
      <c r="J1301" s="155"/>
      <c r="K1301" s="151"/>
    </row>
    <row r="1302" spans="1:11" ht="56.25">
      <c r="A1302" s="321" t="s">
        <v>3682</v>
      </c>
      <c r="B1302" s="158" t="s">
        <v>3683</v>
      </c>
      <c r="C1302" s="321" t="s">
        <v>32</v>
      </c>
      <c r="D1302" s="321" t="s">
        <v>21220</v>
      </c>
      <c r="E1302" s="155"/>
      <c r="F1302" s="152">
        <v>34479</v>
      </c>
      <c r="G1302" s="159" t="s">
        <v>13386</v>
      </c>
      <c r="H1302" s="152" t="s">
        <v>12092</v>
      </c>
      <c r="I1302" s="152" t="s">
        <v>18484</v>
      </c>
      <c r="J1302" s="155"/>
      <c r="K1302" s="151"/>
    </row>
    <row r="1303" spans="1:11" ht="56.25">
      <c r="A1303" s="321" t="s">
        <v>3684</v>
      </c>
      <c r="B1303" s="158" t="s">
        <v>3685</v>
      </c>
      <c r="C1303" s="321" t="s">
        <v>32</v>
      </c>
      <c r="D1303" s="321" t="s">
        <v>21221</v>
      </c>
      <c r="E1303" s="155"/>
      <c r="F1303" s="152">
        <v>34481</v>
      </c>
      <c r="G1303" s="159" t="s">
        <v>13387</v>
      </c>
      <c r="H1303" s="152" t="s">
        <v>12092</v>
      </c>
      <c r="I1303" s="152" t="s">
        <v>18502</v>
      </c>
      <c r="J1303" s="155"/>
      <c r="K1303" s="151"/>
    </row>
    <row r="1304" spans="1:11" ht="56.25">
      <c r="A1304" s="321" t="s">
        <v>3686</v>
      </c>
      <c r="B1304" s="158" t="s">
        <v>3687</v>
      </c>
      <c r="C1304" s="321" t="s">
        <v>32</v>
      </c>
      <c r="D1304" s="321" t="s">
        <v>21222</v>
      </c>
      <c r="E1304" s="155"/>
      <c r="F1304" s="152">
        <v>34483</v>
      </c>
      <c r="G1304" s="159" t="s">
        <v>13388</v>
      </c>
      <c r="H1304" s="152" t="s">
        <v>12092</v>
      </c>
      <c r="I1304" s="152" t="s">
        <v>18503</v>
      </c>
      <c r="J1304" s="155"/>
      <c r="K1304" s="151"/>
    </row>
    <row r="1305" spans="1:11" ht="56.25">
      <c r="A1305" s="321" t="s">
        <v>3688</v>
      </c>
      <c r="B1305" s="158" t="s">
        <v>3689</v>
      </c>
      <c r="C1305" s="321" t="s">
        <v>32</v>
      </c>
      <c r="D1305" s="321" t="s">
        <v>21223</v>
      </c>
      <c r="E1305" s="155"/>
      <c r="F1305" s="152">
        <v>34485</v>
      </c>
      <c r="G1305" s="159" t="s">
        <v>13389</v>
      </c>
      <c r="H1305" s="152" t="s">
        <v>12092</v>
      </c>
      <c r="I1305" s="152" t="s">
        <v>18504</v>
      </c>
      <c r="J1305" s="155"/>
      <c r="K1305" s="151"/>
    </row>
    <row r="1306" spans="1:11" ht="56.25">
      <c r="A1306" s="321" t="s">
        <v>3690</v>
      </c>
      <c r="B1306" s="158" t="s">
        <v>3691</v>
      </c>
      <c r="C1306" s="321" t="s">
        <v>32</v>
      </c>
      <c r="D1306" s="321" t="s">
        <v>21224</v>
      </c>
      <c r="E1306" s="155"/>
      <c r="F1306" s="152">
        <v>14041</v>
      </c>
      <c r="G1306" s="159" t="s">
        <v>13390</v>
      </c>
      <c r="H1306" s="152" t="s">
        <v>12092</v>
      </c>
      <c r="I1306" s="152" t="s">
        <v>18505</v>
      </c>
      <c r="J1306" s="155"/>
      <c r="K1306" s="151"/>
    </row>
    <row r="1307" spans="1:11" ht="56.25">
      <c r="A1307" s="321" t="s">
        <v>3692</v>
      </c>
      <c r="B1307" s="158" t="s">
        <v>3693</v>
      </c>
      <c r="C1307" s="321" t="s">
        <v>32</v>
      </c>
      <c r="D1307" s="321" t="s">
        <v>21225</v>
      </c>
      <c r="E1307" s="155"/>
      <c r="F1307" s="152">
        <v>1523</v>
      </c>
      <c r="G1307" s="159" t="s">
        <v>13391</v>
      </c>
      <c r="H1307" s="152" t="s">
        <v>12092</v>
      </c>
      <c r="I1307" s="152" t="s">
        <v>18506</v>
      </c>
      <c r="J1307" s="155"/>
      <c r="K1307" s="151"/>
    </row>
    <row r="1308" spans="1:11" ht="56.25">
      <c r="A1308" s="321" t="s">
        <v>3694</v>
      </c>
      <c r="B1308" s="158" t="s">
        <v>3695</v>
      </c>
      <c r="C1308" s="321" t="s">
        <v>32</v>
      </c>
      <c r="D1308" s="321" t="s">
        <v>21226</v>
      </c>
      <c r="E1308" s="155"/>
      <c r="F1308" s="152">
        <v>14052</v>
      </c>
      <c r="G1308" s="159" t="s">
        <v>13392</v>
      </c>
      <c r="H1308" s="152" t="s">
        <v>238</v>
      </c>
      <c r="I1308" s="152" t="s">
        <v>18507</v>
      </c>
      <c r="J1308" s="155"/>
      <c r="K1308" s="151"/>
    </row>
    <row r="1309" spans="1:11" ht="56.25">
      <c r="A1309" s="321" t="s">
        <v>3696</v>
      </c>
      <c r="B1309" s="158" t="s">
        <v>3697</v>
      </c>
      <c r="C1309" s="321" t="s">
        <v>32</v>
      </c>
      <c r="D1309" s="321" t="s">
        <v>21227</v>
      </c>
      <c r="E1309" s="155"/>
      <c r="F1309" s="152">
        <v>14054</v>
      </c>
      <c r="G1309" s="159" t="s">
        <v>13393</v>
      </c>
      <c r="H1309" s="152" t="s">
        <v>238</v>
      </c>
      <c r="I1309" s="152" t="s">
        <v>5805</v>
      </c>
      <c r="J1309" s="155"/>
      <c r="K1309" s="151"/>
    </row>
    <row r="1310" spans="1:11" ht="56.25">
      <c r="A1310" s="321" t="s">
        <v>3698</v>
      </c>
      <c r="B1310" s="158" t="s">
        <v>3699</v>
      </c>
      <c r="C1310" s="321" t="s">
        <v>32</v>
      </c>
      <c r="D1310" s="321" t="s">
        <v>21228</v>
      </c>
      <c r="E1310" s="155"/>
      <c r="F1310" s="152">
        <v>14053</v>
      </c>
      <c r="G1310" s="159" t="s">
        <v>13394</v>
      </c>
      <c r="H1310" s="152" t="s">
        <v>238</v>
      </c>
      <c r="I1310" s="152" t="s">
        <v>14453</v>
      </c>
      <c r="J1310" s="155"/>
      <c r="K1310" s="151"/>
    </row>
    <row r="1311" spans="1:11" ht="56.25">
      <c r="A1311" s="321" t="s">
        <v>3700</v>
      </c>
      <c r="B1311" s="158" t="s">
        <v>3701</v>
      </c>
      <c r="C1311" s="321" t="s">
        <v>42</v>
      </c>
      <c r="D1311" s="321" t="s">
        <v>19899</v>
      </c>
      <c r="E1311" s="155"/>
      <c r="F1311" s="152">
        <v>2558</v>
      </c>
      <c r="G1311" s="159" t="s">
        <v>13396</v>
      </c>
      <c r="H1311" s="152" t="s">
        <v>238</v>
      </c>
      <c r="I1311" s="152" t="s">
        <v>18508</v>
      </c>
      <c r="J1311" s="155"/>
      <c r="K1311" s="151"/>
    </row>
    <row r="1312" spans="1:11" ht="67.5">
      <c r="A1312" s="321" t="s">
        <v>3702</v>
      </c>
      <c r="B1312" s="158" t="s">
        <v>3703</v>
      </c>
      <c r="C1312" s="321" t="s">
        <v>42</v>
      </c>
      <c r="D1312" s="321" t="s">
        <v>8655</v>
      </c>
      <c r="E1312" s="155"/>
      <c r="F1312" s="152">
        <v>2560</v>
      </c>
      <c r="G1312" s="159" t="s">
        <v>13397</v>
      </c>
      <c r="H1312" s="152" t="s">
        <v>238</v>
      </c>
      <c r="I1312" s="152" t="s">
        <v>18509</v>
      </c>
      <c r="J1312" s="155"/>
      <c r="K1312" s="151"/>
    </row>
    <row r="1313" spans="1:11" ht="56.25">
      <c r="A1313" s="321" t="s">
        <v>3705</v>
      </c>
      <c r="B1313" s="158" t="s">
        <v>3706</v>
      </c>
      <c r="C1313" s="321" t="s">
        <v>42</v>
      </c>
      <c r="D1313" s="321" t="s">
        <v>21229</v>
      </c>
      <c r="E1313" s="155"/>
      <c r="F1313" s="152">
        <v>2559</v>
      </c>
      <c r="G1313" s="159" t="s">
        <v>13398</v>
      </c>
      <c r="H1313" s="152" t="s">
        <v>238</v>
      </c>
      <c r="I1313" s="152" t="s">
        <v>18510</v>
      </c>
      <c r="J1313" s="155"/>
      <c r="K1313" s="151"/>
    </row>
    <row r="1314" spans="1:11" ht="56.25">
      <c r="A1314" s="321" t="s">
        <v>3707</v>
      </c>
      <c r="B1314" s="158" t="s">
        <v>3708</v>
      </c>
      <c r="C1314" s="321" t="s">
        <v>42</v>
      </c>
      <c r="D1314" s="321" t="s">
        <v>19899</v>
      </c>
      <c r="E1314" s="155"/>
      <c r="F1314" s="152">
        <v>2592</v>
      </c>
      <c r="G1314" s="159" t="s">
        <v>13399</v>
      </c>
      <c r="H1314" s="152" t="s">
        <v>238</v>
      </c>
      <c r="I1314" s="152" t="s">
        <v>18511</v>
      </c>
      <c r="J1314" s="155"/>
      <c r="K1314" s="151"/>
    </row>
    <row r="1315" spans="1:11" ht="67.5">
      <c r="A1315" s="321" t="s">
        <v>3709</v>
      </c>
      <c r="B1315" s="158" t="s">
        <v>3710</v>
      </c>
      <c r="C1315" s="321" t="s">
        <v>42</v>
      </c>
      <c r="D1315" s="321" t="s">
        <v>5616</v>
      </c>
      <c r="E1315" s="155"/>
      <c r="F1315" s="152">
        <v>2566</v>
      </c>
      <c r="G1315" s="159" t="s">
        <v>13400</v>
      </c>
      <c r="H1315" s="152" t="s">
        <v>238</v>
      </c>
      <c r="I1315" s="152" t="s">
        <v>10085</v>
      </c>
      <c r="J1315" s="155"/>
      <c r="K1315" s="151"/>
    </row>
    <row r="1316" spans="1:11" ht="56.25">
      <c r="A1316" s="321" t="s">
        <v>3711</v>
      </c>
      <c r="B1316" s="158" t="s">
        <v>3712</v>
      </c>
      <c r="C1316" s="321" t="s">
        <v>42</v>
      </c>
      <c r="D1316" s="321" t="s">
        <v>21230</v>
      </c>
      <c r="E1316" s="155"/>
      <c r="F1316" s="152">
        <v>2589</v>
      </c>
      <c r="G1316" s="159" t="s">
        <v>13401</v>
      </c>
      <c r="H1316" s="152" t="s">
        <v>238</v>
      </c>
      <c r="I1316" s="152" t="s">
        <v>8637</v>
      </c>
      <c r="J1316" s="155"/>
      <c r="K1316" s="151"/>
    </row>
    <row r="1317" spans="1:11" ht="67.5">
      <c r="A1317" s="321" t="s">
        <v>3713</v>
      </c>
      <c r="B1317" s="158" t="s">
        <v>3714</v>
      </c>
      <c r="C1317" s="321" t="s">
        <v>42</v>
      </c>
      <c r="D1317" s="321" t="s">
        <v>12512</v>
      </c>
      <c r="E1317" s="155"/>
      <c r="F1317" s="152">
        <v>2591</v>
      </c>
      <c r="G1317" s="159" t="s">
        <v>13402</v>
      </c>
      <c r="H1317" s="152" t="s">
        <v>238</v>
      </c>
      <c r="I1317" s="152" t="s">
        <v>10203</v>
      </c>
      <c r="J1317" s="155"/>
      <c r="K1317" s="151"/>
    </row>
    <row r="1318" spans="1:11" ht="56.25">
      <c r="A1318" s="321" t="s">
        <v>3716</v>
      </c>
      <c r="B1318" s="158" t="s">
        <v>3717</v>
      </c>
      <c r="C1318" s="321" t="s">
        <v>42</v>
      </c>
      <c r="D1318" s="321" t="s">
        <v>21231</v>
      </c>
      <c r="E1318" s="155"/>
      <c r="F1318" s="152">
        <v>2590</v>
      </c>
      <c r="G1318" s="159" t="s">
        <v>13404</v>
      </c>
      <c r="H1318" s="152" t="s">
        <v>238</v>
      </c>
      <c r="I1318" s="152" t="s">
        <v>2725</v>
      </c>
      <c r="J1318" s="155"/>
      <c r="K1318" s="151"/>
    </row>
    <row r="1319" spans="1:11" ht="56.25">
      <c r="A1319" s="321" t="s">
        <v>3719</v>
      </c>
      <c r="B1319" s="158" t="s">
        <v>3720</v>
      </c>
      <c r="C1319" s="321" t="s">
        <v>42</v>
      </c>
      <c r="D1319" s="321" t="s">
        <v>21229</v>
      </c>
      <c r="E1319" s="155"/>
      <c r="F1319" s="152">
        <v>2567</v>
      </c>
      <c r="G1319" s="159" t="s">
        <v>13405</v>
      </c>
      <c r="H1319" s="152" t="s">
        <v>238</v>
      </c>
      <c r="I1319" s="152" t="s">
        <v>10105</v>
      </c>
      <c r="J1319" s="155"/>
      <c r="K1319" s="151"/>
    </row>
    <row r="1320" spans="1:11" ht="56.25">
      <c r="A1320" s="321" t="s">
        <v>3721</v>
      </c>
      <c r="B1320" s="158" t="s">
        <v>3722</v>
      </c>
      <c r="C1320" s="321" t="s">
        <v>42</v>
      </c>
      <c r="D1320" s="321" t="s">
        <v>21232</v>
      </c>
      <c r="E1320" s="155"/>
      <c r="F1320" s="152">
        <v>2565</v>
      </c>
      <c r="G1320" s="159" t="s">
        <v>13406</v>
      </c>
      <c r="H1320" s="152" t="s">
        <v>238</v>
      </c>
      <c r="I1320" s="152" t="s">
        <v>2214</v>
      </c>
      <c r="J1320" s="155"/>
      <c r="K1320" s="151"/>
    </row>
    <row r="1321" spans="1:11" ht="56.25">
      <c r="A1321" s="321" t="s">
        <v>3723</v>
      </c>
      <c r="B1321" s="158" t="s">
        <v>3724</v>
      </c>
      <c r="C1321" s="321" t="s">
        <v>42</v>
      </c>
      <c r="D1321" s="321" t="s">
        <v>18575</v>
      </c>
      <c r="E1321" s="155"/>
      <c r="F1321" s="152">
        <v>2568</v>
      </c>
      <c r="G1321" s="159" t="s">
        <v>13407</v>
      </c>
      <c r="H1321" s="152" t="s">
        <v>238</v>
      </c>
      <c r="I1321" s="152" t="s">
        <v>18512</v>
      </c>
      <c r="J1321" s="155"/>
      <c r="K1321" s="151"/>
    </row>
    <row r="1322" spans="1:11" ht="45">
      <c r="A1322" s="321" t="s">
        <v>3725</v>
      </c>
      <c r="B1322" s="158" t="s">
        <v>3726</v>
      </c>
      <c r="C1322" s="321" t="s">
        <v>42</v>
      </c>
      <c r="D1322" s="321" t="s">
        <v>5807</v>
      </c>
      <c r="E1322" s="155"/>
      <c r="F1322" s="152">
        <v>2594</v>
      </c>
      <c r="G1322" s="159" t="s">
        <v>13408</v>
      </c>
      <c r="H1322" s="152" t="s">
        <v>238</v>
      </c>
      <c r="I1322" s="152" t="s">
        <v>18513</v>
      </c>
      <c r="J1322" s="155"/>
      <c r="K1322" s="151"/>
    </row>
    <row r="1323" spans="1:11" ht="45">
      <c r="A1323" s="321" t="s">
        <v>3728</v>
      </c>
      <c r="B1323" s="158" t="s">
        <v>3729</v>
      </c>
      <c r="C1323" s="321" t="s">
        <v>42</v>
      </c>
      <c r="D1323" s="321" t="s">
        <v>3735</v>
      </c>
      <c r="E1323" s="155"/>
      <c r="F1323" s="152">
        <v>2587</v>
      </c>
      <c r="G1323" s="159" t="s">
        <v>13409</v>
      </c>
      <c r="H1323" s="152" t="s">
        <v>238</v>
      </c>
      <c r="I1323" s="152" t="s">
        <v>12254</v>
      </c>
      <c r="J1323" s="155"/>
      <c r="K1323" s="151"/>
    </row>
    <row r="1324" spans="1:11" ht="45">
      <c r="A1324" s="321" t="s">
        <v>3730</v>
      </c>
      <c r="B1324" s="158" t="s">
        <v>3731</v>
      </c>
      <c r="C1324" s="321" t="s">
        <v>42</v>
      </c>
      <c r="D1324" s="321" t="s">
        <v>7970</v>
      </c>
      <c r="E1324" s="155"/>
      <c r="F1324" s="152">
        <v>2588</v>
      </c>
      <c r="G1324" s="159" t="s">
        <v>13410</v>
      </c>
      <c r="H1324" s="152" t="s">
        <v>238</v>
      </c>
      <c r="I1324" s="152" t="s">
        <v>6065</v>
      </c>
      <c r="J1324" s="155"/>
      <c r="K1324" s="151"/>
    </row>
    <row r="1325" spans="1:11" ht="45">
      <c r="A1325" s="321" t="s">
        <v>3733</v>
      </c>
      <c r="B1325" s="158" t="s">
        <v>3734</v>
      </c>
      <c r="C1325" s="321" t="s">
        <v>42</v>
      </c>
      <c r="D1325" s="321" t="s">
        <v>5831</v>
      </c>
      <c r="E1325" s="155"/>
      <c r="F1325" s="152">
        <v>2569</v>
      </c>
      <c r="G1325" s="159" t="s">
        <v>13411</v>
      </c>
      <c r="H1325" s="152" t="s">
        <v>238</v>
      </c>
      <c r="I1325" s="152" t="s">
        <v>7043</v>
      </c>
      <c r="J1325" s="155"/>
      <c r="K1325" s="151"/>
    </row>
    <row r="1326" spans="1:11" ht="33.75">
      <c r="A1326" s="321" t="s">
        <v>3736</v>
      </c>
      <c r="B1326" s="158" t="s">
        <v>3737</v>
      </c>
      <c r="C1326" s="321" t="s">
        <v>42</v>
      </c>
      <c r="D1326" s="321" t="s">
        <v>21233</v>
      </c>
      <c r="E1326" s="155"/>
      <c r="F1326" s="152">
        <v>2570</v>
      </c>
      <c r="G1326" s="159" t="s">
        <v>13412</v>
      </c>
      <c r="H1326" s="152" t="s">
        <v>238</v>
      </c>
      <c r="I1326" s="152" t="s">
        <v>18514</v>
      </c>
      <c r="J1326" s="155"/>
      <c r="K1326" s="151"/>
    </row>
    <row r="1327" spans="1:11" ht="33.75">
      <c r="A1327" s="321" t="s">
        <v>3739</v>
      </c>
      <c r="B1327" s="158" t="s">
        <v>3740</v>
      </c>
      <c r="C1327" s="321" t="s">
        <v>42</v>
      </c>
      <c r="D1327" s="321" t="s">
        <v>11340</v>
      </c>
      <c r="E1327" s="155"/>
      <c r="F1327" s="152">
        <v>2571</v>
      </c>
      <c r="G1327" s="159" t="s">
        <v>13413</v>
      </c>
      <c r="H1327" s="152" t="s">
        <v>238</v>
      </c>
      <c r="I1327" s="152" t="s">
        <v>10336</v>
      </c>
      <c r="J1327" s="155"/>
      <c r="K1327" s="151"/>
    </row>
    <row r="1328" spans="1:11" ht="33.75">
      <c r="A1328" s="321" t="s">
        <v>3742</v>
      </c>
      <c r="B1328" s="158" t="s">
        <v>3743</v>
      </c>
      <c r="C1328" s="321" t="s">
        <v>42</v>
      </c>
      <c r="D1328" s="321" t="s">
        <v>5827</v>
      </c>
      <c r="E1328" s="155"/>
      <c r="F1328" s="152">
        <v>2593</v>
      </c>
      <c r="G1328" s="159" t="s">
        <v>13414</v>
      </c>
      <c r="H1328" s="152" t="s">
        <v>238</v>
      </c>
      <c r="I1328" s="152" t="s">
        <v>7416</v>
      </c>
      <c r="J1328" s="155"/>
      <c r="K1328" s="151"/>
    </row>
    <row r="1329" spans="1:11" ht="33.75">
      <c r="A1329" s="321" t="s">
        <v>3745</v>
      </c>
      <c r="B1329" s="158" t="s">
        <v>3746</v>
      </c>
      <c r="C1329" s="321" t="s">
        <v>42</v>
      </c>
      <c r="D1329" s="321" t="s">
        <v>2591</v>
      </c>
      <c r="E1329" s="155"/>
      <c r="F1329" s="152">
        <v>2572</v>
      </c>
      <c r="G1329" s="159" t="s">
        <v>13416</v>
      </c>
      <c r="H1329" s="152" t="s">
        <v>238</v>
      </c>
      <c r="I1329" s="152" t="s">
        <v>18515</v>
      </c>
      <c r="J1329" s="155"/>
      <c r="K1329" s="151"/>
    </row>
    <row r="1330" spans="1:11" ht="33.75">
      <c r="A1330" s="321" t="s">
        <v>3747</v>
      </c>
      <c r="B1330" s="158" t="s">
        <v>3748</v>
      </c>
      <c r="C1330" s="321" t="s">
        <v>42</v>
      </c>
      <c r="D1330" s="321" t="s">
        <v>13742</v>
      </c>
      <c r="E1330" s="155"/>
      <c r="F1330" s="152">
        <v>2595</v>
      </c>
      <c r="G1330" s="159" t="s">
        <v>13417</v>
      </c>
      <c r="H1330" s="152" t="s">
        <v>238</v>
      </c>
      <c r="I1330" s="152" t="s">
        <v>18516</v>
      </c>
      <c r="J1330" s="155"/>
      <c r="K1330" s="151"/>
    </row>
    <row r="1331" spans="1:11" ht="33.75">
      <c r="A1331" s="321" t="s">
        <v>3750</v>
      </c>
      <c r="B1331" s="158" t="s">
        <v>3751</v>
      </c>
      <c r="C1331" s="321" t="s">
        <v>42</v>
      </c>
      <c r="D1331" s="321" t="s">
        <v>9015</v>
      </c>
      <c r="E1331" s="155"/>
      <c r="F1331" s="152">
        <v>2576</v>
      </c>
      <c r="G1331" s="159" t="s">
        <v>13418</v>
      </c>
      <c r="H1331" s="152" t="s">
        <v>238</v>
      </c>
      <c r="I1331" s="152" t="s">
        <v>7710</v>
      </c>
      <c r="J1331" s="155"/>
      <c r="K1331" s="151"/>
    </row>
    <row r="1332" spans="1:11" ht="33.75">
      <c r="A1332" s="321" t="s">
        <v>3752</v>
      </c>
      <c r="B1332" s="158" t="s">
        <v>3753</v>
      </c>
      <c r="C1332" s="321" t="s">
        <v>42</v>
      </c>
      <c r="D1332" s="321" t="s">
        <v>21234</v>
      </c>
      <c r="E1332" s="155"/>
      <c r="F1332" s="152">
        <v>2575</v>
      </c>
      <c r="G1332" s="159" t="s">
        <v>13419</v>
      </c>
      <c r="H1332" s="152" t="s">
        <v>238</v>
      </c>
      <c r="I1332" s="152" t="s">
        <v>886</v>
      </c>
      <c r="J1332" s="155"/>
      <c r="K1332" s="151"/>
    </row>
    <row r="1333" spans="1:11" ht="33.75">
      <c r="A1333" s="321" t="s">
        <v>3754</v>
      </c>
      <c r="B1333" s="158" t="s">
        <v>3755</v>
      </c>
      <c r="C1333" s="321" t="s">
        <v>42</v>
      </c>
      <c r="D1333" s="321" t="s">
        <v>21235</v>
      </c>
      <c r="E1333" s="155"/>
      <c r="F1333" s="152">
        <v>2573</v>
      </c>
      <c r="G1333" s="159" t="s">
        <v>13420</v>
      </c>
      <c r="H1333" s="152" t="s">
        <v>238</v>
      </c>
      <c r="I1333" s="152" t="s">
        <v>6314</v>
      </c>
      <c r="J1333" s="155"/>
      <c r="K1333" s="151"/>
    </row>
    <row r="1334" spans="1:11" ht="33.75">
      <c r="A1334" s="321" t="s">
        <v>3756</v>
      </c>
      <c r="B1334" s="158" t="s">
        <v>3757</v>
      </c>
      <c r="C1334" s="321" t="s">
        <v>42</v>
      </c>
      <c r="D1334" s="321" t="s">
        <v>18331</v>
      </c>
      <c r="E1334" s="155"/>
      <c r="F1334" s="152">
        <v>2586</v>
      </c>
      <c r="G1334" s="159" t="s">
        <v>13421</v>
      </c>
      <c r="H1334" s="152" t="s">
        <v>238</v>
      </c>
      <c r="I1334" s="152" t="s">
        <v>10062</v>
      </c>
      <c r="J1334" s="155"/>
      <c r="K1334" s="151"/>
    </row>
    <row r="1335" spans="1:11" ht="33.75">
      <c r="A1335" s="321" t="s">
        <v>3758</v>
      </c>
      <c r="B1335" s="158" t="s">
        <v>3759</v>
      </c>
      <c r="C1335" s="321" t="s">
        <v>42</v>
      </c>
      <c r="D1335" s="321" t="s">
        <v>7780</v>
      </c>
      <c r="E1335" s="155"/>
      <c r="F1335" s="152">
        <v>2577</v>
      </c>
      <c r="G1335" s="159" t="s">
        <v>13423</v>
      </c>
      <c r="H1335" s="152" t="s">
        <v>238</v>
      </c>
      <c r="I1335" s="152" t="s">
        <v>18517</v>
      </c>
      <c r="J1335" s="155"/>
      <c r="K1335" s="151"/>
    </row>
    <row r="1336" spans="1:11" ht="33.75">
      <c r="A1336" s="321" t="s">
        <v>3760</v>
      </c>
      <c r="B1336" s="158" t="s">
        <v>3761</v>
      </c>
      <c r="C1336" s="321" t="s">
        <v>17</v>
      </c>
      <c r="D1336" s="321" t="s">
        <v>9957</v>
      </c>
      <c r="E1336" s="155"/>
      <c r="F1336" s="152">
        <v>2574</v>
      </c>
      <c r="G1336" s="159" t="s">
        <v>13424</v>
      </c>
      <c r="H1336" s="152" t="s">
        <v>238</v>
      </c>
      <c r="I1336" s="152" t="s">
        <v>9585</v>
      </c>
      <c r="J1336" s="155"/>
      <c r="K1336" s="151"/>
    </row>
    <row r="1337" spans="1:11" ht="33.75">
      <c r="A1337" s="321" t="s">
        <v>3763</v>
      </c>
      <c r="B1337" s="158" t="s">
        <v>3764</v>
      </c>
      <c r="C1337" s="321" t="s">
        <v>42</v>
      </c>
      <c r="D1337" s="321" t="s">
        <v>21236</v>
      </c>
      <c r="E1337" s="155"/>
      <c r="F1337" s="152">
        <v>2578</v>
      </c>
      <c r="G1337" s="159" t="s">
        <v>13425</v>
      </c>
      <c r="H1337" s="152" t="s">
        <v>238</v>
      </c>
      <c r="I1337" s="152" t="s">
        <v>18518</v>
      </c>
      <c r="J1337" s="155"/>
      <c r="K1337" s="151"/>
    </row>
    <row r="1338" spans="1:11" ht="22.5">
      <c r="A1338" s="321" t="s">
        <v>3766</v>
      </c>
      <c r="B1338" s="158" t="s">
        <v>3767</v>
      </c>
      <c r="C1338" s="321" t="s">
        <v>32</v>
      </c>
      <c r="D1338" s="321" t="s">
        <v>2772</v>
      </c>
      <c r="E1338" s="155"/>
      <c r="F1338" s="152">
        <v>2585</v>
      </c>
      <c r="G1338" s="159" t="s">
        <v>13426</v>
      </c>
      <c r="H1338" s="152" t="s">
        <v>238</v>
      </c>
      <c r="I1338" s="152" t="s">
        <v>18519</v>
      </c>
      <c r="J1338" s="155"/>
      <c r="K1338" s="151"/>
    </row>
    <row r="1339" spans="1:11" ht="33.75">
      <c r="A1339" s="321" t="s">
        <v>3769</v>
      </c>
      <c r="B1339" s="158" t="s">
        <v>3770</v>
      </c>
      <c r="C1339" s="321" t="s">
        <v>42</v>
      </c>
      <c r="D1339" s="321" t="s">
        <v>21234</v>
      </c>
      <c r="E1339" s="155"/>
      <c r="F1339" s="152">
        <v>12008</v>
      </c>
      <c r="G1339" s="159" t="s">
        <v>13427</v>
      </c>
      <c r="H1339" s="152" t="s">
        <v>238</v>
      </c>
      <c r="I1339" s="152" t="s">
        <v>5505</v>
      </c>
      <c r="J1339" s="155"/>
      <c r="K1339" s="151"/>
    </row>
    <row r="1340" spans="1:11" ht="33.75">
      <c r="A1340" s="321" t="s">
        <v>3771</v>
      </c>
      <c r="B1340" s="158" t="s">
        <v>3772</v>
      </c>
      <c r="C1340" s="321" t="s">
        <v>42</v>
      </c>
      <c r="D1340" s="321" t="s">
        <v>21235</v>
      </c>
      <c r="E1340" s="155"/>
      <c r="F1340" s="152">
        <v>2582</v>
      </c>
      <c r="G1340" s="159" t="s">
        <v>13428</v>
      </c>
      <c r="H1340" s="152" t="s">
        <v>238</v>
      </c>
      <c r="I1340" s="152" t="s">
        <v>7650</v>
      </c>
      <c r="J1340" s="155"/>
      <c r="K1340" s="151"/>
    </row>
    <row r="1341" spans="1:11" ht="33.75">
      <c r="A1341" s="321" t="s">
        <v>3773</v>
      </c>
      <c r="B1341" s="158" t="s">
        <v>3774</v>
      </c>
      <c r="C1341" s="321" t="s">
        <v>42</v>
      </c>
      <c r="D1341" s="321" t="s">
        <v>21234</v>
      </c>
      <c r="E1341" s="155"/>
      <c r="F1341" s="152">
        <v>2597</v>
      </c>
      <c r="G1341" s="159" t="s">
        <v>13429</v>
      </c>
      <c r="H1341" s="152" t="s">
        <v>238</v>
      </c>
      <c r="I1341" s="152" t="s">
        <v>2061</v>
      </c>
      <c r="J1341" s="155"/>
      <c r="K1341" s="151"/>
    </row>
    <row r="1342" spans="1:11" ht="33.75">
      <c r="A1342" s="321" t="s">
        <v>3775</v>
      </c>
      <c r="B1342" s="158" t="s">
        <v>3776</v>
      </c>
      <c r="C1342" s="321" t="s">
        <v>42</v>
      </c>
      <c r="D1342" s="321" t="s">
        <v>21235</v>
      </c>
      <c r="E1342" s="155"/>
      <c r="F1342" s="152">
        <v>2579</v>
      </c>
      <c r="G1342" s="159" t="s">
        <v>13430</v>
      </c>
      <c r="H1342" s="152" t="s">
        <v>238</v>
      </c>
      <c r="I1342" s="152" t="s">
        <v>13982</v>
      </c>
      <c r="J1342" s="155"/>
      <c r="K1342" s="151"/>
    </row>
    <row r="1343" spans="1:11" ht="33.75">
      <c r="A1343" s="321" t="s">
        <v>3777</v>
      </c>
      <c r="B1343" s="158" t="s">
        <v>3778</v>
      </c>
      <c r="C1343" s="321" t="s">
        <v>42</v>
      </c>
      <c r="D1343" s="321" t="s">
        <v>18331</v>
      </c>
      <c r="E1343" s="155"/>
      <c r="F1343" s="152">
        <v>2581</v>
      </c>
      <c r="G1343" s="159" t="s">
        <v>13431</v>
      </c>
      <c r="H1343" s="152" t="s">
        <v>238</v>
      </c>
      <c r="I1343" s="152" t="s">
        <v>13422</v>
      </c>
      <c r="J1343" s="155"/>
      <c r="K1343" s="151"/>
    </row>
    <row r="1344" spans="1:11" ht="33.75">
      <c r="A1344" s="321" t="s">
        <v>3779</v>
      </c>
      <c r="B1344" s="158" t="s">
        <v>3780</v>
      </c>
      <c r="C1344" s="321" t="s">
        <v>42</v>
      </c>
      <c r="D1344" s="321" t="s">
        <v>7780</v>
      </c>
      <c r="E1344" s="155"/>
      <c r="F1344" s="152">
        <v>2596</v>
      </c>
      <c r="G1344" s="159" t="s">
        <v>13432</v>
      </c>
      <c r="H1344" s="152" t="s">
        <v>238</v>
      </c>
      <c r="I1344" s="152" t="s">
        <v>14492</v>
      </c>
      <c r="J1344" s="155"/>
      <c r="K1344" s="151"/>
    </row>
    <row r="1345" spans="1:11" ht="33.75">
      <c r="A1345" s="321" t="s">
        <v>3781</v>
      </c>
      <c r="B1345" s="158" t="s">
        <v>3782</v>
      </c>
      <c r="C1345" s="321" t="s">
        <v>42</v>
      </c>
      <c r="D1345" s="321" t="s">
        <v>18331</v>
      </c>
      <c r="E1345" s="155"/>
      <c r="F1345" s="152">
        <v>2580</v>
      </c>
      <c r="G1345" s="159" t="s">
        <v>13433</v>
      </c>
      <c r="H1345" s="152" t="s">
        <v>238</v>
      </c>
      <c r="I1345" s="152" t="s">
        <v>18520</v>
      </c>
      <c r="J1345" s="155"/>
      <c r="K1345" s="151"/>
    </row>
    <row r="1346" spans="1:11" ht="33.75">
      <c r="A1346" s="321" t="s">
        <v>3783</v>
      </c>
      <c r="B1346" s="158" t="s">
        <v>3784</v>
      </c>
      <c r="C1346" s="321" t="s">
        <v>42</v>
      </c>
      <c r="D1346" s="321" t="s">
        <v>7780</v>
      </c>
      <c r="E1346" s="155"/>
      <c r="F1346" s="152">
        <v>2583</v>
      </c>
      <c r="G1346" s="159" t="s">
        <v>13434</v>
      </c>
      <c r="H1346" s="152" t="s">
        <v>238</v>
      </c>
      <c r="I1346" s="152" t="s">
        <v>18521</v>
      </c>
      <c r="J1346" s="155"/>
      <c r="K1346" s="151"/>
    </row>
    <row r="1347" spans="1:11" ht="56.25">
      <c r="A1347" s="321" t="s">
        <v>3785</v>
      </c>
      <c r="B1347" s="158" t="s">
        <v>3786</v>
      </c>
      <c r="C1347" s="321" t="s">
        <v>42</v>
      </c>
      <c r="D1347" s="321" t="s">
        <v>21237</v>
      </c>
      <c r="E1347" s="155"/>
      <c r="F1347" s="152">
        <v>2584</v>
      </c>
      <c r="G1347" s="159" t="s">
        <v>13435</v>
      </c>
      <c r="H1347" s="152" t="s">
        <v>238</v>
      </c>
      <c r="I1347" s="152" t="s">
        <v>18522</v>
      </c>
      <c r="J1347" s="155"/>
      <c r="K1347" s="151"/>
    </row>
    <row r="1348" spans="1:11" ht="56.25">
      <c r="A1348" s="321" t="s">
        <v>3788</v>
      </c>
      <c r="B1348" s="158" t="s">
        <v>3789</v>
      </c>
      <c r="C1348" s="321" t="s">
        <v>42</v>
      </c>
      <c r="D1348" s="321" t="s">
        <v>11695</v>
      </c>
      <c r="E1348" s="155"/>
      <c r="F1348" s="152">
        <v>12010</v>
      </c>
      <c r="G1348" s="159" t="s">
        <v>13436</v>
      </c>
      <c r="H1348" s="152" t="s">
        <v>238</v>
      </c>
      <c r="I1348" s="152" t="s">
        <v>6302</v>
      </c>
      <c r="J1348" s="155"/>
      <c r="K1348" s="151"/>
    </row>
    <row r="1349" spans="1:11" ht="33.75">
      <c r="A1349" s="321" t="s">
        <v>3790</v>
      </c>
      <c r="B1349" s="158" t="s">
        <v>3791</v>
      </c>
      <c r="C1349" s="321" t="s">
        <v>42</v>
      </c>
      <c r="D1349" s="321" t="s">
        <v>21238</v>
      </c>
      <c r="E1349" s="155"/>
      <c r="F1349" s="152">
        <v>39329</v>
      </c>
      <c r="G1349" s="159" t="s">
        <v>13437</v>
      </c>
      <c r="H1349" s="152" t="s">
        <v>238</v>
      </c>
      <c r="I1349" s="152" t="s">
        <v>9481</v>
      </c>
      <c r="J1349" s="155"/>
      <c r="K1349" s="151"/>
    </row>
    <row r="1350" spans="1:11" ht="33.75">
      <c r="A1350" s="321" t="s">
        <v>3792</v>
      </c>
      <c r="B1350" s="158" t="s">
        <v>3793</v>
      </c>
      <c r="C1350" s="321" t="s">
        <v>42</v>
      </c>
      <c r="D1350" s="321" t="s">
        <v>21239</v>
      </c>
      <c r="E1350" s="155"/>
      <c r="F1350" s="152">
        <v>39330</v>
      </c>
      <c r="G1350" s="159" t="s">
        <v>13438</v>
      </c>
      <c r="H1350" s="152" t="s">
        <v>238</v>
      </c>
      <c r="I1350" s="152" t="s">
        <v>9285</v>
      </c>
      <c r="J1350" s="155"/>
      <c r="K1350" s="151"/>
    </row>
    <row r="1351" spans="1:11" ht="33.75">
      <c r="A1351" s="321" t="s">
        <v>3794</v>
      </c>
      <c r="B1351" s="158" t="s">
        <v>3795</v>
      </c>
      <c r="C1351" s="321" t="s">
        <v>42</v>
      </c>
      <c r="D1351" s="321" t="s">
        <v>21240</v>
      </c>
      <c r="E1351" s="155"/>
      <c r="F1351" s="152">
        <v>39332</v>
      </c>
      <c r="G1351" s="159" t="s">
        <v>13439</v>
      </c>
      <c r="H1351" s="152" t="s">
        <v>238</v>
      </c>
      <c r="I1351" s="152" t="s">
        <v>9391</v>
      </c>
      <c r="J1351" s="155"/>
      <c r="K1351" s="151"/>
    </row>
    <row r="1352" spans="1:11" ht="45">
      <c r="A1352" s="321" t="s">
        <v>3796</v>
      </c>
      <c r="B1352" s="158" t="s">
        <v>3797</v>
      </c>
      <c r="C1352" s="321" t="s">
        <v>17</v>
      </c>
      <c r="D1352" s="321" t="s">
        <v>18675</v>
      </c>
      <c r="E1352" s="155"/>
      <c r="F1352" s="152">
        <v>39331</v>
      </c>
      <c r="G1352" s="159" t="s">
        <v>13441</v>
      </c>
      <c r="H1352" s="152" t="s">
        <v>238</v>
      </c>
      <c r="I1352" s="152" t="s">
        <v>11742</v>
      </c>
      <c r="J1352" s="155"/>
      <c r="K1352" s="151"/>
    </row>
    <row r="1353" spans="1:11" ht="45">
      <c r="A1353" s="321" t="s">
        <v>3799</v>
      </c>
      <c r="B1353" s="158" t="s">
        <v>3800</v>
      </c>
      <c r="C1353" s="321" t="s">
        <v>17</v>
      </c>
      <c r="D1353" s="321" t="s">
        <v>12041</v>
      </c>
      <c r="E1353" s="155"/>
      <c r="F1353" s="152">
        <v>39333</v>
      </c>
      <c r="G1353" s="159" t="s">
        <v>13442</v>
      </c>
      <c r="H1353" s="152" t="s">
        <v>238</v>
      </c>
      <c r="I1353" s="152" t="s">
        <v>17574</v>
      </c>
      <c r="J1353" s="155"/>
      <c r="K1353" s="151"/>
    </row>
    <row r="1354" spans="1:11" ht="45">
      <c r="A1354" s="321" t="s">
        <v>3801</v>
      </c>
      <c r="B1354" s="158" t="s">
        <v>3802</v>
      </c>
      <c r="C1354" s="321" t="s">
        <v>17</v>
      </c>
      <c r="D1354" s="321" t="s">
        <v>21241</v>
      </c>
      <c r="E1354" s="155"/>
      <c r="F1354" s="152">
        <v>39335</v>
      </c>
      <c r="G1354" s="159" t="s">
        <v>13443</v>
      </c>
      <c r="H1354" s="152" t="s">
        <v>238</v>
      </c>
      <c r="I1354" s="152" t="s">
        <v>7437</v>
      </c>
      <c r="J1354" s="155"/>
      <c r="K1354" s="151"/>
    </row>
    <row r="1355" spans="1:11" ht="45">
      <c r="A1355" s="321" t="s">
        <v>3803</v>
      </c>
      <c r="B1355" s="158" t="s">
        <v>3804</v>
      </c>
      <c r="C1355" s="321" t="s">
        <v>17</v>
      </c>
      <c r="D1355" s="321" t="s">
        <v>12065</v>
      </c>
      <c r="E1355" s="155"/>
      <c r="F1355" s="152">
        <v>39334</v>
      </c>
      <c r="G1355" s="159" t="s">
        <v>13444</v>
      </c>
      <c r="H1355" s="152" t="s">
        <v>238</v>
      </c>
      <c r="I1355" s="152" t="s">
        <v>7295</v>
      </c>
      <c r="J1355" s="155"/>
      <c r="K1355" s="151"/>
    </row>
    <row r="1356" spans="1:11" ht="33.75">
      <c r="A1356" s="321" t="s">
        <v>3805</v>
      </c>
      <c r="B1356" s="158" t="s">
        <v>3806</v>
      </c>
      <c r="C1356" s="321" t="s">
        <v>17</v>
      </c>
      <c r="D1356" s="321" t="s">
        <v>16930</v>
      </c>
      <c r="E1356" s="155"/>
      <c r="F1356" s="152">
        <v>12016</v>
      </c>
      <c r="G1356" s="159" t="s">
        <v>13445</v>
      </c>
      <c r="H1356" s="152" t="s">
        <v>238</v>
      </c>
      <c r="I1356" s="152" t="s">
        <v>7633</v>
      </c>
      <c r="J1356" s="155"/>
      <c r="K1356" s="151"/>
    </row>
    <row r="1357" spans="1:11" ht="33.75">
      <c r="A1357" s="321" t="s">
        <v>3807</v>
      </c>
      <c r="B1357" s="158" t="s">
        <v>3808</v>
      </c>
      <c r="C1357" s="321" t="s">
        <v>17</v>
      </c>
      <c r="D1357" s="321" t="s">
        <v>9724</v>
      </c>
      <c r="E1357" s="155"/>
      <c r="F1357" s="152">
        <v>12015</v>
      </c>
      <c r="G1357" s="159" t="s">
        <v>13446</v>
      </c>
      <c r="H1357" s="152" t="s">
        <v>238</v>
      </c>
      <c r="I1357" s="152" t="s">
        <v>9436</v>
      </c>
      <c r="J1357" s="155"/>
      <c r="K1357" s="151"/>
    </row>
    <row r="1358" spans="1:11" ht="33.75">
      <c r="A1358" s="321" t="s">
        <v>3809</v>
      </c>
      <c r="B1358" s="158" t="s">
        <v>3810</v>
      </c>
      <c r="C1358" s="321" t="s">
        <v>17</v>
      </c>
      <c r="D1358" s="321" t="s">
        <v>9786</v>
      </c>
      <c r="E1358" s="155"/>
      <c r="F1358" s="152">
        <v>12020</v>
      </c>
      <c r="G1358" s="159" t="s">
        <v>13447</v>
      </c>
      <c r="H1358" s="152" t="s">
        <v>238</v>
      </c>
      <c r="I1358" s="152" t="s">
        <v>7633</v>
      </c>
      <c r="J1358" s="155"/>
      <c r="K1358" s="151"/>
    </row>
    <row r="1359" spans="1:11" ht="33.75">
      <c r="A1359" s="321" t="s">
        <v>3812</v>
      </c>
      <c r="B1359" s="158" t="s">
        <v>3813</v>
      </c>
      <c r="C1359" s="321" t="s">
        <v>17</v>
      </c>
      <c r="D1359" s="321" t="s">
        <v>16899</v>
      </c>
      <c r="E1359" s="155"/>
      <c r="F1359" s="152">
        <v>12019</v>
      </c>
      <c r="G1359" s="159" t="s">
        <v>13448</v>
      </c>
      <c r="H1359" s="152" t="s">
        <v>238</v>
      </c>
      <c r="I1359" s="152" t="s">
        <v>9436</v>
      </c>
      <c r="J1359" s="155"/>
      <c r="K1359" s="151"/>
    </row>
    <row r="1360" spans="1:11" ht="33.75">
      <c r="A1360" s="321" t="s">
        <v>3814</v>
      </c>
      <c r="B1360" s="158" t="s">
        <v>3815</v>
      </c>
      <c r="C1360" s="321" t="s">
        <v>42</v>
      </c>
      <c r="D1360" s="321" t="s">
        <v>5805</v>
      </c>
      <c r="E1360" s="155"/>
      <c r="F1360" s="152">
        <v>39336</v>
      </c>
      <c r="G1360" s="159" t="s">
        <v>13449</v>
      </c>
      <c r="H1360" s="152" t="s">
        <v>238</v>
      </c>
      <c r="I1360" s="152" t="s">
        <v>9285</v>
      </c>
      <c r="J1360" s="155"/>
      <c r="K1360" s="151"/>
    </row>
    <row r="1361" spans="1:11" ht="33.75">
      <c r="A1361" s="321" t="s">
        <v>3817</v>
      </c>
      <c r="B1361" s="158" t="s">
        <v>3818</v>
      </c>
      <c r="C1361" s="321" t="s">
        <v>42</v>
      </c>
      <c r="D1361" s="321" t="s">
        <v>18161</v>
      </c>
      <c r="E1361" s="155"/>
      <c r="F1361" s="152">
        <v>39338</v>
      </c>
      <c r="G1361" s="159" t="s">
        <v>13450</v>
      </c>
      <c r="H1361" s="152" t="s">
        <v>238</v>
      </c>
      <c r="I1361" s="152" t="s">
        <v>9391</v>
      </c>
      <c r="J1361" s="155"/>
      <c r="K1361" s="151"/>
    </row>
    <row r="1362" spans="1:11" ht="33.75">
      <c r="A1362" s="321" t="s">
        <v>3820</v>
      </c>
      <c r="B1362" s="158" t="s">
        <v>3821</v>
      </c>
      <c r="C1362" s="321" t="s">
        <v>42</v>
      </c>
      <c r="D1362" s="321" t="s">
        <v>2064</v>
      </c>
      <c r="E1362" s="155"/>
      <c r="F1362" s="152">
        <v>39337</v>
      </c>
      <c r="G1362" s="159" t="s">
        <v>13451</v>
      </c>
      <c r="H1362" s="152" t="s">
        <v>238</v>
      </c>
      <c r="I1362" s="152" t="s">
        <v>11742</v>
      </c>
      <c r="J1362" s="155"/>
      <c r="K1362" s="151"/>
    </row>
    <row r="1363" spans="1:11" ht="33.75">
      <c r="A1363" s="321" t="s">
        <v>3822</v>
      </c>
      <c r="B1363" s="158" t="s">
        <v>3823</v>
      </c>
      <c r="C1363" s="321" t="s">
        <v>42</v>
      </c>
      <c r="D1363" s="321" t="s">
        <v>9434</v>
      </c>
      <c r="E1363" s="155"/>
      <c r="F1363" s="152">
        <v>39341</v>
      </c>
      <c r="G1363" s="159" t="s">
        <v>13452</v>
      </c>
      <c r="H1363" s="152" t="s">
        <v>238</v>
      </c>
      <c r="I1363" s="152" t="s">
        <v>18523</v>
      </c>
      <c r="J1363" s="155"/>
      <c r="K1363" s="151"/>
    </row>
    <row r="1364" spans="1:11" ht="45">
      <c r="A1364" s="321" t="s">
        <v>3824</v>
      </c>
      <c r="B1364" s="158" t="s">
        <v>3825</v>
      </c>
      <c r="C1364" s="321" t="s">
        <v>17</v>
      </c>
      <c r="D1364" s="321" t="s">
        <v>18576</v>
      </c>
      <c r="E1364" s="155"/>
      <c r="F1364" s="152">
        <v>39340</v>
      </c>
      <c r="G1364" s="159" t="s">
        <v>13453</v>
      </c>
      <c r="H1364" s="152" t="s">
        <v>238</v>
      </c>
      <c r="I1364" s="152" t="s">
        <v>9472</v>
      </c>
      <c r="J1364" s="155"/>
      <c r="K1364" s="151"/>
    </row>
    <row r="1365" spans="1:11" ht="33.75">
      <c r="A1365" s="321" t="s">
        <v>3826</v>
      </c>
      <c r="B1365" s="158" t="s">
        <v>3827</v>
      </c>
      <c r="C1365" s="321" t="s">
        <v>17</v>
      </c>
      <c r="D1365" s="321" t="s">
        <v>19970</v>
      </c>
      <c r="E1365" s="155"/>
      <c r="F1365" s="152">
        <v>12025</v>
      </c>
      <c r="G1365" s="159" t="s">
        <v>13454</v>
      </c>
      <c r="H1365" s="152" t="s">
        <v>238</v>
      </c>
      <c r="I1365" s="152" t="s">
        <v>18524</v>
      </c>
      <c r="J1365" s="155"/>
      <c r="K1365" s="151"/>
    </row>
    <row r="1366" spans="1:11" ht="33.75">
      <c r="A1366" s="321" t="s">
        <v>3828</v>
      </c>
      <c r="B1366" s="158" t="s">
        <v>3829</v>
      </c>
      <c r="C1366" s="321" t="s">
        <v>17</v>
      </c>
      <c r="D1366" s="321" t="s">
        <v>21242</v>
      </c>
      <c r="E1366" s="155"/>
      <c r="F1366" s="152">
        <v>39342</v>
      </c>
      <c r="G1366" s="159" t="s">
        <v>13456</v>
      </c>
      <c r="H1366" s="152" t="s">
        <v>238</v>
      </c>
      <c r="I1366" s="152" t="s">
        <v>18523</v>
      </c>
      <c r="J1366" s="155"/>
      <c r="K1366" s="151"/>
    </row>
    <row r="1367" spans="1:11" ht="33.75">
      <c r="A1367" s="321" t="s">
        <v>3830</v>
      </c>
      <c r="B1367" s="158" t="s">
        <v>3831</v>
      </c>
      <c r="C1367" s="321" t="s">
        <v>17</v>
      </c>
      <c r="D1367" s="321" t="s">
        <v>6402</v>
      </c>
      <c r="E1367" s="155"/>
      <c r="F1367" s="152">
        <v>39343</v>
      </c>
      <c r="G1367" s="159" t="s">
        <v>13457</v>
      </c>
      <c r="H1367" s="152" t="s">
        <v>238</v>
      </c>
      <c r="I1367" s="152" t="s">
        <v>9317</v>
      </c>
      <c r="J1367" s="155"/>
      <c r="K1367" s="151"/>
    </row>
    <row r="1368" spans="1:11" ht="33.75">
      <c r="A1368" s="321" t="s">
        <v>3832</v>
      </c>
      <c r="B1368" s="158" t="s">
        <v>3833</v>
      </c>
      <c r="C1368" s="321" t="s">
        <v>17</v>
      </c>
      <c r="D1368" s="321" t="s">
        <v>21243</v>
      </c>
      <c r="E1368" s="155"/>
      <c r="F1368" s="152">
        <v>39345</v>
      </c>
      <c r="G1368" s="159" t="s">
        <v>13459</v>
      </c>
      <c r="H1368" s="152" t="s">
        <v>238</v>
      </c>
      <c r="I1368" s="152" t="s">
        <v>8004</v>
      </c>
      <c r="J1368" s="155"/>
      <c r="K1368" s="151"/>
    </row>
    <row r="1369" spans="1:11" ht="33.75">
      <c r="A1369" s="321" t="s">
        <v>3835</v>
      </c>
      <c r="B1369" s="158" t="s">
        <v>3836</v>
      </c>
      <c r="C1369" s="321" t="s">
        <v>17</v>
      </c>
      <c r="D1369" s="321" t="s">
        <v>8088</v>
      </c>
      <c r="E1369" s="155"/>
      <c r="F1369" s="152">
        <v>39344</v>
      </c>
      <c r="G1369" s="159" t="s">
        <v>13461</v>
      </c>
      <c r="H1369" s="152" t="s">
        <v>238</v>
      </c>
      <c r="I1369" s="152" t="s">
        <v>18525</v>
      </c>
      <c r="J1369" s="155"/>
      <c r="K1369" s="151"/>
    </row>
    <row r="1370" spans="1:11" ht="45">
      <c r="A1370" s="321" t="s">
        <v>3838</v>
      </c>
      <c r="B1370" s="158" t="s">
        <v>3839</v>
      </c>
      <c r="C1370" s="321" t="s">
        <v>42</v>
      </c>
      <c r="D1370" s="321" t="s">
        <v>21244</v>
      </c>
      <c r="E1370" s="155"/>
      <c r="F1370" s="152">
        <v>12623</v>
      </c>
      <c r="G1370" s="159" t="s">
        <v>13462</v>
      </c>
      <c r="H1370" s="152" t="s">
        <v>239</v>
      </c>
      <c r="I1370" s="152" t="s">
        <v>7743</v>
      </c>
      <c r="J1370" s="155"/>
      <c r="K1370" s="151"/>
    </row>
    <row r="1371" spans="1:11" ht="33.75">
      <c r="A1371" s="321" t="s">
        <v>3841</v>
      </c>
      <c r="B1371" s="158" t="s">
        <v>3842</v>
      </c>
      <c r="C1371" s="321" t="s">
        <v>32</v>
      </c>
      <c r="D1371" s="321" t="s">
        <v>21245</v>
      </c>
      <c r="E1371" s="155"/>
      <c r="F1371" s="152">
        <v>34498</v>
      </c>
      <c r="G1371" s="159" t="s">
        <v>13463</v>
      </c>
      <c r="H1371" s="152" t="s">
        <v>238</v>
      </c>
      <c r="I1371" s="152" t="s">
        <v>18526</v>
      </c>
      <c r="J1371" s="155"/>
      <c r="K1371" s="151"/>
    </row>
    <row r="1372" spans="1:11" ht="33.75">
      <c r="A1372" s="321" t="s">
        <v>3844</v>
      </c>
      <c r="B1372" s="158" t="s">
        <v>3845</v>
      </c>
      <c r="C1372" s="321" t="s">
        <v>32</v>
      </c>
      <c r="D1372" s="321" t="s">
        <v>21246</v>
      </c>
      <c r="E1372" s="155"/>
      <c r="F1372" s="152">
        <v>13244</v>
      </c>
      <c r="G1372" s="159" t="s">
        <v>13465</v>
      </c>
      <c r="H1372" s="152" t="s">
        <v>238</v>
      </c>
      <c r="I1372" s="152" t="s">
        <v>6156</v>
      </c>
      <c r="J1372" s="155"/>
      <c r="K1372" s="151"/>
    </row>
    <row r="1373" spans="1:11" ht="33.75">
      <c r="A1373" s="321" t="s">
        <v>3846</v>
      </c>
      <c r="B1373" s="158" t="s">
        <v>3847</v>
      </c>
      <c r="C1373" s="321" t="s">
        <v>32</v>
      </c>
      <c r="D1373" s="321" t="s">
        <v>15248</v>
      </c>
      <c r="E1373" s="155"/>
      <c r="F1373" s="152">
        <v>38998</v>
      </c>
      <c r="G1373" s="159" t="s">
        <v>13467</v>
      </c>
      <c r="H1373" s="152" t="s">
        <v>238</v>
      </c>
      <c r="I1373" s="152" t="s">
        <v>15423</v>
      </c>
      <c r="J1373" s="155"/>
      <c r="K1373" s="151"/>
    </row>
    <row r="1374" spans="1:11" ht="33.75">
      <c r="A1374" s="321" t="s">
        <v>3848</v>
      </c>
      <c r="B1374" s="158" t="s">
        <v>3849</v>
      </c>
      <c r="C1374" s="321" t="s">
        <v>32</v>
      </c>
      <c r="D1374" s="321" t="s">
        <v>21247</v>
      </c>
      <c r="E1374" s="155"/>
      <c r="F1374" s="152">
        <v>38999</v>
      </c>
      <c r="G1374" s="159" t="s">
        <v>13468</v>
      </c>
      <c r="H1374" s="152" t="s">
        <v>238</v>
      </c>
      <c r="I1374" s="152" t="s">
        <v>852</v>
      </c>
      <c r="J1374" s="155"/>
      <c r="K1374" s="151"/>
    </row>
    <row r="1375" spans="1:11" ht="45">
      <c r="A1375" s="321" t="s">
        <v>3850</v>
      </c>
      <c r="B1375" s="158" t="s">
        <v>3851</v>
      </c>
      <c r="C1375" s="321" t="s">
        <v>42</v>
      </c>
      <c r="D1375" s="321" t="s">
        <v>21248</v>
      </c>
      <c r="E1375" s="155"/>
      <c r="F1375" s="152">
        <v>38996</v>
      </c>
      <c r="G1375" s="159" t="s">
        <v>13470</v>
      </c>
      <c r="H1375" s="152" t="s">
        <v>238</v>
      </c>
      <c r="I1375" s="152" t="s">
        <v>18527</v>
      </c>
      <c r="J1375" s="155"/>
      <c r="K1375" s="151"/>
    </row>
    <row r="1376" spans="1:11" ht="45">
      <c r="A1376" s="321" t="s">
        <v>3852</v>
      </c>
      <c r="B1376" s="158" t="s">
        <v>3853</v>
      </c>
      <c r="C1376" s="321" t="s">
        <v>42</v>
      </c>
      <c r="D1376" s="321" t="s">
        <v>21249</v>
      </c>
      <c r="E1376" s="155"/>
      <c r="F1376" s="152">
        <v>38997</v>
      </c>
      <c r="G1376" s="159" t="s">
        <v>13471</v>
      </c>
      <c r="H1376" s="152" t="s">
        <v>238</v>
      </c>
      <c r="I1376" s="152" t="s">
        <v>7545</v>
      </c>
      <c r="J1376" s="155"/>
      <c r="K1376" s="151"/>
    </row>
    <row r="1377" spans="1:11" ht="45">
      <c r="A1377" s="321" t="s">
        <v>3854</v>
      </c>
      <c r="B1377" s="158" t="s">
        <v>3855</v>
      </c>
      <c r="C1377" s="321" t="s">
        <v>42</v>
      </c>
      <c r="D1377" s="321" t="s">
        <v>21250</v>
      </c>
      <c r="E1377" s="155"/>
      <c r="F1377" s="152">
        <v>39862</v>
      </c>
      <c r="G1377" s="159" t="s">
        <v>13472</v>
      </c>
      <c r="H1377" s="152" t="s">
        <v>238</v>
      </c>
      <c r="I1377" s="152" t="s">
        <v>14722</v>
      </c>
      <c r="J1377" s="155"/>
      <c r="K1377" s="151"/>
    </row>
    <row r="1378" spans="1:11" ht="45">
      <c r="A1378" s="321" t="s">
        <v>3856</v>
      </c>
      <c r="B1378" s="158" t="s">
        <v>3857</v>
      </c>
      <c r="C1378" s="321" t="s">
        <v>42</v>
      </c>
      <c r="D1378" s="321" t="s">
        <v>4107</v>
      </c>
      <c r="E1378" s="155"/>
      <c r="F1378" s="152">
        <v>39863</v>
      </c>
      <c r="G1378" s="159" t="s">
        <v>13474</v>
      </c>
      <c r="H1378" s="152" t="s">
        <v>238</v>
      </c>
      <c r="I1378" s="152" t="s">
        <v>16885</v>
      </c>
      <c r="J1378" s="155"/>
      <c r="K1378" s="151"/>
    </row>
    <row r="1379" spans="1:11" ht="45">
      <c r="A1379" s="321" t="s">
        <v>3858</v>
      </c>
      <c r="B1379" s="158" t="s">
        <v>3859</v>
      </c>
      <c r="C1379" s="321" t="s">
        <v>42</v>
      </c>
      <c r="D1379" s="321" t="s">
        <v>21251</v>
      </c>
      <c r="E1379" s="155"/>
      <c r="F1379" s="152">
        <v>39864</v>
      </c>
      <c r="G1379" s="159" t="s">
        <v>13475</v>
      </c>
      <c r="H1379" s="152" t="s">
        <v>238</v>
      </c>
      <c r="I1379" s="152" t="s">
        <v>7778</v>
      </c>
      <c r="J1379" s="155"/>
      <c r="K1379" s="151"/>
    </row>
    <row r="1380" spans="1:11" ht="56.25">
      <c r="A1380" s="321" t="s">
        <v>3860</v>
      </c>
      <c r="B1380" s="158" t="s">
        <v>3861</v>
      </c>
      <c r="C1380" s="321" t="s">
        <v>42</v>
      </c>
      <c r="D1380" s="321" t="s">
        <v>6724</v>
      </c>
      <c r="E1380" s="155"/>
      <c r="F1380" s="152">
        <v>39865</v>
      </c>
      <c r="G1380" s="159" t="s">
        <v>13476</v>
      </c>
      <c r="H1380" s="152" t="s">
        <v>238</v>
      </c>
      <c r="I1380" s="152" t="s">
        <v>9631</v>
      </c>
      <c r="J1380" s="155"/>
      <c r="K1380" s="151"/>
    </row>
    <row r="1381" spans="1:11" ht="45">
      <c r="A1381" s="321" t="s">
        <v>3862</v>
      </c>
      <c r="B1381" s="158" t="s">
        <v>3863</v>
      </c>
      <c r="C1381" s="321" t="s">
        <v>42</v>
      </c>
      <c r="D1381" s="321" t="s">
        <v>17176</v>
      </c>
      <c r="E1381" s="155"/>
      <c r="F1381" s="152">
        <v>2517</v>
      </c>
      <c r="G1381" s="159" t="s">
        <v>13478</v>
      </c>
      <c r="H1381" s="152" t="s">
        <v>238</v>
      </c>
      <c r="I1381" s="152" t="s">
        <v>7665</v>
      </c>
      <c r="J1381" s="155"/>
      <c r="K1381" s="151"/>
    </row>
    <row r="1382" spans="1:11" ht="45">
      <c r="A1382" s="321" t="s">
        <v>3864</v>
      </c>
      <c r="B1382" s="158" t="s">
        <v>3865</v>
      </c>
      <c r="C1382" s="321" t="s">
        <v>42</v>
      </c>
      <c r="D1382" s="321" t="s">
        <v>21252</v>
      </c>
      <c r="E1382" s="155"/>
      <c r="F1382" s="152">
        <v>2522</v>
      </c>
      <c r="G1382" s="159" t="s">
        <v>13479</v>
      </c>
      <c r="H1382" s="152" t="s">
        <v>238</v>
      </c>
      <c r="I1382" s="152" t="s">
        <v>8038</v>
      </c>
      <c r="J1382" s="155"/>
      <c r="K1382" s="151"/>
    </row>
    <row r="1383" spans="1:11" ht="33.75">
      <c r="A1383" s="321" t="s">
        <v>3867</v>
      </c>
      <c r="B1383" s="158" t="s">
        <v>3868</v>
      </c>
      <c r="C1383" s="321" t="s">
        <v>42</v>
      </c>
      <c r="D1383" s="321" t="s">
        <v>21253</v>
      </c>
      <c r="E1383" s="155"/>
      <c r="F1383" s="152">
        <v>2548</v>
      </c>
      <c r="G1383" s="159" t="s">
        <v>13480</v>
      </c>
      <c r="H1383" s="152" t="s">
        <v>238</v>
      </c>
      <c r="I1383" s="152" t="s">
        <v>10147</v>
      </c>
      <c r="J1383" s="155"/>
      <c r="K1383" s="151"/>
    </row>
    <row r="1384" spans="1:11" ht="45">
      <c r="A1384" s="321" t="s">
        <v>3869</v>
      </c>
      <c r="B1384" s="158" t="s">
        <v>3870</v>
      </c>
      <c r="C1384" s="321" t="s">
        <v>42</v>
      </c>
      <c r="D1384" s="321" t="s">
        <v>21254</v>
      </c>
      <c r="E1384" s="155"/>
      <c r="F1384" s="152">
        <v>2516</v>
      </c>
      <c r="G1384" s="159" t="s">
        <v>13481</v>
      </c>
      <c r="H1384" s="152" t="s">
        <v>238</v>
      </c>
      <c r="I1384" s="152" t="s">
        <v>9599</v>
      </c>
      <c r="J1384" s="155"/>
      <c r="K1384" s="151"/>
    </row>
    <row r="1385" spans="1:11" ht="45">
      <c r="A1385" s="321" t="s">
        <v>3871</v>
      </c>
      <c r="B1385" s="158" t="s">
        <v>3872</v>
      </c>
      <c r="C1385" s="321" t="s">
        <v>42</v>
      </c>
      <c r="D1385" s="321" t="s">
        <v>21255</v>
      </c>
      <c r="E1385" s="155"/>
      <c r="F1385" s="152">
        <v>2518</v>
      </c>
      <c r="G1385" s="159" t="s">
        <v>13482</v>
      </c>
      <c r="H1385" s="152" t="s">
        <v>238</v>
      </c>
      <c r="I1385" s="152" t="s">
        <v>8179</v>
      </c>
      <c r="J1385" s="155"/>
      <c r="K1385" s="151"/>
    </row>
    <row r="1386" spans="1:11" ht="33.75">
      <c r="A1386" s="321" t="s">
        <v>3873</v>
      </c>
      <c r="B1386" s="158" t="s">
        <v>3874</v>
      </c>
      <c r="C1386" s="321" t="s">
        <v>42</v>
      </c>
      <c r="D1386" s="321" t="s">
        <v>958</v>
      </c>
      <c r="E1386" s="155"/>
      <c r="F1386" s="152">
        <v>2521</v>
      </c>
      <c r="G1386" s="159" t="s">
        <v>13483</v>
      </c>
      <c r="H1386" s="152" t="s">
        <v>238</v>
      </c>
      <c r="I1386" s="152" t="s">
        <v>12959</v>
      </c>
      <c r="J1386" s="155"/>
      <c r="K1386" s="151"/>
    </row>
    <row r="1387" spans="1:11" ht="56.25">
      <c r="A1387" s="321" t="s">
        <v>3876</v>
      </c>
      <c r="B1387" s="158" t="s">
        <v>3877</v>
      </c>
      <c r="C1387" s="321" t="s">
        <v>42</v>
      </c>
      <c r="D1387" s="321" t="s">
        <v>8477</v>
      </c>
      <c r="E1387" s="155"/>
      <c r="F1387" s="152">
        <v>2515</v>
      </c>
      <c r="G1387" s="159" t="s">
        <v>13484</v>
      </c>
      <c r="H1387" s="152" t="s">
        <v>238</v>
      </c>
      <c r="I1387" s="152" t="s">
        <v>18528</v>
      </c>
      <c r="J1387" s="155"/>
      <c r="K1387" s="151"/>
    </row>
    <row r="1388" spans="1:11" ht="45">
      <c r="A1388" s="321" t="s">
        <v>3879</v>
      </c>
      <c r="B1388" s="158" t="s">
        <v>3880</v>
      </c>
      <c r="C1388" s="321" t="s">
        <v>42</v>
      </c>
      <c r="D1388" s="321" t="s">
        <v>21256</v>
      </c>
      <c r="E1388" s="155"/>
      <c r="F1388" s="152">
        <v>2519</v>
      </c>
      <c r="G1388" s="159" t="s">
        <v>13486</v>
      </c>
      <c r="H1388" s="152" t="s">
        <v>238</v>
      </c>
      <c r="I1388" s="152" t="s">
        <v>18529</v>
      </c>
      <c r="J1388" s="155"/>
      <c r="K1388" s="151"/>
    </row>
    <row r="1389" spans="1:11" ht="33.75">
      <c r="A1389" s="321" t="s">
        <v>3881</v>
      </c>
      <c r="B1389" s="158" t="s">
        <v>3882</v>
      </c>
      <c r="C1389" s="321" t="s">
        <v>32</v>
      </c>
      <c r="D1389" s="321" t="s">
        <v>21257</v>
      </c>
      <c r="E1389" s="155"/>
      <c r="F1389" s="152">
        <v>2520</v>
      </c>
      <c r="G1389" s="159" t="s">
        <v>13487</v>
      </c>
      <c r="H1389" s="152" t="s">
        <v>238</v>
      </c>
      <c r="I1389" s="152" t="s">
        <v>18530</v>
      </c>
      <c r="J1389" s="155"/>
      <c r="K1389" s="151"/>
    </row>
    <row r="1390" spans="1:11" ht="33.75">
      <c r="A1390" s="321" t="s">
        <v>3883</v>
      </c>
      <c r="B1390" s="158" t="s">
        <v>3884</v>
      </c>
      <c r="C1390" s="321" t="s">
        <v>32</v>
      </c>
      <c r="D1390" s="321" t="s">
        <v>21258</v>
      </c>
      <c r="E1390" s="155"/>
      <c r="F1390" s="152">
        <v>1602</v>
      </c>
      <c r="G1390" s="159" t="s">
        <v>13488</v>
      </c>
      <c r="H1390" s="152" t="s">
        <v>238</v>
      </c>
      <c r="I1390" s="152" t="s">
        <v>18531</v>
      </c>
      <c r="J1390" s="155"/>
      <c r="K1390" s="151"/>
    </row>
    <row r="1391" spans="1:11" ht="33.75">
      <c r="A1391" s="321" t="s">
        <v>3885</v>
      </c>
      <c r="B1391" s="158" t="s">
        <v>3886</v>
      </c>
      <c r="C1391" s="321" t="s">
        <v>32</v>
      </c>
      <c r="D1391" s="321" t="s">
        <v>21259</v>
      </c>
      <c r="E1391" s="155"/>
      <c r="F1391" s="152">
        <v>1601</v>
      </c>
      <c r="G1391" s="159" t="s">
        <v>13490</v>
      </c>
      <c r="H1391" s="152" t="s">
        <v>238</v>
      </c>
      <c r="I1391" s="152" t="s">
        <v>2167</v>
      </c>
      <c r="J1391" s="155"/>
      <c r="K1391" s="151"/>
    </row>
    <row r="1392" spans="1:11" ht="33.75">
      <c r="A1392" s="321" t="s">
        <v>3887</v>
      </c>
      <c r="B1392" s="158" t="s">
        <v>3888</v>
      </c>
      <c r="C1392" s="321" t="s">
        <v>32</v>
      </c>
      <c r="D1392" s="321" t="s">
        <v>21260</v>
      </c>
      <c r="E1392" s="155"/>
      <c r="F1392" s="152">
        <v>1598</v>
      </c>
      <c r="G1392" s="159" t="s">
        <v>13491</v>
      </c>
      <c r="H1392" s="152" t="s">
        <v>238</v>
      </c>
      <c r="I1392" s="152" t="s">
        <v>13091</v>
      </c>
      <c r="J1392" s="155"/>
      <c r="K1392" s="151"/>
    </row>
    <row r="1393" spans="1:11" ht="33.75">
      <c r="A1393" s="321" t="s">
        <v>3889</v>
      </c>
      <c r="B1393" s="158" t="s">
        <v>3890</v>
      </c>
      <c r="C1393" s="321" t="s">
        <v>32</v>
      </c>
      <c r="D1393" s="321" t="s">
        <v>21261</v>
      </c>
      <c r="E1393" s="155"/>
      <c r="F1393" s="152">
        <v>1600</v>
      </c>
      <c r="G1393" s="159" t="s">
        <v>13492</v>
      </c>
      <c r="H1393" s="152" t="s">
        <v>238</v>
      </c>
      <c r="I1393" s="152" t="s">
        <v>18532</v>
      </c>
      <c r="J1393" s="155"/>
      <c r="K1393" s="151"/>
    </row>
    <row r="1394" spans="1:11" ht="33.75">
      <c r="A1394" s="321" t="s">
        <v>3891</v>
      </c>
      <c r="B1394" s="158" t="s">
        <v>3892</v>
      </c>
      <c r="C1394" s="321" t="s">
        <v>32</v>
      </c>
      <c r="D1394" s="321" t="s">
        <v>21262</v>
      </c>
      <c r="E1394" s="155"/>
      <c r="F1394" s="152">
        <v>1603</v>
      </c>
      <c r="G1394" s="159" t="s">
        <v>13493</v>
      </c>
      <c r="H1394" s="152" t="s">
        <v>238</v>
      </c>
      <c r="I1394" s="152" t="s">
        <v>18533</v>
      </c>
      <c r="J1394" s="155"/>
      <c r="K1394" s="151"/>
    </row>
    <row r="1395" spans="1:11" ht="45">
      <c r="A1395" s="321" t="s">
        <v>3893</v>
      </c>
      <c r="B1395" s="158" t="s">
        <v>3894</v>
      </c>
      <c r="C1395" s="321" t="s">
        <v>19</v>
      </c>
      <c r="D1395" s="321" t="s">
        <v>1247</v>
      </c>
      <c r="E1395" s="155"/>
      <c r="F1395" s="152">
        <v>1599</v>
      </c>
      <c r="G1395" s="159" t="s">
        <v>13495</v>
      </c>
      <c r="H1395" s="152" t="s">
        <v>238</v>
      </c>
      <c r="I1395" s="152" t="s">
        <v>5858</v>
      </c>
      <c r="J1395" s="155"/>
      <c r="K1395" s="151"/>
    </row>
    <row r="1396" spans="1:11" ht="33.75">
      <c r="A1396" s="321" t="s">
        <v>3896</v>
      </c>
      <c r="B1396" s="158" t="s">
        <v>3897</v>
      </c>
      <c r="C1396" s="321" t="s">
        <v>32</v>
      </c>
      <c r="D1396" s="321" t="s">
        <v>21263</v>
      </c>
      <c r="E1396" s="155"/>
      <c r="F1396" s="152">
        <v>1597</v>
      </c>
      <c r="G1396" s="159" t="s">
        <v>13496</v>
      </c>
      <c r="H1396" s="152" t="s">
        <v>238</v>
      </c>
      <c r="I1396" s="152" t="s">
        <v>1765</v>
      </c>
      <c r="J1396" s="155"/>
      <c r="K1396" s="151"/>
    </row>
    <row r="1397" spans="1:11" ht="33.75">
      <c r="A1397" s="321" t="s">
        <v>3898</v>
      </c>
      <c r="B1397" s="158" t="s">
        <v>3899</v>
      </c>
      <c r="C1397" s="321" t="s">
        <v>32</v>
      </c>
      <c r="D1397" s="321" t="s">
        <v>21264</v>
      </c>
      <c r="E1397" s="155"/>
      <c r="F1397" s="152">
        <v>39600</v>
      </c>
      <c r="G1397" s="159" t="s">
        <v>13497</v>
      </c>
      <c r="H1397" s="152" t="s">
        <v>238</v>
      </c>
      <c r="I1397" s="152" t="s">
        <v>18534</v>
      </c>
      <c r="J1397" s="155"/>
      <c r="K1397" s="151"/>
    </row>
    <row r="1398" spans="1:11" ht="33.75">
      <c r="A1398" s="321" t="s">
        <v>3900</v>
      </c>
      <c r="B1398" s="158" t="s">
        <v>3901</v>
      </c>
      <c r="C1398" s="321" t="s">
        <v>32</v>
      </c>
      <c r="D1398" s="321" t="s">
        <v>21265</v>
      </c>
      <c r="E1398" s="155"/>
      <c r="F1398" s="152">
        <v>39601</v>
      </c>
      <c r="G1398" s="159" t="s">
        <v>13498</v>
      </c>
      <c r="H1398" s="152" t="s">
        <v>238</v>
      </c>
      <c r="I1398" s="152" t="s">
        <v>8011</v>
      </c>
      <c r="J1398" s="155"/>
      <c r="K1398" s="151"/>
    </row>
    <row r="1399" spans="1:11" ht="33.75">
      <c r="A1399" s="321" t="s">
        <v>3902</v>
      </c>
      <c r="B1399" s="158" t="s">
        <v>3903</v>
      </c>
      <c r="C1399" s="321" t="s">
        <v>32</v>
      </c>
      <c r="D1399" s="321" t="s">
        <v>21266</v>
      </c>
      <c r="E1399" s="155"/>
      <c r="F1399" s="152">
        <v>39602</v>
      </c>
      <c r="G1399" s="159" t="s">
        <v>13499</v>
      </c>
      <c r="H1399" s="152" t="s">
        <v>238</v>
      </c>
      <c r="I1399" s="152" t="s">
        <v>3455</v>
      </c>
      <c r="J1399" s="155"/>
      <c r="K1399" s="151"/>
    </row>
    <row r="1400" spans="1:11" ht="45">
      <c r="A1400" s="321" t="s">
        <v>3904</v>
      </c>
      <c r="B1400" s="158" t="s">
        <v>3905</v>
      </c>
      <c r="C1400" s="321" t="s">
        <v>32</v>
      </c>
      <c r="D1400" s="321" t="s">
        <v>21257</v>
      </c>
      <c r="E1400" s="155"/>
      <c r="F1400" s="152">
        <v>39603</v>
      </c>
      <c r="G1400" s="159" t="s">
        <v>13500</v>
      </c>
      <c r="H1400" s="152" t="s">
        <v>238</v>
      </c>
      <c r="I1400" s="152" t="s">
        <v>18535</v>
      </c>
      <c r="J1400" s="155"/>
      <c r="K1400" s="151"/>
    </row>
    <row r="1401" spans="1:11" ht="45">
      <c r="A1401" s="321" t="s">
        <v>3906</v>
      </c>
      <c r="B1401" s="158" t="s">
        <v>3907</v>
      </c>
      <c r="C1401" s="321" t="s">
        <v>32</v>
      </c>
      <c r="D1401" s="321" t="s">
        <v>21267</v>
      </c>
      <c r="E1401" s="155"/>
      <c r="F1401" s="152">
        <v>11821</v>
      </c>
      <c r="G1401" s="159" t="s">
        <v>13501</v>
      </c>
      <c r="H1401" s="152" t="s">
        <v>238</v>
      </c>
      <c r="I1401" s="152" t="s">
        <v>7295</v>
      </c>
      <c r="J1401" s="155"/>
      <c r="K1401" s="151"/>
    </row>
    <row r="1402" spans="1:11" ht="45">
      <c r="A1402" s="321" t="s">
        <v>3908</v>
      </c>
      <c r="B1402" s="158" t="s">
        <v>3909</v>
      </c>
      <c r="C1402" s="321" t="s">
        <v>32</v>
      </c>
      <c r="D1402" s="321" t="s">
        <v>21268</v>
      </c>
      <c r="E1402" s="155"/>
      <c r="F1402" s="152">
        <v>1562</v>
      </c>
      <c r="G1402" s="159" t="s">
        <v>13502</v>
      </c>
      <c r="H1402" s="152" t="s">
        <v>238</v>
      </c>
      <c r="I1402" s="152" t="s">
        <v>14805</v>
      </c>
      <c r="J1402" s="155"/>
      <c r="K1402" s="151"/>
    </row>
    <row r="1403" spans="1:11" ht="45">
      <c r="A1403" s="321" t="s">
        <v>3910</v>
      </c>
      <c r="B1403" s="158" t="s">
        <v>3911</v>
      </c>
      <c r="C1403" s="321" t="s">
        <v>32</v>
      </c>
      <c r="D1403" s="321" t="s">
        <v>21269</v>
      </c>
      <c r="E1403" s="155"/>
      <c r="F1403" s="152">
        <v>1563</v>
      </c>
      <c r="G1403" s="159" t="s">
        <v>13504</v>
      </c>
      <c r="H1403" s="152" t="s">
        <v>238</v>
      </c>
      <c r="I1403" s="152" t="s">
        <v>18536</v>
      </c>
      <c r="J1403" s="155"/>
      <c r="K1403" s="151"/>
    </row>
    <row r="1404" spans="1:11" ht="45">
      <c r="A1404" s="321" t="s">
        <v>3912</v>
      </c>
      <c r="B1404" s="158" t="s">
        <v>3913</v>
      </c>
      <c r="C1404" s="321" t="s">
        <v>32</v>
      </c>
      <c r="D1404" s="321" t="s">
        <v>21270</v>
      </c>
      <c r="E1404" s="155"/>
      <c r="F1404" s="152">
        <v>11856</v>
      </c>
      <c r="G1404" s="159" t="s">
        <v>13506</v>
      </c>
      <c r="H1404" s="152" t="s">
        <v>238</v>
      </c>
      <c r="I1404" s="152" t="s">
        <v>2489</v>
      </c>
      <c r="J1404" s="155"/>
      <c r="K1404" s="151"/>
    </row>
    <row r="1405" spans="1:11" ht="56.25">
      <c r="A1405" s="321" t="s">
        <v>3914</v>
      </c>
      <c r="B1405" s="158" t="s">
        <v>3915</v>
      </c>
      <c r="C1405" s="321" t="s">
        <v>32</v>
      </c>
      <c r="D1405" s="321" t="s">
        <v>21271</v>
      </c>
      <c r="E1405" s="155"/>
      <c r="F1405" s="152">
        <v>11857</v>
      </c>
      <c r="G1405" s="159" t="s">
        <v>13507</v>
      </c>
      <c r="H1405" s="152" t="s">
        <v>238</v>
      </c>
      <c r="I1405" s="152" t="s">
        <v>2731</v>
      </c>
      <c r="J1405" s="155"/>
      <c r="K1405" s="151"/>
    </row>
    <row r="1406" spans="1:11" ht="45">
      <c r="A1406" s="321" t="s">
        <v>3916</v>
      </c>
      <c r="B1406" s="158" t="s">
        <v>3917</v>
      </c>
      <c r="C1406" s="321" t="s">
        <v>32</v>
      </c>
      <c r="D1406" s="321" t="s">
        <v>21272</v>
      </c>
      <c r="E1406" s="155"/>
      <c r="F1406" s="152">
        <v>11858</v>
      </c>
      <c r="G1406" s="159" t="s">
        <v>13508</v>
      </c>
      <c r="H1406" s="152" t="s">
        <v>238</v>
      </c>
      <c r="I1406" s="152" t="s">
        <v>10460</v>
      </c>
      <c r="J1406" s="155"/>
      <c r="K1406" s="151"/>
    </row>
    <row r="1407" spans="1:11" ht="45">
      <c r="A1407" s="321" t="s">
        <v>3918</v>
      </c>
      <c r="B1407" s="158" t="s">
        <v>3919</v>
      </c>
      <c r="C1407" s="321" t="s">
        <v>32</v>
      </c>
      <c r="D1407" s="321" t="s">
        <v>21273</v>
      </c>
      <c r="E1407" s="155"/>
      <c r="F1407" s="152">
        <v>1539</v>
      </c>
      <c r="G1407" s="159" t="s">
        <v>13509</v>
      </c>
      <c r="H1407" s="152" t="s">
        <v>238</v>
      </c>
      <c r="I1407" s="152" t="s">
        <v>12037</v>
      </c>
      <c r="J1407" s="155"/>
      <c r="K1407" s="151"/>
    </row>
    <row r="1408" spans="1:11" ht="45">
      <c r="A1408" s="321" t="s">
        <v>3920</v>
      </c>
      <c r="B1408" s="158" t="s">
        <v>3921</v>
      </c>
      <c r="C1408" s="321" t="s">
        <v>32</v>
      </c>
      <c r="D1408" s="321" t="s">
        <v>21274</v>
      </c>
      <c r="E1408" s="155"/>
      <c r="F1408" s="152">
        <v>11859</v>
      </c>
      <c r="G1408" s="159" t="s">
        <v>13511</v>
      </c>
      <c r="H1408" s="152" t="s">
        <v>238</v>
      </c>
      <c r="I1408" s="152" t="s">
        <v>18537</v>
      </c>
      <c r="J1408" s="155"/>
      <c r="K1408" s="151"/>
    </row>
    <row r="1409" spans="1:11" ht="45">
      <c r="A1409" s="321" t="s">
        <v>3922</v>
      </c>
      <c r="B1409" s="158" t="s">
        <v>3923</v>
      </c>
      <c r="C1409" s="321" t="s">
        <v>32</v>
      </c>
      <c r="D1409" s="321" t="s">
        <v>21275</v>
      </c>
      <c r="E1409" s="155"/>
      <c r="F1409" s="152">
        <v>1550</v>
      </c>
      <c r="G1409" s="159" t="s">
        <v>13512</v>
      </c>
      <c r="H1409" s="152" t="s">
        <v>238</v>
      </c>
      <c r="I1409" s="152" t="s">
        <v>6199</v>
      </c>
      <c r="J1409" s="155"/>
      <c r="K1409" s="151"/>
    </row>
    <row r="1410" spans="1:11" ht="45">
      <c r="A1410" s="321" t="s">
        <v>3924</v>
      </c>
      <c r="B1410" s="158" t="s">
        <v>3925</v>
      </c>
      <c r="C1410" s="321" t="s">
        <v>32</v>
      </c>
      <c r="D1410" s="321" t="s">
        <v>21276</v>
      </c>
      <c r="E1410" s="155"/>
      <c r="F1410" s="152">
        <v>11854</v>
      </c>
      <c r="G1410" s="159" t="s">
        <v>13513</v>
      </c>
      <c r="H1410" s="152" t="s">
        <v>238</v>
      </c>
      <c r="I1410" s="152" t="s">
        <v>12690</v>
      </c>
      <c r="J1410" s="155"/>
      <c r="K1410" s="151"/>
    </row>
    <row r="1411" spans="1:11" ht="45">
      <c r="A1411" s="321" t="s">
        <v>3926</v>
      </c>
      <c r="B1411" s="158" t="s">
        <v>3927</v>
      </c>
      <c r="C1411" s="321" t="s">
        <v>32</v>
      </c>
      <c r="D1411" s="321" t="s">
        <v>21277</v>
      </c>
      <c r="E1411" s="155"/>
      <c r="F1411" s="152">
        <v>11862</v>
      </c>
      <c r="G1411" s="159" t="s">
        <v>13514</v>
      </c>
      <c r="H1411" s="152" t="s">
        <v>238</v>
      </c>
      <c r="I1411" s="152" t="s">
        <v>7409</v>
      </c>
      <c r="J1411" s="155"/>
      <c r="K1411" s="151"/>
    </row>
    <row r="1412" spans="1:11" ht="45">
      <c r="A1412" s="321" t="s">
        <v>3929</v>
      </c>
      <c r="B1412" s="158" t="s">
        <v>3930</v>
      </c>
      <c r="C1412" s="321" t="s">
        <v>32</v>
      </c>
      <c r="D1412" s="321" t="s">
        <v>21278</v>
      </c>
      <c r="E1412" s="155"/>
      <c r="F1412" s="152">
        <v>11863</v>
      </c>
      <c r="G1412" s="159" t="s">
        <v>13515</v>
      </c>
      <c r="H1412" s="152" t="s">
        <v>238</v>
      </c>
      <c r="I1412" s="152" t="s">
        <v>6270</v>
      </c>
      <c r="J1412" s="155"/>
      <c r="K1412" s="151"/>
    </row>
    <row r="1413" spans="1:11" ht="45">
      <c r="A1413" s="321" t="s">
        <v>3931</v>
      </c>
      <c r="B1413" s="158" t="s">
        <v>3932</v>
      </c>
      <c r="C1413" s="321" t="s">
        <v>32</v>
      </c>
      <c r="D1413" s="321" t="s">
        <v>21279</v>
      </c>
      <c r="E1413" s="155"/>
      <c r="F1413" s="152">
        <v>11855</v>
      </c>
      <c r="G1413" s="159" t="s">
        <v>13516</v>
      </c>
      <c r="H1413" s="152" t="s">
        <v>238</v>
      </c>
      <c r="I1413" s="152" t="s">
        <v>8316</v>
      </c>
      <c r="J1413" s="155"/>
      <c r="K1413" s="151"/>
    </row>
    <row r="1414" spans="1:11" ht="45">
      <c r="A1414" s="321" t="s">
        <v>3933</v>
      </c>
      <c r="B1414" s="158" t="s">
        <v>3934</v>
      </c>
      <c r="C1414" s="321" t="s">
        <v>32</v>
      </c>
      <c r="D1414" s="321" t="s">
        <v>21280</v>
      </c>
      <c r="E1414" s="155"/>
      <c r="F1414" s="152">
        <v>11864</v>
      </c>
      <c r="G1414" s="159" t="s">
        <v>13518</v>
      </c>
      <c r="H1414" s="152" t="s">
        <v>238</v>
      </c>
      <c r="I1414" s="152" t="s">
        <v>18538</v>
      </c>
      <c r="J1414" s="155"/>
      <c r="K1414" s="151"/>
    </row>
    <row r="1415" spans="1:11" ht="45">
      <c r="A1415" s="321" t="s">
        <v>3935</v>
      </c>
      <c r="B1415" s="158" t="s">
        <v>3936</v>
      </c>
      <c r="C1415" s="321" t="s">
        <v>32</v>
      </c>
      <c r="D1415" s="321" t="s">
        <v>21281</v>
      </c>
      <c r="E1415" s="155"/>
      <c r="F1415" s="152">
        <v>2527</v>
      </c>
      <c r="G1415" s="159" t="s">
        <v>13520</v>
      </c>
      <c r="H1415" s="152" t="s">
        <v>238</v>
      </c>
      <c r="I1415" s="152" t="s">
        <v>18539</v>
      </c>
      <c r="J1415" s="155"/>
      <c r="K1415" s="151"/>
    </row>
    <row r="1416" spans="1:11" ht="45">
      <c r="A1416" s="321" t="s">
        <v>3937</v>
      </c>
      <c r="B1416" s="158" t="s">
        <v>3938</v>
      </c>
      <c r="C1416" s="321" t="s">
        <v>32</v>
      </c>
      <c r="D1416" s="321" t="s">
        <v>21282</v>
      </c>
      <c r="E1416" s="155"/>
      <c r="F1416" s="152">
        <v>2526</v>
      </c>
      <c r="G1416" s="159" t="s">
        <v>13521</v>
      </c>
      <c r="H1416" s="152" t="s">
        <v>238</v>
      </c>
      <c r="I1416" s="152" t="s">
        <v>12665</v>
      </c>
      <c r="J1416" s="155"/>
      <c r="K1416" s="151"/>
    </row>
    <row r="1417" spans="1:11" ht="45">
      <c r="A1417" s="321" t="s">
        <v>3939</v>
      </c>
      <c r="B1417" s="158" t="s">
        <v>3940</v>
      </c>
      <c r="C1417" s="321" t="s">
        <v>32</v>
      </c>
      <c r="D1417" s="321" t="s">
        <v>21283</v>
      </c>
      <c r="E1417" s="155"/>
      <c r="F1417" s="152">
        <v>2487</v>
      </c>
      <c r="G1417" s="159" t="s">
        <v>13522</v>
      </c>
      <c r="H1417" s="152" t="s">
        <v>238</v>
      </c>
      <c r="I1417" s="152" t="s">
        <v>3455</v>
      </c>
      <c r="J1417" s="155"/>
      <c r="K1417" s="151"/>
    </row>
    <row r="1418" spans="1:11" ht="45">
      <c r="A1418" s="321" t="s">
        <v>3941</v>
      </c>
      <c r="B1418" s="158" t="s">
        <v>3942</v>
      </c>
      <c r="C1418" s="321" t="s">
        <v>32</v>
      </c>
      <c r="D1418" s="321" t="s">
        <v>21284</v>
      </c>
      <c r="E1418" s="155"/>
      <c r="F1418" s="152">
        <v>2483</v>
      </c>
      <c r="G1418" s="159" t="s">
        <v>13523</v>
      </c>
      <c r="H1418" s="152" t="s">
        <v>238</v>
      </c>
      <c r="I1418" s="152" t="s">
        <v>15883</v>
      </c>
      <c r="J1418" s="155"/>
      <c r="K1418" s="151"/>
    </row>
    <row r="1419" spans="1:11" ht="45">
      <c r="A1419" s="321" t="s">
        <v>3943</v>
      </c>
      <c r="B1419" s="158" t="s">
        <v>3944</v>
      </c>
      <c r="C1419" s="321" t="s">
        <v>32</v>
      </c>
      <c r="D1419" s="321" t="s">
        <v>21285</v>
      </c>
      <c r="E1419" s="155"/>
      <c r="F1419" s="152">
        <v>2528</v>
      </c>
      <c r="G1419" s="159" t="s">
        <v>13524</v>
      </c>
      <c r="H1419" s="152" t="s">
        <v>238</v>
      </c>
      <c r="I1419" s="152" t="s">
        <v>17105</v>
      </c>
      <c r="J1419" s="155"/>
      <c r="K1419" s="151"/>
    </row>
    <row r="1420" spans="1:11" ht="56.25">
      <c r="A1420" s="321" t="s">
        <v>3945</v>
      </c>
      <c r="B1420" s="158" t="s">
        <v>3946</v>
      </c>
      <c r="C1420" s="321" t="s">
        <v>32</v>
      </c>
      <c r="D1420" s="321" t="s">
        <v>21286</v>
      </c>
      <c r="E1420" s="155"/>
      <c r="F1420" s="152">
        <v>2489</v>
      </c>
      <c r="G1420" s="159" t="s">
        <v>13525</v>
      </c>
      <c r="H1420" s="152" t="s">
        <v>238</v>
      </c>
      <c r="I1420" s="152" t="s">
        <v>18540</v>
      </c>
      <c r="J1420" s="155"/>
      <c r="K1420" s="151"/>
    </row>
    <row r="1421" spans="1:11" ht="56.25">
      <c r="A1421" s="321" t="s">
        <v>3947</v>
      </c>
      <c r="B1421" s="158" t="s">
        <v>3948</v>
      </c>
      <c r="C1421" s="321" t="s">
        <v>32</v>
      </c>
      <c r="D1421" s="321" t="s">
        <v>21287</v>
      </c>
      <c r="E1421" s="155"/>
      <c r="F1421" s="152">
        <v>2488</v>
      </c>
      <c r="G1421" s="159" t="s">
        <v>13526</v>
      </c>
      <c r="H1421" s="152" t="s">
        <v>238</v>
      </c>
      <c r="I1421" s="152" t="s">
        <v>3546</v>
      </c>
      <c r="J1421" s="155"/>
      <c r="K1421" s="151"/>
    </row>
    <row r="1422" spans="1:11" ht="56.25">
      <c r="A1422" s="321" t="s">
        <v>3949</v>
      </c>
      <c r="B1422" s="158" t="s">
        <v>3950</v>
      </c>
      <c r="C1422" s="321" t="s">
        <v>32</v>
      </c>
      <c r="D1422" s="321" t="s">
        <v>21288</v>
      </c>
      <c r="E1422" s="155"/>
      <c r="F1422" s="152">
        <v>2484</v>
      </c>
      <c r="G1422" s="159" t="s">
        <v>13527</v>
      </c>
      <c r="H1422" s="152" t="s">
        <v>238</v>
      </c>
      <c r="I1422" s="152" t="s">
        <v>8065</v>
      </c>
      <c r="J1422" s="155"/>
      <c r="K1422" s="151"/>
    </row>
    <row r="1423" spans="1:11" ht="56.25">
      <c r="A1423" s="321" t="s">
        <v>3951</v>
      </c>
      <c r="B1423" s="158" t="s">
        <v>3952</v>
      </c>
      <c r="C1423" s="321" t="s">
        <v>32</v>
      </c>
      <c r="D1423" s="321" t="s">
        <v>21289</v>
      </c>
      <c r="E1423" s="155"/>
      <c r="F1423" s="152">
        <v>2485</v>
      </c>
      <c r="G1423" s="159" t="s">
        <v>13529</v>
      </c>
      <c r="H1423" s="152" t="s">
        <v>238</v>
      </c>
      <c r="I1423" s="152" t="s">
        <v>12060</v>
      </c>
      <c r="J1423" s="155"/>
      <c r="K1423" s="151"/>
    </row>
    <row r="1424" spans="1:11" ht="56.25">
      <c r="A1424" s="321" t="s">
        <v>3953</v>
      </c>
      <c r="B1424" s="158" t="s">
        <v>3954</v>
      </c>
      <c r="C1424" s="321" t="s">
        <v>32</v>
      </c>
      <c r="D1424" s="321" t="s">
        <v>21290</v>
      </c>
      <c r="E1424" s="155"/>
      <c r="F1424" s="152">
        <v>38005</v>
      </c>
      <c r="G1424" s="159" t="s">
        <v>13531</v>
      </c>
      <c r="H1424" s="152" t="s">
        <v>238</v>
      </c>
      <c r="I1424" s="152" t="s">
        <v>8533</v>
      </c>
      <c r="J1424" s="155"/>
      <c r="K1424" s="151"/>
    </row>
    <row r="1425" spans="1:11" ht="56.25">
      <c r="A1425" s="321" t="s">
        <v>3955</v>
      </c>
      <c r="B1425" s="158" t="s">
        <v>3956</v>
      </c>
      <c r="C1425" s="321" t="s">
        <v>32</v>
      </c>
      <c r="D1425" s="321" t="s">
        <v>21291</v>
      </c>
      <c r="E1425" s="155"/>
      <c r="F1425" s="152">
        <v>38006</v>
      </c>
      <c r="G1425" s="159" t="s">
        <v>13532</v>
      </c>
      <c r="H1425" s="152" t="s">
        <v>238</v>
      </c>
      <c r="I1425" s="152" t="s">
        <v>18541</v>
      </c>
      <c r="J1425" s="155"/>
      <c r="K1425" s="151"/>
    </row>
    <row r="1426" spans="1:11" ht="56.25">
      <c r="A1426" s="321" t="s">
        <v>3957</v>
      </c>
      <c r="B1426" s="158" t="s">
        <v>3958</v>
      </c>
      <c r="C1426" s="321" t="s">
        <v>32</v>
      </c>
      <c r="D1426" s="321" t="s">
        <v>21292</v>
      </c>
      <c r="E1426" s="155"/>
      <c r="F1426" s="152">
        <v>38428</v>
      </c>
      <c r="G1426" s="159" t="s">
        <v>13534</v>
      </c>
      <c r="H1426" s="152" t="s">
        <v>238</v>
      </c>
      <c r="I1426" s="152" t="s">
        <v>9009</v>
      </c>
      <c r="J1426" s="155"/>
      <c r="K1426" s="151"/>
    </row>
    <row r="1427" spans="1:11" ht="56.25">
      <c r="A1427" s="321" t="s">
        <v>3959</v>
      </c>
      <c r="B1427" s="158" t="s">
        <v>3960</v>
      </c>
      <c r="C1427" s="321" t="s">
        <v>32</v>
      </c>
      <c r="D1427" s="321" t="s">
        <v>21293</v>
      </c>
      <c r="E1427" s="155"/>
      <c r="F1427" s="152">
        <v>38007</v>
      </c>
      <c r="G1427" s="159" t="s">
        <v>13535</v>
      </c>
      <c r="H1427" s="152" t="s">
        <v>238</v>
      </c>
      <c r="I1427" s="152" t="s">
        <v>17437</v>
      </c>
      <c r="J1427" s="155"/>
      <c r="K1427" s="151"/>
    </row>
    <row r="1428" spans="1:11" ht="56.25">
      <c r="A1428" s="321" t="s">
        <v>3961</v>
      </c>
      <c r="B1428" s="158" t="s">
        <v>3962</v>
      </c>
      <c r="C1428" s="321" t="s">
        <v>32</v>
      </c>
      <c r="D1428" s="321" t="s">
        <v>21294</v>
      </c>
      <c r="E1428" s="155"/>
      <c r="F1428" s="152">
        <v>38008</v>
      </c>
      <c r="G1428" s="159" t="s">
        <v>13536</v>
      </c>
      <c r="H1428" s="152" t="s">
        <v>238</v>
      </c>
      <c r="I1428" s="152" t="s">
        <v>18542</v>
      </c>
      <c r="J1428" s="155"/>
      <c r="K1428" s="151"/>
    </row>
    <row r="1429" spans="1:11" ht="56.25">
      <c r="A1429" s="321" t="s">
        <v>3963</v>
      </c>
      <c r="B1429" s="158" t="s">
        <v>3964</v>
      </c>
      <c r="C1429" s="321" t="s">
        <v>32</v>
      </c>
      <c r="D1429" s="321" t="s">
        <v>21295</v>
      </c>
      <c r="E1429" s="155"/>
      <c r="F1429" s="152">
        <v>38009</v>
      </c>
      <c r="G1429" s="159" t="s">
        <v>13537</v>
      </c>
      <c r="H1429" s="152" t="s">
        <v>238</v>
      </c>
      <c r="I1429" s="152" t="s">
        <v>18543</v>
      </c>
      <c r="J1429" s="155"/>
      <c r="K1429" s="151"/>
    </row>
    <row r="1430" spans="1:11" ht="45">
      <c r="A1430" s="321" t="s">
        <v>3966</v>
      </c>
      <c r="B1430" s="158" t="s">
        <v>3967</v>
      </c>
      <c r="C1430" s="321" t="s">
        <v>19</v>
      </c>
      <c r="D1430" s="321" t="s">
        <v>15471</v>
      </c>
      <c r="E1430" s="155"/>
      <c r="F1430" s="152">
        <v>39279</v>
      </c>
      <c r="G1430" s="159" t="s">
        <v>13538</v>
      </c>
      <c r="H1430" s="152" t="s">
        <v>238</v>
      </c>
      <c r="I1430" s="152" t="s">
        <v>1729</v>
      </c>
      <c r="J1430" s="155"/>
      <c r="K1430" s="151"/>
    </row>
    <row r="1431" spans="1:11" ht="33.75">
      <c r="A1431" s="321" t="s">
        <v>3969</v>
      </c>
      <c r="B1431" s="158" t="s">
        <v>3970</v>
      </c>
      <c r="C1431" s="321" t="s">
        <v>19</v>
      </c>
      <c r="D1431" s="321" t="s">
        <v>7406</v>
      </c>
      <c r="E1431" s="155"/>
      <c r="F1431" s="152">
        <v>38845</v>
      </c>
      <c r="G1431" s="159" t="s">
        <v>13539</v>
      </c>
      <c r="H1431" s="152" t="s">
        <v>238</v>
      </c>
      <c r="I1431" s="152" t="s">
        <v>13540</v>
      </c>
      <c r="J1431" s="155"/>
      <c r="K1431" s="151"/>
    </row>
    <row r="1432" spans="1:11" ht="56.25">
      <c r="A1432" s="321" t="s">
        <v>3972</v>
      </c>
      <c r="B1432" s="158" t="s">
        <v>3973</v>
      </c>
      <c r="C1432" s="321" t="s">
        <v>42</v>
      </c>
      <c r="D1432" s="321" t="s">
        <v>8655</v>
      </c>
      <c r="E1432" s="155"/>
      <c r="F1432" s="152">
        <v>39280</v>
      </c>
      <c r="G1432" s="159" t="s">
        <v>13541</v>
      </c>
      <c r="H1432" s="152" t="s">
        <v>238</v>
      </c>
      <c r="I1432" s="152" t="s">
        <v>13542</v>
      </c>
      <c r="J1432" s="155"/>
      <c r="K1432" s="151"/>
    </row>
    <row r="1433" spans="1:11" ht="33.75">
      <c r="A1433" s="321" t="s">
        <v>3974</v>
      </c>
      <c r="B1433" s="158" t="s">
        <v>3975</v>
      </c>
      <c r="C1433" s="321" t="s">
        <v>42</v>
      </c>
      <c r="D1433" s="321" t="s">
        <v>21296</v>
      </c>
      <c r="E1433" s="155"/>
      <c r="F1433" s="152">
        <v>39281</v>
      </c>
      <c r="G1433" s="159" t="s">
        <v>13543</v>
      </c>
      <c r="H1433" s="152" t="s">
        <v>238</v>
      </c>
      <c r="I1433" s="152" t="s">
        <v>13544</v>
      </c>
      <c r="J1433" s="155"/>
      <c r="K1433" s="151"/>
    </row>
    <row r="1434" spans="1:11" ht="33.75">
      <c r="A1434" s="321" t="s">
        <v>3976</v>
      </c>
      <c r="B1434" s="158" t="s">
        <v>3977</v>
      </c>
      <c r="C1434" s="321" t="s">
        <v>17</v>
      </c>
      <c r="D1434" s="321" t="s">
        <v>9114</v>
      </c>
      <c r="E1434" s="155"/>
      <c r="F1434" s="152">
        <v>38849</v>
      </c>
      <c r="G1434" s="159" t="s">
        <v>13545</v>
      </c>
      <c r="H1434" s="152" t="s">
        <v>238</v>
      </c>
      <c r="I1434" s="152" t="s">
        <v>10001</v>
      </c>
      <c r="J1434" s="155"/>
      <c r="K1434" s="151"/>
    </row>
    <row r="1435" spans="1:11" ht="33.75">
      <c r="A1435" s="321" t="s">
        <v>3979</v>
      </c>
      <c r="B1435" s="158" t="s">
        <v>3980</v>
      </c>
      <c r="C1435" s="321" t="s">
        <v>17</v>
      </c>
      <c r="D1435" s="321" t="s">
        <v>21297</v>
      </c>
      <c r="E1435" s="155"/>
      <c r="F1435" s="152">
        <v>39282</v>
      </c>
      <c r="G1435" s="159" t="s">
        <v>13546</v>
      </c>
      <c r="H1435" s="152" t="s">
        <v>238</v>
      </c>
      <c r="I1435" s="152" t="s">
        <v>4042</v>
      </c>
      <c r="J1435" s="155"/>
      <c r="K1435" s="151"/>
    </row>
    <row r="1436" spans="1:11" ht="33.75">
      <c r="A1436" s="321" t="s">
        <v>3981</v>
      </c>
      <c r="B1436" s="158" t="s">
        <v>3982</v>
      </c>
      <c r="C1436" s="321" t="s">
        <v>17</v>
      </c>
      <c r="D1436" s="321" t="s">
        <v>10250</v>
      </c>
      <c r="E1436" s="155"/>
      <c r="F1436" s="152">
        <v>38852</v>
      </c>
      <c r="G1436" s="159" t="s">
        <v>13547</v>
      </c>
      <c r="H1436" s="152" t="s">
        <v>238</v>
      </c>
      <c r="I1436" s="152" t="s">
        <v>5618</v>
      </c>
      <c r="J1436" s="155"/>
      <c r="K1436" s="151"/>
    </row>
    <row r="1437" spans="1:11" ht="33.75">
      <c r="A1437" s="321" t="s">
        <v>3984</v>
      </c>
      <c r="B1437" s="158" t="s">
        <v>3985</v>
      </c>
      <c r="C1437" s="321" t="s">
        <v>17</v>
      </c>
      <c r="D1437" s="321" t="s">
        <v>11433</v>
      </c>
      <c r="E1437" s="155"/>
      <c r="F1437" s="152">
        <v>38844</v>
      </c>
      <c r="G1437" s="159" t="s">
        <v>13548</v>
      </c>
      <c r="H1437" s="152" t="s">
        <v>238</v>
      </c>
      <c r="I1437" s="152" t="s">
        <v>6423</v>
      </c>
      <c r="J1437" s="155"/>
      <c r="K1437" s="151"/>
    </row>
    <row r="1438" spans="1:11" ht="45">
      <c r="A1438" s="321" t="s">
        <v>3987</v>
      </c>
      <c r="B1438" s="158" t="s">
        <v>3988</v>
      </c>
      <c r="C1438" s="321" t="s">
        <v>17</v>
      </c>
      <c r="D1438" s="321" t="s">
        <v>11269</v>
      </c>
      <c r="E1438" s="155"/>
      <c r="F1438" s="152">
        <v>38846</v>
      </c>
      <c r="G1438" s="159" t="s">
        <v>13549</v>
      </c>
      <c r="H1438" s="152" t="s">
        <v>238</v>
      </c>
      <c r="I1438" s="152" t="s">
        <v>8922</v>
      </c>
      <c r="J1438" s="155"/>
      <c r="K1438" s="151"/>
    </row>
    <row r="1439" spans="1:11" ht="45">
      <c r="A1439" s="321" t="s">
        <v>3989</v>
      </c>
      <c r="B1439" s="158" t="s">
        <v>3990</v>
      </c>
      <c r="C1439" s="321" t="s">
        <v>17</v>
      </c>
      <c r="D1439" s="321" t="s">
        <v>21298</v>
      </c>
      <c r="E1439" s="155"/>
      <c r="F1439" s="152">
        <v>38847</v>
      </c>
      <c r="G1439" s="159" t="s">
        <v>13550</v>
      </c>
      <c r="H1439" s="152" t="s">
        <v>238</v>
      </c>
      <c r="I1439" s="152" t="s">
        <v>13551</v>
      </c>
      <c r="J1439" s="155"/>
      <c r="K1439" s="151"/>
    </row>
    <row r="1440" spans="1:11" ht="45">
      <c r="A1440" s="321" t="s">
        <v>3992</v>
      </c>
      <c r="B1440" s="158" t="s">
        <v>3993</v>
      </c>
      <c r="C1440" s="321" t="s">
        <v>17</v>
      </c>
      <c r="D1440" s="321" t="s">
        <v>21299</v>
      </c>
      <c r="E1440" s="155"/>
      <c r="F1440" s="152">
        <v>38850</v>
      </c>
      <c r="G1440" s="159" t="s">
        <v>13552</v>
      </c>
      <c r="H1440" s="152" t="s">
        <v>238</v>
      </c>
      <c r="I1440" s="152" t="s">
        <v>7660</v>
      </c>
      <c r="J1440" s="155"/>
      <c r="K1440" s="151"/>
    </row>
    <row r="1441" spans="1:11" ht="45">
      <c r="A1441" s="321" t="s">
        <v>3994</v>
      </c>
      <c r="B1441" s="158" t="s">
        <v>3995</v>
      </c>
      <c r="C1441" s="321" t="s">
        <v>17</v>
      </c>
      <c r="D1441" s="321" t="s">
        <v>21300</v>
      </c>
      <c r="E1441" s="155"/>
      <c r="F1441" s="152">
        <v>38848</v>
      </c>
      <c r="G1441" s="159" t="s">
        <v>13553</v>
      </c>
      <c r="H1441" s="152" t="s">
        <v>238</v>
      </c>
      <c r="I1441" s="152" t="s">
        <v>13554</v>
      </c>
      <c r="J1441" s="155"/>
      <c r="K1441" s="151"/>
    </row>
    <row r="1442" spans="1:11" ht="33.75">
      <c r="A1442" s="321" t="s">
        <v>3996</v>
      </c>
      <c r="B1442" s="158" t="s">
        <v>3997</v>
      </c>
      <c r="C1442" s="321" t="s">
        <v>17</v>
      </c>
      <c r="D1442" s="321" t="s">
        <v>21301</v>
      </c>
      <c r="E1442" s="155"/>
      <c r="F1442" s="152">
        <v>38851</v>
      </c>
      <c r="G1442" s="159" t="s">
        <v>13555</v>
      </c>
      <c r="H1442" s="152" t="s">
        <v>238</v>
      </c>
      <c r="I1442" s="152" t="s">
        <v>10371</v>
      </c>
      <c r="J1442" s="155"/>
      <c r="K1442" s="151"/>
    </row>
    <row r="1443" spans="1:11" ht="33.75">
      <c r="A1443" s="321" t="s">
        <v>3998</v>
      </c>
      <c r="B1443" s="158" t="s">
        <v>3999</v>
      </c>
      <c r="C1443" s="321" t="s">
        <v>17</v>
      </c>
      <c r="D1443" s="321" t="s">
        <v>21302</v>
      </c>
      <c r="E1443" s="155"/>
      <c r="F1443" s="152">
        <v>38860</v>
      </c>
      <c r="G1443" s="159" t="s">
        <v>13556</v>
      </c>
      <c r="H1443" s="152" t="s">
        <v>238</v>
      </c>
      <c r="I1443" s="152" t="s">
        <v>6375</v>
      </c>
      <c r="J1443" s="155"/>
      <c r="K1443" s="151"/>
    </row>
    <row r="1444" spans="1:11" ht="33.75">
      <c r="A1444" s="321" t="s">
        <v>4000</v>
      </c>
      <c r="B1444" s="158" t="s">
        <v>4001</v>
      </c>
      <c r="C1444" s="321" t="s">
        <v>17</v>
      </c>
      <c r="D1444" s="321" t="s">
        <v>21303</v>
      </c>
      <c r="E1444" s="155"/>
      <c r="F1444" s="152">
        <v>38861</v>
      </c>
      <c r="G1444" s="159" t="s">
        <v>13557</v>
      </c>
      <c r="H1444" s="152" t="s">
        <v>238</v>
      </c>
      <c r="I1444" s="152" t="s">
        <v>9457</v>
      </c>
      <c r="J1444" s="155"/>
      <c r="K1444" s="151"/>
    </row>
    <row r="1445" spans="1:11" ht="33.75">
      <c r="A1445" s="321" t="s">
        <v>4002</v>
      </c>
      <c r="B1445" s="158" t="s">
        <v>4003</v>
      </c>
      <c r="C1445" s="321" t="s">
        <v>17</v>
      </c>
      <c r="D1445" s="321" t="s">
        <v>5522</v>
      </c>
      <c r="E1445" s="155"/>
      <c r="F1445" s="152">
        <v>38862</v>
      </c>
      <c r="G1445" s="159" t="s">
        <v>13558</v>
      </c>
      <c r="H1445" s="152" t="s">
        <v>238</v>
      </c>
      <c r="I1445" s="152" t="s">
        <v>7654</v>
      </c>
      <c r="J1445" s="155"/>
      <c r="K1445" s="151"/>
    </row>
    <row r="1446" spans="1:11" ht="45">
      <c r="A1446" s="321" t="s">
        <v>4004</v>
      </c>
      <c r="B1446" s="158" t="s">
        <v>4005</v>
      </c>
      <c r="C1446" s="321" t="s">
        <v>17</v>
      </c>
      <c r="D1446" s="321" t="s">
        <v>19121</v>
      </c>
      <c r="E1446" s="155"/>
      <c r="F1446" s="152">
        <v>38863</v>
      </c>
      <c r="G1446" s="159" t="s">
        <v>13559</v>
      </c>
      <c r="H1446" s="152" t="s">
        <v>238</v>
      </c>
      <c r="I1446" s="152" t="s">
        <v>13458</v>
      </c>
      <c r="J1446" s="155"/>
      <c r="K1446" s="151"/>
    </row>
    <row r="1447" spans="1:11" ht="45">
      <c r="A1447" s="321" t="s">
        <v>4006</v>
      </c>
      <c r="B1447" s="158" t="s">
        <v>4007</v>
      </c>
      <c r="C1447" s="321" t="s">
        <v>17</v>
      </c>
      <c r="D1447" s="321" t="s">
        <v>21304</v>
      </c>
      <c r="E1447" s="155"/>
      <c r="F1447" s="152">
        <v>38865</v>
      </c>
      <c r="G1447" s="159" t="s">
        <v>13560</v>
      </c>
      <c r="H1447" s="152" t="s">
        <v>238</v>
      </c>
      <c r="I1447" s="152" t="s">
        <v>7905</v>
      </c>
      <c r="J1447" s="155"/>
      <c r="K1447" s="151"/>
    </row>
    <row r="1448" spans="1:11" ht="45">
      <c r="A1448" s="321" t="s">
        <v>4008</v>
      </c>
      <c r="B1448" s="158" t="s">
        <v>4009</v>
      </c>
      <c r="C1448" s="321" t="s">
        <v>17</v>
      </c>
      <c r="D1448" s="321" t="s">
        <v>21305</v>
      </c>
      <c r="E1448" s="155"/>
      <c r="F1448" s="152">
        <v>38864</v>
      </c>
      <c r="G1448" s="159" t="s">
        <v>13561</v>
      </c>
      <c r="H1448" s="152" t="s">
        <v>238</v>
      </c>
      <c r="I1448" s="152" t="s">
        <v>13562</v>
      </c>
      <c r="J1448" s="155"/>
      <c r="K1448" s="151"/>
    </row>
    <row r="1449" spans="1:11" ht="45">
      <c r="A1449" s="321" t="s">
        <v>4010</v>
      </c>
      <c r="B1449" s="158" t="s">
        <v>4011</v>
      </c>
      <c r="C1449" s="321" t="s">
        <v>17</v>
      </c>
      <c r="D1449" s="321" t="s">
        <v>21306</v>
      </c>
      <c r="E1449" s="155"/>
      <c r="F1449" s="152">
        <v>38866</v>
      </c>
      <c r="G1449" s="159" t="s">
        <v>13563</v>
      </c>
      <c r="H1449" s="152" t="s">
        <v>238</v>
      </c>
      <c r="I1449" s="152" t="s">
        <v>2967</v>
      </c>
      <c r="J1449" s="155"/>
      <c r="K1449" s="151"/>
    </row>
    <row r="1450" spans="1:11" ht="45">
      <c r="A1450" s="321" t="s">
        <v>4012</v>
      </c>
      <c r="B1450" s="158" t="s">
        <v>4013</v>
      </c>
      <c r="C1450" s="321" t="s">
        <v>17</v>
      </c>
      <c r="D1450" s="321" t="s">
        <v>1025</v>
      </c>
      <c r="E1450" s="155"/>
      <c r="F1450" s="152">
        <v>38868</v>
      </c>
      <c r="G1450" s="159" t="s">
        <v>13564</v>
      </c>
      <c r="H1450" s="152" t="s">
        <v>238</v>
      </c>
      <c r="I1450" s="152" t="s">
        <v>8649</v>
      </c>
      <c r="J1450" s="155"/>
      <c r="K1450" s="151"/>
    </row>
    <row r="1451" spans="1:11" ht="56.25">
      <c r="A1451" s="321" t="s">
        <v>4014</v>
      </c>
      <c r="B1451" s="158" t="s">
        <v>4015</v>
      </c>
      <c r="C1451" s="321" t="s">
        <v>17</v>
      </c>
      <c r="D1451" s="321" t="s">
        <v>21307</v>
      </c>
      <c r="E1451" s="155"/>
      <c r="F1451" s="152">
        <v>38853</v>
      </c>
      <c r="G1451" s="159" t="s">
        <v>13565</v>
      </c>
      <c r="H1451" s="152" t="s">
        <v>238</v>
      </c>
      <c r="I1451" s="152" t="s">
        <v>9678</v>
      </c>
      <c r="J1451" s="155"/>
      <c r="K1451" s="151"/>
    </row>
    <row r="1452" spans="1:11" ht="45">
      <c r="A1452" s="321" t="s">
        <v>4016</v>
      </c>
      <c r="B1452" s="158" t="s">
        <v>4017</v>
      </c>
      <c r="C1452" s="321" t="s">
        <v>17</v>
      </c>
      <c r="D1452" s="321" t="s">
        <v>9159</v>
      </c>
      <c r="E1452" s="155"/>
      <c r="F1452" s="152">
        <v>38854</v>
      </c>
      <c r="G1452" s="159" t="s">
        <v>13566</v>
      </c>
      <c r="H1452" s="152" t="s">
        <v>238</v>
      </c>
      <c r="I1452" s="152" t="s">
        <v>10087</v>
      </c>
      <c r="J1452" s="155"/>
      <c r="K1452" s="151"/>
    </row>
    <row r="1453" spans="1:11" ht="56.25">
      <c r="A1453" s="321" t="s">
        <v>4018</v>
      </c>
      <c r="B1453" s="158" t="s">
        <v>4019</v>
      </c>
      <c r="C1453" s="321" t="s">
        <v>17</v>
      </c>
      <c r="D1453" s="321" t="s">
        <v>21308</v>
      </c>
      <c r="E1453" s="155"/>
      <c r="F1453" s="152">
        <v>38855</v>
      </c>
      <c r="G1453" s="159" t="s">
        <v>13567</v>
      </c>
      <c r="H1453" s="152" t="s">
        <v>238</v>
      </c>
      <c r="I1453" s="152" t="s">
        <v>13568</v>
      </c>
      <c r="J1453" s="155"/>
      <c r="K1453" s="151"/>
    </row>
    <row r="1454" spans="1:11" ht="33.75">
      <c r="A1454" s="321" t="s">
        <v>4020</v>
      </c>
      <c r="B1454" s="158" t="s">
        <v>4021</v>
      </c>
      <c r="C1454" s="321" t="s">
        <v>17</v>
      </c>
      <c r="D1454" s="321" t="s">
        <v>7452</v>
      </c>
      <c r="E1454" s="155"/>
      <c r="F1454" s="152">
        <v>38856</v>
      </c>
      <c r="G1454" s="159" t="s">
        <v>13569</v>
      </c>
      <c r="H1454" s="152" t="s">
        <v>238</v>
      </c>
      <c r="I1454" s="152" t="s">
        <v>13570</v>
      </c>
      <c r="J1454" s="155"/>
      <c r="K1454" s="151"/>
    </row>
    <row r="1455" spans="1:11" ht="33.75">
      <c r="A1455" s="321" t="s">
        <v>4023</v>
      </c>
      <c r="B1455" s="158" t="s">
        <v>4024</v>
      </c>
      <c r="C1455" s="321" t="s">
        <v>17</v>
      </c>
      <c r="D1455" s="321" t="s">
        <v>15459</v>
      </c>
      <c r="E1455" s="155"/>
      <c r="F1455" s="152">
        <v>38857</v>
      </c>
      <c r="G1455" s="159" t="s">
        <v>13571</v>
      </c>
      <c r="H1455" s="152" t="s">
        <v>238</v>
      </c>
      <c r="I1455" s="152" t="s">
        <v>13572</v>
      </c>
      <c r="J1455" s="155"/>
      <c r="K1455" s="151"/>
    </row>
    <row r="1456" spans="1:11" ht="33.75">
      <c r="A1456" s="321" t="s">
        <v>4026</v>
      </c>
      <c r="B1456" s="158" t="s">
        <v>4027</v>
      </c>
      <c r="C1456" s="321" t="s">
        <v>17</v>
      </c>
      <c r="D1456" s="321" t="s">
        <v>21309</v>
      </c>
      <c r="E1456" s="155"/>
      <c r="F1456" s="152">
        <v>38858</v>
      </c>
      <c r="G1456" s="159" t="s">
        <v>13573</v>
      </c>
      <c r="H1456" s="152" t="s">
        <v>238</v>
      </c>
      <c r="I1456" s="152" t="s">
        <v>12062</v>
      </c>
      <c r="J1456" s="155"/>
      <c r="K1456" s="151"/>
    </row>
    <row r="1457" spans="1:11" ht="33.75">
      <c r="A1457" s="321" t="s">
        <v>4028</v>
      </c>
      <c r="B1457" s="158" t="s">
        <v>4029</v>
      </c>
      <c r="C1457" s="321" t="s">
        <v>32</v>
      </c>
      <c r="D1457" s="321" t="s">
        <v>21310</v>
      </c>
      <c r="E1457" s="155"/>
      <c r="F1457" s="152">
        <v>38859</v>
      </c>
      <c r="G1457" s="159" t="s">
        <v>13574</v>
      </c>
      <c r="H1457" s="152" t="s">
        <v>238</v>
      </c>
      <c r="I1457" s="152" t="s">
        <v>13575</v>
      </c>
      <c r="J1457" s="155"/>
      <c r="K1457" s="151"/>
    </row>
    <row r="1458" spans="1:11" ht="78.75">
      <c r="A1458" s="321" t="s">
        <v>4030</v>
      </c>
      <c r="B1458" s="158" t="s">
        <v>4031</v>
      </c>
      <c r="C1458" s="321" t="s">
        <v>32</v>
      </c>
      <c r="D1458" s="321" t="s">
        <v>21311</v>
      </c>
      <c r="E1458" s="155"/>
      <c r="F1458" s="152">
        <v>3104</v>
      </c>
      <c r="G1458" s="159" t="s">
        <v>18544</v>
      </c>
      <c r="H1458" s="152" t="s">
        <v>13576</v>
      </c>
      <c r="I1458" s="152" t="s">
        <v>18545</v>
      </c>
      <c r="J1458" s="155"/>
      <c r="K1458" s="151"/>
    </row>
    <row r="1459" spans="1:11" ht="33.75">
      <c r="A1459" s="321" t="s">
        <v>4032</v>
      </c>
      <c r="B1459" s="158" t="s">
        <v>4033</v>
      </c>
      <c r="C1459" s="321" t="s">
        <v>32</v>
      </c>
      <c r="D1459" s="321" t="s">
        <v>21312</v>
      </c>
      <c r="E1459" s="155"/>
      <c r="F1459" s="152">
        <v>1607</v>
      </c>
      <c r="G1459" s="159" t="s">
        <v>13577</v>
      </c>
      <c r="H1459" s="152" t="s">
        <v>13576</v>
      </c>
      <c r="I1459" s="152" t="s">
        <v>2175</v>
      </c>
      <c r="J1459" s="155"/>
      <c r="K1459" s="151"/>
    </row>
    <row r="1460" spans="1:11" ht="45">
      <c r="A1460" s="321" t="s">
        <v>4035</v>
      </c>
      <c r="B1460" s="158" t="s">
        <v>4036</v>
      </c>
      <c r="C1460" s="321" t="s">
        <v>42</v>
      </c>
      <c r="D1460" s="321" t="s">
        <v>9523</v>
      </c>
      <c r="E1460" s="155"/>
      <c r="F1460" s="152">
        <v>38169</v>
      </c>
      <c r="G1460" s="159" t="s">
        <v>13578</v>
      </c>
      <c r="H1460" s="152" t="s">
        <v>13576</v>
      </c>
      <c r="I1460" s="152" t="s">
        <v>13579</v>
      </c>
      <c r="J1460" s="155"/>
      <c r="K1460" s="151"/>
    </row>
    <row r="1461" spans="1:11" ht="33.75">
      <c r="A1461" s="321" t="s">
        <v>4037</v>
      </c>
      <c r="B1461" s="158" t="s">
        <v>4038</v>
      </c>
      <c r="C1461" s="321" t="s">
        <v>42</v>
      </c>
      <c r="D1461" s="321" t="s">
        <v>2818</v>
      </c>
      <c r="E1461" s="155"/>
      <c r="F1461" s="152">
        <v>6142</v>
      </c>
      <c r="G1461" s="159" t="s">
        <v>13580</v>
      </c>
      <c r="H1461" s="152" t="s">
        <v>238</v>
      </c>
      <c r="I1461" s="152" t="s">
        <v>9565</v>
      </c>
      <c r="J1461" s="155"/>
      <c r="K1461" s="151"/>
    </row>
    <row r="1462" spans="1:11" ht="33.75">
      <c r="A1462" s="321" t="s">
        <v>4040</v>
      </c>
      <c r="B1462" s="158" t="s">
        <v>4041</v>
      </c>
      <c r="C1462" s="321" t="s">
        <v>42</v>
      </c>
      <c r="D1462" s="321" t="s">
        <v>9912</v>
      </c>
      <c r="E1462" s="155"/>
      <c r="F1462" s="152">
        <v>11686</v>
      </c>
      <c r="G1462" s="159" t="s">
        <v>13581</v>
      </c>
      <c r="H1462" s="152" t="s">
        <v>238</v>
      </c>
      <c r="I1462" s="152" t="s">
        <v>7537</v>
      </c>
      <c r="J1462" s="155"/>
      <c r="K1462" s="151"/>
    </row>
    <row r="1463" spans="1:11" ht="33.75">
      <c r="A1463" s="321" t="s">
        <v>4043</v>
      </c>
      <c r="B1463" s="158" t="s">
        <v>4044</v>
      </c>
      <c r="C1463" s="321" t="s">
        <v>28</v>
      </c>
      <c r="D1463" s="321" t="s">
        <v>21313</v>
      </c>
      <c r="E1463" s="155"/>
      <c r="F1463" s="152">
        <v>37598</v>
      </c>
      <c r="G1463" s="159" t="s">
        <v>13582</v>
      </c>
      <c r="H1463" s="152" t="s">
        <v>238</v>
      </c>
      <c r="I1463" s="152" t="s">
        <v>18546</v>
      </c>
      <c r="J1463" s="155"/>
      <c r="K1463" s="151"/>
    </row>
    <row r="1464" spans="1:11" ht="56.25">
      <c r="A1464" s="321" t="s">
        <v>4046</v>
      </c>
      <c r="B1464" s="158" t="s">
        <v>4047</v>
      </c>
      <c r="C1464" s="321" t="s">
        <v>28</v>
      </c>
      <c r="D1464" s="321" t="s">
        <v>21314</v>
      </c>
      <c r="E1464" s="155"/>
      <c r="F1464" s="152">
        <v>25398</v>
      </c>
      <c r="G1464" s="159" t="s">
        <v>13584</v>
      </c>
      <c r="H1464" s="152" t="s">
        <v>238</v>
      </c>
      <c r="I1464" s="152" t="s">
        <v>18547</v>
      </c>
      <c r="J1464" s="155"/>
      <c r="K1464" s="151"/>
    </row>
    <row r="1465" spans="1:11" ht="56.25">
      <c r="A1465" s="321" t="s">
        <v>4048</v>
      </c>
      <c r="B1465" s="158" t="s">
        <v>4049</v>
      </c>
      <c r="C1465" s="321" t="s">
        <v>28</v>
      </c>
      <c r="D1465" s="321" t="s">
        <v>21315</v>
      </c>
      <c r="E1465" s="155"/>
      <c r="F1465" s="152">
        <v>25399</v>
      </c>
      <c r="G1465" s="159" t="s">
        <v>13585</v>
      </c>
      <c r="H1465" s="152" t="s">
        <v>238</v>
      </c>
      <c r="I1465" s="152" t="s">
        <v>18548</v>
      </c>
      <c r="J1465" s="155"/>
      <c r="K1465" s="151"/>
    </row>
    <row r="1466" spans="1:11" ht="45">
      <c r="A1466" s="321" t="s">
        <v>4051</v>
      </c>
      <c r="B1466" s="158" t="s">
        <v>4052</v>
      </c>
      <c r="C1466" s="321" t="s">
        <v>28</v>
      </c>
      <c r="D1466" s="321" t="s">
        <v>21316</v>
      </c>
      <c r="E1466" s="155"/>
      <c r="F1466" s="152">
        <v>43440</v>
      </c>
      <c r="G1466" s="159" t="s">
        <v>13586</v>
      </c>
      <c r="H1466" s="152" t="s">
        <v>238</v>
      </c>
      <c r="I1466" s="152" t="s">
        <v>18549</v>
      </c>
      <c r="J1466" s="155"/>
      <c r="K1466" s="151"/>
    </row>
    <row r="1467" spans="1:11" ht="45">
      <c r="A1467" s="321" t="s">
        <v>4054</v>
      </c>
      <c r="B1467" s="158" t="s">
        <v>4055</v>
      </c>
      <c r="C1467" s="321" t="s">
        <v>17</v>
      </c>
      <c r="D1467" s="321" t="s">
        <v>18537</v>
      </c>
      <c r="E1467" s="155"/>
      <c r="F1467" s="152">
        <v>10667</v>
      </c>
      <c r="G1467" s="159" t="s">
        <v>13587</v>
      </c>
      <c r="H1467" s="152" t="s">
        <v>238</v>
      </c>
      <c r="I1467" s="152" t="s">
        <v>18550</v>
      </c>
      <c r="J1467" s="155"/>
      <c r="K1467" s="151"/>
    </row>
    <row r="1468" spans="1:11" ht="45">
      <c r="A1468" s="321" t="s">
        <v>4056</v>
      </c>
      <c r="B1468" s="158" t="s">
        <v>4057</v>
      </c>
      <c r="C1468" s="321" t="s">
        <v>17</v>
      </c>
      <c r="D1468" s="321" t="s">
        <v>21317</v>
      </c>
      <c r="E1468" s="155"/>
      <c r="F1468" s="152">
        <v>1613</v>
      </c>
      <c r="G1468" s="159" t="s">
        <v>13588</v>
      </c>
      <c r="H1468" s="152" t="s">
        <v>238</v>
      </c>
      <c r="I1468" s="152" t="s">
        <v>18551</v>
      </c>
      <c r="J1468" s="155"/>
      <c r="K1468" s="151"/>
    </row>
    <row r="1469" spans="1:11" ht="33.75">
      <c r="A1469" s="321" t="s">
        <v>4059</v>
      </c>
      <c r="B1469" s="158" t="s">
        <v>4060</v>
      </c>
      <c r="C1469" s="321" t="s">
        <v>32</v>
      </c>
      <c r="D1469" s="321" t="s">
        <v>21318</v>
      </c>
      <c r="E1469" s="155"/>
      <c r="F1469" s="152">
        <v>1626</v>
      </c>
      <c r="G1469" s="159" t="s">
        <v>13589</v>
      </c>
      <c r="H1469" s="152" t="s">
        <v>238</v>
      </c>
      <c r="I1469" s="152" t="s">
        <v>18552</v>
      </c>
      <c r="J1469" s="155"/>
      <c r="K1469" s="151"/>
    </row>
    <row r="1470" spans="1:11" ht="33.75">
      <c r="A1470" s="321" t="s">
        <v>4062</v>
      </c>
      <c r="B1470" s="158" t="s">
        <v>4063</v>
      </c>
      <c r="C1470" s="321" t="s">
        <v>32</v>
      </c>
      <c r="D1470" s="321" t="s">
        <v>21241</v>
      </c>
      <c r="E1470" s="155"/>
      <c r="F1470" s="152">
        <v>1625</v>
      </c>
      <c r="G1470" s="159" t="s">
        <v>13590</v>
      </c>
      <c r="H1470" s="152" t="s">
        <v>238</v>
      </c>
      <c r="I1470" s="152" t="s">
        <v>18553</v>
      </c>
      <c r="J1470" s="155"/>
      <c r="K1470" s="151"/>
    </row>
    <row r="1471" spans="1:11" ht="33.75">
      <c r="A1471" s="321" t="s">
        <v>4065</v>
      </c>
      <c r="B1471" s="158" t="s">
        <v>4066</v>
      </c>
      <c r="C1471" s="321" t="s">
        <v>32</v>
      </c>
      <c r="D1471" s="321" t="s">
        <v>18672</v>
      </c>
      <c r="E1471" s="155"/>
      <c r="F1471" s="152">
        <v>1622</v>
      </c>
      <c r="G1471" s="159" t="s">
        <v>13591</v>
      </c>
      <c r="H1471" s="152" t="s">
        <v>238</v>
      </c>
      <c r="I1471" s="152" t="s">
        <v>18554</v>
      </c>
      <c r="J1471" s="155"/>
      <c r="K1471" s="151"/>
    </row>
    <row r="1472" spans="1:11" ht="33.75">
      <c r="A1472" s="321" t="s">
        <v>21319</v>
      </c>
      <c r="B1472" s="158" t="s">
        <v>21320</v>
      </c>
      <c r="C1472" s="321" t="s">
        <v>42</v>
      </c>
      <c r="D1472" s="321" t="s">
        <v>21321</v>
      </c>
      <c r="E1472" s="155"/>
      <c r="F1472" s="152">
        <v>1620</v>
      </c>
      <c r="G1472" s="159" t="s">
        <v>13592</v>
      </c>
      <c r="H1472" s="152" t="s">
        <v>238</v>
      </c>
      <c r="I1472" s="152" t="s">
        <v>18555</v>
      </c>
      <c r="J1472" s="155"/>
      <c r="K1472" s="151"/>
    </row>
    <row r="1473" spans="1:11" ht="56.25">
      <c r="A1473" s="321" t="s">
        <v>4067</v>
      </c>
      <c r="B1473" s="158" t="s">
        <v>4068</v>
      </c>
      <c r="C1473" s="321" t="s">
        <v>28</v>
      </c>
      <c r="D1473" s="321" t="s">
        <v>21322</v>
      </c>
      <c r="E1473" s="155"/>
      <c r="F1473" s="152">
        <v>1629</v>
      </c>
      <c r="G1473" s="159" t="s">
        <v>13593</v>
      </c>
      <c r="H1473" s="152" t="s">
        <v>238</v>
      </c>
      <c r="I1473" s="152" t="s">
        <v>18556</v>
      </c>
      <c r="J1473" s="155"/>
      <c r="K1473" s="151"/>
    </row>
    <row r="1474" spans="1:11" ht="56.25">
      <c r="A1474" s="321" t="s">
        <v>4069</v>
      </c>
      <c r="B1474" s="158" t="s">
        <v>4070</v>
      </c>
      <c r="C1474" s="321" t="s">
        <v>28</v>
      </c>
      <c r="D1474" s="321" t="s">
        <v>21323</v>
      </c>
      <c r="E1474" s="155"/>
      <c r="F1474" s="152">
        <v>1627</v>
      </c>
      <c r="G1474" s="159" t="s">
        <v>13594</v>
      </c>
      <c r="H1474" s="152" t="s">
        <v>238</v>
      </c>
      <c r="I1474" s="152" t="s">
        <v>18557</v>
      </c>
      <c r="J1474" s="155"/>
      <c r="K1474" s="151"/>
    </row>
    <row r="1475" spans="1:11" ht="56.25">
      <c r="A1475" s="321" t="s">
        <v>4071</v>
      </c>
      <c r="B1475" s="158" t="s">
        <v>4072</v>
      </c>
      <c r="C1475" s="321" t="s">
        <v>28</v>
      </c>
      <c r="D1475" s="321" t="s">
        <v>21324</v>
      </c>
      <c r="E1475" s="155"/>
      <c r="F1475" s="152">
        <v>1623</v>
      </c>
      <c r="G1475" s="159" t="s">
        <v>13595</v>
      </c>
      <c r="H1475" s="152" t="s">
        <v>238</v>
      </c>
      <c r="I1475" s="152" t="s">
        <v>18558</v>
      </c>
      <c r="J1475" s="155"/>
      <c r="K1475" s="151"/>
    </row>
    <row r="1476" spans="1:11" ht="56.25">
      <c r="A1476" s="321" t="s">
        <v>4073</v>
      </c>
      <c r="B1476" s="158" t="s">
        <v>4074</v>
      </c>
      <c r="C1476" s="321" t="s">
        <v>28</v>
      </c>
      <c r="D1476" s="321" t="s">
        <v>21325</v>
      </c>
      <c r="E1476" s="155"/>
      <c r="F1476" s="152">
        <v>1619</v>
      </c>
      <c r="G1476" s="159" t="s">
        <v>13596</v>
      </c>
      <c r="H1476" s="152" t="s">
        <v>238</v>
      </c>
      <c r="I1476" s="152" t="s">
        <v>18559</v>
      </c>
      <c r="J1476" s="155"/>
      <c r="K1476" s="151"/>
    </row>
    <row r="1477" spans="1:11" ht="56.25">
      <c r="A1477" s="321" t="s">
        <v>4075</v>
      </c>
      <c r="B1477" s="158" t="s">
        <v>4076</v>
      </c>
      <c r="C1477" s="321" t="s">
        <v>28</v>
      </c>
      <c r="D1477" s="321" t="s">
        <v>21326</v>
      </c>
      <c r="E1477" s="155"/>
      <c r="F1477" s="152">
        <v>1630</v>
      </c>
      <c r="G1477" s="159" t="s">
        <v>13597</v>
      </c>
      <c r="H1477" s="152" t="s">
        <v>238</v>
      </c>
      <c r="I1477" s="152" t="s">
        <v>18560</v>
      </c>
      <c r="J1477" s="155"/>
      <c r="K1477" s="151"/>
    </row>
    <row r="1478" spans="1:11" ht="56.25">
      <c r="A1478" s="321" t="s">
        <v>4077</v>
      </c>
      <c r="B1478" s="158" t="s">
        <v>4078</v>
      </c>
      <c r="C1478" s="321" t="s">
        <v>28</v>
      </c>
      <c r="D1478" s="321" t="s">
        <v>21327</v>
      </c>
      <c r="E1478" s="155"/>
      <c r="F1478" s="152">
        <v>1616</v>
      </c>
      <c r="G1478" s="159" t="s">
        <v>13598</v>
      </c>
      <c r="H1478" s="152" t="s">
        <v>238</v>
      </c>
      <c r="I1478" s="152" t="s">
        <v>18561</v>
      </c>
      <c r="J1478" s="155"/>
      <c r="K1478" s="151"/>
    </row>
    <row r="1479" spans="1:11" ht="45">
      <c r="A1479" s="321" t="s">
        <v>4079</v>
      </c>
      <c r="B1479" s="158" t="s">
        <v>4080</v>
      </c>
      <c r="C1479" s="321" t="s">
        <v>28</v>
      </c>
      <c r="D1479" s="321" t="s">
        <v>21328</v>
      </c>
      <c r="E1479" s="155"/>
      <c r="F1479" s="152">
        <v>1614</v>
      </c>
      <c r="G1479" s="159" t="s">
        <v>13599</v>
      </c>
      <c r="H1479" s="152" t="s">
        <v>238</v>
      </c>
      <c r="I1479" s="152" t="s">
        <v>18562</v>
      </c>
      <c r="J1479" s="155"/>
      <c r="K1479" s="151"/>
    </row>
    <row r="1480" spans="1:11" ht="45">
      <c r="A1480" s="321" t="s">
        <v>4081</v>
      </c>
      <c r="B1480" s="158" t="s">
        <v>4082</v>
      </c>
      <c r="C1480" s="321" t="s">
        <v>28</v>
      </c>
      <c r="D1480" s="321" t="s">
        <v>21329</v>
      </c>
      <c r="E1480" s="155"/>
      <c r="F1480" s="152">
        <v>1617</v>
      </c>
      <c r="G1480" s="159" t="s">
        <v>13600</v>
      </c>
      <c r="H1480" s="152" t="s">
        <v>238</v>
      </c>
      <c r="I1480" s="152" t="s">
        <v>18563</v>
      </c>
      <c r="J1480" s="155"/>
      <c r="K1480" s="151"/>
    </row>
    <row r="1481" spans="1:11" ht="45">
      <c r="A1481" s="321" t="s">
        <v>4083</v>
      </c>
      <c r="B1481" s="158" t="s">
        <v>4084</v>
      </c>
      <c r="C1481" s="321" t="s">
        <v>28</v>
      </c>
      <c r="D1481" s="321" t="s">
        <v>21330</v>
      </c>
      <c r="E1481" s="155"/>
      <c r="F1481" s="152">
        <v>1621</v>
      </c>
      <c r="G1481" s="159" t="s">
        <v>13601</v>
      </c>
      <c r="H1481" s="152" t="s">
        <v>238</v>
      </c>
      <c r="I1481" s="152" t="s">
        <v>18564</v>
      </c>
      <c r="J1481" s="155"/>
      <c r="K1481" s="151"/>
    </row>
    <row r="1482" spans="1:11" ht="45">
      <c r="A1482" s="321" t="s">
        <v>4085</v>
      </c>
      <c r="B1482" s="158" t="s">
        <v>4086</v>
      </c>
      <c r="C1482" s="321" t="s">
        <v>28</v>
      </c>
      <c r="D1482" s="321" t="s">
        <v>21331</v>
      </c>
      <c r="E1482" s="155"/>
      <c r="F1482" s="152">
        <v>1624</v>
      </c>
      <c r="G1482" s="159" t="s">
        <v>13602</v>
      </c>
      <c r="H1482" s="152" t="s">
        <v>238</v>
      </c>
      <c r="I1482" s="152" t="s">
        <v>18565</v>
      </c>
      <c r="J1482" s="155"/>
      <c r="K1482" s="151"/>
    </row>
    <row r="1483" spans="1:11" ht="56.25">
      <c r="A1483" s="321" t="s">
        <v>4087</v>
      </c>
      <c r="B1483" s="158" t="s">
        <v>4088</v>
      </c>
      <c r="C1483" s="321" t="s">
        <v>28</v>
      </c>
      <c r="D1483" s="321" t="s">
        <v>21332</v>
      </c>
      <c r="E1483" s="155"/>
      <c r="F1483" s="152">
        <v>1615</v>
      </c>
      <c r="G1483" s="159" t="s">
        <v>13603</v>
      </c>
      <c r="H1483" s="152" t="s">
        <v>238</v>
      </c>
      <c r="I1483" s="152" t="s">
        <v>18566</v>
      </c>
      <c r="J1483" s="155"/>
      <c r="K1483" s="151"/>
    </row>
    <row r="1484" spans="1:11" ht="67.5">
      <c r="A1484" s="321" t="s">
        <v>4089</v>
      </c>
      <c r="B1484" s="158" t="s">
        <v>4090</v>
      </c>
      <c r="C1484" s="321" t="s">
        <v>28</v>
      </c>
      <c r="D1484" s="321" t="s">
        <v>21333</v>
      </c>
      <c r="E1484" s="155"/>
      <c r="F1484" s="152">
        <v>1612</v>
      </c>
      <c r="G1484" s="159" t="s">
        <v>13604</v>
      </c>
      <c r="H1484" s="152" t="s">
        <v>238</v>
      </c>
      <c r="I1484" s="152" t="s">
        <v>18567</v>
      </c>
      <c r="J1484" s="155"/>
      <c r="K1484" s="151"/>
    </row>
    <row r="1485" spans="1:11" ht="45">
      <c r="A1485" s="321" t="s">
        <v>4091</v>
      </c>
      <c r="B1485" s="158" t="s">
        <v>4092</v>
      </c>
      <c r="C1485" s="321" t="s">
        <v>42</v>
      </c>
      <c r="D1485" s="321" t="s">
        <v>21334</v>
      </c>
      <c r="E1485" s="155"/>
      <c r="F1485" s="152">
        <v>1618</v>
      </c>
      <c r="G1485" s="159" t="s">
        <v>13606</v>
      </c>
      <c r="H1485" s="152" t="s">
        <v>238</v>
      </c>
      <c r="I1485" s="152" t="s">
        <v>18568</v>
      </c>
      <c r="J1485" s="155"/>
      <c r="K1485" s="151"/>
    </row>
    <row r="1486" spans="1:11" ht="45">
      <c r="A1486" s="321" t="s">
        <v>4093</v>
      </c>
      <c r="B1486" s="158" t="s">
        <v>4094</v>
      </c>
      <c r="C1486" s="321" t="s">
        <v>42</v>
      </c>
      <c r="D1486" s="321" t="s">
        <v>21335</v>
      </c>
      <c r="E1486" s="155"/>
      <c r="F1486" s="152">
        <v>14211</v>
      </c>
      <c r="G1486" s="159" t="s">
        <v>13607</v>
      </c>
      <c r="H1486" s="152" t="s">
        <v>238</v>
      </c>
      <c r="I1486" s="152" t="s">
        <v>4058</v>
      </c>
      <c r="J1486" s="155"/>
      <c r="K1486" s="151"/>
    </row>
    <row r="1487" spans="1:11" ht="45">
      <c r="A1487" s="321" t="s">
        <v>4095</v>
      </c>
      <c r="B1487" s="158" t="s">
        <v>4096</v>
      </c>
      <c r="C1487" s="321" t="s">
        <v>42</v>
      </c>
      <c r="D1487" s="321" t="s">
        <v>21336</v>
      </c>
      <c r="E1487" s="155"/>
      <c r="F1487" s="152">
        <v>43657</v>
      </c>
      <c r="G1487" s="159" t="s">
        <v>13608</v>
      </c>
      <c r="H1487" s="152" t="s">
        <v>239</v>
      </c>
      <c r="I1487" s="152" t="s">
        <v>8452</v>
      </c>
      <c r="J1487" s="155"/>
      <c r="K1487" s="151"/>
    </row>
    <row r="1488" spans="1:11" ht="45">
      <c r="A1488" s="321" t="s">
        <v>4097</v>
      </c>
      <c r="B1488" s="158" t="s">
        <v>4098</v>
      </c>
      <c r="C1488" s="321" t="s">
        <v>28</v>
      </c>
      <c r="D1488" s="321" t="s">
        <v>21337</v>
      </c>
      <c r="E1488" s="155"/>
      <c r="F1488" s="152">
        <v>34500</v>
      </c>
      <c r="G1488" s="159" t="s">
        <v>13609</v>
      </c>
      <c r="H1488" s="152" t="s">
        <v>12093</v>
      </c>
      <c r="I1488" s="152" t="s">
        <v>13610</v>
      </c>
      <c r="J1488" s="155"/>
      <c r="K1488" s="151"/>
    </row>
    <row r="1489" spans="1:11" ht="56.25">
      <c r="A1489" s="321" t="s">
        <v>4099</v>
      </c>
      <c r="B1489" s="158" t="s">
        <v>4100</v>
      </c>
      <c r="C1489" s="321" t="s">
        <v>42</v>
      </c>
      <c r="D1489" s="321" t="s">
        <v>21338</v>
      </c>
      <c r="E1489" s="155"/>
      <c r="F1489" s="152">
        <v>40934</v>
      </c>
      <c r="G1489" s="159" t="s">
        <v>13611</v>
      </c>
      <c r="H1489" s="152" t="s">
        <v>12095</v>
      </c>
      <c r="I1489" s="152" t="s">
        <v>13612</v>
      </c>
      <c r="J1489" s="155"/>
      <c r="K1489" s="151"/>
    </row>
    <row r="1490" spans="1:11" ht="56.25">
      <c r="A1490" s="321" t="s">
        <v>4101</v>
      </c>
      <c r="B1490" s="158" t="s">
        <v>4102</v>
      </c>
      <c r="C1490" s="321" t="s">
        <v>42</v>
      </c>
      <c r="D1490" s="321" t="s">
        <v>10364</v>
      </c>
      <c r="E1490" s="155"/>
      <c r="F1490" s="152">
        <v>38200</v>
      </c>
      <c r="G1490" s="159" t="s">
        <v>13613</v>
      </c>
      <c r="H1490" s="152" t="s">
        <v>13614</v>
      </c>
      <c r="I1490" s="152" t="s">
        <v>18569</v>
      </c>
      <c r="J1490" s="155"/>
      <c r="K1490" s="151"/>
    </row>
    <row r="1491" spans="1:11" ht="56.25">
      <c r="A1491" s="321" t="s">
        <v>4103</v>
      </c>
      <c r="B1491" s="158" t="s">
        <v>4104</v>
      </c>
      <c r="C1491" s="321" t="s">
        <v>42</v>
      </c>
      <c r="D1491" s="321" t="s">
        <v>21339</v>
      </c>
      <c r="E1491" s="155"/>
      <c r="F1491" s="152">
        <v>39269</v>
      </c>
      <c r="G1491" s="159" t="s">
        <v>13615</v>
      </c>
      <c r="H1491" s="152" t="s">
        <v>239</v>
      </c>
      <c r="I1491" s="152" t="s">
        <v>11166</v>
      </c>
      <c r="J1491" s="155"/>
      <c r="K1491" s="151"/>
    </row>
    <row r="1492" spans="1:11" ht="56.25">
      <c r="A1492" s="321" t="s">
        <v>4105</v>
      </c>
      <c r="B1492" s="158" t="s">
        <v>4106</v>
      </c>
      <c r="C1492" s="321" t="s">
        <v>42</v>
      </c>
      <c r="D1492" s="321" t="s">
        <v>21340</v>
      </c>
      <c r="E1492" s="155"/>
      <c r="F1492" s="152">
        <v>11889</v>
      </c>
      <c r="G1492" s="159" t="s">
        <v>13616</v>
      </c>
      <c r="H1492" s="152" t="s">
        <v>239</v>
      </c>
      <c r="I1492" s="152" t="s">
        <v>11135</v>
      </c>
      <c r="J1492" s="155"/>
      <c r="K1492" s="151"/>
    </row>
    <row r="1493" spans="1:11" ht="56.25">
      <c r="A1493" s="321" t="s">
        <v>4108</v>
      </c>
      <c r="B1493" s="158" t="s">
        <v>4109</v>
      </c>
      <c r="C1493" s="321" t="s">
        <v>42</v>
      </c>
      <c r="D1493" s="321" t="s">
        <v>21341</v>
      </c>
      <c r="E1493" s="155"/>
      <c r="F1493" s="152">
        <v>39270</v>
      </c>
      <c r="G1493" s="159" t="s">
        <v>13617</v>
      </c>
      <c r="H1493" s="152" t="s">
        <v>239</v>
      </c>
      <c r="I1493" s="152" t="s">
        <v>10863</v>
      </c>
      <c r="J1493" s="155"/>
      <c r="K1493" s="151"/>
    </row>
    <row r="1494" spans="1:11" ht="56.25">
      <c r="A1494" s="321" t="s">
        <v>4110</v>
      </c>
      <c r="B1494" s="158" t="s">
        <v>4111</v>
      </c>
      <c r="C1494" s="321" t="s">
        <v>42</v>
      </c>
      <c r="D1494" s="321" t="s">
        <v>21342</v>
      </c>
      <c r="E1494" s="155"/>
      <c r="F1494" s="152">
        <v>11890</v>
      </c>
      <c r="G1494" s="159" t="s">
        <v>13618</v>
      </c>
      <c r="H1494" s="152" t="s">
        <v>239</v>
      </c>
      <c r="I1494" s="152" t="s">
        <v>9359</v>
      </c>
      <c r="J1494" s="155"/>
      <c r="K1494" s="151"/>
    </row>
    <row r="1495" spans="1:11" ht="56.25">
      <c r="A1495" s="321" t="s">
        <v>4112</v>
      </c>
      <c r="B1495" s="158" t="s">
        <v>4113</v>
      </c>
      <c r="C1495" s="321" t="s">
        <v>42</v>
      </c>
      <c r="D1495" s="321" t="s">
        <v>21343</v>
      </c>
      <c r="E1495" s="155"/>
      <c r="F1495" s="152">
        <v>11891</v>
      </c>
      <c r="G1495" s="159" t="s">
        <v>13619</v>
      </c>
      <c r="H1495" s="152" t="s">
        <v>239</v>
      </c>
      <c r="I1495" s="152" t="s">
        <v>2102</v>
      </c>
      <c r="J1495" s="155"/>
      <c r="K1495" s="151"/>
    </row>
    <row r="1496" spans="1:11" ht="56.25">
      <c r="A1496" s="321" t="s">
        <v>4114</v>
      </c>
      <c r="B1496" s="158" t="s">
        <v>4115</v>
      </c>
      <c r="C1496" s="321" t="s">
        <v>42</v>
      </c>
      <c r="D1496" s="321" t="s">
        <v>21344</v>
      </c>
      <c r="E1496" s="155"/>
      <c r="F1496" s="152">
        <v>11892</v>
      </c>
      <c r="G1496" s="159" t="s">
        <v>13620</v>
      </c>
      <c r="H1496" s="152" t="s">
        <v>239</v>
      </c>
      <c r="I1496" s="152" t="s">
        <v>6300</v>
      </c>
      <c r="J1496" s="155"/>
      <c r="K1496" s="151"/>
    </row>
    <row r="1497" spans="1:11" ht="56.25">
      <c r="A1497" s="321" t="s">
        <v>4116</v>
      </c>
      <c r="B1497" s="158" t="s">
        <v>4117</v>
      </c>
      <c r="C1497" s="321" t="s">
        <v>42</v>
      </c>
      <c r="D1497" s="321" t="s">
        <v>21345</v>
      </c>
      <c r="E1497" s="155"/>
      <c r="F1497" s="152">
        <v>37601</v>
      </c>
      <c r="G1497" s="159" t="s">
        <v>13622</v>
      </c>
      <c r="H1497" s="152" t="s">
        <v>239</v>
      </c>
      <c r="I1497" s="152" t="s">
        <v>1770</v>
      </c>
      <c r="J1497" s="155"/>
      <c r="K1497" s="151"/>
    </row>
    <row r="1498" spans="1:11" ht="56.25">
      <c r="A1498" s="321" t="s">
        <v>4118</v>
      </c>
      <c r="B1498" s="158" t="s">
        <v>4119</v>
      </c>
      <c r="C1498" s="321" t="s">
        <v>42</v>
      </c>
      <c r="D1498" s="321" t="s">
        <v>10597</v>
      </c>
      <c r="E1498" s="155"/>
      <c r="F1498" s="152">
        <v>1634</v>
      </c>
      <c r="G1498" s="159" t="s">
        <v>13623</v>
      </c>
      <c r="H1498" s="152" t="s">
        <v>239</v>
      </c>
      <c r="I1498" s="152" t="s">
        <v>7633</v>
      </c>
      <c r="J1498" s="155"/>
      <c r="K1498" s="151"/>
    </row>
    <row r="1499" spans="1:11" ht="56.25">
      <c r="A1499" s="321" t="s">
        <v>4120</v>
      </c>
      <c r="B1499" s="158" t="s">
        <v>4121</v>
      </c>
      <c r="C1499" s="321" t="s">
        <v>42</v>
      </c>
      <c r="D1499" s="321" t="s">
        <v>10304</v>
      </c>
      <c r="E1499" s="155"/>
      <c r="F1499" s="152">
        <v>5086</v>
      </c>
      <c r="G1499" s="159" t="s">
        <v>13624</v>
      </c>
      <c r="H1499" s="152" t="s">
        <v>11953</v>
      </c>
      <c r="I1499" s="152" t="s">
        <v>13625</v>
      </c>
      <c r="J1499" s="155"/>
      <c r="K1499" s="151"/>
    </row>
    <row r="1500" spans="1:11" ht="56.25">
      <c r="A1500" s="321" t="s">
        <v>4122</v>
      </c>
      <c r="B1500" s="158" t="s">
        <v>4123</v>
      </c>
      <c r="C1500" s="321" t="s">
        <v>42</v>
      </c>
      <c r="D1500" s="321" t="s">
        <v>21346</v>
      </c>
      <c r="E1500" s="155"/>
      <c r="F1500" s="152">
        <v>11280</v>
      </c>
      <c r="G1500" s="159" t="s">
        <v>13626</v>
      </c>
      <c r="H1500" s="152" t="s">
        <v>238</v>
      </c>
      <c r="I1500" s="152" t="s">
        <v>18570</v>
      </c>
      <c r="J1500" s="155"/>
      <c r="K1500" s="151"/>
    </row>
    <row r="1501" spans="1:11" ht="56.25">
      <c r="A1501" s="321" t="s">
        <v>4125</v>
      </c>
      <c r="B1501" s="158" t="s">
        <v>4126</v>
      </c>
      <c r="C1501" s="321" t="s">
        <v>42</v>
      </c>
      <c r="D1501" s="321" t="s">
        <v>5431</v>
      </c>
      <c r="E1501" s="155"/>
      <c r="F1501" s="152">
        <v>40519</v>
      </c>
      <c r="G1501" s="159" t="s">
        <v>13627</v>
      </c>
      <c r="H1501" s="152" t="s">
        <v>238</v>
      </c>
      <c r="I1501" s="152" t="s">
        <v>18571</v>
      </c>
      <c r="J1501" s="155"/>
      <c r="K1501" s="151"/>
    </row>
    <row r="1502" spans="1:11" ht="56.25">
      <c r="A1502" s="321" t="s">
        <v>4127</v>
      </c>
      <c r="B1502" s="158" t="s">
        <v>4128</v>
      </c>
      <c r="C1502" s="321" t="s">
        <v>42</v>
      </c>
      <c r="D1502" s="321" t="s">
        <v>21347</v>
      </c>
      <c r="E1502" s="155"/>
      <c r="F1502" s="152">
        <v>39869</v>
      </c>
      <c r="G1502" s="159" t="s">
        <v>13628</v>
      </c>
      <c r="H1502" s="152" t="s">
        <v>238</v>
      </c>
      <c r="I1502" s="152" t="s">
        <v>4916</v>
      </c>
      <c r="J1502" s="155"/>
      <c r="K1502" s="151"/>
    </row>
    <row r="1503" spans="1:11" ht="56.25">
      <c r="A1503" s="321" t="s">
        <v>4129</v>
      </c>
      <c r="B1503" s="158" t="s">
        <v>4130</v>
      </c>
      <c r="C1503" s="321" t="s">
        <v>42</v>
      </c>
      <c r="D1503" s="321" t="s">
        <v>21348</v>
      </c>
      <c r="E1503" s="155"/>
      <c r="F1503" s="152">
        <v>39870</v>
      </c>
      <c r="G1503" s="159" t="s">
        <v>13629</v>
      </c>
      <c r="H1503" s="152" t="s">
        <v>238</v>
      </c>
      <c r="I1503" s="152" t="s">
        <v>18572</v>
      </c>
      <c r="J1503" s="155"/>
      <c r="K1503" s="151"/>
    </row>
    <row r="1504" spans="1:11" ht="56.25">
      <c r="A1504" s="321" t="s">
        <v>4131</v>
      </c>
      <c r="B1504" s="158" t="s">
        <v>4132</v>
      </c>
      <c r="C1504" s="321" t="s">
        <v>42</v>
      </c>
      <c r="D1504" s="321" t="s">
        <v>21349</v>
      </c>
      <c r="E1504" s="155"/>
      <c r="F1504" s="152">
        <v>39871</v>
      </c>
      <c r="G1504" s="159" t="s">
        <v>13630</v>
      </c>
      <c r="H1504" s="152" t="s">
        <v>238</v>
      </c>
      <c r="I1504" s="152" t="s">
        <v>18573</v>
      </c>
      <c r="J1504" s="155"/>
      <c r="K1504" s="151"/>
    </row>
    <row r="1505" spans="1:11" ht="56.25">
      <c r="A1505" s="321" t="s">
        <v>4133</v>
      </c>
      <c r="B1505" s="158" t="s">
        <v>4134</v>
      </c>
      <c r="C1505" s="321" t="s">
        <v>42</v>
      </c>
      <c r="D1505" s="321" t="s">
        <v>21350</v>
      </c>
      <c r="E1505" s="155"/>
      <c r="F1505" s="152">
        <v>12722</v>
      </c>
      <c r="G1505" s="159" t="s">
        <v>13631</v>
      </c>
      <c r="H1505" s="152" t="s">
        <v>238</v>
      </c>
      <c r="I1505" s="152" t="s">
        <v>18574</v>
      </c>
      <c r="J1505" s="155"/>
      <c r="K1505" s="151"/>
    </row>
    <row r="1506" spans="1:11" ht="56.25">
      <c r="A1506" s="321" t="s">
        <v>4136</v>
      </c>
      <c r="B1506" s="158" t="s">
        <v>4137</v>
      </c>
      <c r="C1506" s="321" t="s">
        <v>42</v>
      </c>
      <c r="D1506" s="321" t="s">
        <v>21351</v>
      </c>
      <c r="E1506" s="155"/>
      <c r="F1506" s="152">
        <v>12714</v>
      </c>
      <c r="G1506" s="159" t="s">
        <v>13632</v>
      </c>
      <c r="H1506" s="152" t="s">
        <v>238</v>
      </c>
      <c r="I1506" s="152" t="s">
        <v>774</v>
      </c>
      <c r="J1506" s="155"/>
      <c r="K1506" s="151"/>
    </row>
    <row r="1507" spans="1:11" ht="56.25">
      <c r="A1507" s="321" t="s">
        <v>4138</v>
      </c>
      <c r="B1507" s="158" t="s">
        <v>4139</v>
      </c>
      <c r="C1507" s="321" t="s">
        <v>42</v>
      </c>
      <c r="D1507" s="321" t="s">
        <v>19444</v>
      </c>
      <c r="E1507" s="155"/>
      <c r="F1507" s="152">
        <v>12715</v>
      </c>
      <c r="G1507" s="159" t="s">
        <v>13633</v>
      </c>
      <c r="H1507" s="152" t="s">
        <v>238</v>
      </c>
      <c r="I1507" s="152" t="s">
        <v>7576</v>
      </c>
      <c r="J1507" s="155"/>
      <c r="K1507" s="151"/>
    </row>
    <row r="1508" spans="1:11" ht="56.25">
      <c r="A1508" s="321" t="s">
        <v>4140</v>
      </c>
      <c r="B1508" s="158" t="s">
        <v>4141</v>
      </c>
      <c r="C1508" s="321" t="s">
        <v>42</v>
      </c>
      <c r="D1508" s="321" t="s">
        <v>21352</v>
      </c>
      <c r="E1508" s="155"/>
      <c r="F1508" s="152">
        <v>12716</v>
      </c>
      <c r="G1508" s="159" t="s">
        <v>13635</v>
      </c>
      <c r="H1508" s="152" t="s">
        <v>238</v>
      </c>
      <c r="I1508" s="152" t="s">
        <v>11442</v>
      </c>
      <c r="J1508" s="155"/>
      <c r="K1508" s="151"/>
    </row>
    <row r="1509" spans="1:11" ht="56.25">
      <c r="A1509" s="321" t="s">
        <v>4142</v>
      </c>
      <c r="B1509" s="158" t="s">
        <v>4143</v>
      </c>
      <c r="C1509" s="321" t="s">
        <v>42</v>
      </c>
      <c r="D1509" s="321" t="s">
        <v>21353</v>
      </c>
      <c r="E1509" s="155"/>
      <c r="F1509" s="152">
        <v>12717</v>
      </c>
      <c r="G1509" s="159" t="s">
        <v>13636</v>
      </c>
      <c r="H1509" s="152" t="s">
        <v>238</v>
      </c>
      <c r="I1509" s="152" t="s">
        <v>18575</v>
      </c>
      <c r="J1509" s="155"/>
      <c r="K1509" s="151"/>
    </row>
    <row r="1510" spans="1:11" ht="56.25">
      <c r="A1510" s="321" t="s">
        <v>4145</v>
      </c>
      <c r="B1510" s="158" t="s">
        <v>4146</v>
      </c>
      <c r="C1510" s="321" t="s">
        <v>42</v>
      </c>
      <c r="D1510" s="321" t="s">
        <v>21354</v>
      </c>
      <c r="E1510" s="155"/>
      <c r="F1510" s="152">
        <v>12718</v>
      </c>
      <c r="G1510" s="159" t="s">
        <v>13637</v>
      </c>
      <c r="H1510" s="152" t="s">
        <v>238</v>
      </c>
      <c r="I1510" s="152" t="s">
        <v>18576</v>
      </c>
      <c r="J1510" s="155"/>
      <c r="K1510" s="151"/>
    </row>
    <row r="1511" spans="1:11" ht="56.25">
      <c r="A1511" s="321" t="s">
        <v>4147</v>
      </c>
      <c r="B1511" s="158" t="s">
        <v>4148</v>
      </c>
      <c r="C1511" s="321" t="s">
        <v>42</v>
      </c>
      <c r="D1511" s="321" t="s">
        <v>21355</v>
      </c>
      <c r="E1511" s="155"/>
      <c r="F1511" s="152">
        <v>12719</v>
      </c>
      <c r="G1511" s="159" t="s">
        <v>13638</v>
      </c>
      <c r="H1511" s="152" t="s">
        <v>238</v>
      </c>
      <c r="I1511" s="152" t="s">
        <v>18577</v>
      </c>
      <c r="J1511" s="155"/>
      <c r="K1511" s="151"/>
    </row>
    <row r="1512" spans="1:11" ht="56.25">
      <c r="A1512" s="321" t="s">
        <v>4149</v>
      </c>
      <c r="B1512" s="158" t="s">
        <v>4150</v>
      </c>
      <c r="C1512" s="321" t="s">
        <v>42</v>
      </c>
      <c r="D1512" s="321" t="s">
        <v>21356</v>
      </c>
      <c r="E1512" s="155"/>
      <c r="F1512" s="152">
        <v>12720</v>
      </c>
      <c r="G1512" s="159" t="s">
        <v>13639</v>
      </c>
      <c r="H1512" s="152" t="s">
        <v>238</v>
      </c>
      <c r="I1512" s="152" t="s">
        <v>18578</v>
      </c>
      <c r="J1512" s="155"/>
      <c r="K1512" s="151"/>
    </row>
    <row r="1513" spans="1:11" ht="67.5">
      <c r="A1513" s="321" t="s">
        <v>4151</v>
      </c>
      <c r="B1513" s="158" t="s">
        <v>4152</v>
      </c>
      <c r="C1513" s="321" t="s">
        <v>42</v>
      </c>
      <c r="D1513" s="321" t="s">
        <v>21357</v>
      </c>
      <c r="E1513" s="155"/>
      <c r="F1513" s="152">
        <v>12721</v>
      </c>
      <c r="G1513" s="159" t="s">
        <v>13640</v>
      </c>
      <c r="H1513" s="152" t="s">
        <v>238</v>
      </c>
      <c r="I1513" s="152" t="s">
        <v>18579</v>
      </c>
      <c r="J1513" s="155"/>
      <c r="K1513" s="151"/>
    </row>
    <row r="1514" spans="1:11" ht="67.5">
      <c r="A1514" s="321" t="s">
        <v>4153</v>
      </c>
      <c r="B1514" s="158" t="s">
        <v>4154</v>
      </c>
      <c r="C1514" s="321" t="s">
        <v>42</v>
      </c>
      <c r="D1514" s="321" t="s">
        <v>21358</v>
      </c>
      <c r="E1514" s="155"/>
      <c r="F1514" s="152">
        <v>3468</v>
      </c>
      <c r="G1514" s="159" t="s">
        <v>13641</v>
      </c>
      <c r="H1514" s="152" t="s">
        <v>238</v>
      </c>
      <c r="I1514" s="152" t="s">
        <v>18580</v>
      </c>
      <c r="J1514" s="155"/>
      <c r="K1514" s="151"/>
    </row>
    <row r="1515" spans="1:11" ht="56.25">
      <c r="A1515" s="321" t="s">
        <v>4155</v>
      </c>
      <c r="B1515" s="158" t="s">
        <v>4156</v>
      </c>
      <c r="C1515" s="321" t="s">
        <v>42</v>
      </c>
      <c r="D1515" s="321" t="s">
        <v>16401</v>
      </c>
      <c r="E1515" s="155"/>
      <c r="F1515" s="152">
        <v>3465</v>
      </c>
      <c r="G1515" s="159" t="s">
        <v>13642</v>
      </c>
      <c r="H1515" s="152" t="s">
        <v>238</v>
      </c>
      <c r="I1515" s="152" t="s">
        <v>18581</v>
      </c>
      <c r="J1515" s="155"/>
      <c r="K1515" s="151"/>
    </row>
    <row r="1516" spans="1:11" ht="56.25">
      <c r="A1516" s="321" t="s">
        <v>4157</v>
      </c>
      <c r="B1516" s="158" t="s">
        <v>4158</v>
      </c>
      <c r="C1516" s="321" t="s">
        <v>42</v>
      </c>
      <c r="D1516" s="321" t="s">
        <v>17315</v>
      </c>
      <c r="E1516" s="155"/>
      <c r="F1516" s="152">
        <v>12403</v>
      </c>
      <c r="G1516" s="159" t="s">
        <v>13644</v>
      </c>
      <c r="H1516" s="152" t="s">
        <v>238</v>
      </c>
      <c r="I1516" s="152" t="s">
        <v>16195</v>
      </c>
      <c r="J1516" s="155"/>
      <c r="K1516" s="151"/>
    </row>
    <row r="1517" spans="1:11" ht="67.5">
      <c r="A1517" s="321" t="s">
        <v>4159</v>
      </c>
      <c r="B1517" s="158" t="s">
        <v>4160</v>
      </c>
      <c r="C1517" s="321" t="s">
        <v>42</v>
      </c>
      <c r="D1517" s="321" t="s">
        <v>21359</v>
      </c>
      <c r="E1517" s="155"/>
      <c r="F1517" s="152">
        <v>3463</v>
      </c>
      <c r="G1517" s="159" t="s">
        <v>13645</v>
      </c>
      <c r="H1517" s="152" t="s">
        <v>238</v>
      </c>
      <c r="I1517" s="152" t="s">
        <v>4234</v>
      </c>
      <c r="J1517" s="155"/>
      <c r="K1517" s="151"/>
    </row>
    <row r="1518" spans="1:11" ht="67.5">
      <c r="A1518" s="321" t="s">
        <v>4161</v>
      </c>
      <c r="B1518" s="158" t="s">
        <v>4162</v>
      </c>
      <c r="C1518" s="321" t="s">
        <v>42</v>
      </c>
      <c r="D1518" s="321" t="s">
        <v>21360</v>
      </c>
      <c r="E1518" s="155"/>
      <c r="F1518" s="152">
        <v>3464</v>
      </c>
      <c r="G1518" s="159" t="s">
        <v>13646</v>
      </c>
      <c r="H1518" s="152" t="s">
        <v>238</v>
      </c>
      <c r="I1518" s="152" t="s">
        <v>4234</v>
      </c>
      <c r="J1518" s="155"/>
      <c r="K1518" s="151"/>
    </row>
    <row r="1519" spans="1:11" ht="56.25">
      <c r="A1519" s="321" t="s">
        <v>4163</v>
      </c>
      <c r="B1519" s="158" t="s">
        <v>4164</v>
      </c>
      <c r="C1519" s="321" t="s">
        <v>42</v>
      </c>
      <c r="D1519" s="321" t="s">
        <v>21361</v>
      </c>
      <c r="E1519" s="155"/>
      <c r="F1519" s="152">
        <v>3466</v>
      </c>
      <c r="G1519" s="159" t="s">
        <v>13647</v>
      </c>
      <c r="H1519" s="152" t="s">
        <v>238</v>
      </c>
      <c r="I1519" s="152" t="s">
        <v>18582</v>
      </c>
      <c r="J1519" s="155"/>
      <c r="K1519" s="151"/>
    </row>
    <row r="1520" spans="1:11" ht="56.25">
      <c r="A1520" s="321" t="s">
        <v>4165</v>
      </c>
      <c r="B1520" s="158" t="s">
        <v>4166</v>
      </c>
      <c r="C1520" s="321" t="s">
        <v>42</v>
      </c>
      <c r="D1520" s="321" t="s">
        <v>21362</v>
      </c>
      <c r="E1520" s="155"/>
      <c r="F1520" s="152">
        <v>3467</v>
      </c>
      <c r="G1520" s="159" t="s">
        <v>13649</v>
      </c>
      <c r="H1520" s="152" t="s">
        <v>238</v>
      </c>
      <c r="I1520" s="152" t="s">
        <v>18583</v>
      </c>
      <c r="J1520" s="155"/>
      <c r="K1520" s="151"/>
    </row>
    <row r="1521" spans="1:11" ht="45">
      <c r="A1521" s="321" t="s">
        <v>4168</v>
      </c>
      <c r="B1521" s="158" t="s">
        <v>4169</v>
      </c>
      <c r="C1521" s="321" t="s">
        <v>17</v>
      </c>
      <c r="D1521" s="321" t="s">
        <v>21363</v>
      </c>
      <c r="E1521" s="155"/>
      <c r="F1521" s="152">
        <v>3462</v>
      </c>
      <c r="G1521" s="159" t="s">
        <v>13650</v>
      </c>
      <c r="H1521" s="152" t="s">
        <v>238</v>
      </c>
      <c r="I1521" s="152" t="s">
        <v>17139</v>
      </c>
      <c r="J1521" s="155"/>
      <c r="K1521" s="151"/>
    </row>
    <row r="1522" spans="1:11" ht="56.25">
      <c r="A1522" s="321" t="s">
        <v>4170</v>
      </c>
      <c r="B1522" s="158" t="s">
        <v>4171</v>
      </c>
      <c r="C1522" s="321" t="s">
        <v>17</v>
      </c>
      <c r="D1522" s="321" t="s">
        <v>21364</v>
      </c>
      <c r="E1522" s="155"/>
      <c r="F1522" s="152">
        <v>3446</v>
      </c>
      <c r="G1522" s="159" t="s">
        <v>13652</v>
      </c>
      <c r="H1522" s="152" t="s">
        <v>238</v>
      </c>
      <c r="I1522" s="152" t="s">
        <v>9631</v>
      </c>
      <c r="J1522" s="155"/>
      <c r="K1522" s="151"/>
    </row>
    <row r="1523" spans="1:11" ht="56.25">
      <c r="A1523" s="321" t="s">
        <v>4172</v>
      </c>
      <c r="B1523" s="158" t="s">
        <v>4173</v>
      </c>
      <c r="C1523" s="321" t="s">
        <v>17</v>
      </c>
      <c r="D1523" s="321" t="s">
        <v>21365</v>
      </c>
      <c r="E1523" s="155"/>
      <c r="F1523" s="152">
        <v>3445</v>
      </c>
      <c r="G1523" s="159" t="s">
        <v>13653</v>
      </c>
      <c r="H1523" s="152" t="s">
        <v>238</v>
      </c>
      <c r="I1523" s="152" t="s">
        <v>14903</v>
      </c>
      <c r="J1523" s="155"/>
      <c r="K1523" s="151"/>
    </row>
    <row r="1524" spans="1:11" ht="56.25">
      <c r="A1524" s="321" t="s">
        <v>4174</v>
      </c>
      <c r="B1524" s="158" t="s">
        <v>4175</v>
      </c>
      <c r="C1524" s="321" t="s">
        <v>17</v>
      </c>
      <c r="D1524" s="321" t="s">
        <v>21366</v>
      </c>
      <c r="E1524" s="155"/>
      <c r="F1524" s="152">
        <v>3441</v>
      </c>
      <c r="G1524" s="159" t="s">
        <v>13655</v>
      </c>
      <c r="H1524" s="152" t="s">
        <v>238</v>
      </c>
      <c r="I1524" s="152" t="s">
        <v>2049</v>
      </c>
      <c r="J1524" s="155"/>
      <c r="K1524" s="151"/>
    </row>
    <row r="1525" spans="1:11" ht="45">
      <c r="A1525" s="321" t="s">
        <v>4176</v>
      </c>
      <c r="B1525" s="158" t="s">
        <v>4177</v>
      </c>
      <c r="C1525" s="321" t="s">
        <v>17</v>
      </c>
      <c r="D1525" s="321" t="s">
        <v>21367</v>
      </c>
      <c r="E1525" s="155"/>
      <c r="F1525" s="152">
        <v>3444</v>
      </c>
      <c r="G1525" s="159" t="s">
        <v>13656</v>
      </c>
      <c r="H1525" s="152" t="s">
        <v>238</v>
      </c>
      <c r="I1525" s="152" t="s">
        <v>9618</v>
      </c>
      <c r="J1525" s="155"/>
      <c r="K1525" s="151"/>
    </row>
    <row r="1526" spans="1:11" ht="45">
      <c r="A1526" s="321" t="s">
        <v>4178</v>
      </c>
      <c r="B1526" s="158" t="s">
        <v>4179</v>
      </c>
      <c r="C1526" s="321" t="s">
        <v>17</v>
      </c>
      <c r="D1526" s="321" t="s">
        <v>21368</v>
      </c>
      <c r="E1526" s="155"/>
      <c r="F1526" s="152">
        <v>12402</v>
      </c>
      <c r="G1526" s="159" t="s">
        <v>13657</v>
      </c>
      <c r="H1526" s="152" t="s">
        <v>238</v>
      </c>
      <c r="I1526" s="152" t="s">
        <v>12525</v>
      </c>
      <c r="J1526" s="155"/>
      <c r="K1526" s="151"/>
    </row>
    <row r="1527" spans="1:11" ht="56.25">
      <c r="A1527" s="321" t="s">
        <v>4180</v>
      </c>
      <c r="B1527" s="158" t="s">
        <v>4181</v>
      </c>
      <c r="C1527" s="321" t="s">
        <v>17</v>
      </c>
      <c r="D1527" s="321" t="s">
        <v>21369</v>
      </c>
      <c r="E1527" s="155"/>
      <c r="F1527" s="152">
        <v>3447</v>
      </c>
      <c r="G1527" s="159" t="s">
        <v>13658</v>
      </c>
      <c r="H1527" s="152" t="s">
        <v>238</v>
      </c>
      <c r="I1527" s="152" t="s">
        <v>18584</v>
      </c>
      <c r="J1527" s="155"/>
      <c r="K1527" s="151"/>
    </row>
    <row r="1528" spans="1:11" ht="56.25">
      <c r="A1528" s="321" t="s">
        <v>4182</v>
      </c>
      <c r="B1528" s="158" t="s">
        <v>4183</v>
      </c>
      <c r="C1528" s="321" t="s">
        <v>17</v>
      </c>
      <c r="D1528" s="321" t="s">
        <v>21370</v>
      </c>
      <c r="E1528" s="155"/>
      <c r="F1528" s="152">
        <v>3442</v>
      </c>
      <c r="G1528" s="159" t="s">
        <v>13659</v>
      </c>
      <c r="H1528" s="152" t="s">
        <v>238</v>
      </c>
      <c r="I1528" s="152" t="s">
        <v>12450</v>
      </c>
      <c r="J1528" s="155"/>
      <c r="K1528" s="151"/>
    </row>
    <row r="1529" spans="1:11" ht="56.25">
      <c r="A1529" s="321" t="s">
        <v>4184</v>
      </c>
      <c r="B1529" s="158" t="s">
        <v>4185</v>
      </c>
      <c r="C1529" s="321" t="s">
        <v>17</v>
      </c>
      <c r="D1529" s="321" t="s">
        <v>21371</v>
      </c>
      <c r="E1529" s="155"/>
      <c r="F1529" s="152">
        <v>3448</v>
      </c>
      <c r="G1529" s="159" t="s">
        <v>13660</v>
      </c>
      <c r="H1529" s="152" t="s">
        <v>238</v>
      </c>
      <c r="I1529" s="152" t="s">
        <v>18585</v>
      </c>
      <c r="J1529" s="155"/>
      <c r="K1529" s="151"/>
    </row>
    <row r="1530" spans="1:11" ht="45">
      <c r="A1530" s="321" t="s">
        <v>4187</v>
      </c>
      <c r="B1530" s="158" t="s">
        <v>4188</v>
      </c>
      <c r="C1530" s="321" t="s">
        <v>17</v>
      </c>
      <c r="D1530" s="321" t="s">
        <v>21372</v>
      </c>
      <c r="E1530" s="155"/>
      <c r="F1530" s="152">
        <v>3449</v>
      </c>
      <c r="G1530" s="159" t="s">
        <v>13661</v>
      </c>
      <c r="H1530" s="152" t="s">
        <v>238</v>
      </c>
      <c r="I1530" s="152" t="s">
        <v>18586</v>
      </c>
      <c r="J1530" s="155"/>
      <c r="K1530" s="151"/>
    </row>
    <row r="1531" spans="1:11" ht="45">
      <c r="A1531" s="321" t="s">
        <v>4189</v>
      </c>
      <c r="B1531" s="158" t="s">
        <v>4190</v>
      </c>
      <c r="C1531" s="321" t="s">
        <v>17</v>
      </c>
      <c r="D1531" s="321" t="s">
        <v>21373</v>
      </c>
      <c r="E1531" s="155"/>
      <c r="F1531" s="152">
        <v>37438</v>
      </c>
      <c r="G1531" s="159" t="s">
        <v>13662</v>
      </c>
      <c r="H1531" s="152" t="s">
        <v>238</v>
      </c>
      <c r="I1531" s="152" t="s">
        <v>18587</v>
      </c>
      <c r="J1531" s="155"/>
      <c r="K1531" s="151"/>
    </row>
    <row r="1532" spans="1:11" ht="56.25">
      <c r="A1532" s="321" t="s">
        <v>4191</v>
      </c>
      <c r="B1532" s="158" t="s">
        <v>4192</v>
      </c>
      <c r="C1532" s="321" t="s">
        <v>17</v>
      </c>
      <c r="D1532" s="321" t="s">
        <v>21374</v>
      </c>
      <c r="E1532" s="155"/>
      <c r="F1532" s="152">
        <v>37439</v>
      </c>
      <c r="G1532" s="159" t="s">
        <v>13663</v>
      </c>
      <c r="H1532" s="152" t="s">
        <v>238</v>
      </c>
      <c r="I1532" s="152" t="s">
        <v>18588</v>
      </c>
      <c r="J1532" s="155"/>
      <c r="K1532" s="151"/>
    </row>
    <row r="1533" spans="1:11" ht="56.25">
      <c r="A1533" s="321" t="s">
        <v>4194</v>
      </c>
      <c r="B1533" s="158" t="s">
        <v>4195</v>
      </c>
      <c r="C1533" s="321" t="s">
        <v>17</v>
      </c>
      <c r="D1533" s="321" t="s">
        <v>21375</v>
      </c>
      <c r="E1533" s="155"/>
      <c r="F1533" s="152">
        <v>37435</v>
      </c>
      <c r="G1533" s="159" t="s">
        <v>13664</v>
      </c>
      <c r="H1533" s="152" t="s">
        <v>238</v>
      </c>
      <c r="I1533" s="152" t="s">
        <v>12742</v>
      </c>
      <c r="J1533" s="155"/>
      <c r="K1533" s="151"/>
    </row>
    <row r="1534" spans="1:11" ht="56.25">
      <c r="A1534" s="321" t="s">
        <v>4196</v>
      </c>
      <c r="B1534" s="158" t="s">
        <v>4197</v>
      </c>
      <c r="C1534" s="321" t="s">
        <v>17</v>
      </c>
      <c r="D1534" s="321" t="s">
        <v>20992</v>
      </c>
      <c r="E1534" s="155"/>
      <c r="F1534" s="152">
        <v>37436</v>
      </c>
      <c r="G1534" s="159" t="s">
        <v>13665</v>
      </c>
      <c r="H1534" s="152" t="s">
        <v>238</v>
      </c>
      <c r="I1534" s="152" t="s">
        <v>16479</v>
      </c>
      <c r="J1534" s="155"/>
      <c r="K1534" s="151"/>
    </row>
    <row r="1535" spans="1:11" ht="45">
      <c r="A1535" s="321" t="s">
        <v>4198</v>
      </c>
      <c r="B1535" s="158" t="s">
        <v>4199</v>
      </c>
      <c r="C1535" s="321" t="s">
        <v>17</v>
      </c>
      <c r="D1535" s="321" t="s">
        <v>21376</v>
      </c>
      <c r="E1535" s="155"/>
      <c r="F1535" s="152">
        <v>37437</v>
      </c>
      <c r="G1535" s="159" t="s">
        <v>13666</v>
      </c>
      <c r="H1535" s="152" t="s">
        <v>238</v>
      </c>
      <c r="I1535" s="152" t="s">
        <v>12619</v>
      </c>
      <c r="J1535" s="155"/>
      <c r="K1535" s="151"/>
    </row>
    <row r="1536" spans="1:11" ht="45">
      <c r="A1536" s="321" t="s">
        <v>4200</v>
      </c>
      <c r="B1536" s="158" t="s">
        <v>4201</v>
      </c>
      <c r="C1536" s="321" t="s">
        <v>17</v>
      </c>
      <c r="D1536" s="321" t="s">
        <v>21377</v>
      </c>
      <c r="E1536" s="155"/>
      <c r="F1536" s="152">
        <v>3473</v>
      </c>
      <c r="G1536" s="159" t="s">
        <v>13667</v>
      </c>
      <c r="H1536" s="152" t="s">
        <v>238</v>
      </c>
      <c r="I1536" s="152" t="s">
        <v>3354</v>
      </c>
      <c r="J1536" s="155"/>
      <c r="K1536" s="151"/>
    </row>
    <row r="1537" spans="1:11" ht="56.25">
      <c r="A1537" s="321" t="s">
        <v>4202</v>
      </c>
      <c r="B1537" s="158" t="s">
        <v>4203</v>
      </c>
      <c r="C1537" s="321" t="s">
        <v>17</v>
      </c>
      <c r="D1537" s="321" t="s">
        <v>21378</v>
      </c>
      <c r="E1537" s="155"/>
      <c r="F1537" s="152">
        <v>3474</v>
      </c>
      <c r="G1537" s="159" t="s">
        <v>13668</v>
      </c>
      <c r="H1537" s="152" t="s">
        <v>238</v>
      </c>
      <c r="I1537" s="152" t="s">
        <v>18459</v>
      </c>
      <c r="J1537" s="155"/>
      <c r="K1537" s="151"/>
    </row>
    <row r="1538" spans="1:11" ht="56.25">
      <c r="A1538" s="321" t="s">
        <v>4204</v>
      </c>
      <c r="B1538" s="158" t="s">
        <v>4205</v>
      </c>
      <c r="C1538" s="321" t="s">
        <v>17</v>
      </c>
      <c r="D1538" s="321" t="s">
        <v>21379</v>
      </c>
      <c r="E1538" s="155"/>
      <c r="F1538" s="152">
        <v>3450</v>
      </c>
      <c r="G1538" s="159" t="s">
        <v>13669</v>
      </c>
      <c r="H1538" s="152" t="s">
        <v>238</v>
      </c>
      <c r="I1538" s="152" t="s">
        <v>2742</v>
      </c>
      <c r="J1538" s="155"/>
      <c r="K1538" s="151"/>
    </row>
    <row r="1539" spans="1:11" ht="56.25">
      <c r="A1539" s="321" t="s">
        <v>4206</v>
      </c>
      <c r="B1539" s="158" t="s">
        <v>4207</v>
      </c>
      <c r="C1539" s="321" t="s">
        <v>17</v>
      </c>
      <c r="D1539" s="321" t="s">
        <v>21380</v>
      </c>
      <c r="E1539" s="155"/>
      <c r="F1539" s="152">
        <v>3443</v>
      </c>
      <c r="G1539" s="159" t="s">
        <v>13670</v>
      </c>
      <c r="H1539" s="152" t="s">
        <v>238</v>
      </c>
      <c r="I1539" s="152" t="s">
        <v>5893</v>
      </c>
      <c r="J1539" s="155"/>
      <c r="K1539" s="151"/>
    </row>
    <row r="1540" spans="1:11" ht="45">
      <c r="A1540" s="321" t="s">
        <v>4208</v>
      </c>
      <c r="B1540" s="158" t="s">
        <v>4209</v>
      </c>
      <c r="C1540" s="321" t="s">
        <v>17</v>
      </c>
      <c r="D1540" s="321" t="s">
        <v>21381</v>
      </c>
      <c r="E1540" s="155"/>
      <c r="F1540" s="152">
        <v>3453</v>
      </c>
      <c r="G1540" s="159" t="s">
        <v>13671</v>
      </c>
      <c r="H1540" s="152" t="s">
        <v>238</v>
      </c>
      <c r="I1540" s="152" t="s">
        <v>18589</v>
      </c>
      <c r="J1540" s="155"/>
      <c r="K1540" s="151"/>
    </row>
    <row r="1541" spans="1:11" ht="45">
      <c r="A1541" s="321" t="s">
        <v>4210</v>
      </c>
      <c r="B1541" s="158" t="s">
        <v>4211</v>
      </c>
      <c r="C1541" s="321" t="s">
        <v>32</v>
      </c>
      <c r="D1541" s="321" t="s">
        <v>17418</v>
      </c>
      <c r="E1541" s="155"/>
      <c r="F1541" s="152">
        <v>3452</v>
      </c>
      <c r="G1541" s="159" t="s">
        <v>13672</v>
      </c>
      <c r="H1541" s="152" t="s">
        <v>238</v>
      </c>
      <c r="I1541" s="152" t="s">
        <v>7075</v>
      </c>
      <c r="J1541" s="155"/>
      <c r="K1541" s="151"/>
    </row>
    <row r="1542" spans="1:11" ht="33.75">
      <c r="A1542" s="321" t="s">
        <v>4213</v>
      </c>
      <c r="B1542" s="158" t="s">
        <v>4214</v>
      </c>
      <c r="C1542" s="321" t="s">
        <v>42</v>
      </c>
      <c r="D1542" s="321" t="s">
        <v>21382</v>
      </c>
      <c r="E1542" s="155"/>
      <c r="F1542" s="152">
        <v>3451</v>
      </c>
      <c r="G1542" s="159" t="s">
        <v>13673</v>
      </c>
      <c r="H1542" s="152" t="s">
        <v>238</v>
      </c>
      <c r="I1542" s="152" t="s">
        <v>3235</v>
      </c>
      <c r="J1542" s="155"/>
      <c r="K1542" s="151"/>
    </row>
    <row r="1543" spans="1:11" ht="33.75">
      <c r="A1543" s="321" t="s">
        <v>4215</v>
      </c>
      <c r="B1543" s="158" t="s">
        <v>4216</v>
      </c>
      <c r="C1543" s="321" t="s">
        <v>42</v>
      </c>
      <c r="D1543" s="321" t="s">
        <v>21383</v>
      </c>
      <c r="E1543" s="155"/>
      <c r="F1543" s="152">
        <v>3454</v>
      </c>
      <c r="G1543" s="159" t="s">
        <v>13674</v>
      </c>
      <c r="H1543" s="152" t="s">
        <v>238</v>
      </c>
      <c r="I1543" s="152" t="s">
        <v>18590</v>
      </c>
      <c r="J1543" s="155"/>
      <c r="K1543" s="151"/>
    </row>
    <row r="1544" spans="1:11" ht="33.75">
      <c r="A1544" s="321" t="s">
        <v>4217</v>
      </c>
      <c r="B1544" s="158" t="s">
        <v>4218</v>
      </c>
      <c r="C1544" s="321" t="s">
        <v>42</v>
      </c>
      <c r="D1544" s="321" t="s">
        <v>21384</v>
      </c>
      <c r="E1544" s="155"/>
      <c r="F1544" s="152">
        <v>3458</v>
      </c>
      <c r="G1544" s="159" t="s">
        <v>13676</v>
      </c>
      <c r="H1544" s="152" t="s">
        <v>238</v>
      </c>
      <c r="I1544" s="152" t="s">
        <v>18591</v>
      </c>
      <c r="J1544" s="155"/>
      <c r="K1544" s="151"/>
    </row>
    <row r="1545" spans="1:11" ht="33.75">
      <c r="A1545" s="321" t="s">
        <v>4219</v>
      </c>
      <c r="B1545" s="158" t="s">
        <v>4220</v>
      </c>
      <c r="C1545" s="321" t="s">
        <v>42</v>
      </c>
      <c r="D1545" s="321" t="s">
        <v>21385</v>
      </c>
      <c r="E1545" s="155"/>
      <c r="F1545" s="152">
        <v>3457</v>
      </c>
      <c r="G1545" s="159" t="s">
        <v>13677</v>
      </c>
      <c r="H1545" s="152" t="s">
        <v>238</v>
      </c>
      <c r="I1545" s="152" t="s">
        <v>18592</v>
      </c>
      <c r="J1545" s="155"/>
      <c r="K1545" s="151"/>
    </row>
    <row r="1546" spans="1:11" ht="45">
      <c r="A1546" s="321" t="s">
        <v>4221</v>
      </c>
      <c r="B1546" s="158" t="s">
        <v>4222</v>
      </c>
      <c r="C1546" s="321" t="s">
        <v>42</v>
      </c>
      <c r="D1546" s="321" t="s">
        <v>21386</v>
      </c>
      <c r="E1546" s="155"/>
      <c r="F1546" s="152">
        <v>3455</v>
      </c>
      <c r="G1546" s="159" t="s">
        <v>13678</v>
      </c>
      <c r="H1546" s="152" t="s">
        <v>238</v>
      </c>
      <c r="I1546" s="152" t="s">
        <v>7430</v>
      </c>
      <c r="J1546" s="155"/>
      <c r="K1546" s="151"/>
    </row>
    <row r="1547" spans="1:11" ht="33.75">
      <c r="A1547" s="321" t="s">
        <v>4224</v>
      </c>
      <c r="B1547" s="158" t="s">
        <v>4225</v>
      </c>
      <c r="C1547" s="321" t="s">
        <v>19</v>
      </c>
      <c r="D1547" s="321" t="s">
        <v>15516</v>
      </c>
      <c r="E1547" s="155"/>
      <c r="F1547" s="152">
        <v>3472</v>
      </c>
      <c r="G1547" s="159" t="s">
        <v>13680</v>
      </c>
      <c r="H1547" s="152" t="s">
        <v>238</v>
      </c>
      <c r="I1547" s="152" t="s">
        <v>6477</v>
      </c>
      <c r="J1547" s="155"/>
      <c r="K1547" s="151"/>
    </row>
    <row r="1548" spans="1:11" ht="33.75">
      <c r="A1548" s="321" t="s">
        <v>4227</v>
      </c>
      <c r="B1548" s="158" t="s">
        <v>4228</v>
      </c>
      <c r="C1548" s="321" t="s">
        <v>19</v>
      </c>
      <c r="D1548" s="321" t="s">
        <v>12660</v>
      </c>
      <c r="E1548" s="155"/>
      <c r="F1548" s="152">
        <v>3470</v>
      </c>
      <c r="G1548" s="159" t="s">
        <v>13681</v>
      </c>
      <c r="H1548" s="152" t="s">
        <v>238</v>
      </c>
      <c r="I1548" s="152" t="s">
        <v>18593</v>
      </c>
      <c r="J1548" s="155"/>
      <c r="K1548" s="151"/>
    </row>
    <row r="1549" spans="1:11" ht="33.75">
      <c r="A1549" s="321" t="s">
        <v>4229</v>
      </c>
      <c r="B1549" s="158" t="s">
        <v>4230</v>
      </c>
      <c r="C1549" s="321" t="s">
        <v>19</v>
      </c>
      <c r="D1549" s="321" t="s">
        <v>3735</v>
      </c>
      <c r="E1549" s="155"/>
      <c r="F1549" s="152">
        <v>3471</v>
      </c>
      <c r="G1549" s="159" t="s">
        <v>13682</v>
      </c>
      <c r="H1549" s="152" t="s">
        <v>238</v>
      </c>
      <c r="I1549" s="152" t="s">
        <v>18594</v>
      </c>
      <c r="J1549" s="155"/>
      <c r="K1549" s="151"/>
    </row>
    <row r="1550" spans="1:11" ht="33.75">
      <c r="A1550" s="321" t="s">
        <v>4232</v>
      </c>
      <c r="B1550" s="158" t="s">
        <v>4233</v>
      </c>
      <c r="C1550" s="321" t="s">
        <v>19</v>
      </c>
      <c r="D1550" s="321" t="s">
        <v>5964</v>
      </c>
      <c r="E1550" s="155"/>
      <c r="F1550" s="152">
        <v>3456</v>
      </c>
      <c r="G1550" s="159" t="s">
        <v>13684</v>
      </c>
      <c r="H1550" s="152" t="s">
        <v>238</v>
      </c>
      <c r="I1550" s="152" t="s">
        <v>9523</v>
      </c>
      <c r="J1550" s="155"/>
      <c r="K1550" s="151"/>
    </row>
    <row r="1551" spans="1:11" ht="33.75">
      <c r="A1551" s="321" t="s">
        <v>4235</v>
      </c>
      <c r="B1551" s="158" t="s">
        <v>4236</v>
      </c>
      <c r="C1551" s="321" t="s">
        <v>19</v>
      </c>
      <c r="D1551" s="321" t="s">
        <v>9201</v>
      </c>
      <c r="E1551" s="155"/>
      <c r="F1551" s="152">
        <v>3459</v>
      </c>
      <c r="G1551" s="159" t="s">
        <v>13685</v>
      </c>
      <c r="H1551" s="152" t="s">
        <v>238</v>
      </c>
      <c r="I1551" s="152" t="s">
        <v>18595</v>
      </c>
      <c r="J1551" s="155"/>
      <c r="K1551" s="151"/>
    </row>
    <row r="1552" spans="1:11" ht="33.75">
      <c r="A1552" s="321" t="s">
        <v>4238</v>
      </c>
      <c r="B1552" s="158" t="s">
        <v>4239</v>
      </c>
      <c r="C1552" s="321" t="s">
        <v>19</v>
      </c>
      <c r="D1552" s="321" t="s">
        <v>19240</v>
      </c>
      <c r="E1552" s="155"/>
      <c r="F1552" s="152">
        <v>3469</v>
      </c>
      <c r="G1552" s="159" t="s">
        <v>13686</v>
      </c>
      <c r="H1552" s="152" t="s">
        <v>238</v>
      </c>
      <c r="I1552" s="152" t="s">
        <v>15642</v>
      </c>
      <c r="J1552" s="155"/>
      <c r="K1552" s="151"/>
    </row>
    <row r="1553" spans="1:11" ht="33.75">
      <c r="A1553" s="321" t="s">
        <v>4241</v>
      </c>
      <c r="B1553" s="158" t="s">
        <v>4242</v>
      </c>
      <c r="C1553" s="321" t="s">
        <v>19</v>
      </c>
      <c r="D1553" s="321" t="s">
        <v>8032</v>
      </c>
      <c r="E1553" s="155"/>
      <c r="F1553" s="152">
        <v>3460</v>
      </c>
      <c r="G1553" s="159" t="s">
        <v>13687</v>
      </c>
      <c r="H1553" s="152" t="s">
        <v>238</v>
      </c>
      <c r="I1553" s="152" t="s">
        <v>18596</v>
      </c>
      <c r="J1553" s="155"/>
      <c r="K1553" s="151"/>
    </row>
    <row r="1554" spans="1:11" ht="33.75">
      <c r="A1554" s="321" t="s">
        <v>4243</v>
      </c>
      <c r="B1554" s="158" t="s">
        <v>4244</v>
      </c>
      <c r="C1554" s="321" t="s">
        <v>28</v>
      </c>
      <c r="D1554" s="321" t="s">
        <v>21387</v>
      </c>
      <c r="E1554" s="155"/>
      <c r="F1554" s="152">
        <v>3461</v>
      </c>
      <c r="G1554" s="159" t="s">
        <v>13688</v>
      </c>
      <c r="H1554" s="152" t="s">
        <v>238</v>
      </c>
      <c r="I1554" s="152" t="s">
        <v>18597</v>
      </c>
      <c r="J1554" s="155"/>
      <c r="K1554" s="151"/>
    </row>
    <row r="1555" spans="1:11" ht="22.5">
      <c r="A1555" s="321" t="s">
        <v>4245</v>
      </c>
      <c r="B1555" s="158" t="s">
        <v>4246</v>
      </c>
      <c r="C1555" s="321" t="s">
        <v>17</v>
      </c>
      <c r="D1555" s="321" t="s">
        <v>7799</v>
      </c>
      <c r="E1555" s="155"/>
      <c r="F1555" s="152">
        <v>37433</v>
      </c>
      <c r="G1555" s="159" t="s">
        <v>13689</v>
      </c>
      <c r="H1555" s="152" t="s">
        <v>238</v>
      </c>
      <c r="I1555" s="152" t="s">
        <v>18587</v>
      </c>
      <c r="J1555" s="155"/>
      <c r="K1555" s="151"/>
    </row>
    <row r="1556" spans="1:11" ht="22.5">
      <c r="A1556" s="321" t="s">
        <v>4247</v>
      </c>
      <c r="B1556" s="158" t="s">
        <v>4248</v>
      </c>
      <c r="C1556" s="321" t="s">
        <v>17</v>
      </c>
      <c r="D1556" s="321" t="s">
        <v>19899</v>
      </c>
      <c r="E1556" s="155"/>
      <c r="F1556" s="152">
        <v>37430</v>
      </c>
      <c r="G1556" s="159" t="s">
        <v>13690</v>
      </c>
      <c r="H1556" s="152" t="s">
        <v>238</v>
      </c>
      <c r="I1556" s="152" t="s">
        <v>10481</v>
      </c>
      <c r="J1556" s="155"/>
      <c r="K1556" s="151"/>
    </row>
    <row r="1557" spans="1:11" ht="22.5">
      <c r="A1557" s="321" t="s">
        <v>4250</v>
      </c>
      <c r="B1557" s="158" t="s">
        <v>4251</v>
      </c>
      <c r="C1557" s="321" t="s">
        <v>17</v>
      </c>
      <c r="D1557" s="321" t="s">
        <v>8746</v>
      </c>
      <c r="E1557" s="155"/>
      <c r="F1557" s="152">
        <v>37434</v>
      </c>
      <c r="G1557" s="159" t="s">
        <v>13691</v>
      </c>
      <c r="H1557" s="152" t="s">
        <v>238</v>
      </c>
      <c r="I1557" s="152" t="s">
        <v>18598</v>
      </c>
      <c r="J1557" s="155"/>
      <c r="K1557" s="151"/>
    </row>
    <row r="1558" spans="1:11" ht="22.5">
      <c r="A1558" s="321" t="s">
        <v>4252</v>
      </c>
      <c r="B1558" s="158" t="s">
        <v>4253</v>
      </c>
      <c r="C1558" s="321" t="s">
        <v>17</v>
      </c>
      <c r="D1558" s="321" t="s">
        <v>21388</v>
      </c>
      <c r="E1558" s="155"/>
      <c r="F1558" s="152">
        <v>37431</v>
      </c>
      <c r="G1558" s="159" t="s">
        <v>13692</v>
      </c>
      <c r="H1558" s="152" t="s">
        <v>238</v>
      </c>
      <c r="I1558" s="152" t="s">
        <v>18599</v>
      </c>
      <c r="J1558" s="155"/>
      <c r="K1558" s="151"/>
    </row>
    <row r="1559" spans="1:11" ht="22.5">
      <c r="A1559" s="321" t="s">
        <v>4254</v>
      </c>
      <c r="B1559" s="158" t="s">
        <v>4255</v>
      </c>
      <c r="C1559" s="321" t="s">
        <v>17</v>
      </c>
      <c r="D1559" s="321" t="s">
        <v>5620</v>
      </c>
      <c r="E1559" s="155"/>
      <c r="F1559" s="152">
        <v>37432</v>
      </c>
      <c r="G1559" s="159" t="s">
        <v>13693</v>
      </c>
      <c r="H1559" s="152" t="s">
        <v>238</v>
      </c>
      <c r="I1559" s="152" t="s">
        <v>18600</v>
      </c>
      <c r="J1559" s="155"/>
      <c r="K1559" s="151"/>
    </row>
    <row r="1560" spans="1:11" ht="33.75">
      <c r="A1560" s="321" t="s">
        <v>4257</v>
      </c>
      <c r="B1560" s="158" t="s">
        <v>4258</v>
      </c>
      <c r="C1560" s="321" t="s">
        <v>17</v>
      </c>
      <c r="D1560" s="321" t="s">
        <v>21389</v>
      </c>
      <c r="E1560" s="155"/>
      <c r="F1560" s="152">
        <v>37413</v>
      </c>
      <c r="G1560" s="159" t="s">
        <v>13695</v>
      </c>
      <c r="H1560" s="152" t="s">
        <v>238</v>
      </c>
      <c r="I1560" s="152" t="s">
        <v>3243</v>
      </c>
      <c r="J1560" s="155"/>
      <c r="K1560" s="151"/>
    </row>
    <row r="1561" spans="1:11" ht="45">
      <c r="A1561" s="321" t="s">
        <v>4259</v>
      </c>
      <c r="B1561" s="158" t="s">
        <v>4260</v>
      </c>
      <c r="C1561" s="321" t="s">
        <v>17</v>
      </c>
      <c r="D1561" s="321" t="s">
        <v>4742</v>
      </c>
      <c r="E1561" s="155"/>
      <c r="F1561" s="152">
        <v>37414</v>
      </c>
      <c r="G1561" s="159" t="s">
        <v>13697</v>
      </c>
      <c r="H1561" s="152" t="s">
        <v>238</v>
      </c>
      <c r="I1561" s="152" t="s">
        <v>6185</v>
      </c>
      <c r="J1561" s="155"/>
      <c r="K1561" s="151"/>
    </row>
    <row r="1562" spans="1:11" ht="45">
      <c r="A1562" s="321" t="s">
        <v>4261</v>
      </c>
      <c r="B1562" s="158" t="s">
        <v>4262</v>
      </c>
      <c r="C1562" s="321" t="s">
        <v>17</v>
      </c>
      <c r="D1562" s="321" t="s">
        <v>5653</v>
      </c>
      <c r="E1562" s="155"/>
      <c r="F1562" s="152">
        <v>37415</v>
      </c>
      <c r="G1562" s="159" t="s">
        <v>13698</v>
      </c>
      <c r="H1562" s="152" t="s">
        <v>238</v>
      </c>
      <c r="I1562" s="152" t="s">
        <v>6180</v>
      </c>
      <c r="J1562" s="155"/>
      <c r="K1562" s="151"/>
    </row>
    <row r="1563" spans="1:11" ht="45">
      <c r="A1563" s="321" t="s">
        <v>4263</v>
      </c>
      <c r="B1563" s="158" t="s">
        <v>4264</v>
      </c>
      <c r="C1563" s="321" t="s">
        <v>17</v>
      </c>
      <c r="D1563" s="321" t="s">
        <v>21390</v>
      </c>
      <c r="E1563" s="155"/>
      <c r="F1563" s="152">
        <v>37416</v>
      </c>
      <c r="G1563" s="159" t="s">
        <v>13699</v>
      </c>
      <c r="H1563" s="152" t="s">
        <v>238</v>
      </c>
      <c r="I1563" s="152" t="s">
        <v>18220</v>
      </c>
      <c r="J1563" s="155"/>
      <c r="K1563" s="151"/>
    </row>
    <row r="1564" spans="1:11" ht="45">
      <c r="A1564" s="321" t="s">
        <v>4265</v>
      </c>
      <c r="B1564" s="158" t="s">
        <v>4266</v>
      </c>
      <c r="C1564" s="321" t="s">
        <v>17</v>
      </c>
      <c r="D1564" s="321" t="s">
        <v>21391</v>
      </c>
      <c r="E1564" s="155"/>
      <c r="F1564" s="152">
        <v>37417</v>
      </c>
      <c r="G1564" s="159" t="s">
        <v>13700</v>
      </c>
      <c r="H1564" s="152" t="s">
        <v>238</v>
      </c>
      <c r="I1564" s="152" t="s">
        <v>6569</v>
      </c>
      <c r="J1564" s="155"/>
      <c r="K1564" s="151"/>
    </row>
    <row r="1565" spans="1:11" ht="45">
      <c r="A1565" s="321" t="s">
        <v>4267</v>
      </c>
      <c r="B1565" s="158" t="s">
        <v>4268</v>
      </c>
      <c r="C1565" s="321" t="s">
        <v>17</v>
      </c>
      <c r="D1565" s="321" t="s">
        <v>21392</v>
      </c>
      <c r="E1565" s="155"/>
      <c r="F1565" s="152">
        <v>43590</v>
      </c>
      <c r="G1565" s="159" t="s">
        <v>13701</v>
      </c>
      <c r="H1565" s="152" t="s">
        <v>238</v>
      </c>
      <c r="I1565" s="152" t="s">
        <v>13702</v>
      </c>
      <c r="J1565" s="155"/>
      <c r="K1565" s="151"/>
    </row>
    <row r="1566" spans="1:11" ht="45">
      <c r="A1566" s="321" t="s">
        <v>4269</v>
      </c>
      <c r="B1566" s="158" t="s">
        <v>4270</v>
      </c>
      <c r="C1566" s="321" t="s">
        <v>17</v>
      </c>
      <c r="D1566" s="321" t="s">
        <v>1206</v>
      </c>
      <c r="E1566" s="155"/>
      <c r="F1566" s="152">
        <v>43589</v>
      </c>
      <c r="G1566" s="159" t="s">
        <v>13703</v>
      </c>
      <c r="H1566" s="152" t="s">
        <v>238</v>
      </c>
      <c r="I1566" s="152" t="s">
        <v>13704</v>
      </c>
      <c r="J1566" s="155"/>
      <c r="K1566" s="151"/>
    </row>
    <row r="1567" spans="1:11" ht="45">
      <c r="A1567" s="321" t="s">
        <v>4271</v>
      </c>
      <c r="B1567" s="158" t="s">
        <v>4272</v>
      </c>
      <c r="C1567" s="321" t="s">
        <v>32</v>
      </c>
      <c r="D1567" s="321" t="s">
        <v>21393</v>
      </c>
      <c r="E1567" s="155"/>
      <c r="F1567" s="152">
        <v>34519</v>
      </c>
      <c r="G1567" s="159" t="s">
        <v>13705</v>
      </c>
      <c r="H1567" s="152" t="s">
        <v>238</v>
      </c>
      <c r="I1567" s="152" t="s">
        <v>18601</v>
      </c>
      <c r="J1567" s="155"/>
      <c r="K1567" s="151"/>
    </row>
    <row r="1568" spans="1:11" ht="45">
      <c r="A1568" s="321" t="s">
        <v>4273</v>
      </c>
      <c r="B1568" s="158" t="s">
        <v>4274</v>
      </c>
      <c r="C1568" s="321" t="s">
        <v>32</v>
      </c>
      <c r="D1568" s="321" t="s">
        <v>21394</v>
      </c>
      <c r="E1568" s="155"/>
      <c r="F1568" s="152">
        <v>1649</v>
      </c>
      <c r="G1568" s="159" t="s">
        <v>13706</v>
      </c>
      <c r="H1568" s="152" t="s">
        <v>238</v>
      </c>
      <c r="I1568" s="152" t="s">
        <v>18602</v>
      </c>
      <c r="J1568" s="155"/>
      <c r="K1568" s="151"/>
    </row>
    <row r="1569" spans="1:11" ht="45">
      <c r="A1569" s="321" t="s">
        <v>4275</v>
      </c>
      <c r="B1569" s="158" t="s">
        <v>4276</v>
      </c>
      <c r="C1569" s="321" t="s">
        <v>32</v>
      </c>
      <c r="D1569" s="321" t="s">
        <v>21395</v>
      </c>
      <c r="E1569" s="155"/>
      <c r="F1569" s="152">
        <v>1653</v>
      </c>
      <c r="G1569" s="159" t="s">
        <v>13707</v>
      </c>
      <c r="H1569" s="152" t="s">
        <v>238</v>
      </c>
      <c r="I1569" s="152" t="s">
        <v>18603</v>
      </c>
      <c r="J1569" s="155"/>
      <c r="K1569" s="151"/>
    </row>
    <row r="1570" spans="1:11" ht="45">
      <c r="A1570" s="321" t="s">
        <v>4277</v>
      </c>
      <c r="B1570" s="158" t="s">
        <v>4278</v>
      </c>
      <c r="C1570" s="321" t="s">
        <v>32</v>
      </c>
      <c r="D1570" s="321" t="s">
        <v>21396</v>
      </c>
      <c r="E1570" s="155"/>
      <c r="F1570" s="152">
        <v>1647</v>
      </c>
      <c r="G1570" s="159" t="s">
        <v>13708</v>
      </c>
      <c r="H1570" s="152" t="s">
        <v>238</v>
      </c>
      <c r="I1570" s="152" t="s">
        <v>9241</v>
      </c>
      <c r="J1570" s="155"/>
      <c r="K1570" s="151"/>
    </row>
    <row r="1571" spans="1:11" ht="45">
      <c r="A1571" s="321" t="s">
        <v>4279</v>
      </c>
      <c r="B1571" s="158" t="s">
        <v>4280</v>
      </c>
      <c r="C1571" s="321" t="s">
        <v>32</v>
      </c>
      <c r="D1571" s="321" t="s">
        <v>21397</v>
      </c>
      <c r="E1571" s="155"/>
      <c r="F1571" s="152">
        <v>1648</v>
      </c>
      <c r="G1571" s="159" t="s">
        <v>13709</v>
      </c>
      <c r="H1571" s="152" t="s">
        <v>238</v>
      </c>
      <c r="I1571" s="152" t="s">
        <v>18604</v>
      </c>
      <c r="J1571" s="155"/>
      <c r="K1571" s="151"/>
    </row>
    <row r="1572" spans="1:11" ht="45">
      <c r="A1572" s="321" t="s">
        <v>4281</v>
      </c>
      <c r="B1572" s="158" t="s">
        <v>4282</v>
      </c>
      <c r="C1572" s="321" t="s">
        <v>32</v>
      </c>
      <c r="D1572" s="321" t="s">
        <v>21398</v>
      </c>
      <c r="E1572" s="155"/>
      <c r="F1572" s="152">
        <v>1651</v>
      </c>
      <c r="G1572" s="159" t="s">
        <v>13710</v>
      </c>
      <c r="H1572" s="152" t="s">
        <v>238</v>
      </c>
      <c r="I1572" s="152" t="s">
        <v>18605</v>
      </c>
      <c r="J1572" s="155"/>
      <c r="K1572" s="151"/>
    </row>
    <row r="1573" spans="1:11" ht="33.75">
      <c r="A1573" s="321" t="s">
        <v>4283</v>
      </c>
      <c r="B1573" s="158" t="s">
        <v>4284</v>
      </c>
      <c r="C1573" s="321" t="s">
        <v>32</v>
      </c>
      <c r="D1573" s="321" t="s">
        <v>21399</v>
      </c>
      <c r="E1573" s="155"/>
      <c r="F1573" s="152">
        <v>1650</v>
      </c>
      <c r="G1573" s="159" t="s">
        <v>13711</v>
      </c>
      <c r="H1573" s="152" t="s">
        <v>238</v>
      </c>
      <c r="I1573" s="152" t="s">
        <v>14950</v>
      </c>
      <c r="J1573" s="155"/>
      <c r="K1573" s="151"/>
    </row>
    <row r="1574" spans="1:11" ht="33.75">
      <c r="A1574" s="321" t="s">
        <v>4285</v>
      </c>
      <c r="B1574" s="158" t="s">
        <v>4286</v>
      </c>
      <c r="C1574" s="321" t="s">
        <v>32</v>
      </c>
      <c r="D1574" s="321" t="s">
        <v>21400</v>
      </c>
      <c r="E1574" s="155"/>
      <c r="F1574" s="152">
        <v>1654</v>
      </c>
      <c r="G1574" s="159" t="s">
        <v>13712</v>
      </c>
      <c r="H1574" s="152" t="s">
        <v>238</v>
      </c>
      <c r="I1574" s="152" t="s">
        <v>9111</v>
      </c>
      <c r="J1574" s="155"/>
      <c r="K1574" s="151"/>
    </row>
    <row r="1575" spans="1:11" ht="33.75">
      <c r="A1575" s="321" t="s">
        <v>4287</v>
      </c>
      <c r="B1575" s="158" t="s">
        <v>4288</v>
      </c>
      <c r="C1575" s="321" t="s">
        <v>32</v>
      </c>
      <c r="D1575" s="321" t="s">
        <v>21401</v>
      </c>
      <c r="E1575" s="155"/>
      <c r="F1575" s="152">
        <v>1652</v>
      </c>
      <c r="G1575" s="159" t="s">
        <v>13713</v>
      </c>
      <c r="H1575" s="152" t="s">
        <v>238</v>
      </c>
      <c r="I1575" s="152" t="s">
        <v>18606</v>
      </c>
      <c r="J1575" s="155"/>
      <c r="K1575" s="151"/>
    </row>
    <row r="1576" spans="1:11" ht="33.75">
      <c r="A1576" s="321" t="s">
        <v>4289</v>
      </c>
      <c r="B1576" s="158" t="s">
        <v>4290</v>
      </c>
      <c r="C1576" s="321" t="s">
        <v>32</v>
      </c>
      <c r="D1576" s="321" t="s">
        <v>21402</v>
      </c>
      <c r="E1576" s="155"/>
      <c r="F1576" s="152">
        <v>10510</v>
      </c>
      <c r="G1576" s="159" t="s">
        <v>13714</v>
      </c>
      <c r="H1576" s="152" t="s">
        <v>238</v>
      </c>
      <c r="I1576" s="152" t="s">
        <v>18607</v>
      </c>
      <c r="J1576" s="155"/>
      <c r="K1576" s="151"/>
    </row>
    <row r="1577" spans="1:11" ht="33.75">
      <c r="A1577" s="321" t="s">
        <v>4291</v>
      </c>
      <c r="B1577" s="158" t="s">
        <v>4292</v>
      </c>
      <c r="C1577" s="321" t="s">
        <v>32</v>
      </c>
      <c r="D1577" s="321" t="s">
        <v>21403</v>
      </c>
      <c r="E1577" s="155"/>
      <c r="F1577" s="152">
        <v>1747</v>
      </c>
      <c r="G1577" s="159" t="s">
        <v>13716</v>
      </c>
      <c r="H1577" s="152" t="s">
        <v>238</v>
      </c>
      <c r="I1577" s="152" t="s">
        <v>18608</v>
      </c>
      <c r="J1577" s="155"/>
      <c r="K1577" s="151"/>
    </row>
    <row r="1578" spans="1:11" ht="33.75">
      <c r="A1578" s="321" t="s">
        <v>4293</v>
      </c>
      <c r="B1578" s="158" t="s">
        <v>4294</v>
      </c>
      <c r="C1578" s="321" t="s">
        <v>32</v>
      </c>
      <c r="D1578" s="321" t="s">
        <v>21404</v>
      </c>
      <c r="E1578" s="155"/>
      <c r="F1578" s="152">
        <v>1744</v>
      </c>
      <c r="G1578" s="159" t="s">
        <v>13717</v>
      </c>
      <c r="H1578" s="152" t="s">
        <v>238</v>
      </c>
      <c r="I1578" s="152" t="s">
        <v>18609</v>
      </c>
      <c r="J1578" s="155"/>
      <c r="K1578" s="151"/>
    </row>
    <row r="1579" spans="1:11" ht="33.75">
      <c r="A1579" s="321" t="s">
        <v>4295</v>
      </c>
      <c r="B1579" s="158" t="s">
        <v>4296</v>
      </c>
      <c r="C1579" s="321" t="s">
        <v>32</v>
      </c>
      <c r="D1579" s="321" t="s">
        <v>21405</v>
      </c>
      <c r="E1579" s="155"/>
      <c r="F1579" s="152">
        <v>1743</v>
      </c>
      <c r="G1579" s="159" t="s">
        <v>13718</v>
      </c>
      <c r="H1579" s="152" t="s">
        <v>238</v>
      </c>
      <c r="I1579" s="152" t="s">
        <v>18610</v>
      </c>
      <c r="J1579" s="155"/>
      <c r="K1579" s="151"/>
    </row>
    <row r="1580" spans="1:11" ht="45">
      <c r="A1580" s="321" t="s">
        <v>4297</v>
      </c>
      <c r="B1580" s="158" t="s">
        <v>4298</v>
      </c>
      <c r="C1580" s="321" t="s">
        <v>32</v>
      </c>
      <c r="D1580" s="321" t="s">
        <v>21406</v>
      </c>
      <c r="E1580" s="155"/>
      <c r="F1580" s="152">
        <v>39640</v>
      </c>
      <c r="G1580" s="159" t="s">
        <v>13719</v>
      </c>
      <c r="H1580" s="152" t="s">
        <v>238</v>
      </c>
      <c r="I1580" s="152" t="s">
        <v>5858</v>
      </c>
      <c r="J1580" s="155"/>
      <c r="K1580" s="151"/>
    </row>
    <row r="1581" spans="1:11" ht="45">
      <c r="A1581" s="321" t="s">
        <v>4299</v>
      </c>
      <c r="B1581" s="158" t="s">
        <v>4300</v>
      </c>
      <c r="C1581" s="321" t="s">
        <v>32</v>
      </c>
      <c r="D1581" s="321" t="s">
        <v>21407</v>
      </c>
      <c r="E1581" s="155"/>
      <c r="F1581" s="152">
        <v>7216</v>
      </c>
      <c r="G1581" s="159" t="s">
        <v>13720</v>
      </c>
      <c r="H1581" s="152" t="s">
        <v>238</v>
      </c>
      <c r="I1581" s="152" t="s">
        <v>18611</v>
      </c>
      <c r="J1581" s="155"/>
      <c r="K1581" s="151"/>
    </row>
    <row r="1582" spans="1:11" ht="45">
      <c r="A1582" s="321" t="s">
        <v>4301</v>
      </c>
      <c r="B1582" s="158" t="s">
        <v>4302</v>
      </c>
      <c r="C1582" s="321" t="s">
        <v>32</v>
      </c>
      <c r="D1582" s="321" t="s">
        <v>21408</v>
      </c>
      <c r="E1582" s="155"/>
      <c r="F1582" s="152">
        <v>20235</v>
      </c>
      <c r="G1582" s="159" t="s">
        <v>13722</v>
      </c>
      <c r="H1582" s="152" t="s">
        <v>238</v>
      </c>
      <c r="I1582" s="152" t="s">
        <v>16820</v>
      </c>
      <c r="J1582" s="155"/>
      <c r="K1582" s="151"/>
    </row>
    <row r="1583" spans="1:11" ht="33.75">
      <c r="A1583" s="321" t="s">
        <v>4303</v>
      </c>
      <c r="B1583" s="158" t="s">
        <v>4304</v>
      </c>
      <c r="C1583" s="321" t="s">
        <v>32</v>
      </c>
      <c r="D1583" s="321" t="s">
        <v>21409</v>
      </c>
      <c r="E1583" s="155"/>
      <c r="F1583" s="152">
        <v>7181</v>
      </c>
      <c r="G1583" s="159" t="s">
        <v>13723</v>
      </c>
      <c r="H1583" s="152" t="s">
        <v>238</v>
      </c>
      <c r="I1583" s="152" t="s">
        <v>1947</v>
      </c>
      <c r="J1583" s="155"/>
      <c r="K1583" s="151"/>
    </row>
    <row r="1584" spans="1:11" ht="33.75">
      <c r="A1584" s="321" t="s">
        <v>4305</v>
      </c>
      <c r="B1584" s="158" t="s">
        <v>4306</v>
      </c>
      <c r="C1584" s="321" t="s">
        <v>32</v>
      </c>
      <c r="D1584" s="321" t="s">
        <v>21410</v>
      </c>
      <c r="E1584" s="155"/>
      <c r="F1584" s="152">
        <v>40742</v>
      </c>
      <c r="G1584" s="159" t="s">
        <v>13724</v>
      </c>
      <c r="H1584" s="152" t="s">
        <v>238</v>
      </c>
      <c r="I1584" s="152" t="s">
        <v>11761</v>
      </c>
      <c r="J1584" s="155"/>
      <c r="K1584" s="151"/>
    </row>
    <row r="1585" spans="1:11" ht="33.75">
      <c r="A1585" s="321" t="s">
        <v>4307</v>
      </c>
      <c r="B1585" s="158" t="s">
        <v>4308</v>
      </c>
      <c r="C1585" s="321" t="s">
        <v>32</v>
      </c>
      <c r="D1585" s="321" t="s">
        <v>21411</v>
      </c>
      <c r="E1585" s="155"/>
      <c r="F1585" s="152">
        <v>7214</v>
      </c>
      <c r="G1585" s="159" t="s">
        <v>13725</v>
      </c>
      <c r="H1585" s="152" t="s">
        <v>238</v>
      </c>
      <c r="I1585" s="152" t="s">
        <v>18612</v>
      </c>
      <c r="J1585" s="155"/>
      <c r="K1585" s="151"/>
    </row>
    <row r="1586" spans="1:11" ht="33.75">
      <c r="A1586" s="321" t="s">
        <v>4309</v>
      </c>
      <c r="B1586" s="158" t="s">
        <v>4310</v>
      </c>
      <c r="C1586" s="321" t="s">
        <v>32</v>
      </c>
      <c r="D1586" s="321" t="s">
        <v>21412</v>
      </c>
      <c r="E1586" s="155"/>
      <c r="F1586" s="152">
        <v>7219</v>
      </c>
      <c r="G1586" s="159" t="s">
        <v>13727</v>
      </c>
      <c r="H1586" s="152" t="s">
        <v>238</v>
      </c>
      <c r="I1586" s="152" t="s">
        <v>18613</v>
      </c>
      <c r="J1586" s="155"/>
      <c r="K1586" s="151"/>
    </row>
    <row r="1587" spans="1:11" ht="45">
      <c r="A1587" s="321" t="s">
        <v>4311</v>
      </c>
      <c r="B1587" s="158" t="s">
        <v>4312</v>
      </c>
      <c r="C1587" s="321" t="s">
        <v>32</v>
      </c>
      <c r="D1587" s="321" t="s">
        <v>21413</v>
      </c>
      <c r="E1587" s="155"/>
      <c r="F1587" s="152">
        <v>37972</v>
      </c>
      <c r="G1587" s="159" t="s">
        <v>13728</v>
      </c>
      <c r="H1587" s="152" t="s">
        <v>238</v>
      </c>
      <c r="I1587" s="152" t="s">
        <v>6180</v>
      </c>
      <c r="J1587" s="155"/>
      <c r="K1587" s="151"/>
    </row>
    <row r="1588" spans="1:11" ht="45">
      <c r="A1588" s="321" t="s">
        <v>4313</v>
      </c>
      <c r="B1588" s="158" t="s">
        <v>4314</v>
      </c>
      <c r="C1588" s="321" t="s">
        <v>32</v>
      </c>
      <c r="D1588" s="321" t="s">
        <v>21414</v>
      </c>
      <c r="E1588" s="155"/>
      <c r="F1588" s="152">
        <v>37973</v>
      </c>
      <c r="G1588" s="159" t="s">
        <v>13729</v>
      </c>
      <c r="H1588" s="152" t="s">
        <v>238</v>
      </c>
      <c r="I1588" s="152" t="s">
        <v>15664</v>
      </c>
      <c r="J1588" s="155"/>
      <c r="K1588" s="151"/>
    </row>
    <row r="1589" spans="1:11" ht="45">
      <c r="A1589" s="321" t="s">
        <v>4315</v>
      </c>
      <c r="B1589" s="158" t="s">
        <v>4316</v>
      </c>
      <c r="C1589" s="321" t="s">
        <v>32</v>
      </c>
      <c r="D1589" s="321" t="s">
        <v>21415</v>
      </c>
      <c r="E1589" s="155"/>
      <c r="F1589" s="152">
        <v>37971</v>
      </c>
      <c r="G1589" s="159" t="s">
        <v>13730</v>
      </c>
      <c r="H1589" s="152" t="s">
        <v>238</v>
      </c>
      <c r="I1589" s="152" t="s">
        <v>6281</v>
      </c>
      <c r="J1589" s="155"/>
      <c r="K1589" s="151"/>
    </row>
    <row r="1590" spans="1:11" ht="45">
      <c r="A1590" s="321" t="s">
        <v>4317</v>
      </c>
      <c r="B1590" s="158" t="s">
        <v>4318</v>
      </c>
      <c r="C1590" s="321" t="s">
        <v>32</v>
      </c>
      <c r="D1590" s="321" t="s">
        <v>21416</v>
      </c>
      <c r="E1590" s="155"/>
      <c r="F1590" s="152">
        <v>20094</v>
      </c>
      <c r="G1590" s="159" t="s">
        <v>13731</v>
      </c>
      <c r="H1590" s="152" t="s">
        <v>238</v>
      </c>
      <c r="I1590" s="152" t="s">
        <v>18614</v>
      </c>
      <c r="J1590" s="155"/>
      <c r="K1590" s="151"/>
    </row>
    <row r="1591" spans="1:11" ht="45">
      <c r="A1591" s="321" t="s">
        <v>4319</v>
      </c>
      <c r="B1591" s="158" t="s">
        <v>4320</v>
      </c>
      <c r="C1591" s="321" t="s">
        <v>32</v>
      </c>
      <c r="D1591" s="321" t="s">
        <v>21417</v>
      </c>
      <c r="E1591" s="155"/>
      <c r="F1591" s="152">
        <v>20095</v>
      </c>
      <c r="G1591" s="159" t="s">
        <v>13732</v>
      </c>
      <c r="H1591" s="152" t="s">
        <v>238</v>
      </c>
      <c r="I1591" s="152" t="s">
        <v>10393</v>
      </c>
      <c r="J1591" s="155"/>
      <c r="K1591" s="151"/>
    </row>
    <row r="1592" spans="1:11" ht="45">
      <c r="A1592" s="321" t="s">
        <v>4321</v>
      </c>
      <c r="B1592" s="158" t="s">
        <v>4322</v>
      </c>
      <c r="C1592" s="321" t="s">
        <v>32</v>
      </c>
      <c r="D1592" s="321" t="s">
        <v>21418</v>
      </c>
      <c r="E1592" s="155"/>
      <c r="F1592" s="152">
        <v>1954</v>
      </c>
      <c r="G1592" s="159" t="s">
        <v>13733</v>
      </c>
      <c r="H1592" s="152" t="s">
        <v>238</v>
      </c>
      <c r="I1592" s="152" t="s">
        <v>18615</v>
      </c>
      <c r="J1592" s="155"/>
      <c r="K1592" s="151"/>
    </row>
    <row r="1593" spans="1:11" ht="45">
      <c r="A1593" s="321" t="s">
        <v>4323</v>
      </c>
      <c r="B1593" s="158" t="s">
        <v>4324</v>
      </c>
      <c r="C1593" s="321" t="s">
        <v>32</v>
      </c>
      <c r="D1593" s="321" t="s">
        <v>21419</v>
      </c>
      <c r="E1593" s="155"/>
      <c r="F1593" s="152">
        <v>1926</v>
      </c>
      <c r="G1593" s="159" t="s">
        <v>13734</v>
      </c>
      <c r="H1593" s="152" t="s">
        <v>238</v>
      </c>
      <c r="I1593" s="152" t="s">
        <v>10855</v>
      </c>
      <c r="J1593" s="155"/>
      <c r="K1593" s="151"/>
    </row>
    <row r="1594" spans="1:11" ht="45">
      <c r="A1594" s="321" t="s">
        <v>4325</v>
      </c>
      <c r="B1594" s="158" t="s">
        <v>4326</v>
      </c>
      <c r="C1594" s="321" t="s">
        <v>32</v>
      </c>
      <c r="D1594" s="321" t="s">
        <v>21420</v>
      </c>
      <c r="E1594" s="155"/>
      <c r="F1594" s="152">
        <v>1927</v>
      </c>
      <c r="G1594" s="159" t="s">
        <v>13735</v>
      </c>
      <c r="H1594" s="152" t="s">
        <v>238</v>
      </c>
      <c r="I1594" s="152" t="s">
        <v>1037</v>
      </c>
      <c r="J1594" s="155"/>
      <c r="K1594" s="151"/>
    </row>
    <row r="1595" spans="1:11" ht="33.75">
      <c r="A1595" s="321" t="s">
        <v>4327</v>
      </c>
      <c r="B1595" s="158" t="s">
        <v>4328</v>
      </c>
      <c r="C1595" s="321" t="s">
        <v>17</v>
      </c>
      <c r="D1595" s="321" t="s">
        <v>21421</v>
      </c>
      <c r="E1595" s="155"/>
      <c r="F1595" s="152">
        <v>1923</v>
      </c>
      <c r="G1595" s="159" t="s">
        <v>13736</v>
      </c>
      <c r="H1595" s="152" t="s">
        <v>238</v>
      </c>
      <c r="I1595" s="152" t="s">
        <v>7023</v>
      </c>
      <c r="J1595" s="155"/>
      <c r="K1595" s="151"/>
    </row>
    <row r="1596" spans="1:11" ht="33.75">
      <c r="A1596" s="321" t="s">
        <v>4329</v>
      </c>
      <c r="B1596" s="158" t="s">
        <v>4330</v>
      </c>
      <c r="C1596" s="321" t="s">
        <v>17</v>
      </c>
      <c r="D1596" s="321" t="s">
        <v>21422</v>
      </c>
      <c r="E1596" s="155"/>
      <c r="F1596" s="152">
        <v>1929</v>
      </c>
      <c r="G1596" s="159" t="s">
        <v>13737</v>
      </c>
      <c r="H1596" s="152" t="s">
        <v>238</v>
      </c>
      <c r="I1596" s="152" t="s">
        <v>11164</v>
      </c>
      <c r="J1596" s="155"/>
      <c r="K1596" s="151"/>
    </row>
    <row r="1597" spans="1:11" ht="33.75">
      <c r="A1597" s="321" t="s">
        <v>4331</v>
      </c>
      <c r="B1597" s="158" t="s">
        <v>4332</v>
      </c>
      <c r="C1597" s="321" t="s">
        <v>17</v>
      </c>
      <c r="D1597" s="321" t="s">
        <v>21423</v>
      </c>
      <c r="E1597" s="155"/>
      <c r="F1597" s="152">
        <v>1930</v>
      </c>
      <c r="G1597" s="159" t="s">
        <v>13739</v>
      </c>
      <c r="H1597" s="152" t="s">
        <v>238</v>
      </c>
      <c r="I1597" s="152" t="s">
        <v>3816</v>
      </c>
      <c r="J1597" s="155"/>
      <c r="K1597" s="151"/>
    </row>
    <row r="1598" spans="1:11" ht="33.75">
      <c r="A1598" s="321" t="s">
        <v>4333</v>
      </c>
      <c r="B1598" s="158" t="s">
        <v>4334</v>
      </c>
      <c r="C1598" s="321" t="s">
        <v>17</v>
      </c>
      <c r="D1598" s="321" t="s">
        <v>21424</v>
      </c>
      <c r="E1598" s="155"/>
      <c r="F1598" s="152">
        <v>1924</v>
      </c>
      <c r="G1598" s="159" t="s">
        <v>13740</v>
      </c>
      <c r="H1598" s="152" t="s">
        <v>238</v>
      </c>
      <c r="I1598" s="152" t="s">
        <v>10471</v>
      </c>
      <c r="J1598" s="155"/>
      <c r="K1598" s="151"/>
    </row>
    <row r="1599" spans="1:11" ht="45">
      <c r="A1599" s="321" t="s">
        <v>4335</v>
      </c>
      <c r="B1599" s="158" t="s">
        <v>4336</v>
      </c>
      <c r="C1599" s="321" t="s">
        <v>32</v>
      </c>
      <c r="D1599" s="321" t="s">
        <v>21425</v>
      </c>
      <c r="E1599" s="155"/>
      <c r="F1599" s="152">
        <v>1922</v>
      </c>
      <c r="G1599" s="159" t="s">
        <v>13741</v>
      </c>
      <c r="H1599" s="152" t="s">
        <v>238</v>
      </c>
      <c r="I1599" s="152" t="s">
        <v>18616</v>
      </c>
      <c r="J1599" s="155"/>
      <c r="K1599" s="151"/>
    </row>
    <row r="1600" spans="1:11" ht="33.75">
      <c r="A1600" s="321" t="s">
        <v>4337</v>
      </c>
      <c r="B1600" s="158" t="s">
        <v>4338</v>
      </c>
      <c r="C1600" s="321" t="s">
        <v>17</v>
      </c>
      <c r="D1600" s="321" t="s">
        <v>21426</v>
      </c>
      <c r="E1600" s="155"/>
      <c r="F1600" s="152">
        <v>1953</v>
      </c>
      <c r="G1600" s="159" t="s">
        <v>13743</v>
      </c>
      <c r="H1600" s="152" t="s">
        <v>238</v>
      </c>
      <c r="I1600" s="152" t="s">
        <v>18617</v>
      </c>
      <c r="J1600" s="155"/>
      <c r="K1600" s="151"/>
    </row>
    <row r="1601" spans="1:11" ht="33.75">
      <c r="A1601" s="321" t="s">
        <v>4339</v>
      </c>
      <c r="B1601" s="158" t="s">
        <v>4340</v>
      </c>
      <c r="C1601" s="321" t="s">
        <v>17</v>
      </c>
      <c r="D1601" s="321" t="s">
        <v>21427</v>
      </c>
      <c r="E1601" s="155"/>
      <c r="F1601" s="152">
        <v>1962</v>
      </c>
      <c r="G1601" s="159" t="s">
        <v>13744</v>
      </c>
      <c r="H1601" s="152" t="s">
        <v>238</v>
      </c>
      <c r="I1601" s="152" t="s">
        <v>18618</v>
      </c>
      <c r="J1601" s="155"/>
      <c r="K1601" s="151"/>
    </row>
    <row r="1602" spans="1:11" ht="45">
      <c r="A1602" s="321" t="s">
        <v>4341</v>
      </c>
      <c r="B1602" s="158" t="s">
        <v>4342</v>
      </c>
      <c r="C1602" s="321" t="s">
        <v>32</v>
      </c>
      <c r="D1602" s="321" t="s">
        <v>21428</v>
      </c>
      <c r="E1602" s="155"/>
      <c r="F1602" s="152">
        <v>1955</v>
      </c>
      <c r="G1602" s="159" t="s">
        <v>13745</v>
      </c>
      <c r="H1602" s="152" t="s">
        <v>238</v>
      </c>
      <c r="I1602" s="152" t="s">
        <v>3369</v>
      </c>
      <c r="J1602" s="155"/>
      <c r="K1602" s="151"/>
    </row>
    <row r="1603" spans="1:11" ht="33.75">
      <c r="A1603" s="321" t="s">
        <v>4343</v>
      </c>
      <c r="B1603" s="158" t="s">
        <v>4344</v>
      </c>
      <c r="C1603" s="321" t="s">
        <v>17</v>
      </c>
      <c r="D1603" s="321" t="s">
        <v>21429</v>
      </c>
      <c r="E1603" s="155"/>
      <c r="F1603" s="152">
        <v>1956</v>
      </c>
      <c r="G1603" s="159" t="s">
        <v>13746</v>
      </c>
      <c r="H1603" s="152" t="s">
        <v>238</v>
      </c>
      <c r="I1603" s="152" t="s">
        <v>7983</v>
      </c>
      <c r="J1603" s="155"/>
      <c r="K1603" s="151"/>
    </row>
    <row r="1604" spans="1:11" ht="45">
      <c r="A1604" s="321" t="s">
        <v>4345</v>
      </c>
      <c r="B1604" s="158" t="s">
        <v>4346</v>
      </c>
      <c r="C1604" s="321" t="s">
        <v>32</v>
      </c>
      <c r="D1604" s="321" t="s">
        <v>21430</v>
      </c>
      <c r="E1604" s="155"/>
      <c r="F1604" s="152">
        <v>1957</v>
      </c>
      <c r="G1604" s="159" t="s">
        <v>13748</v>
      </c>
      <c r="H1604" s="152" t="s">
        <v>238</v>
      </c>
      <c r="I1604" s="152" t="s">
        <v>18619</v>
      </c>
      <c r="J1604" s="155"/>
      <c r="K1604" s="151"/>
    </row>
    <row r="1605" spans="1:11" ht="33.75">
      <c r="A1605" s="321" t="s">
        <v>4347</v>
      </c>
      <c r="B1605" s="158" t="s">
        <v>4348</v>
      </c>
      <c r="C1605" s="321" t="s">
        <v>17</v>
      </c>
      <c r="D1605" s="321" t="s">
        <v>21431</v>
      </c>
      <c r="E1605" s="155"/>
      <c r="F1605" s="152">
        <v>1958</v>
      </c>
      <c r="G1605" s="159" t="s">
        <v>13749</v>
      </c>
      <c r="H1605" s="152" t="s">
        <v>238</v>
      </c>
      <c r="I1605" s="152" t="s">
        <v>18620</v>
      </c>
      <c r="J1605" s="155"/>
      <c r="K1605" s="151"/>
    </row>
    <row r="1606" spans="1:11" ht="45">
      <c r="A1606" s="321" t="s">
        <v>4349</v>
      </c>
      <c r="B1606" s="158" t="s">
        <v>4350</v>
      </c>
      <c r="C1606" s="321" t="s">
        <v>32</v>
      </c>
      <c r="D1606" s="321" t="s">
        <v>21432</v>
      </c>
      <c r="E1606" s="155"/>
      <c r="F1606" s="152">
        <v>1959</v>
      </c>
      <c r="G1606" s="159" t="s">
        <v>13750</v>
      </c>
      <c r="H1606" s="152" t="s">
        <v>238</v>
      </c>
      <c r="I1606" s="152" t="s">
        <v>18364</v>
      </c>
      <c r="J1606" s="155"/>
      <c r="K1606" s="151"/>
    </row>
    <row r="1607" spans="1:11" ht="33.75">
      <c r="A1607" s="321" t="s">
        <v>4351</v>
      </c>
      <c r="B1607" s="158" t="s">
        <v>4352</v>
      </c>
      <c r="C1607" s="321" t="s">
        <v>17</v>
      </c>
      <c r="D1607" s="321" t="s">
        <v>21433</v>
      </c>
      <c r="E1607" s="155"/>
      <c r="F1607" s="152">
        <v>1925</v>
      </c>
      <c r="G1607" s="159" t="s">
        <v>13751</v>
      </c>
      <c r="H1607" s="152" t="s">
        <v>238</v>
      </c>
      <c r="I1607" s="152" t="s">
        <v>5610</v>
      </c>
      <c r="J1607" s="155"/>
      <c r="K1607" s="151"/>
    </row>
    <row r="1608" spans="1:11" ht="33.75">
      <c r="A1608" s="321" t="s">
        <v>4353</v>
      </c>
      <c r="B1608" s="158" t="s">
        <v>4354</v>
      </c>
      <c r="C1608" s="321" t="s">
        <v>17</v>
      </c>
      <c r="D1608" s="321" t="s">
        <v>21434</v>
      </c>
      <c r="E1608" s="155"/>
      <c r="F1608" s="152">
        <v>1960</v>
      </c>
      <c r="G1608" s="159" t="s">
        <v>13752</v>
      </c>
      <c r="H1608" s="152" t="s">
        <v>238</v>
      </c>
      <c r="I1608" s="152" t="s">
        <v>18621</v>
      </c>
      <c r="J1608" s="155"/>
      <c r="K1608" s="151"/>
    </row>
    <row r="1609" spans="1:11" ht="33.75">
      <c r="A1609" s="321" t="s">
        <v>4355</v>
      </c>
      <c r="B1609" s="158" t="s">
        <v>4356</v>
      </c>
      <c r="C1609" s="321" t="s">
        <v>17</v>
      </c>
      <c r="D1609" s="321" t="s">
        <v>21435</v>
      </c>
      <c r="E1609" s="155"/>
      <c r="F1609" s="152">
        <v>1961</v>
      </c>
      <c r="G1609" s="159" t="s">
        <v>13754</v>
      </c>
      <c r="H1609" s="152" t="s">
        <v>238</v>
      </c>
      <c r="I1609" s="152" t="s">
        <v>9738</v>
      </c>
      <c r="J1609" s="155"/>
      <c r="K1609" s="151"/>
    </row>
    <row r="1610" spans="1:11" ht="45">
      <c r="A1610" s="321" t="s">
        <v>4357</v>
      </c>
      <c r="B1610" s="158" t="s">
        <v>4358</v>
      </c>
      <c r="C1610" s="321" t="s">
        <v>32</v>
      </c>
      <c r="D1610" s="321" t="s">
        <v>21436</v>
      </c>
      <c r="E1610" s="155"/>
      <c r="F1610" s="152">
        <v>38426</v>
      </c>
      <c r="G1610" s="159" t="s">
        <v>13755</v>
      </c>
      <c r="H1610" s="152" t="s">
        <v>238</v>
      </c>
      <c r="I1610" s="152" t="s">
        <v>13987</v>
      </c>
      <c r="J1610" s="155"/>
      <c r="K1610" s="151"/>
    </row>
    <row r="1611" spans="1:11" ht="33.75">
      <c r="A1611" s="321" t="s">
        <v>4359</v>
      </c>
      <c r="B1611" s="158" t="s">
        <v>4360</v>
      </c>
      <c r="C1611" s="321" t="s">
        <v>17</v>
      </c>
      <c r="D1611" s="321" t="s">
        <v>21437</v>
      </c>
      <c r="E1611" s="155"/>
      <c r="F1611" s="152">
        <v>38423</v>
      </c>
      <c r="G1611" s="159" t="s">
        <v>13756</v>
      </c>
      <c r="H1611" s="152" t="s">
        <v>238</v>
      </c>
      <c r="I1611" s="152" t="s">
        <v>18622</v>
      </c>
      <c r="J1611" s="155"/>
      <c r="K1611" s="151"/>
    </row>
    <row r="1612" spans="1:11" ht="33.75">
      <c r="A1612" s="321" t="s">
        <v>4361</v>
      </c>
      <c r="B1612" s="158" t="s">
        <v>4362</v>
      </c>
      <c r="C1612" s="321" t="s">
        <v>17</v>
      </c>
      <c r="D1612" s="321" t="s">
        <v>21438</v>
      </c>
      <c r="E1612" s="155"/>
      <c r="F1612" s="152">
        <v>38421</v>
      </c>
      <c r="G1612" s="159" t="s">
        <v>13758</v>
      </c>
      <c r="H1612" s="152" t="s">
        <v>238</v>
      </c>
      <c r="I1612" s="152" t="s">
        <v>15227</v>
      </c>
      <c r="J1612" s="155"/>
      <c r="K1612" s="151"/>
    </row>
    <row r="1613" spans="1:11" ht="45">
      <c r="A1613" s="321" t="s">
        <v>4363</v>
      </c>
      <c r="B1613" s="158" t="s">
        <v>4364</v>
      </c>
      <c r="C1613" s="321" t="s">
        <v>32</v>
      </c>
      <c r="D1613" s="321" t="s">
        <v>21439</v>
      </c>
      <c r="E1613" s="155"/>
      <c r="F1613" s="152">
        <v>38422</v>
      </c>
      <c r="G1613" s="159" t="s">
        <v>13759</v>
      </c>
      <c r="H1613" s="152" t="s">
        <v>238</v>
      </c>
      <c r="I1613" s="152" t="s">
        <v>18623</v>
      </c>
      <c r="J1613" s="155"/>
      <c r="K1613" s="151"/>
    </row>
    <row r="1614" spans="1:11" ht="33.75">
      <c r="A1614" s="321" t="s">
        <v>4365</v>
      </c>
      <c r="B1614" s="158" t="s">
        <v>4366</v>
      </c>
      <c r="C1614" s="321" t="s">
        <v>17</v>
      </c>
      <c r="D1614" s="321" t="s">
        <v>21440</v>
      </c>
      <c r="E1614" s="155"/>
      <c r="F1614" s="152">
        <v>39866</v>
      </c>
      <c r="G1614" s="159" t="s">
        <v>13760</v>
      </c>
      <c r="H1614" s="152" t="s">
        <v>238</v>
      </c>
      <c r="I1614" s="152" t="s">
        <v>11417</v>
      </c>
      <c r="J1614" s="155"/>
      <c r="K1614" s="151"/>
    </row>
    <row r="1615" spans="1:11" ht="45">
      <c r="A1615" s="321" t="s">
        <v>4367</v>
      </c>
      <c r="B1615" s="158" t="s">
        <v>4368</v>
      </c>
      <c r="C1615" s="321" t="s">
        <v>32</v>
      </c>
      <c r="D1615" s="321" t="s">
        <v>21441</v>
      </c>
      <c r="E1615" s="155"/>
      <c r="F1615" s="152">
        <v>39867</v>
      </c>
      <c r="G1615" s="159" t="s">
        <v>13761</v>
      </c>
      <c r="H1615" s="152" t="s">
        <v>238</v>
      </c>
      <c r="I1615" s="152" t="s">
        <v>18624</v>
      </c>
      <c r="J1615" s="155"/>
      <c r="K1615" s="151"/>
    </row>
    <row r="1616" spans="1:11" ht="33.75">
      <c r="A1616" s="321" t="s">
        <v>4369</v>
      </c>
      <c r="B1616" s="158" t="s">
        <v>4370</v>
      </c>
      <c r="C1616" s="321" t="s">
        <v>17</v>
      </c>
      <c r="D1616" s="321" t="s">
        <v>21434</v>
      </c>
      <c r="E1616" s="155"/>
      <c r="F1616" s="152">
        <v>39868</v>
      </c>
      <c r="G1616" s="159" t="s">
        <v>13763</v>
      </c>
      <c r="H1616" s="152" t="s">
        <v>238</v>
      </c>
      <c r="I1616" s="152" t="s">
        <v>18625</v>
      </c>
      <c r="J1616" s="155"/>
      <c r="K1616" s="151"/>
    </row>
    <row r="1617" spans="1:11" ht="45">
      <c r="A1617" s="321" t="s">
        <v>4371</v>
      </c>
      <c r="B1617" s="158" t="s">
        <v>4372</v>
      </c>
      <c r="C1617" s="321" t="s">
        <v>32</v>
      </c>
      <c r="D1617" s="321" t="s">
        <v>21442</v>
      </c>
      <c r="E1617" s="155"/>
      <c r="F1617" s="152">
        <v>37999</v>
      </c>
      <c r="G1617" s="159" t="s">
        <v>13764</v>
      </c>
      <c r="H1617" s="152" t="s">
        <v>238</v>
      </c>
      <c r="I1617" s="152" t="s">
        <v>18626</v>
      </c>
      <c r="J1617" s="155"/>
      <c r="K1617" s="151"/>
    </row>
    <row r="1618" spans="1:11" ht="33.75">
      <c r="A1618" s="321" t="s">
        <v>4373</v>
      </c>
      <c r="B1618" s="158" t="s">
        <v>4374</v>
      </c>
      <c r="C1618" s="321" t="s">
        <v>17</v>
      </c>
      <c r="D1618" s="321" t="s">
        <v>21435</v>
      </c>
      <c r="E1618" s="155"/>
      <c r="F1618" s="152">
        <v>38000</v>
      </c>
      <c r="G1618" s="159" t="s">
        <v>13765</v>
      </c>
      <c r="H1618" s="152" t="s">
        <v>238</v>
      </c>
      <c r="I1618" s="152" t="s">
        <v>7029</v>
      </c>
      <c r="J1618" s="155"/>
      <c r="K1618" s="151"/>
    </row>
    <row r="1619" spans="1:11" ht="45">
      <c r="A1619" s="321" t="s">
        <v>4375</v>
      </c>
      <c r="B1619" s="158" t="s">
        <v>4376</v>
      </c>
      <c r="C1619" s="321" t="s">
        <v>32</v>
      </c>
      <c r="D1619" s="321" t="s">
        <v>21443</v>
      </c>
      <c r="E1619" s="155"/>
      <c r="F1619" s="152">
        <v>38129</v>
      </c>
      <c r="G1619" s="159" t="s">
        <v>13767</v>
      </c>
      <c r="H1619" s="152" t="s">
        <v>238</v>
      </c>
      <c r="I1619" s="152" t="s">
        <v>13696</v>
      </c>
      <c r="J1619" s="155"/>
      <c r="K1619" s="151"/>
    </row>
    <row r="1620" spans="1:11" ht="33.75">
      <c r="A1620" s="321" t="s">
        <v>4377</v>
      </c>
      <c r="B1620" s="158" t="s">
        <v>4378</v>
      </c>
      <c r="C1620" s="321" t="s">
        <v>17</v>
      </c>
      <c r="D1620" s="321" t="s">
        <v>21437</v>
      </c>
      <c r="E1620" s="155"/>
      <c r="F1620" s="152">
        <v>38025</v>
      </c>
      <c r="G1620" s="159" t="s">
        <v>13768</v>
      </c>
      <c r="H1620" s="152" t="s">
        <v>238</v>
      </c>
      <c r="I1620" s="152" t="s">
        <v>7467</v>
      </c>
      <c r="J1620" s="155"/>
      <c r="K1620" s="151"/>
    </row>
    <row r="1621" spans="1:11" ht="45">
      <c r="A1621" s="321" t="s">
        <v>4379</v>
      </c>
      <c r="B1621" s="158" t="s">
        <v>4380</v>
      </c>
      <c r="C1621" s="321" t="s">
        <v>32</v>
      </c>
      <c r="D1621" s="321" t="s">
        <v>21444</v>
      </c>
      <c r="E1621" s="155"/>
      <c r="F1621" s="152">
        <v>38026</v>
      </c>
      <c r="G1621" s="159" t="s">
        <v>13769</v>
      </c>
      <c r="H1621" s="152" t="s">
        <v>238</v>
      </c>
      <c r="I1621" s="152" t="s">
        <v>18627</v>
      </c>
      <c r="J1621" s="155"/>
      <c r="K1621" s="151"/>
    </row>
    <row r="1622" spans="1:11" ht="33.75">
      <c r="A1622" s="321" t="s">
        <v>4381</v>
      </c>
      <c r="B1622" s="158" t="s">
        <v>4382</v>
      </c>
      <c r="C1622" s="321" t="s">
        <v>17</v>
      </c>
      <c r="D1622" s="321" t="s">
        <v>21438</v>
      </c>
      <c r="E1622" s="155"/>
      <c r="F1622" s="152">
        <v>1858</v>
      </c>
      <c r="G1622" s="159" t="s">
        <v>13770</v>
      </c>
      <c r="H1622" s="152" t="s">
        <v>238</v>
      </c>
      <c r="I1622" s="152" t="s">
        <v>18628</v>
      </c>
      <c r="J1622" s="155"/>
      <c r="K1622" s="151"/>
    </row>
    <row r="1623" spans="1:11" ht="45">
      <c r="A1623" s="321" t="s">
        <v>4383</v>
      </c>
      <c r="B1623" s="158" t="s">
        <v>4384</v>
      </c>
      <c r="C1623" s="321" t="s">
        <v>32</v>
      </c>
      <c r="D1623" s="321" t="s">
        <v>21445</v>
      </c>
      <c r="E1623" s="155"/>
      <c r="F1623" s="152">
        <v>1844</v>
      </c>
      <c r="G1623" s="159" t="s">
        <v>13771</v>
      </c>
      <c r="H1623" s="152" t="s">
        <v>238</v>
      </c>
      <c r="I1623" s="152" t="s">
        <v>18629</v>
      </c>
      <c r="J1623" s="155"/>
      <c r="K1623" s="151"/>
    </row>
    <row r="1624" spans="1:11" ht="33.75">
      <c r="A1624" s="321" t="s">
        <v>4385</v>
      </c>
      <c r="B1624" s="158" t="s">
        <v>4386</v>
      </c>
      <c r="C1624" s="321" t="s">
        <v>17</v>
      </c>
      <c r="D1624" s="321" t="s">
        <v>21440</v>
      </c>
      <c r="E1624" s="155"/>
      <c r="F1624" s="152">
        <v>1863</v>
      </c>
      <c r="G1624" s="159" t="s">
        <v>13772</v>
      </c>
      <c r="H1624" s="152" t="s">
        <v>238</v>
      </c>
      <c r="I1624" s="152" t="s">
        <v>18630</v>
      </c>
      <c r="J1624" s="155"/>
      <c r="K1624" s="151"/>
    </row>
    <row r="1625" spans="1:11" ht="45">
      <c r="A1625" s="321" t="s">
        <v>4387</v>
      </c>
      <c r="B1625" s="158" t="s">
        <v>4388</v>
      </c>
      <c r="C1625" s="321" t="s">
        <v>32</v>
      </c>
      <c r="D1625" s="321" t="s">
        <v>21446</v>
      </c>
      <c r="E1625" s="155"/>
      <c r="F1625" s="152">
        <v>1865</v>
      </c>
      <c r="G1625" s="159" t="s">
        <v>13773</v>
      </c>
      <c r="H1625" s="152" t="s">
        <v>238</v>
      </c>
      <c r="I1625" s="152" t="s">
        <v>18631</v>
      </c>
      <c r="J1625" s="155"/>
      <c r="K1625" s="151"/>
    </row>
    <row r="1626" spans="1:11" ht="33.75">
      <c r="A1626" s="321" t="s">
        <v>4389</v>
      </c>
      <c r="B1626" s="158" t="s">
        <v>4390</v>
      </c>
      <c r="C1626" s="321" t="s">
        <v>17</v>
      </c>
      <c r="D1626" s="321" t="s">
        <v>21447</v>
      </c>
      <c r="E1626" s="155"/>
      <c r="F1626" s="152">
        <v>36355</v>
      </c>
      <c r="G1626" s="159" t="s">
        <v>13774</v>
      </c>
      <c r="H1626" s="152" t="s">
        <v>238</v>
      </c>
      <c r="I1626" s="152" t="s">
        <v>7480</v>
      </c>
      <c r="J1626" s="155"/>
      <c r="K1626" s="151"/>
    </row>
    <row r="1627" spans="1:11" ht="45">
      <c r="A1627" s="321" t="s">
        <v>4391</v>
      </c>
      <c r="B1627" s="158" t="s">
        <v>4392</v>
      </c>
      <c r="C1627" s="321" t="s">
        <v>32</v>
      </c>
      <c r="D1627" s="321" t="s">
        <v>21448</v>
      </c>
      <c r="E1627" s="155"/>
      <c r="F1627" s="152">
        <v>36356</v>
      </c>
      <c r="G1627" s="159" t="s">
        <v>13775</v>
      </c>
      <c r="H1627" s="152" t="s">
        <v>238</v>
      </c>
      <c r="I1627" s="152" t="s">
        <v>10398</v>
      </c>
      <c r="J1627" s="155"/>
      <c r="K1627" s="151"/>
    </row>
    <row r="1628" spans="1:11" ht="33.75">
      <c r="A1628" s="321" t="s">
        <v>4393</v>
      </c>
      <c r="B1628" s="158" t="s">
        <v>4394</v>
      </c>
      <c r="C1628" s="321" t="s">
        <v>17</v>
      </c>
      <c r="D1628" s="321" t="s">
        <v>21449</v>
      </c>
      <c r="E1628" s="155"/>
      <c r="F1628" s="152">
        <v>1932</v>
      </c>
      <c r="G1628" s="159" t="s">
        <v>13777</v>
      </c>
      <c r="H1628" s="152" t="s">
        <v>238</v>
      </c>
      <c r="I1628" s="152" t="s">
        <v>14746</v>
      </c>
      <c r="J1628" s="155"/>
      <c r="K1628" s="151"/>
    </row>
    <row r="1629" spans="1:11" ht="45">
      <c r="A1629" s="321" t="s">
        <v>4395</v>
      </c>
      <c r="B1629" s="158" t="s">
        <v>4396</v>
      </c>
      <c r="C1629" s="321" t="s">
        <v>32</v>
      </c>
      <c r="D1629" s="321" t="s">
        <v>21450</v>
      </c>
      <c r="E1629" s="155"/>
      <c r="F1629" s="152">
        <v>1933</v>
      </c>
      <c r="G1629" s="159" t="s">
        <v>13779</v>
      </c>
      <c r="H1629" s="152" t="s">
        <v>238</v>
      </c>
      <c r="I1629" s="152" t="s">
        <v>15554</v>
      </c>
      <c r="J1629" s="155"/>
      <c r="K1629" s="151"/>
    </row>
    <row r="1630" spans="1:11" ht="33.75">
      <c r="A1630" s="321" t="s">
        <v>4397</v>
      </c>
      <c r="B1630" s="158" t="s">
        <v>4398</v>
      </c>
      <c r="C1630" s="321" t="s">
        <v>17</v>
      </c>
      <c r="D1630" s="321" t="s">
        <v>21451</v>
      </c>
      <c r="E1630" s="155"/>
      <c r="F1630" s="152">
        <v>1951</v>
      </c>
      <c r="G1630" s="159" t="s">
        <v>13780</v>
      </c>
      <c r="H1630" s="152" t="s">
        <v>238</v>
      </c>
      <c r="I1630" s="152" t="s">
        <v>6630</v>
      </c>
      <c r="J1630" s="155"/>
      <c r="K1630" s="151"/>
    </row>
    <row r="1631" spans="1:11" ht="45">
      <c r="A1631" s="321" t="s">
        <v>4399</v>
      </c>
      <c r="B1631" s="158" t="s">
        <v>4400</v>
      </c>
      <c r="C1631" s="321" t="s">
        <v>32</v>
      </c>
      <c r="D1631" s="321" t="s">
        <v>21452</v>
      </c>
      <c r="E1631" s="155"/>
      <c r="F1631" s="152">
        <v>1966</v>
      </c>
      <c r="G1631" s="159" t="s">
        <v>13781</v>
      </c>
      <c r="H1631" s="152" t="s">
        <v>238</v>
      </c>
      <c r="I1631" s="152" t="s">
        <v>6451</v>
      </c>
      <c r="J1631" s="155"/>
      <c r="K1631" s="151"/>
    </row>
    <row r="1632" spans="1:11" ht="33.75">
      <c r="A1632" s="321" t="s">
        <v>4401</v>
      </c>
      <c r="B1632" s="158" t="s">
        <v>4402</v>
      </c>
      <c r="C1632" s="321" t="s">
        <v>17</v>
      </c>
      <c r="D1632" s="321" t="s">
        <v>21453</v>
      </c>
      <c r="E1632" s="155"/>
      <c r="F1632" s="152">
        <v>1952</v>
      </c>
      <c r="G1632" s="159" t="s">
        <v>13782</v>
      </c>
      <c r="H1632" s="152" t="s">
        <v>238</v>
      </c>
      <c r="I1632" s="152" t="s">
        <v>18632</v>
      </c>
      <c r="J1632" s="155"/>
      <c r="K1632" s="151"/>
    </row>
    <row r="1633" spans="1:11" ht="45">
      <c r="A1633" s="321" t="s">
        <v>4403</v>
      </c>
      <c r="B1633" s="158" t="s">
        <v>4404</v>
      </c>
      <c r="C1633" s="321" t="s">
        <v>32</v>
      </c>
      <c r="D1633" s="321" t="s">
        <v>21454</v>
      </c>
      <c r="E1633" s="155"/>
      <c r="F1633" s="152">
        <v>20104</v>
      </c>
      <c r="G1633" s="159" t="s">
        <v>13783</v>
      </c>
      <c r="H1633" s="152" t="s">
        <v>238</v>
      </c>
      <c r="I1633" s="152" t="s">
        <v>18633</v>
      </c>
      <c r="J1633" s="155"/>
      <c r="K1633" s="151"/>
    </row>
    <row r="1634" spans="1:11" ht="33.75">
      <c r="A1634" s="321" t="s">
        <v>4405</v>
      </c>
      <c r="B1634" s="158" t="s">
        <v>4406</v>
      </c>
      <c r="C1634" s="321" t="s">
        <v>17</v>
      </c>
      <c r="D1634" s="321" t="s">
        <v>21447</v>
      </c>
      <c r="E1634" s="155"/>
      <c r="F1634" s="152">
        <v>20105</v>
      </c>
      <c r="G1634" s="159" t="s">
        <v>13784</v>
      </c>
      <c r="H1634" s="152" t="s">
        <v>238</v>
      </c>
      <c r="I1634" s="152" t="s">
        <v>18634</v>
      </c>
      <c r="J1634" s="155"/>
      <c r="K1634" s="151"/>
    </row>
    <row r="1635" spans="1:11" ht="45">
      <c r="A1635" s="321" t="s">
        <v>4407</v>
      </c>
      <c r="B1635" s="158" t="s">
        <v>4408</v>
      </c>
      <c r="C1635" s="321" t="s">
        <v>32</v>
      </c>
      <c r="D1635" s="321" t="s">
        <v>21455</v>
      </c>
      <c r="E1635" s="155"/>
      <c r="F1635" s="152">
        <v>1965</v>
      </c>
      <c r="G1635" s="159" t="s">
        <v>13785</v>
      </c>
      <c r="H1635" s="152" t="s">
        <v>238</v>
      </c>
      <c r="I1635" s="152" t="s">
        <v>11285</v>
      </c>
      <c r="J1635" s="155"/>
      <c r="K1635" s="151"/>
    </row>
    <row r="1636" spans="1:11" ht="33.75">
      <c r="A1636" s="321" t="s">
        <v>4409</v>
      </c>
      <c r="B1636" s="158" t="s">
        <v>4410</v>
      </c>
      <c r="C1636" s="321" t="s">
        <v>17</v>
      </c>
      <c r="D1636" s="321" t="s">
        <v>21456</v>
      </c>
      <c r="E1636" s="155"/>
      <c r="F1636" s="152">
        <v>10765</v>
      </c>
      <c r="G1636" s="159" t="s">
        <v>13787</v>
      </c>
      <c r="H1636" s="152" t="s">
        <v>238</v>
      </c>
      <c r="I1636" s="152" t="s">
        <v>5876</v>
      </c>
      <c r="J1636" s="155"/>
      <c r="K1636" s="151"/>
    </row>
    <row r="1637" spans="1:11" ht="45">
      <c r="A1637" s="321" t="s">
        <v>4411</v>
      </c>
      <c r="B1637" s="158" t="s">
        <v>4412</v>
      </c>
      <c r="C1637" s="321" t="s">
        <v>32</v>
      </c>
      <c r="D1637" s="321" t="s">
        <v>21457</v>
      </c>
      <c r="E1637" s="155"/>
      <c r="F1637" s="152">
        <v>10767</v>
      </c>
      <c r="G1637" s="159" t="s">
        <v>13788</v>
      </c>
      <c r="H1637" s="152" t="s">
        <v>238</v>
      </c>
      <c r="I1637" s="152" t="s">
        <v>18635</v>
      </c>
      <c r="J1637" s="155"/>
      <c r="K1637" s="151"/>
    </row>
    <row r="1638" spans="1:11" ht="33.75">
      <c r="A1638" s="321" t="s">
        <v>4413</v>
      </c>
      <c r="B1638" s="158" t="s">
        <v>4414</v>
      </c>
      <c r="C1638" s="321" t="s">
        <v>17</v>
      </c>
      <c r="D1638" s="321" t="s">
        <v>21458</v>
      </c>
      <c r="E1638" s="155"/>
      <c r="F1638" s="152">
        <v>1970</v>
      </c>
      <c r="G1638" s="159" t="s">
        <v>13789</v>
      </c>
      <c r="H1638" s="152" t="s">
        <v>238</v>
      </c>
      <c r="I1638" s="152" t="s">
        <v>10283</v>
      </c>
      <c r="J1638" s="155"/>
      <c r="K1638" s="151"/>
    </row>
    <row r="1639" spans="1:11" ht="45">
      <c r="A1639" s="321" t="s">
        <v>4415</v>
      </c>
      <c r="B1639" s="158" t="s">
        <v>4416</v>
      </c>
      <c r="C1639" s="321" t="s">
        <v>32</v>
      </c>
      <c r="D1639" s="321" t="s">
        <v>21459</v>
      </c>
      <c r="E1639" s="155"/>
      <c r="F1639" s="152">
        <v>1967</v>
      </c>
      <c r="G1639" s="159" t="s">
        <v>13791</v>
      </c>
      <c r="H1639" s="152" t="s">
        <v>238</v>
      </c>
      <c r="I1639" s="152" t="s">
        <v>7523</v>
      </c>
      <c r="J1639" s="155"/>
      <c r="K1639" s="151"/>
    </row>
    <row r="1640" spans="1:11" ht="33.75">
      <c r="A1640" s="321" t="s">
        <v>4417</v>
      </c>
      <c r="B1640" s="158" t="s">
        <v>4418</v>
      </c>
      <c r="C1640" s="321" t="s">
        <v>17</v>
      </c>
      <c r="D1640" s="321" t="s">
        <v>21460</v>
      </c>
      <c r="E1640" s="155"/>
      <c r="F1640" s="152">
        <v>1968</v>
      </c>
      <c r="G1640" s="159" t="s">
        <v>13792</v>
      </c>
      <c r="H1640" s="152" t="s">
        <v>238</v>
      </c>
      <c r="I1640" s="152" t="s">
        <v>18420</v>
      </c>
      <c r="J1640" s="155"/>
      <c r="K1640" s="151"/>
    </row>
    <row r="1641" spans="1:11" ht="45">
      <c r="A1641" s="321" t="s">
        <v>4419</v>
      </c>
      <c r="B1641" s="158" t="s">
        <v>4420</v>
      </c>
      <c r="C1641" s="321" t="s">
        <v>32</v>
      </c>
      <c r="D1641" s="321" t="s">
        <v>21461</v>
      </c>
      <c r="E1641" s="155"/>
      <c r="F1641" s="152">
        <v>1969</v>
      </c>
      <c r="G1641" s="159" t="s">
        <v>13793</v>
      </c>
      <c r="H1641" s="152" t="s">
        <v>238</v>
      </c>
      <c r="I1641" s="152" t="s">
        <v>18636</v>
      </c>
      <c r="J1641" s="155"/>
      <c r="K1641" s="151"/>
    </row>
    <row r="1642" spans="1:11" ht="33.75">
      <c r="A1642" s="321" t="s">
        <v>4421</v>
      </c>
      <c r="B1642" s="158" t="s">
        <v>4422</v>
      </c>
      <c r="C1642" s="321" t="s">
        <v>17</v>
      </c>
      <c r="D1642" s="321" t="s">
        <v>21456</v>
      </c>
      <c r="E1642" s="155"/>
      <c r="F1642" s="152">
        <v>1839</v>
      </c>
      <c r="G1642" s="159" t="s">
        <v>13794</v>
      </c>
      <c r="H1642" s="152" t="s">
        <v>238</v>
      </c>
      <c r="I1642" s="152" t="s">
        <v>18637</v>
      </c>
      <c r="J1642" s="155"/>
      <c r="K1642" s="151"/>
    </row>
    <row r="1643" spans="1:11" ht="45">
      <c r="A1643" s="321" t="s">
        <v>4423</v>
      </c>
      <c r="B1643" s="158" t="s">
        <v>4424</v>
      </c>
      <c r="C1643" s="321" t="s">
        <v>32</v>
      </c>
      <c r="D1643" s="321" t="s">
        <v>21462</v>
      </c>
      <c r="E1643" s="155"/>
      <c r="F1643" s="152">
        <v>1835</v>
      </c>
      <c r="G1643" s="159" t="s">
        <v>13795</v>
      </c>
      <c r="H1643" s="152" t="s">
        <v>238</v>
      </c>
      <c r="I1643" s="152" t="s">
        <v>18638</v>
      </c>
      <c r="J1643" s="155"/>
      <c r="K1643" s="151"/>
    </row>
    <row r="1644" spans="1:11" ht="33.75">
      <c r="A1644" s="321" t="s">
        <v>4425</v>
      </c>
      <c r="B1644" s="158" t="s">
        <v>4426</v>
      </c>
      <c r="C1644" s="321" t="s">
        <v>17</v>
      </c>
      <c r="D1644" s="321" t="s">
        <v>21463</v>
      </c>
      <c r="E1644" s="155"/>
      <c r="F1644" s="152">
        <v>1823</v>
      </c>
      <c r="G1644" s="159" t="s">
        <v>13796</v>
      </c>
      <c r="H1644" s="152" t="s">
        <v>238</v>
      </c>
      <c r="I1644" s="152" t="s">
        <v>18639</v>
      </c>
      <c r="J1644" s="155"/>
      <c r="K1644" s="151"/>
    </row>
    <row r="1645" spans="1:11" ht="45">
      <c r="A1645" s="321" t="s">
        <v>4427</v>
      </c>
      <c r="B1645" s="158" t="s">
        <v>4428</v>
      </c>
      <c r="C1645" s="321" t="s">
        <v>32</v>
      </c>
      <c r="D1645" s="321" t="s">
        <v>21464</v>
      </c>
      <c r="E1645" s="155"/>
      <c r="F1645" s="152">
        <v>1827</v>
      </c>
      <c r="G1645" s="159" t="s">
        <v>13798</v>
      </c>
      <c r="H1645" s="152" t="s">
        <v>238</v>
      </c>
      <c r="I1645" s="152" t="s">
        <v>18640</v>
      </c>
      <c r="J1645" s="155"/>
      <c r="K1645" s="151"/>
    </row>
    <row r="1646" spans="1:11" ht="33.75">
      <c r="A1646" s="321" t="s">
        <v>4429</v>
      </c>
      <c r="B1646" s="158" t="s">
        <v>4430</v>
      </c>
      <c r="C1646" s="321" t="s">
        <v>17</v>
      </c>
      <c r="D1646" s="321" t="s">
        <v>21465</v>
      </c>
      <c r="E1646" s="155"/>
      <c r="F1646" s="152">
        <v>1831</v>
      </c>
      <c r="G1646" s="159" t="s">
        <v>13799</v>
      </c>
      <c r="H1646" s="152" t="s">
        <v>238</v>
      </c>
      <c r="I1646" s="152" t="s">
        <v>18641</v>
      </c>
      <c r="J1646" s="155"/>
      <c r="K1646" s="151"/>
    </row>
    <row r="1647" spans="1:11" ht="45">
      <c r="A1647" s="321" t="s">
        <v>4431</v>
      </c>
      <c r="B1647" s="158" t="s">
        <v>4432</v>
      </c>
      <c r="C1647" s="321" t="s">
        <v>32</v>
      </c>
      <c r="D1647" s="321" t="s">
        <v>21466</v>
      </c>
      <c r="E1647" s="155"/>
      <c r="F1647" s="152">
        <v>1825</v>
      </c>
      <c r="G1647" s="159" t="s">
        <v>13800</v>
      </c>
      <c r="H1647" s="152" t="s">
        <v>238</v>
      </c>
      <c r="I1647" s="152" t="s">
        <v>18642</v>
      </c>
      <c r="J1647" s="155"/>
      <c r="K1647" s="151"/>
    </row>
    <row r="1648" spans="1:11" ht="33.75">
      <c r="A1648" s="321" t="s">
        <v>4433</v>
      </c>
      <c r="B1648" s="158" t="s">
        <v>4434</v>
      </c>
      <c r="C1648" s="321" t="s">
        <v>17</v>
      </c>
      <c r="D1648" s="321" t="s">
        <v>21463</v>
      </c>
      <c r="E1648" s="155"/>
      <c r="F1648" s="152">
        <v>1828</v>
      </c>
      <c r="G1648" s="159" t="s">
        <v>13801</v>
      </c>
      <c r="H1648" s="152" t="s">
        <v>238</v>
      </c>
      <c r="I1648" s="152" t="s">
        <v>18643</v>
      </c>
      <c r="J1648" s="155"/>
      <c r="K1648" s="151"/>
    </row>
    <row r="1649" spans="1:11" ht="45">
      <c r="A1649" s="321" t="s">
        <v>4435</v>
      </c>
      <c r="B1649" s="158" t="s">
        <v>4436</v>
      </c>
      <c r="C1649" s="321" t="s">
        <v>32</v>
      </c>
      <c r="D1649" s="321" t="s">
        <v>21467</v>
      </c>
      <c r="E1649" s="155"/>
      <c r="F1649" s="152">
        <v>1845</v>
      </c>
      <c r="G1649" s="159" t="s">
        <v>13803</v>
      </c>
      <c r="H1649" s="152" t="s">
        <v>238</v>
      </c>
      <c r="I1649" s="152" t="s">
        <v>17330</v>
      </c>
      <c r="J1649" s="155"/>
      <c r="K1649" s="151"/>
    </row>
    <row r="1650" spans="1:11" ht="33.75">
      <c r="A1650" s="321" t="s">
        <v>4437</v>
      </c>
      <c r="B1650" s="158" t="s">
        <v>4438</v>
      </c>
      <c r="C1650" s="321" t="s">
        <v>17</v>
      </c>
      <c r="D1650" s="321" t="s">
        <v>21468</v>
      </c>
      <c r="E1650" s="155"/>
      <c r="F1650" s="152">
        <v>1824</v>
      </c>
      <c r="G1650" s="159" t="s">
        <v>13804</v>
      </c>
      <c r="H1650" s="152" t="s">
        <v>238</v>
      </c>
      <c r="I1650" s="152" t="s">
        <v>17888</v>
      </c>
      <c r="J1650" s="155"/>
      <c r="K1650" s="151"/>
    </row>
    <row r="1651" spans="1:11" ht="45">
      <c r="A1651" s="321" t="s">
        <v>4439</v>
      </c>
      <c r="B1651" s="158" t="s">
        <v>4440</v>
      </c>
      <c r="C1651" s="321" t="s">
        <v>32</v>
      </c>
      <c r="D1651" s="321" t="s">
        <v>21469</v>
      </c>
      <c r="E1651" s="155"/>
      <c r="F1651" s="152">
        <v>1941</v>
      </c>
      <c r="G1651" s="159" t="s">
        <v>13805</v>
      </c>
      <c r="H1651" s="152" t="s">
        <v>238</v>
      </c>
      <c r="I1651" s="152" t="s">
        <v>18644</v>
      </c>
      <c r="J1651" s="155"/>
      <c r="K1651" s="151"/>
    </row>
    <row r="1652" spans="1:11" ht="33.75">
      <c r="A1652" s="321" t="s">
        <v>4441</v>
      </c>
      <c r="B1652" s="158" t="s">
        <v>4442</v>
      </c>
      <c r="C1652" s="321" t="s">
        <v>17</v>
      </c>
      <c r="D1652" s="321" t="s">
        <v>21468</v>
      </c>
      <c r="E1652" s="155"/>
      <c r="F1652" s="152">
        <v>1940</v>
      </c>
      <c r="G1652" s="159" t="s">
        <v>13807</v>
      </c>
      <c r="H1652" s="152" t="s">
        <v>238</v>
      </c>
      <c r="I1652" s="152" t="s">
        <v>8817</v>
      </c>
      <c r="J1652" s="155"/>
      <c r="K1652" s="151"/>
    </row>
    <row r="1653" spans="1:11" ht="45">
      <c r="A1653" s="321" t="s">
        <v>4443</v>
      </c>
      <c r="B1653" s="158" t="s">
        <v>4444</v>
      </c>
      <c r="C1653" s="321" t="s">
        <v>32</v>
      </c>
      <c r="D1653" s="321" t="s">
        <v>21470</v>
      </c>
      <c r="E1653" s="155"/>
      <c r="F1653" s="152">
        <v>1937</v>
      </c>
      <c r="G1653" s="159" t="s">
        <v>13808</v>
      </c>
      <c r="H1653" s="152" t="s">
        <v>238</v>
      </c>
      <c r="I1653" s="152" t="s">
        <v>1994</v>
      </c>
      <c r="J1653" s="155"/>
      <c r="K1653" s="151"/>
    </row>
    <row r="1654" spans="1:11" ht="33.75">
      <c r="A1654" s="321" t="s">
        <v>4445</v>
      </c>
      <c r="B1654" s="158" t="s">
        <v>4446</v>
      </c>
      <c r="C1654" s="321" t="s">
        <v>17</v>
      </c>
      <c r="D1654" s="321" t="s">
        <v>21471</v>
      </c>
      <c r="E1654" s="155"/>
      <c r="F1654" s="152">
        <v>1939</v>
      </c>
      <c r="G1654" s="159" t="s">
        <v>13809</v>
      </c>
      <c r="H1654" s="152" t="s">
        <v>238</v>
      </c>
      <c r="I1654" s="152" t="s">
        <v>6375</v>
      </c>
      <c r="J1654" s="155"/>
      <c r="K1654" s="151"/>
    </row>
    <row r="1655" spans="1:11" ht="45">
      <c r="A1655" s="321" t="s">
        <v>4447</v>
      </c>
      <c r="B1655" s="158" t="s">
        <v>4448</v>
      </c>
      <c r="C1655" s="321" t="s">
        <v>32</v>
      </c>
      <c r="D1655" s="321" t="s">
        <v>21472</v>
      </c>
      <c r="E1655" s="155"/>
      <c r="F1655" s="152">
        <v>1942</v>
      </c>
      <c r="G1655" s="159" t="s">
        <v>13811</v>
      </c>
      <c r="H1655" s="152" t="s">
        <v>238</v>
      </c>
      <c r="I1655" s="152" t="s">
        <v>12579</v>
      </c>
      <c r="J1655" s="155"/>
      <c r="K1655" s="151"/>
    </row>
    <row r="1656" spans="1:11" ht="33.75">
      <c r="A1656" s="321" t="s">
        <v>4449</v>
      </c>
      <c r="B1656" s="158" t="s">
        <v>4450</v>
      </c>
      <c r="C1656" s="321" t="s">
        <v>17</v>
      </c>
      <c r="D1656" s="321" t="s">
        <v>21473</v>
      </c>
      <c r="E1656" s="155"/>
      <c r="F1656" s="152">
        <v>1938</v>
      </c>
      <c r="G1656" s="159" t="s">
        <v>13812</v>
      </c>
      <c r="H1656" s="152" t="s">
        <v>238</v>
      </c>
      <c r="I1656" s="152" t="s">
        <v>14171</v>
      </c>
      <c r="J1656" s="155"/>
      <c r="K1656" s="151"/>
    </row>
    <row r="1657" spans="1:11" ht="33.75">
      <c r="A1657" s="321" t="s">
        <v>4451</v>
      </c>
      <c r="B1657" s="158" t="s">
        <v>4452</v>
      </c>
      <c r="C1657" s="321" t="s">
        <v>17</v>
      </c>
      <c r="D1657" s="321" t="s">
        <v>21474</v>
      </c>
      <c r="E1657" s="155"/>
      <c r="F1657" s="152">
        <v>42692</v>
      </c>
      <c r="G1657" s="159" t="s">
        <v>13814</v>
      </c>
      <c r="H1657" s="152" t="s">
        <v>238</v>
      </c>
      <c r="I1657" s="152" t="s">
        <v>18645</v>
      </c>
      <c r="J1657" s="155"/>
      <c r="K1657" s="151"/>
    </row>
    <row r="1658" spans="1:11" ht="33.75">
      <c r="A1658" s="321" t="s">
        <v>4453</v>
      </c>
      <c r="B1658" s="158" t="s">
        <v>4454</v>
      </c>
      <c r="C1658" s="321" t="s">
        <v>17</v>
      </c>
      <c r="D1658" s="321" t="s">
        <v>21475</v>
      </c>
      <c r="E1658" s="155"/>
      <c r="F1658" s="152">
        <v>42693</v>
      </c>
      <c r="G1658" s="159" t="s">
        <v>13815</v>
      </c>
      <c r="H1658" s="152" t="s">
        <v>238</v>
      </c>
      <c r="I1658" s="152" t="s">
        <v>18646</v>
      </c>
      <c r="J1658" s="155"/>
      <c r="K1658" s="151"/>
    </row>
    <row r="1659" spans="1:11" ht="45">
      <c r="A1659" s="321" t="s">
        <v>4455</v>
      </c>
      <c r="B1659" s="158" t="s">
        <v>4456</v>
      </c>
      <c r="C1659" s="321" t="s">
        <v>32</v>
      </c>
      <c r="D1659" s="321" t="s">
        <v>21476</v>
      </c>
      <c r="E1659" s="155"/>
      <c r="F1659" s="152">
        <v>42695</v>
      </c>
      <c r="G1659" s="159" t="s">
        <v>13816</v>
      </c>
      <c r="H1659" s="152" t="s">
        <v>238</v>
      </c>
      <c r="I1659" s="152" t="s">
        <v>18647</v>
      </c>
      <c r="J1659" s="155"/>
      <c r="K1659" s="151"/>
    </row>
    <row r="1660" spans="1:11" ht="45">
      <c r="A1660" s="321" t="s">
        <v>4457</v>
      </c>
      <c r="B1660" s="158" t="s">
        <v>4458</v>
      </c>
      <c r="C1660" s="321" t="s">
        <v>32</v>
      </c>
      <c r="D1660" s="321" t="s">
        <v>21477</v>
      </c>
      <c r="E1660" s="155"/>
      <c r="F1660" s="152">
        <v>42694</v>
      </c>
      <c r="G1660" s="159" t="s">
        <v>13817</v>
      </c>
      <c r="H1660" s="152" t="s">
        <v>238</v>
      </c>
      <c r="I1660" s="152" t="s">
        <v>18648</v>
      </c>
      <c r="J1660" s="155"/>
      <c r="K1660" s="151"/>
    </row>
    <row r="1661" spans="1:11" ht="45">
      <c r="A1661" s="321" t="s">
        <v>4459</v>
      </c>
      <c r="B1661" s="158" t="s">
        <v>4460</v>
      </c>
      <c r="C1661" s="321" t="s">
        <v>32</v>
      </c>
      <c r="D1661" s="321" t="s">
        <v>21478</v>
      </c>
      <c r="E1661" s="155"/>
      <c r="F1661" s="152">
        <v>20097</v>
      </c>
      <c r="G1661" s="159" t="s">
        <v>13818</v>
      </c>
      <c r="H1661" s="152" t="s">
        <v>238</v>
      </c>
      <c r="I1661" s="152" t="s">
        <v>18649</v>
      </c>
      <c r="J1661" s="155"/>
      <c r="K1661" s="151"/>
    </row>
    <row r="1662" spans="1:11" ht="45">
      <c r="A1662" s="321" t="s">
        <v>4461</v>
      </c>
      <c r="B1662" s="158" t="s">
        <v>4462</v>
      </c>
      <c r="C1662" s="321" t="s">
        <v>32</v>
      </c>
      <c r="D1662" s="321" t="s">
        <v>21479</v>
      </c>
      <c r="E1662" s="155"/>
      <c r="F1662" s="152">
        <v>20098</v>
      </c>
      <c r="G1662" s="159" t="s">
        <v>13819</v>
      </c>
      <c r="H1662" s="152" t="s">
        <v>238</v>
      </c>
      <c r="I1662" s="152" t="s">
        <v>18650</v>
      </c>
      <c r="J1662" s="155"/>
      <c r="K1662" s="151"/>
    </row>
    <row r="1663" spans="1:11" ht="33.75">
      <c r="A1663" s="321" t="s">
        <v>4463</v>
      </c>
      <c r="B1663" s="158" t="s">
        <v>4464</v>
      </c>
      <c r="C1663" s="321" t="s">
        <v>17</v>
      </c>
      <c r="D1663" s="321" t="s">
        <v>21480</v>
      </c>
      <c r="E1663" s="155"/>
      <c r="F1663" s="152">
        <v>20096</v>
      </c>
      <c r="G1663" s="159" t="s">
        <v>13821</v>
      </c>
      <c r="H1663" s="152" t="s">
        <v>238</v>
      </c>
      <c r="I1663" s="152" t="s">
        <v>18651</v>
      </c>
      <c r="J1663" s="155"/>
      <c r="K1663" s="151"/>
    </row>
    <row r="1664" spans="1:11" ht="45">
      <c r="A1664" s="321" t="s">
        <v>4465</v>
      </c>
      <c r="B1664" s="158" t="s">
        <v>4466</v>
      </c>
      <c r="C1664" s="321" t="s">
        <v>32</v>
      </c>
      <c r="D1664" s="321" t="s">
        <v>21481</v>
      </c>
      <c r="E1664" s="155"/>
      <c r="F1664" s="152">
        <v>1964</v>
      </c>
      <c r="G1664" s="159" t="s">
        <v>13822</v>
      </c>
      <c r="H1664" s="152" t="s">
        <v>238</v>
      </c>
      <c r="I1664" s="152" t="s">
        <v>11226</v>
      </c>
      <c r="J1664" s="155"/>
      <c r="K1664" s="151"/>
    </row>
    <row r="1665" spans="1:11" ht="45">
      <c r="A1665" s="321" t="s">
        <v>4467</v>
      </c>
      <c r="B1665" s="158" t="s">
        <v>4468</v>
      </c>
      <c r="C1665" s="321" t="s">
        <v>32</v>
      </c>
      <c r="D1665" s="321" t="s">
        <v>21482</v>
      </c>
      <c r="E1665" s="155"/>
      <c r="F1665" s="152">
        <v>1880</v>
      </c>
      <c r="G1665" s="159" t="s">
        <v>13823</v>
      </c>
      <c r="H1665" s="152" t="s">
        <v>238</v>
      </c>
      <c r="I1665" s="152" t="s">
        <v>3308</v>
      </c>
      <c r="J1665" s="155"/>
      <c r="K1665" s="151"/>
    </row>
    <row r="1666" spans="1:11" ht="56.25">
      <c r="A1666" s="321" t="s">
        <v>4469</v>
      </c>
      <c r="B1666" s="158" t="s">
        <v>4470</v>
      </c>
      <c r="C1666" s="321" t="s">
        <v>32</v>
      </c>
      <c r="D1666" s="321" t="s">
        <v>21483</v>
      </c>
      <c r="E1666" s="155"/>
      <c r="F1666" s="152">
        <v>39274</v>
      </c>
      <c r="G1666" s="159" t="s">
        <v>13825</v>
      </c>
      <c r="H1666" s="152" t="s">
        <v>238</v>
      </c>
      <c r="I1666" s="152" t="s">
        <v>6062</v>
      </c>
      <c r="J1666" s="155"/>
      <c r="K1666" s="151"/>
    </row>
    <row r="1667" spans="1:11" ht="56.25">
      <c r="A1667" s="321" t="s">
        <v>4471</v>
      </c>
      <c r="B1667" s="158" t="s">
        <v>4472</v>
      </c>
      <c r="C1667" s="321" t="s">
        <v>32</v>
      </c>
      <c r="D1667" s="321" t="s">
        <v>21484</v>
      </c>
      <c r="E1667" s="155"/>
      <c r="F1667" s="152">
        <v>2628</v>
      </c>
      <c r="G1667" s="159" t="s">
        <v>13826</v>
      </c>
      <c r="H1667" s="152" t="s">
        <v>238</v>
      </c>
      <c r="I1667" s="152" t="s">
        <v>18652</v>
      </c>
      <c r="J1667" s="155"/>
      <c r="K1667" s="151"/>
    </row>
    <row r="1668" spans="1:11" ht="56.25">
      <c r="A1668" s="321" t="s">
        <v>4473</v>
      </c>
      <c r="B1668" s="158" t="s">
        <v>4474</v>
      </c>
      <c r="C1668" s="321" t="s">
        <v>32</v>
      </c>
      <c r="D1668" s="321" t="s">
        <v>21485</v>
      </c>
      <c r="E1668" s="155"/>
      <c r="F1668" s="152">
        <v>2622</v>
      </c>
      <c r="G1668" s="159" t="s">
        <v>13827</v>
      </c>
      <c r="H1668" s="152" t="s">
        <v>238</v>
      </c>
      <c r="I1668" s="152" t="s">
        <v>3586</v>
      </c>
      <c r="J1668" s="155"/>
      <c r="K1668" s="151"/>
    </row>
    <row r="1669" spans="1:11" ht="56.25">
      <c r="A1669" s="321" t="s">
        <v>4475</v>
      </c>
      <c r="B1669" s="158" t="s">
        <v>4476</v>
      </c>
      <c r="C1669" s="321" t="s">
        <v>32</v>
      </c>
      <c r="D1669" s="321" t="s">
        <v>21486</v>
      </c>
      <c r="E1669" s="155"/>
      <c r="F1669" s="152">
        <v>2623</v>
      </c>
      <c r="G1669" s="159" t="s">
        <v>13828</v>
      </c>
      <c r="H1669" s="152" t="s">
        <v>238</v>
      </c>
      <c r="I1669" s="152" t="s">
        <v>6286</v>
      </c>
      <c r="J1669" s="155"/>
      <c r="K1669" s="151"/>
    </row>
    <row r="1670" spans="1:11" ht="56.25">
      <c r="A1670" s="321" t="s">
        <v>4477</v>
      </c>
      <c r="B1670" s="158" t="s">
        <v>4478</v>
      </c>
      <c r="C1670" s="321" t="s">
        <v>32</v>
      </c>
      <c r="D1670" s="321" t="s">
        <v>21487</v>
      </c>
      <c r="E1670" s="155"/>
      <c r="F1670" s="152">
        <v>2624</v>
      </c>
      <c r="G1670" s="159" t="s">
        <v>13829</v>
      </c>
      <c r="H1670" s="152" t="s">
        <v>238</v>
      </c>
      <c r="I1670" s="152" t="s">
        <v>2321</v>
      </c>
      <c r="J1670" s="155"/>
      <c r="K1670" s="151"/>
    </row>
    <row r="1671" spans="1:11" ht="56.25">
      <c r="A1671" s="321" t="s">
        <v>4479</v>
      </c>
      <c r="B1671" s="158" t="s">
        <v>4480</v>
      </c>
      <c r="C1671" s="321" t="s">
        <v>32</v>
      </c>
      <c r="D1671" s="321" t="s">
        <v>21488</v>
      </c>
      <c r="E1671" s="155"/>
      <c r="F1671" s="152">
        <v>2625</v>
      </c>
      <c r="G1671" s="159" t="s">
        <v>13830</v>
      </c>
      <c r="H1671" s="152" t="s">
        <v>238</v>
      </c>
      <c r="I1671" s="152" t="s">
        <v>15517</v>
      </c>
      <c r="J1671" s="155"/>
      <c r="K1671" s="151"/>
    </row>
    <row r="1672" spans="1:11" ht="67.5">
      <c r="A1672" s="321" t="s">
        <v>4481</v>
      </c>
      <c r="B1672" s="158" t="s">
        <v>4482</v>
      </c>
      <c r="C1672" s="321" t="s">
        <v>32</v>
      </c>
      <c r="D1672" s="321" t="s">
        <v>21489</v>
      </c>
      <c r="E1672" s="155"/>
      <c r="F1672" s="152">
        <v>2626</v>
      </c>
      <c r="G1672" s="159" t="s">
        <v>13831</v>
      </c>
      <c r="H1672" s="152" t="s">
        <v>238</v>
      </c>
      <c r="I1672" s="152" t="s">
        <v>18653</v>
      </c>
      <c r="J1672" s="155"/>
      <c r="K1672" s="151"/>
    </row>
    <row r="1673" spans="1:11" ht="67.5">
      <c r="A1673" s="321" t="s">
        <v>4483</v>
      </c>
      <c r="B1673" s="158" t="s">
        <v>4484</v>
      </c>
      <c r="C1673" s="321" t="s">
        <v>32</v>
      </c>
      <c r="D1673" s="321" t="s">
        <v>21490</v>
      </c>
      <c r="E1673" s="155"/>
      <c r="F1673" s="152">
        <v>2630</v>
      </c>
      <c r="G1673" s="159" t="s">
        <v>13832</v>
      </c>
      <c r="H1673" s="152" t="s">
        <v>238</v>
      </c>
      <c r="I1673" s="152" t="s">
        <v>18654</v>
      </c>
      <c r="J1673" s="155"/>
      <c r="K1673" s="151"/>
    </row>
    <row r="1674" spans="1:11" ht="67.5">
      <c r="A1674" s="321" t="s">
        <v>4485</v>
      </c>
      <c r="B1674" s="158" t="s">
        <v>4486</v>
      </c>
      <c r="C1674" s="321" t="s">
        <v>32</v>
      </c>
      <c r="D1674" s="321" t="s">
        <v>21491</v>
      </c>
      <c r="E1674" s="155"/>
      <c r="F1674" s="152">
        <v>2627</v>
      </c>
      <c r="G1674" s="159" t="s">
        <v>13834</v>
      </c>
      <c r="H1674" s="152" t="s">
        <v>238</v>
      </c>
      <c r="I1674" s="152" t="s">
        <v>18655</v>
      </c>
      <c r="J1674" s="155"/>
      <c r="K1674" s="151"/>
    </row>
    <row r="1675" spans="1:11" ht="67.5">
      <c r="A1675" s="321" t="s">
        <v>4487</v>
      </c>
      <c r="B1675" s="158" t="s">
        <v>4488</v>
      </c>
      <c r="C1675" s="321" t="s">
        <v>32</v>
      </c>
      <c r="D1675" s="321" t="s">
        <v>21492</v>
      </c>
      <c r="E1675" s="155"/>
      <c r="F1675" s="152">
        <v>2629</v>
      </c>
      <c r="G1675" s="159" t="s">
        <v>13836</v>
      </c>
      <c r="H1675" s="152" t="s">
        <v>238</v>
      </c>
      <c r="I1675" s="152" t="s">
        <v>18656</v>
      </c>
      <c r="J1675" s="155"/>
      <c r="K1675" s="151"/>
    </row>
    <row r="1676" spans="1:11" ht="56.25">
      <c r="A1676" s="321" t="s">
        <v>4489</v>
      </c>
      <c r="B1676" s="158" t="s">
        <v>4490</v>
      </c>
      <c r="C1676" s="321" t="s">
        <v>32</v>
      </c>
      <c r="D1676" s="321" t="s">
        <v>21425</v>
      </c>
      <c r="E1676" s="155"/>
      <c r="F1676" s="152">
        <v>12033</v>
      </c>
      <c r="G1676" s="159" t="s">
        <v>13837</v>
      </c>
      <c r="H1676" s="152" t="s">
        <v>238</v>
      </c>
      <c r="I1676" s="152" t="s">
        <v>15853</v>
      </c>
      <c r="J1676" s="155"/>
      <c r="K1676" s="151"/>
    </row>
    <row r="1677" spans="1:11" ht="56.25">
      <c r="A1677" s="321" t="s">
        <v>4491</v>
      </c>
      <c r="B1677" s="158" t="s">
        <v>4492</v>
      </c>
      <c r="C1677" s="321" t="s">
        <v>32</v>
      </c>
      <c r="D1677" s="321" t="s">
        <v>21493</v>
      </c>
      <c r="E1677" s="155"/>
      <c r="F1677" s="152">
        <v>40408</v>
      </c>
      <c r="G1677" s="159" t="s">
        <v>13839</v>
      </c>
      <c r="H1677" s="152" t="s">
        <v>238</v>
      </c>
      <c r="I1677" s="152" t="s">
        <v>8558</v>
      </c>
      <c r="J1677" s="155"/>
      <c r="K1677" s="151"/>
    </row>
    <row r="1678" spans="1:11" ht="56.25">
      <c r="A1678" s="321" t="s">
        <v>4493</v>
      </c>
      <c r="B1678" s="158" t="s">
        <v>4494</v>
      </c>
      <c r="C1678" s="321" t="s">
        <v>32</v>
      </c>
      <c r="D1678" s="321" t="s">
        <v>21494</v>
      </c>
      <c r="E1678" s="155"/>
      <c r="F1678" s="152">
        <v>40409</v>
      </c>
      <c r="G1678" s="159" t="s">
        <v>13840</v>
      </c>
      <c r="H1678" s="152" t="s">
        <v>238</v>
      </c>
      <c r="I1678" s="152" t="s">
        <v>14587</v>
      </c>
      <c r="J1678" s="155"/>
      <c r="K1678" s="151"/>
    </row>
    <row r="1679" spans="1:11" ht="56.25">
      <c r="A1679" s="321" t="s">
        <v>4495</v>
      </c>
      <c r="B1679" s="158" t="s">
        <v>4496</v>
      </c>
      <c r="C1679" s="321" t="s">
        <v>32</v>
      </c>
      <c r="D1679" s="321" t="s">
        <v>21495</v>
      </c>
      <c r="E1679" s="155"/>
      <c r="F1679" s="152">
        <v>39276</v>
      </c>
      <c r="G1679" s="159" t="s">
        <v>13842</v>
      </c>
      <c r="H1679" s="152" t="s">
        <v>238</v>
      </c>
      <c r="I1679" s="152" t="s">
        <v>2940</v>
      </c>
      <c r="J1679" s="155"/>
      <c r="K1679" s="151"/>
    </row>
    <row r="1680" spans="1:11" ht="56.25">
      <c r="A1680" s="321" t="s">
        <v>4497</v>
      </c>
      <c r="B1680" s="158" t="s">
        <v>4498</v>
      </c>
      <c r="C1680" s="321" t="s">
        <v>32</v>
      </c>
      <c r="D1680" s="321" t="s">
        <v>21496</v>
      </c>
      <c r="E1680" s="155"/>
      <c r="F1680" s="152">
        <v>39277</v>
      </c>
      <c r="G1680" s="159" t="s">
        <v>13844</v>
      </c>
      <c r="H1680" s="152" t="s">
        <v>238</v>
      </c>
      <c r="I1680" s="152" t="s">
        <v>7928</v>
      </c>
      <c r="J1680" s="155"/>
      <c r="K1680" s="151"/>
    </row>
    <row r="1681" spans="1:11" ht="56.25">
      <c r="A1681" s="321" t="s">
        <v>4499</v>
      </c>
      <c r="B1681" s="158" t="s">
        <v>4500</v>
      </c>
      <c r="C1681" s="321" t="s">
        <v>32</v>
      </c>
      <c r="D1681" s="321" t="s">
        <v>21497</v>
      </c>
      <c r="E1681" s="155"/>
      <c r="F1681" s="152">
        <v>12034</v>
      </c>
      <c r="G1681" s="159" t="s">
        <v>13845</v>
      </c>
      <c r="H1681" s="152" t="s">
        <v>238</v>
      </c>
      <c r="I1681" s="152" t="s">
        <v>7460</v>
      </c>
      <c r="J1681" s="155"/>
      <c r="K1681" s="151"/>
    </row>
    <row r="1682" spans="1:11" ht="67.5">
      <c r="A1682" s="321" t="s">
        <v>4501</v>
      </c>
      <c r="B1682" s="158" t="s">
        <v>4502</v>
      </c>
      <c r="C1682" s="321" t="s">
        <v>32</v>
      </c>
      <c r="D1682" s="321" t="s">
        <v>21498</v>
      </c>
      <c r="E1682" s="155"/>
      <c r="F1682" s="152">
        <v>39879</v>
      </c>
      <c r="G1682" s="159" t="s">
        <v>13846</v>
      </c>
      <c r="H1682" s="152" t="s">
        <v>238</v>
      </c>
      <c r="I1682" s="152" t="s">
        <v>11926</v>
      </c>
      <c r="J1682" s="155"/>
      <c r="K1682" s="151"/>
    </row>
    <row r="1683" spans="1:11" ht="67.5">
      <c r="A1683" s="321" t="s">
        <v>4503</v>
      </c>
      <c r="B1683" s="158" t="s">
        <v>4504</v>
      </c>
      <c r="C1683" s="321" t="s">
        <v>32</v>
      </c>
      <c r="D1683" s="321" t="s">
        <v>21499</v>
      </c>
      <c r="E1683" s="155"/>
      <c r="F1683" s="152">
        <v>39880</v>
      </c>
      <c r="G1683" s="159" t="s">
        <v>13847</v>
      </c>
      <c r="H1683" s="152" t="s">
        <v>238</v>
      </c>
      <c r="I1683" s="152" t="s">
        <v>6317</v>
      </c>
      <c r="J1683" s="155"/>
      <c r="K1683" s="151"/>
    </row>
    <row r="1684" spans="1:11" ht="67.5">
      <c r="A1684" s="321" t="s">
        <v>4505</v>
      </c>
      <c r="B1684" s="158" t="s">
        <v>4506</v>
      </c>
      <c r="C1684" s="321" t="s">
        <v>32</v>
      </c>
      <c r="D1684" s="321" t="s">
        <v>21500</v>
      </c>
      <c r="E1684" s="155"/>
      <c r="F1684" s="152">
        <v>39881</v>
      </c>
      <c r="G1684" s="159" t="s">
        <v>13848</v>
      </c>
      <c r="H1684" s="152" t="s">
        <v>238</v>
      </c>
      <c r="I1684" s="152" t="s">
        <v>9904</v>
      </c>
      <c r="J1684" s="155"/>
      <c r="K1684" s="151"/>
    </row>
    <row r="1685" spans="1:11" ht="67.5">
      <c r="A1685" s="321" t="s">
        <v>4507</v>
      </c>
      <c r="B1685" s="158" t="s">
        <v>4508</v>
      </c>
      <c r="C1685" s="321" t="s">
        <v>32</v>
      </c>
      <c r="D1685" s="321" t="s">
        <v>21501</v>
      </c>
      <c r="E1685" s="155"/>
      <c r="F1685" s="152">
        <v>39882</v>
      </c>
      <c r="G1685" s="159" t="s">
        <v>13849</v>
      </c>
      <c r="H1685" s="152" t="s">
        <v>238</v>
      </c>
      <c r="I1685" s="152" t="s">
        <v>18657</v>
      </c>
      <c r="J1685" s="155"/>
      <c r="K1685" s="151"/>
    </row>
    <row r="1686" spans="1:11" ht="33.75">
      <c r="A1686" s="321" t="s">
        <v>4509</v>
      </c>
      <c r="B1686" s="158" t="s">
        <v>4510</v>
      </c>
      <c r="C1686" s="321" t="s">
        <v>17</v>
      </c>
      <c r="D1686" s="321" t="s">
        <v>21502</v>
      </c>
      <c r="E1686" s="155"/>
      <c r="F1686" s="152">
        <v>39883</v>
      </c>
      <c r="G1686" s="159" t="s">
        <v>13851</v>
      </c>
      <c r="H1686" s="152" t="s">
        <v>238</v>
      </c>
      <c r="I1686" s="152" t="s">
        <v>18658</v>
      </c>
      <c r="J1686" s="155"/>
      <c r="K1686" s="151"/>
    </row>
    <row r="1687" spans="1:11" ht="45">
      <c r="A1687" s="321" t="s">
        <v>4511</v>
      </c>
      <c r="B1687" s="158" t="s">
        <v>4512</v>
      </c>
      <c r="C1687" s="321" t="s">
        <v>17</v>
      </c>
      <c r="D1687" s="321" t="s">
        <v>21503</v>
      </c>
      <c r="E1687" s="155"/>
      <c r="F1687" s="152">
        <v>39884</v>
      </c>
      <c r="G1687" s="159" t="s">
        <v>13852</v>
      </c>
      <c r="H1687" s="152" t="s">
        <v>238</v>
      </c>
      <c r="I1687" s="152" t="s">
        <v>4144</v>
      </c>
      <c r="J1687" s="155"/>
      <c r="K1687" s="151"/>
    </row>
    <row r="1688" spans="1:11" ht="56.25">
      <c r="A1688" s="321" t="s">
        <v>4513</v>
      </c>
      <c r="B1688" s="158" t="s">
        <v>4514</v>
      </c>
      <c r="C1688" s="321" t="s">
        <v>32</v>
      </c>
      <c r="D1688" s="321" t="s">
        <v>21504</v>
      </c>
      <c r="E1688" s="155"/>
      <c r="F1688" s="152">
        <v>39885</v>
      </c>
      <c r="G1688" s="159" t="s">
        <v>13853</v>
      </c>
      <c r="H1688" s="152" t="s">
        <v>238</v>
      </c>
      <c r="I1688" s="152" t="s">
        <v>18659</v>
      </c>
      <c r="J1688" s="155"/>
      <c r="K1688" s="151"/>
    </row>
    <row r="1689" spans="1:11" ht="33.75">
      <c r="A1689" s="321" t="s">
        <v>4515</v>
      </c>
      <c r="B1689" s="158" t="s">
        <v>4516</v>
      </c>
      <c r="C1689" s="321" t="s">
        <v>17</v>
      </c>
      <c r="D1689" s="321" t="s">
        <v>21505</v>
      </c>
      <c r="E1689" s="155"/>
      <c r="F1689" s="152">
        <v>1777</v>
      </c>
      <c r="G1689" s="159" t="s">
        <v>13854</v>
      </c>
      <c r="H1689" s="152" t="s">
        <v>238</v>
      </c>
      <c r="I1689" s="152" t="s">
        <v>7285</v>
      </c>
      <c r="J1689" s="155"/>
      <c r="K1689" s="151"/>
    </row>
    <row r="1690" spans="1:11" ht="56.25">
      <c r="A1690" s="321" t="s">
        <v>4517</v>
      </c>
      <c r="B1690" s="158" t="s">
        <v>4518</v>
      </c>
      <c r="C1690" s="321" t="s">
        <v>32</v>
      </c>
      <c r="D1690" s="321" t="s">
        <v>21506</v>
      </c>
      <c r="E1690" s="155"/>
      <c r="F1690" s="152">
        <v>1819</v>
      </c>
      <c r="G1690" s="159" t="s">
        <v>13855</v>
      </c>
      <c r="H1690" s="152" t="s">
        <v>238</v>
      </c>
      <c r="I1690" s="152" t="s">
        <v>18660</v>
      </c>
      <c r="J1690" s="155"/>
      <c r="K1690" s="151"/>
    </row>
    <row r="1691" spans="1:11" ht="33.75">
      <c r="A1691" s="321" t="s">
        <v>4519</v>
      </c>
      <c r="B1691" s="158" t="s">
        <v>4520</v>
      </c>
      <c r="C1691" s="321" t="s">
        <v>17</v>
      </c>
      <c r="D1691" s="321" t="s">
        <v>21507</v>
      </c>
      <c r="E1691" s="155"/>
      <c r="F1691" s="152">
        <v>1775</v>
      </c>
      <c r="G1691" s="159" t="s">
        <v>13856</v>
      </c>
      <c r="H1691" s="152" t="s">
        <v>238</v>
      </c>
      <c r="I1691" s="152" t="s">
        <v>5773</v>
      </c>
      <c r="J1691" s="155"/>
      <c r="K1691" s="151"/>
    </row>
    <row r="1692" spans="1:11" ht="45">
      <c r="A1692" s="321" t="s">
        <v>4521</v>
      </c>
      <c r="B1692" s="158" t="s">
        <v>4522</v>
      </c>
      <c r="C1692" s="321" t="s">
        <v>17</v>
      </c>
      <c r="D1692" s="321" t="s">
        <v>21508</v>
      </c>
      <c r="E1692" s="155"/>
      <c r="F1692" s="152">
        <v>1776</v>
      </c>
      <c r="G1692" s="159" t="s">
        <v>13857</v>
      </c>
      <c r="H1692" s="152" t="s">
        <v>238</v>
      </c>
      <c r="I1692" s="152" t="s">
        <v>17619</v>
      </c>
      <c r="J1692" s="155"/>
      <c r="K1692" s="151"/>
    </row>
    <row r="1693" spans="1:11" ht="56.25">
      <c r="A1693" s="321" t="s">
        <v>4523</v>
      </c>
      <c r="B1693" s="158" t="s">
        <v>4524</v>
      </c>
      <c r="C1693" s="321" t="s">
        <v>32</v>
      </c>
      <c r="D1693" s="321" t="s">
        <v>21509</v>
      </c>
      <c r="E1693" s="155"/>
      <c r="F1693" s="152">
        <v>1778</v>
      </c>
      <c r="G1693" s="159" t="s">
        <v>13858</v>
      </c>
      <c r="H1693" s="152" t="s">
        <v>238</v>
      </c>
      <c r="I1693" s="152" t="s">
        <v>18661</v>
      </c>
      <c r="J1693" s="155"/>
      <c r="K1693" s="151"/>
    </row>
    <row r="1694" spans="1:11" ht="33.75">
      <c r="A1694" s="321" t="s">
        <v>4525</v>
      </c>
      <c r="B1694" s="158" t="s">
        <v>4526</v>
      </c>
      <c r="C1694" s="321" t="s">
        <v>17</v>
      </c>
      <c r="D1694" s="321" t="s">
        <v>21510</v>
      </c>
      <c r="E1694" s="155"/>
      <c r="F1694" s="152">
        <v>1818</v>
      </c>
      <c r="G1694" s="159" t="s">
        <v>13859</v>
      </c>
      <c r="H1694" s="152" t="s">
        <v>238</v>
      </c>
      <c r="I1694" s="152" t="s">
        <v>18662</v>
      </c>
      <c r="J1694" s="155"/>
      <c r="K1694" s="151"/>
    </row>
    <row r="1695" spans="1:11" ht="56.25">
      <c r="A1695" s="321" t="s">
        <v>4527</v>
      </c>
      <c r="B1695" s="158" t="s">
        <v>4528</v>
      </c>
      <c r="C1695" s="321" t="s">
        <v>32</v>
      </c>
      <c r="D1695" s="321" t="s">
        <v>21511</v>
      </c>
      <c r="E1695" s="155"/>
      <c r="F1695" s="152">
        <v>1820</v>
      </c>
      <c r="G1695" s="159" t="s">
        <v>13860</v>
      </c>
      <c r="H1695" s="152" t="s">
        <v>238</v>
      </c>
      <c r="I1695" s="152" t="s">
        <v>18663</v>
      </c>
      <c r="J1695" s="155"/>
      <c r="K1695" s="151"/>
    </row>
    <row r="1696" spans="1:11" ht="45">
      <c r="A1696" s="321" t="s">
        <v>4529</v>
      </c>
      <c r="B1696" s="158" t="s">
        <v>4530</v>
      </c>
      <c r="C1696" s="321" t="s">
        <v>17</v>
      </c>
      <c r="D1696" s="321" t="s">
        <v>21512</v>
      </c>
      <c r="E1696" s="155"/>
      <c r="F1696" s="152">
        <v>1779</v>
      </c>
      <c r="G1696" s="159" t="s">
        <v>13861</v>
      </c>
      <c r="H1696" s="152" t="s">
        <v>238</v>
      </c>
      <c r="I1696" s="152" t="s">
        <v>18664</v>
      </c>
      <c r="J1696" s="155"/>
      <c r="K1696" s="151"/>
    </row>
    <row r="1697" spans="1:11" ht="56.25">
      <c r="A1697" s="321" t="s">
        <v>4531</v>
      </c>
      <c r="B1697" s="158" t="s">
        <v>4532</v>
      </c>
      <c r="C1697" s="321" t="s">
        <v>32</v>
      </c>
      <c r="D1697" s="321" t="s">
        <v>21513</v>
      </c>
      <c r="E1697" s="155"/>
      <c r="F1697" s="152">
        <v>1780</v>
      </c>
      <c r="G1697" s="159" t="s">
        <v>13862</v>
      </c>
      <c r="H1697" s="152" t="s">
        <v>238</v>
      </c>
      <c r="I1697" s="152" t="s">
        <v>18665</v>
      </c>
      <c r="J1697" s="155"/>
      <c r="K1697" s="151"/>
    </row>
    <row r="1698" spans="1:11" ht="56.25">
      <c r="A1698" s="321" t="s">
        <v>4533</v>
      </c>
      <c r="B1698" s="158" t="s">
        <v>4534</v>
      </c>
      <c r="C1698" s="321" t="s">
        <v>32</v>
      </c>
      <c r="D1698" s="321" t="s">
        <v>21514</v>
      </c>
      <c r="E1698" s="155"/>
      <c r="F1698" s="152">
        <v>1783</v>
      </c>
      <c r="G1698" s="159" t="s">
        <v>13863</v>
      </c>
      <c r="H1698" s="152" t="s">
        <v>238</v>
      </c>
      <c r="I1698" s="152" t="s">
        <v>18666</v>
      </c>
      <c r="J1698" s="155"/>
      <c r="K1698" s="151"/>
    </row>
    <row r="1699" spans="1:11" ht="45">
      <c r="A1699" s="321" t="s">
        <v>4535</v>
      </c>
      <c r="B1699" s="158" t="s">
        <v>4536</v>
      </c>
      <c r="C1699" s="321" t="s">
        <v>17</v>
      </c>
      <c r="D1699" s="321" t="s">
        <v>21515</v>
      </c>
      <c r="E1699" s="155"/>
      <c r="F1699" s="152">
        <v>1782</v>
      </c>
      <c r="G1699" s="159" t="s">
        <v>13864</v>
      </c>
      <c r="H1699" s="152" t="s">
        <v>238</v>
      </c>
      <c r="I1699" s="152" t="s">
        <v>10325</v>
      </c>
      <c r="J1699" s="155"/>
      <c r="K1699" s="151"/>
    </row>
    <row r="1700" spans="1:11" ht="45">
      <c r="A1700" s="321" t="s">
        <v>4537</v>
      </c>
      <c r="B1700" s="158" t="s">
        <v>4538</v>
      </c>
      <c r="C1700" s="321" t="s">
        <v>17</v>
      </c>
      <c r="D1700" s="321" t="s">
        <v>21516</v>
      </c>
      <c r="E1700" s="155"/>
      <c r="F1700" s="152">
        <v>1817</v>
      </c>
      <c r="G1700" s="159" t="s">
        <v>13865</v>
      </c>
      <c r="H1700" s="152" t="s">
        <v>238</v>
      </c>
      <c r="I1700" s="152" t="s">
        <v>7418</v>
      </c>
      <c r="J1700" s="155"/>
      <c r="K1700" s="151"/>
    </row>
    <row r="1701" spans="1:11" ht="56.25">
      <c r="A1701" s="321" t="s">
        <v>4539</v>
      </c>
      <c r="B1701" s="158" t="s">
        <v>4540</v>
      </c>
      <c r="C1701" s="321" t="s">
        <v>32</v>
      </c>
      <c r="D1701" s="321" t="s">
        <v>21517</v>
      </c>
      <c r="E1701" s="155"/>
      <c r="F1701" s="152">
        <v>1781</v>
      </c>
      <c r="G1701" s="159" t="s">
        <v>13866</v>
      </c>
      <c r="H1701" s="152" t="s">
        <v>238</v>
      </c>
      <c r="I1701" s="152" t="s">
        <v>18667</v>
      </c>
      <c r="J1701" s="155"/>
      <c r="K1701" s="151"/>
    </row>
    <row r="1702" spans="1:11" ht="45">
      <c r="A1702" s="321" t="s">
        <v>4541</v>
      </c>
      <c r="B1702" s="158" t="s">
        <v>4542</v>
      </c>
      <c r="C1702" s="321" t="s">
        <v>17</v>
      </c>
      <c r="D1702" s="321" t="s">
        <v>21503</v>
      </c>
      <c r="E1702" s="155"/>
      <c r="F1702" s="152">
        <v>1784</v>
      </c>
      <c r="G1702" s="159" t="s">
        <v>13867</v>
      </c>
      <c r="H1702" s="152" t="s">
        <v>238</v>
      </c>
      <c r="I1702" s="152" t="s">
        <v>18668</v>
      </c>
      <c r="J1702" s="155"/>
      <c r="K1702" s="151"/>
    </row>
    <row r="1703" spans="1:11" ht="56.25">
      <c r="A1703" s="321" t="s">
        <v>4543</v>
      </c>
      <c r="B1703" s="158" t="s">
        <v>4544</v>
      </c>
      <c r="C1703" s="321" t="s">
        <v>32</v>
      </c>
      <c r="D1703" s="321" t="s">
        <v>21518</v>
      </c>
      <c r="E1703" s="155"/>
      <c r="F1703" s="152">
        <v>1810</v>
      </c>
      <c r="G1703" s="159" t="s">
        <v>13868</v>
      </c>
      <c r="H1703" s="152" t="s">
        <v>238</v>
      </c>
      <c r="I1703" s="152" t="s">
        <v>18669</v>
      </c>
      <c r="J1703" s="155"/>
      <c r="K1703" s="151"/>
    </row>
    <row r="1704" spans="1:11" ht="45">
      <c r="A1704" s="321" t="s">
        <v>4545</v>
      </c>
      <c r="B1704" s="158" t="s">
        <v>4546</v>
      </c>
      <c r="C1704" s="321" t="s">
        <v>32</v>
      </c>
      <c r="D1704" s="321" t="s">
        <v>21519</v>
      </c>
      <c r="E1704" s="155"/>
      <c r="F1704" s="152">
        <v>1811</v>
      </c>
      <c r="G1704" s="159" t="s">
        <v>13869</v>
      </c>
      <c r="H1704" s="152" t="s">
        <v>238</v>
      </c>
      <c r="I1704" s="152" t="s">
        <v>7457</v>
      </c>
      <c r="J1704" s="155"/>
      <c r="K1704" s="151"/>
    </row>
    <row r="1705" spans="1:11" ht="45">
      <c r="A1705" s="321" t="s">
        <v>4547</v>
      </c>
      <c r="B1705" s="158" t="s">
        <v>4548</v>
      </c>
      <c r="C1705" s="321" t="s">
        <v>17</v>
      </c>
      <c r="D1705" s="321" t="s">
        <v>21508</v>
      </c>
      <c r="E1705" s="155"/>
      <c r="F1705" s="152">
        <v>1812</v>
      </c>
      <c r="G1705" s="159" t="s">
        <v>13870</v>
      </c>
      <c r="H1705" s="152" t="s">
        <v>238</v>
      </c>
      <c r="I1705" s="152" t="s">
        <v>18670</v>
      </c>
      <c r="J1705" s="155"/>
      <c r="K1705" s="151"/>
    </row>
    <row r="1706" spans="1:11" ht="45">
      <c r="A1706" s="321" t="s">
        <v>4549</v>
      </c>
      <c r="B1706" s="158" t="s">
        <v>4550</v>
      </c>
      <c r="C1706" s="321" t="s">
        <v>32</v>
      </c>
      <c r="D1706" s="321" t="s">
        <v>21520</v>
      </c>
      <c r="E1706" s="155"/>
      <c r="F1706" s="152">
        <v>40386</v>
      </c>
      <c r="G1706" s="159" t="s">
        <v>13871</v>
      </c>
      <c r="H1706" s="152" t="s">
        <v>238</v>
      </c>
      <c r="I1706" s="152" t="s">
        <v>18671</v>
      </c>
      <c r="J1706" s="155"/>
      <c r="K1706" s="151"/>
    </row>
    <row r="1707" spans="1:11" ht="56.25">
      <c r="A1707" s="321" t="s">
        <v>4551</v>
      </c>
      <c r="B1707" s="158" t="s">
        <v>4552</v>
      </c>
      <c r="C1707" s="321" t="s">
        <v>32</v>
      </c>
      <c r="D1707" s="321" t="s">
        <v>21521</v>
      </c>
      <c r="E1707" s="155"/>
      <c r="F1707" s="152">
        <v>40384</v>
      </c>
      <c r="G1707" s="159" t="s">
        <v>13873</v>
      </c>
      <c r="H1707" s="152" t="s">
        <v>238</v>
      </c>
      <c r="I1707" s="152" t="s">
        <v>12047</v>
      </c>
      <c r="J1707" s="155"/>
      <c r="K1707" s="151"/>
    </row>
    <row r="1708" spans="1:11" ht="45">
      <c r="A1708" s="321" t="s">
        <v>4553</v>
      </c>
      <c r="B1708" s="158" t="s">
        <v>4554</v>
      </c>
      <c r="C1708" s="321" t="s">
        <v>32</v>
      </c>
      <c r="D1708" s="321" t="s">
        <v>21522</v>
      </c>
      <c r="E1708" s="155"/>
      <c r="F1708" s="152">
        <v>40379</v>
      </c>
      <c r="G1708" s="159" t="s">
        <v>13874</v>
      </c>
      <c r="H1708" s="152" t="s">
        <v>238</v>
      </c>
      <c r="I1708" s="152" t="s">
        <v>18672</v>
      </c>
      <c r="J1708" s="155"/>
      <c r="K1708" s="151"/>
    </row>
    <row r="1709" spans="1:11" ht="45">
      <c r="A1709" s="321" t="s">
        <v>4555</v>
      </c>
      <c r="B1709" s="158" t="s">
        <v>4556</v>
      </c>
      <c r="C1709" s="321" t="s">
        <v>32</v>
      </c>
      <c r="D1709" s="321" t="s">
        <v>21523</v>
      </c>
      <c r="E1709" s="155"/>
      <c r="F1709" s="152">
        <v>40423</v>
      </c>
      <c r="G1709" s="159" t="s">
        <v>13876</v>
      </c>
      <c r="H1709" s="152" t="s">
        <v>238</v>
      </c>
      <c r="I1709" s="152" t="s">
        <v>17180</v>
      </c>
      <c r="J1709" s="155"/>
      <c r="K1709" s="151"/>
    </row>
    <row r="1710" spans="1:11" ht="56.25">
      <c r="A1710" s="321" t="s">
        <v>4557</v>
      </c>
      <c r="B1710" s="158" t="s">
        <v>4558</v>
      </c>
      <c r="C1710" s="321" t="s">
        <v>32</v>
      </c>
      <c r="D1710" s="321" t="s">
        <v>21524</v>
      </c>
      <c r="E1710" s="155"/>
      <c r="F1710" s="152">
        <v>40389</v>
      </c>
      <c r="G1710" s="159" t="s">
        <v>13877</v>
      </c>
      <c r="H1710" s="152" t="s">
        <v>238</v>
      </c>
      <c r="I1710" s="152" t="s">
        <v>18673</v>
      </c>
      <c r="J1710" s="155"/>
      <c r="K1710" s="151"/>
    </row>
    <row r="1711" spans="1:11" ht="45">
      <c r="A1711" s="321" t="s">
        <v>4559</v>
      </c>
      <c r="B1711" s="158" t="s">
        <v>4560</v>
      </c>
      <c r="C1711" s="321" t="s">
        <v>32</v>
      </c>
      <c r="D1711" s="321" t="s">
        <v>21525</v>
      </c>
      <c r="E1711" s="155"/>
      <c r="F1711" s="152">
        <v>40388</v>
      </c>
      <c r="G1711" s="159" t="s">
        <v>13878</v>
      </c>
      <c r="H1711" s="152" t="s">
        <v>238</v>
      </c>
      <c r="I1711" s="152" t="s">
        <v>18674</v>
      </c>
      <c r="J1711" s="155"/>
      <c r="K1711" s="151"/>
    </row>
    <row r="1712" spans="1:11" ht="45">
      <c r="A1712" s="321" t="s">
        <v>4561</v>
      </c>
      <c r="B1712" s="158" t="s">
        <v>4562</v>
      </c>
      <c r="C1712" s="321" t="s">
        <v>17</v>
      </c>
      <c r="D1712" s="321" t="s">
        <v>21526</v>
      </c>
      <c r="E1712" s="155"/>
      <c r="F1712" s="152">
        <v>40381</v>
      </c>
      <c r="G1712" s="159" t="s">
        <v>13880</v>
      </c>
      <c r="H1712" s="152" t="s">
        <v>238</v>
      </c>
      <c r="I1712" s="152" t="s">
        <v>18675</v>
      </c>
      <c r="J1712" s="155"/>
      <c r="K1712" s="151"/>
    </row>
    <row r="1713" spans="1:11" ht="45">
      <c r="A1713" s="321" t="s">
        <v>4563</v>
      </c>
      <c r="B1713" s="158" t="s">
        <v>4564</v>
      </c>
      <c r="C1713" s="321" t="s">
        <v>17</v>
      </c>
      <c r="D1713" s="321" t="s">
        <v>21516</v>
      </c>
      <c r="E1713" s="155"/>
      <c r="F1713" s="152">
        <v>40391</v>
      </c>
      <c r="G1713" s="159" t="s">
        <v>13881</v>
      </c>
      <c r="H1713" s="152" t="s">
        <v>238</v>
      </c>
      <c r="I1713" s="152" t="s">
        <v>18676</v>
      </c>
      <c r="J1713" s="155"/>
      <c r="K1713" s="151"/>
    </row>
    <row r="1714" spans="1:11" ht="33.75">
      <c r="A1714" s="321" t="s">
        <v>4565</v>
      </c>
      <c r="B1714" s="158" t="s">
        <v>4566</v>
      </c>
      <c r="C1714" s="321" t="s">
        <v>17</v>
      </c>
      <c r="D1714" s="321" t="s">
        <v>21527</v>
      </c>
      <c r="E1714" s="155"/>
      <c r="F1714" s="152">
        <v>40414</v>
      </c>
      <c r="G1714" s="159" t="s">
        <v>13882</v>
      </c>
      <c r="H1714" s="152" t="s">
        <v>238</v>
      </c>
      <c r="I1714" s="152" t="s">
        <v>18677</v>
      </c>
      <c r="J1714" s="155"/>
      <c r="K1714" s="151"/>
    </row>
    <row r="1715" spans="1:11" ht="56.25">
      <c r="A1715" s="321" t="s">
        <v>4567</v>
      </c>
      <c r="B1715" s="158" t="s">
        <v>4568</v>
      </c>
      <c r="C1715" s="321" t="s">
        <v>32</v>
      </c>
      <c r="D1715" s="321" t="s">
        <v>21528</v>
      </c>
      <c r="E1715" s="155"/>
      <c r="F1715" s="152">
        <v>40416</v>
      </c>
      <c r="G1715" s="159" t="s">
        <v>13883</v>
      </c>
      <c r="H1715" s="152" t="s">
        <v>238</v>
      </c>
      <c r="I1715" s="152" t="s">
        <v>18678</v>
      </c>
      <c r="J1715" s="155"/>
      <c r="K1715" s="151"/>
    </row>
    <row r="1716" spans="1:11" ht="56.25">
      <c r="A1716" s="321" t="s">
        <v>4569</v>
      </c>
      <c r="B1716" s="158" t="s">
        <v>4570</v>
      </c>
      <c r="C1716" s="321" t="s">
        <v>32</v>
      </c>
      <c r="D1716" s="321" t="s">
        <v>21529</v>
      </c>
      <c r="E1716" s="155"/>
      <c r="F1716" s="152">
        <v>40418</v>
      </c>
      <c r="G1716" s="159" t="s">
        <v>13884</v>
      </c>
      <c r="H1716" s="152" t="s">
        <v>238</v>
      </c>
      <c r="I1716" s="152" t="s">
        <v>18679</v>
      </c>
      <c r="J1716" s="155"/>
      <c r="K1716" s="151"/>
    </row>
    <row r="1717" spans="1:11" ht="45">
      <c r="A1717" s="321" t="s">
        <v>4571</v>
      </c>
      <c r="B1717" s="158" t="s">
        <v>4572</v>
      </c>
      <c r="C1717" s="321" t="s">
        <v>17</v>
      </c>
      <c r="D1717" s="321" t="s">
        <v>21526</v>
      </c>
      <c r="E1717" s="155"/>
      <c r="F1717" s="152">
        <v>2609</v>
      </c>
      <c r="G1717" s="159" t="s">
        <v>13886</v>
      </c>
      <c r="H1717" s="152" t="s">
        <v>238</v>
      </c>
      <c r="I1717" s="152" t="s">
        <v>3380</v>
      </c>
      <c r="J1717" s="155"/>
      <c r="K1717" s="151"/>
    </row>
    <row r="1718" spans="1:11" ht="45">
      <c r="A1718" s="321" t="s">
        <v>4573</v>
      </c>
      <c r="B1718" s="158" t="s">
        <v>4574</v>
      </c>
      <c r="C1718" s="321" t="s">
        <v>17</v>
      </c>
      <c r="D1718" s="321" t="s">
        <v>21530</v>
      </c>
      <c r="E1718" s="155"/>
      <c r="F1718" s="152">
        <v>2634</v>
      </c>
      <c r="G1718" s="159" t="s">
        <v>13887</v>
      </c>
      <c r="H1718" s="152" t="s">
        <v>238</v>
      </c>
      <c r="I1718" s="152" t="s">
        <v>11164</v>
      </c>
      <c r="J1718" s="155"/>
      <c r="K1718" s="151"/>
    </row>
    <row r="1719" spans="1:11" ht="33.75">
      <c r="A1719" s="321" t="s">
        <v>4575</v>
      </c>
      <c r="B1719" s="158" t="s">
        <v>4576</v>
      </c>
      <c r="C1719" s="321" t="s">
        <v>17</v>
      </c>
      <c r="D1719" s="321" t="s">
        <v>21531</v>
      </c>
      <c r="E1719" s="155"/>
      <c r="F1719" s="152">
        <v>2611</v>
      </c>
      <c r="G1719" s="159" t="s">
        <v>13889</v>
      </c>
      <c r="H1719" s="152" t="s">
        <v>238</v>
      </c>
      <c r="I1719" s="152" t="s">
        <v>18680</v>
      </c>
      <c r="J1719" s="155"/>
      <c r="K1719" s="151"/>
    </row>
    <row r="1720" spans="1:11" ht="56.25">
      <c r="A1720" s="321" t="s">
        <v>4577</v>
      </c>
      <c r="B1720" s="158" t="s">
        <v>4578</v>
      </c>
      <c r="C1720" s="321" t="s">
        <v>32</v>
      </c>
      <c r="D1720" s="321" t="s">
        <v>21532</v>
      </c>
      <c r="E1720" s="155"/>
      <c r="F1720" s="152">
        <v>34359</v>
      </c>
      <c r="G1720" s="159" t="s">
        <v>13890</v>
      </c>
      <c r="H1720" s="152" t="s">
        <v>238</v>
      </c>
      <c r="I1720" s="152" t="s">
        <v>15980</v>
      </c>
      <c r="J1720" s="155"/>
      <c r="K1720" s="151"/>
    </row>
    <row r="1721" spans="1:11" ht="45">
      <c r="A1721" s="321" t="s">
        <v>4579</v>
      </c>
      <c r="B1721" s="158" t="s">
        <v>4580</v>
      </c>
      <c r="C1721" s="321" t="s">
        <v>32</v>
      </c>
      <c r="D1721" s="321" t="s">
        <v>21533</v>
      </c>
      <c r="E1721" s="155"/>
      <c r="F1721" s="152">
        <v>1789</v>
      </c>
      <c r="G1721" s="159" t="s">
        <v>13891</v>
      </c>
      <c r="H1721" s="152" t="s">
        <v>238</v>
      </c>
      <c r="I1721" s="152" t="s">
        <v>9718</v>
      </c>
      <c r="J1721" s="155"/>
      <c r="K1721" s="151"/>
    </row>
    <row r="1722" spans="1:11" ht="56.25">
      <c r="A1722" s="321" t="s">
        <v>4581</v>
      </c>
      <c r="B1722" s="158" t="s">
        <v>4582</v>
      </c>
      <c r="C1722" s="321" t="s">
        <v>32</v>
      </c>
      <c r="D1722" s="321" t="s">
        <v>21534</v>
      </c>
      <c r="E1722" s="155"/>
      <c r="F1722" s="152">
        <v>1788</v>
      </c>
      <c r="G1722" s="159" t="s">
        <v>13893</v>
      </c>
      <c r="H1722" s="152" t="s">
        <v>238</v>
      </c>
      <c r="I1722" s="152" t="s">
        <v>18681</v>
      </c>
      <c r="J1722" s="155"/>
      <c r="K1722" s="151"/>
    </row>
    <row r="1723" spans="1:11" ht="56.25">
      <c r="A1723" s="321" t="s">
        <v>4583</v>
      </c>
      <c r="B1723" s="158" t="s">
        <v>4584</v>
      </c>
      <c r="C1723" s="321" t="s">
        <v>32</v>
      </c>
      <c r="D1723" s="321" t="s">
        <v>21535</v>
      </c>
      <c r="E1723" s="155"/>
      <c r="F1723" s="152">
        <v>1786</v>
      </c>
      <c r="G1723" s="159" t="s">
        <v>13894</v>
      </c>
      <c r="H1723" s="152" t="s">
        <v>238</v>
      </c>
      <c r="I1723" s="152" t="s">
        <v>1247</v>
      </c>
      <c r="J1723" s="155"/>
      <c r="K1723" s="151"/>
    </row>
    <row r="1724" spans="1:11" ht="33.75">
      <c r="A1724" s="321" t="s">
        <v>4585</v>
      </c>
      <c r="B1724" s="158" t="s">
        <v>4586</v>
      </c>
      <c r="C1724" s="321" t="s">
        <v>17</v>
      </c>
      <c r="D1724" s="321" t="s">
        <v>21536</v>
      </c>
      <c r="E1724" s="155"/>
      <c r="F1724" s="152">
        <v>1787</v>
      </c>
      <c r="G1724" s="159" t="s">
        <v>13895</v>
      </c>
      <c r="H1724" s="152" t="s">
        <v>238</v>
      </c>
      <c r="I1724" s="152" t="s">
        <v>18682</v>
      </c>
      <c r="J1724" s="155"/>
      <c r="K1724" s="151"/>
    </row>
    <row r="1725" spans="1:11" ht="45">
      <c r="A1725" s="321" t="s">
        <v>4587</v>
      </c>
      <c r="B1725" s="158" t="s">
        <v>4588</v>
      </c>
      <c r="C1725" s="321" t="s">
        <v>17</v>
      </c>
      <c r="D1725" s="321" t="s">
        <v>21537</v>
      </c>
      <c r="E1725" s="155"/>
      <c r="F1725" s="152">
        <v>1791</v>
      </c>
      <c r="G1725" s="159" t="s">
        <v>13896</v>
      </c>
      <c r="H1725" s="152" t="s">
        <v>238</v>
      </c>
      <c r="I1725" s="152" t="s">
        <v>18683</v>
      </c>
      <c r="J1725" s="155"/>
      <c r="K1725" s="151"/>
    </row>
    <row r="1726" spans="1:11" ht="56.25">
      <c r="A1726" s="321" t="s">
        <v>4589</v>
      </c>
      <c r="B1726" s="158" t="s">
        <v>4590</v>
      </c>
      <c r="C1726" s="321" t="s">
        <v>32</v>
      </c>
      <c r="D1726" s="321" t="s">
        <v>21538</v>
      </c>
      <c r="E1726" s="155"/>
      <c r="F1726" s="152">
        <v>1790</v>
      </c>
      <c r="G1726" s="159" t="s">
        <v>13897</v>
      </c>
      <c r="H1726" s="152" t="s">
        <v>238</v>
      </c>
      <c r="I1726" s="152" t="s">
        <v>18684</v>
      </c>
      <c r="J1726" s="155"/>
      <c r="K1726" s="151"/>
    </row>
    <row r="1727" spans="1:11" ht="45">
      <c r="A1727" s="321" t="s">
        <v>4591</v>
      </c>
      <c r="B1727" s="158" t="s">
        <v>4592</v>
      </c>
      <c r="C1727" s="321" t="s">
        <v>17</v>
      </c>
      <c r="D1727" s="321" t="s">
        <v>11850</v>
      </c>
      <c r="E1727" s="155"/>
      <c r="F1727" s="152">
        <v>1813</v>
      </c>
      <c r="G1727" s="159" t="s">
        <v>13898</v>
      </c>
      <c r="H1727" s="152" t="s">
        <v>238</v>
      </c>
      <c r="I1727" s="152" t="s">
        <v>8579</v>
      </c>
      <c r="J1727" s="155"/>
      <c r="K1727" s="151"/>
    </row>
    <row r="1728" spans="1:11" ht="45">
      <c r="A1728" s="321" t="s">
        <v>4593</v>
      </c>
      <c r="B1728" s="158" t="s">
        <v>4594</v>
      </c>
      <c r="C1728" s="321" t="s">
        <v>32</v>
      </c>
      <c r="D1728" s="321" t="s">
        <v>21539</v>
      </c>
      <c r="E1728" s="155"/>
      <c r="F1728" s="152">
        <v>1792</v>
      </c>
      <c r="G1728" s="159" t="s">
        <v>13899</v>
      </c>
      <c r="H1728" s="152" t="s">
        <v>238</v>
      </c>
      <c r="I1728" s="152" t="s">
        <v>18685</v>
      </c>
      <c r="J1728" s="155"/>
      <c r="K1728" s="151"/>
    </row>
    <row r="1729" spans="1:11" ht="33.75">
      <c r="A1729" s="321" t="s">
        <v>4596</v>
      </c>
      <c r="B1729" s="158" t="s">
        <v>4597</v>
      </c>
      <c r="C1729" s="321" t="s">
        <v>17</v>
      </c>
      <c r="D1729" s="321" t="s">
        <v>21540</v>
      </c>
      <c r="E1729" s="155"/>
      <c r="F1729" s="152">
        <v>1793</v>
      </c>
      <c r="G1729" s="159" t="s">
        <v>13901</v>
      </c>
      <c r="H1729" s="152" t="s">
        <v>238</v>
      </c>
      <c r="I1729" s="152" t="s">
        <v>18686</v>
      </c>
      <c r="J1729" s="155"/>
      <c r="K1729" s="151"/>
    </row>
    <row r="1730" spans="1:11" ht="56.25">
      <c r="A1730" s="321" t="s">
        <v>4598</v>
      </c>
      <c r="B1730" s="158" t="s">
        <v>4599</v>
      </c>
      <c r="C1730" s="321" t="s">
        <v>32</v>
      </c>
      <c r="D1730" s="321" t="s">
        <v>21541</v>
      </c>
      <c r="E1730" s="155"/>
      <c r="F1730" s="152">
        <v>1809</v>
      </c>
      <c r="G1730" s="159" t="s">
        <v>13902</v>
      </c>
      <c r="H1730" s="152" t="s">
        <v>238</v>
      </c>
      <c r="I1730" s="152" t="s">
        <v>18687</v>
      </c>
      <c r="J1730" s="155"/>
      <c r="K1730" s="151"/>
    </row>
    <row r="1731" spans="1:11" ht="45">
      <c r="A1731" s="321" t="s">
        <v>4600</v>
      </c>
      <c r="B1731" s="158" t="s">
        <v>4601</v>
      </c>
      <c r="C1731" s="321" t="s">
        <v>17</v>
      </c>
      <c r="D1731" s="321" t="s">
        <v>21542</v>
      </c>
      <c r="E1731" s="155"/>
      <c r="F1731" s="152">
        <v>1814</v>
      </c>
      <c r="G1731" s="159" t="s">
        <v>13903</v>
      </c>
      <c r="H1731" s="152" t="s">
        <v>238</v>
      </c>
      <c r="I1731" s="152" t="s">
        <v>8247</v>
      </c>
      <c r="J1731" s="155"/>
      <c r="K1731" s="151"/>
    </row>
    <row r="1732" spans="1:11" ht="45">
      <c r="A1732" s="321" t="s">
        <v>4602</v>
      </c>
      <c r="B1732" s="158" t="s">
        <v>4603</v>
      </c>
      <c r="C1732" s="321" t="s">
        <v>17</v>
      </c>
      <c r="D1732" s="321" t="s">
        <v>21543</v>
      </c>
      <c r="E1732" s="155"/>
      <c r="F1732" s="152">
        <v>1803</v>
      </c>
      <c r="G1732" s="159" t="s">
        <v>13905</v>
      </c>
      <c r="H1732" s="152" t="s">
        <v>238</v>
      </c>
      <c r="I1732" s="152" t="s">
        <v>9474</v>
      </c>
      <c r="J1732" s="155"/>
      <c r="K1732" s="151"/>
    </row>
    <row r="1733" spans="1:11" ht="56.25">
      <c r="A1733" s="321" t="s">
        <v>4604</v>
      </c>
      <c r="B1733" s="158" t="s">
        <v>4605</v>
      </c>
      <c r="C1733" s="321" t="s">
        <v>32</v>
      </c>
      <c r="D1733" s="321" t="s">
        <v>21544</v>
      </c>
      <c r="E1733" s="155"/>
      <c r="F1733" s="152">
        <v>1805</v>
      </c>
      <c r="G1733" s="159" t="s">
        <v>13906</v>
      </c>
      <c r="H1733" s="152" t="s">
        <v>238</v>
      </c>
      <c r="I1733" s="152" t="s">
        <v>8564</v>
      </c>
      <c r="J1733" s="155"/>
      <c r="K1733" s="151"/>
    </row>
    <row r="1734" spans="1:11" ht="45">
      <c r="A1734" s="321" t="s">
        <v>4606</v>
      </c>
      <c r="B1734" s="158" t="s">
        <v>4607</v>
      </c>
      <c r="C1734" s="321" t="s">
        <v>17</v>
      </c>
      <c r="D1734" s="321" t="s">
        <v>21545</v>
      </c>
      <c r="E1734" s="155"/>
      <c r="F1734" s="152">
        <v>1821</v>
      </c>
      <c r="G1734" s="159" t="s">
        <v>13907</v>
      </c>
      <c r="H1734" s="152" t="s">
        <v>238</v>
      </c>
      <c r="I1734" s="152" t="s">
        <v>4167</v>
      </c>
      <c r="J1734" s="155"/>
      <c r="K1734" s="151"/>
    </row>
    <row r="1735" spans="1:11" ht="56.25">
      <c r="A1735" s="321" t="s">
        <v>4608</v>
      </c>
      <c r="B1735" s="158" t="s">
        <v>4609</v>
      </c>
      <c r="C1735" s="321" t="s">
        <v>32</v>
      </c>
      <c r="D1735" s="321" t="s">
        <v>21546</v>
      </c>
      <c r="E1735" s="155"/>
      <c r="F1735" s="152">
        <v>1806</v>
      </c>
      <c r="G1735" s="159" t="s">
        <v>13908</v>
      </c>
      <c r="H1735" s="152" t="s">
        <v>238</v>
      </c>
      <c r="I1735" s="152" t="s">
        <v>18688</v>
      </c>
      <c r="J1735" s="155"/>
      <c r="K1735" s="151"/>
    </row>
    <row r="1736" spans="1:11" ht="56.25">
      <c r="A1736" s="321" t="s">
        <v>4610</v>
      </c>
      <c r="B1736" s="158" t="s">
        <v>4611</v>
      </c>
      <c r="C1736" s="321" t="s">
        <v>32</v>
      </c>
      <c r="D1736" s="321" t="s">
        <v>21547</v>
      </c>
      <c r="E1736" s="155"/>
      <c r="F1736" s="152">
        <v>1804</v>
      </c>
      <c r="G1736" s="159" t="s">
        <v>13909</v>
      </c>
      <c r="H1736" s="152" t="s">
        <v>238</v>
      </c>
      <c r="I1736" s="152" t="s">
        <v>18689</v>
      </c>
      <c r="J1736" s="155"/>
      <c r="K1736" s="151"/>
    </row>
    <row r="1737" spans="1:11" ht="45">
      <c r="A1737" s="321" t="s">
        <v>4612</v>
      </c>
      <c r="B1737" s="158" t="s">
        <v>4613</v>
      </c>
      <c r="C1737" s="321" t="s">
        <v>17</v>
      </c>
      <c r="D1737" s="321" t="s">
        <v>21548</v>
      </c>
      <c r="E1737" s="155"/>
      <c r="F1737" s="152">
        <v>1807</v>
      </c>
      <c r="G1737" s="159" t="s">
        <v>13910</v>
      </c>
      <c r="H1737" s="152" t="s">
        <v>238</v>
      </c>
      <c r="I1737" s="152" t="s">
        <v>18690</v>
      </c>
      <c r="J1737" s="155"/>
      <c r="K1737" s="151"/>
    </row>
    <row r="1738" spans="1:11" ht="56.25">
      <c r="A1738" s="321" t="s">
        <v>4614</v>
      </c>
      <c r="B1738" s="158" t="s">
        <v>4615</v>
      </c>
      <c r="C1738" s="321" t="s">
        <v>32</v>
      </c>
      <c r="D1738" s="321" t="s">
        <v>21549</v>
      </c>
      <c r="E1738" s="155"/>
      <c r="F1738" s="152">
        <v>1808</v>
      </c>
      <c r="G1738" s="159" t="s">
        <v>13911</v>
      </c>
      <c r="H1738" s="152" t="s">
        <v>238</v>
      </c>
      <c r="I1738" s="152" t="s">
        <v>18691</v>
      </c>
      <c r="J1738" s="155"/>
      <c r="K1738" s="151"/>
    </row>
    <row r="1739" spans="1:11" ht="45">
      <c r="A1739" s="321" t="s">
        <v>4616</v>
      </c>
      <c r="B1739" s="158" t="s">
        <v>4617</v>
      </c>
      <c r="C1739" s="321" t="s">
        <v>17</v>
      </c>
      <c r="D1739" s="321" t="s">
        <v>21550</v>
      </c>
      <c r="E1739" s="155"/>
      <c r="F1739" s="152">
        <v>1797</v>
      </c>
      <c r="G1739" s="159" t="s">
        <v>13912</v>
      </c>
      <c r="H1739" s="152" t="s">
        <v>238</v>
      </c>
      <c r="I1739" s="152" t="s">
        <v>18692</v>
      </c>
      <c r="J1739" s="155"/>
      <c r="K1739" s="151"/>
    </row>
    <row r="1740" spans="1:11" ht="56.25">
      <c r="A1740" s="321" t="s">
        <v>4618</v>
      </c>
      <c r="B1740" s="158" t="s">
        <v>4619</v>
      </c>
      <c r="C1740" s="321" t="s">
        <v>32</v>
      </c>
      <c r="D1740" s="321" t="s">
        <v>21551</v>
      </c>
      <c r="E1740" s="155"/>
      <c r="F1740" s="152">
        <v>1796</v>
      </c>
      <c r="G1740" s="159" t="s">
        <v>13913</v>
      </c>
      <c r="H1740" s="152" t="s">
        <v>238</v>
      </c>
      <c r="I1740" s="152" t="s">
        <v>16951</v>
      </c>
      <c r="J1740" s="155"/>
      <c r="K1740" s="151"/>
    </row>
    <row r="1741" spans="1:11" ht="45">
      <c r="A1741" s="321" t="s">
        <v>4620</v>
      </c>
      <c r="B1741" s="158" t="s">
        <v>4621</v>
      </c>
      <c r="C1741" s="321" t="s">
        <v>17</v>
      </c>
      <c r="D1741" s="321" t="s">
        <v>21548</v>
      </c>
      <c r="E1741" s="155"/>
      <c r="F1741" s="152">
        <v>1794</v>
      </c>
      <c r="G1741" s="159" t="s">
        <v>13914</v>
      </c>
      <c r="H1741" s="152" t="s">
        <v>238</v>
      </c>
      <c r="I1741" s="152" t="s">
        <v>15376</v>
      </c>
      <c r="J1741" s="155"/>
      <c r="K1741" s="151"/>
    </row>
    <row r="1742" spans="1:11" ht="45">
      <c r="A1742" s="321" t="s">
        <v>4622</v>
      </c>
      <c r="B1742" s="158" t="s">
        <v>4623</v>
      </c>
      <c r="C1742" s="321" t="s">
        <v>17</v>
      </c>
      <c r="D1742" s="321" t="s">
        <v>21552</v>
      </c>
      <c r="E1742" s="155"/>
      <c r="F1742" s="152">
        <v>1816</v>
      </c>
      <c r="G1742" s="159" t="s">
        <v>13915</v>
      </c>
      <c r="H1742" s="152" t="s">
        <v>238</v>
      </c>
      <c r="I1742" s="152" t="s">
        <v>18693</v>
      </c>
      <c r="J1742" s="155"/>
      <c r="K1742" s="151"/>
    </row>
    <row r="1743" spans="1:11" ht="56.25">
      <c r="A1743" s="321" t="s">
        <v>4624</v>
      </c>
      <c r="B1743" s="158" t="s">
        <v>4625</v>
      </c>
      <c r="C1743" s="321" t="s">
        <v>32</v>
      </c>
      <c r="D1743" s="321" t="s">
        <v>21553</v>
      </c>
      <c r="E1743" s="155"/>
      <c r="F1743" s="152">
        <v>1815</v>
      </c>
      <c r="G1743" s="159" t="s">
        <v>13916</v>
      </c>
      <c r="H1743" s="152" t="s">
        <v>238</v>
      </c>
      <c r="I1743" s="152" t="s">
        <v>18694</v>
      </c>
      <c r="J1743" s="155"/>
      <c r="K1743" s="151"/>
    </row>
    <row r="1744" spans="1:11" ht="45">
      <c r="A1744" s="321" t="s">
        <v>4626</v>
      </c>
      <c r="B1744" s="158" t="s">
        <v>4627</v>
      </c>
      <c r="C1744" s="321" t="s">
        <v>17</v>
      </c>
      <c r="D1744" s="321" t="s">
        <v>21554</v>
      </c>
      <c r="E1744" s="155"/>
      <c r="F1744" s="152">
        <v>1798</v>
      </c>
      <c r="G1744" s="159" t="s">
        <v>13917</v>
      </c>
      <c r="H1744" s="152" t="s">
        <v>238</v>
      </c>
      <c r="I1744" s="152" t="s">
        <v>18695</v>
      </c>
      <c r="J1744" s="155"/>
      <c r="K1744" s="151"/>
    </row>
    <row r="1745" spans="1:11" ht="56.25">
      <c r="A1745" s="321" t="s">
        <v>4628</v>
      </c>
      <c r="B1745" s="158" t="s">
        <v>4629</v>
      </c>
      <c r="C1745" s="321" t="s">
        <v>32</v>
      </c>
      <c r="D1745" s="321" t="s">
        <v>21555</v>
      </c>
      <c r="E1745" s="155"/>
      <c r="F1745" s="152">
        <v>1795</v>
      </c>
      <c r="G1745" s="159" t="s">
        <v>13918</v>
      </c>
      <c r="H1745" s="152" t="s">
        <v>238</v>
      </c>
      <c r="I1745" s="152" t="s">
        <v>7241</v>
      </c>
      <c r="J1745" s="155"/>
      <c r="K1745" s="151"/>
    </row>
    <row r="1746" spans="1:11" ht="45">
      <c r="A1746" s="321" t="s">
        <v>4630</v>
      </c>
      <c r="B1746" s="158" t="s">
        <v>4631</v>
      </c>
      <c r="C1746" s="321" t="s">
        <v>17</v>
      </c>
      <c r="D1746" s="321" t="s">
        <v>21554</v>
      </c>
      <c r="E1746" s="155"/>
      <c r="F1746" s="152">
        <v>1799</v>
      </c>
      <c r="G1746" s="159" t="s">
        <v>13919</v>
      </c>
      <c r="H1746" s="152" t="s">
        <v>238</v>
      </c>
      <c r="I1746" s="152" t="s">
        <v>18696</v>
      </c>
      <c r="J1746" s="155"/>
      <c r="K1746" s="151"/>
    </row>
    <row r="1747" spans="1:11" ht="56.25">
      <c r="A1747" s="321" t="s">
        <v>4632</v>
      </c>
      <c r="B1747" s="158" t="s">
        <v>4633</v>
      </c>
      <c r="C1747" s="321" t="s">
        <v>32</v>
      </c>
      <c r="D1747" s="321" t="s">
        <v>21556</v>
      </c>
      <c r="E1747" s="155"/>
      <c r="F1747" s="152">
        <v>1800</v>
      </c>
      <c r="G1747" s="159" t="s">
        <v>13920</v>
      </c>
      <c r="H1747" s="152" t="s">
        <v>238</v>
      </c>
      <c r="I1747" s="152" t="s">
        <v>18697</v>
      </c>
      <c r="J1747" s="155"/>
      <c r="K1747" s="151"/>
    </row>
    <row r="1748" spans="1:11" ht="56.25">
      <c r="A1748" s="321" t="s">
        <v>4634</v>
      </c>
      <c r="B1748" s="158" t="s">
        <v>4635</v>
      </c>
      <c r="C1748" s="321" t="s">
        <v>32</v>
      </c>
      <c r="D1748" s="321" t="s">
        <v>21557</v>
      </c>
      <c r="E1748" s="155"/>
      <c r="F1748" s="152">
        <v>1802</v>
      </c>
      <c r="G1748" s="159" t="s">
        <v>13921</v>
      </c>
      <c r="H1748" s="152" t="s">
        <v>238</v>
      </c>
      <c r="I1748" s="152" t="s">
        <v>18698</v>
      </c>
      <c r="J1748" s="155"/>
      <c r="K1748" s="151"/>
    </row>
    <row r="1749" spans="1:11" ht="45">
      <c r="A1749" s="321" t="s">
        <v>4636</v>
      </c>
      <c r="B1749" s="158" t="s">
        <v>4637</v>
      </c>
      <c r="C1749" s="321" t="s">
        <v>17</v>
      </c>
      <c r="D1749" s="321" t="s">
        <v>21558</v>
      </c>
      <c r="E1749" s="155"/>
      <c r="F1749" s="152">
        <v>40385</v>
      </c>
      <c r="G1749" s="159" t="s">
        <v>13922</v>
      </c>
      <c r="H1749" s="152" t="s">
        <v>238</v>
      </c>
      <c r="I1749" s="152" t="s">
        <v>18671</v>
      </c>
      <c r="J1749" s="155"/>
      <c r="K1749" s="151"/>
    </row>
    <row r="1750" spans="1:11" ht="56.25">
      <c r="A1750" s="321" t="s">
        <v>4638</v>
      </c>
      <c r="B1750" s="158" t="s">
        <v>4639</v>
      </c>
      <c r="C1750" s="321" t="s">
        <v>32</v>
      </c>
      <c r="D1750" s="321" t="s">
        <v>21559</v>
      </c>
      <c r="E1750" s="155"/>
      <c r="F1750" s="152">
        <v>40383</v>
      </c>
      <c r="G1750" s="159" t="s">
        <v>13923</v>
      </c>
      <c r="H1750" s="152" t="s">
        <v>238</v>
      </c>
      <c r="I1750" s="152" t="s">
        <v>12047</v>
      </c>
      <c r="J1750" s="155"/>
      <c r="K1750" s="151"/>
    </row>
    <row r="1751" spans="1:11" ht="45">
      <c r="A1751" s="321" t="s">
        <v>4640</v>
      </c>
      <c r="B1751" s="158" t="s">
        <v>4641</v>
      </c>
      <c r="C1751" s="321" t="s">
        <v>17</v>
      </c>
      <c r="D1751" s="321" t="s">
        <v>21560</v>
      </c>
      <c r="E1751" s="155"/>
      <c r="F1751" s="152">
        <v>40378</v>
      </c>
      <c r="G1751" s="159" t="s">
        <v>13924</v>
      </c>
      <c r="H1751" s="152" t="s">
        <v>238</v>
      </c>
      <c r="I1751" s="152" t="s">
        <v>18672</v>
      </c>
      <c r="J1751" s="155"/>
      <c r="K1751" s="151"/>
    </row>
    <row r="1752" spans="1:11" ht="33.75">
      <c r="A1752" s="321" t="s">
        <v>4642</v>
      </c>
      <c r="B1752" s="158" t="s">
        <v>4643</v>
      </c>
      <c r="C1752" s="321" t="s">
        <v>17</v>
      </c>
      <c r="D1752" s="321" t="s">
        <v>21561</v>
      </c>
      <c r="E1752" s="155"/>
      <c r="F1752" s="152">
        <v>40382</v>
      </c>
      <c r="G1752" s="159" t="s">
        <v>13925</v>
      </c>
      <c r="H1752" s="152" t="s">
        <v>238</v>
      </c>
      <c r="I1752" s="152" t="s">
        <v>17180</v>
      </c>
      <c r="J1752" s="155"/>
      <c r="K1752" s="151"/>
    </row>
    <row r="1753" spans="1:11" ht="33.75">
      <c r="A1753" s="321" t="s">
        <v>4644</v>
      </c>
      <c r="B1753" s="158" t="s">
        <v>4645</v>
      </c>
      <c r="C1753" s="321" t="s">
        <v>17</v>
      </c>
      <c r="D1753" s="321" t="s">
        <v>21562</v>
      </c>
      <c r="E1753" s="155"/>
      <c r="F1753" s="152">
        <v>40422</v>
      </c>
      <c r="G1753" s="159" t="s">
        <v>13926</v>
      </c>
      <c r="H1753" s="152" t="s">
        <v>238</v>
      </c>
      <c r="I1753" s="152" t="s">
        <v>18699</v>
      </c>
      <c r="J1753" s="155"/>
      <c r="K1753" s="151"/>
    </row>
    <row r="1754" spans="1:11" ht="56.25">
      <c r="A1754" s="321" t="s">
        <v>4646</v>
      </c>
      <c r="B1754" s="158" t="s">
        <v>4647</v>
      </c>
      <c r="C1754" s="321" t="s">
        <v>32</v>
      </c>
      <c r="D1754" s="321" t="s">
        <v>21563</v>
      </c>
      <c r="E1754" s="155"/>
      <c r="F1754" s="152">
        <v>40387</v>
      </c>
      <c r="G1754" s="159" t="s">
        <v>13928</v>
      </c>
      <c r="H1754" s="152" t="s">
        <v>238</v>
      </c>
      <c r="I1754" s="152" t="s">
        <v>18700</v>
      </c>
      <c r="J1754" s="155"/>
      <c r="K1754" s="151"/>
    </row>
    <row r="1755" spans="1:11" ht="45">
      <c r="A1755" s="321" t="s">
        <v>4648</v>
      </c>
      <c r="B1755" s="158" t="s">
        <v>4649</v>
      </c>
      <c r="C1755" s="321" t="s">
        <v>17</v>
      </c>
      <c r="D1755" s="321" t="s">
        <v>21564</v>
      </c>
      <c r="E1755" s="155"/>
      <c r="F1755" s="152">
        <v>40380</v>
      </c>
      <c r="G1755" s="159" t="s">
        <v>13929</v>
      </c>
      <c r="H1755" s="152" t="s">
        <v>238</v>
      </c>
      <c r="I1755" s="152" t="s">
        <v>18675</v>
      </c>
      <c r="J1755" s="155"/>
      <c r="K1755" s="151"/>
    </row>
    <row r="1756" spans="1:11" ht="56.25">
      <c r="A1756" s="321" t="s">
        <v>4650</v>
      </c>
      <c r="B1756" s="158" t="s">
        <v>4651</v>
      </c>
      <c r="C1756" s="321" t="s">
        <v>32</v>
      </c>
      <c r="D1756" s="321" t="s">
        <v>21565</v>
      </c>
      <c r="E1756" s="155"/>
      <c r="F1756" s="152">
        <v>40390</v>
      </c>
      <c r="G1756" s="159" t="s">
        <v>13930</v>
      </c>
      <c r="H1756" s="152" t="s">
        <v>238</v>
      </c>
      <c r="I1756" s="152" t="s">
        <v>18701</v>
      </c>
      <c r="J1756" s="155"/>
      <c r="K1756" s="151"/>
    </row>
    <row r="1757" spans="1:11" ht="45">
      <c r="A1757" s="321" t="s">
        <v>4652</v>
      </c>
      <c r="B1757" s="158" t="s">
        <v>4653</v>
      </c>
      <c r="C1757" s="321" t="s">
        <v>17</v>
      </c>
      <c r="D1757" s="321" t="s">
        <v>21543</v>
      </c>
      <c r="E1757" s="155"/>
      <c r="F1757" s="152">
        <v>40413</v>
      </c>
      <c r="G1757" s="159" t="s">
        <v>13931</v>
      </c>
      <c r="H1757" s="152" t="s">
        <v>238</v>
      </c>
      <c r="I1757" s="152" t="s">
        <v>15681</v>
      </c>
      <c r="J1757" s="155"/>
      <c r="K1757" s="151"/>
    </row>
    <row r="1758" spans="1:11" ht="56.25">
      <c r="A1758" s="321" t="s">
        <v>4654</v>
      </c>
      <c r="B1758" s="158" t="s">
        <v>4655</v>
      </c>
      <c r="C1758" s="321" t="s">
        <v>32</v>
      </c>
      <c r="D1758" s="321" t="s">
        <v>21566</v>
      </c>
      <c r="E1758" s="155"/>
      <c r="F1758" s="152">
        <v>40415</v>
      </c>
      <c r="G1758" s="159" t="s">
        <v>13932</v>
      </c>
      <c r="H1758" s="152" t="s">
        <v>238</v>
      </c>
      <c r="I1758" s="152" t="s">
        <v>18702</v>
      </c>
      <c r="J1758" s="155"/>
      <c r="K1758" s="151"/>
    </row>
    <row r="1759" spans="1:11" ht="45">
      <c r="A1759" s="321" t="s">
        <v>4656</v>
      </c>
      <c r="B1759" s="158" t="s">
        <v>4657</v>
      </c>
      <c r="C1759" s="321" t="s">
        <v>17</v>
      </c>
      <c r="D1759" s="321" t="s">
        <v>21545</v>
      </c>
      <c r="E1759" s="155"/>
      <c r="F1759" s="152">
        <v>40417</v>
      </c>
      <c r="G1759" s="159" t="s">
        <v>13934</v>
      </c>
      <c r="H1759" s="152" t="s">
        <v>238</v>
      </c>
      <c r="I1759" s="152" t="s">
        <v>3583</v>
      </c>
      <c r="J1759" s="155"/>
      <c r="K1759" s="151"/>
    </row>
    <row r="1760" spans="1:11" ht="56.25">
      <c r="A1760" s="321" t="s">
        <v>4658</v>
      </c>
      <c r="B1760" s="158" t="s">
        <v>4659</v>
      </c>
      <c r="C1760" s="321" t="s">
        <v>32</v>
      </c>
      <c r="D1760" s="321" t="s">
        <v>21567</v>
      </c>
      <c r="E1760" s="155"/>
      <c r="F1760" s="152">
        <v>39271</v>
      </c>
      <c r="G1760" s="159" t="s">
        <v>13936</v>
      </c>
      <c r="H1760" s="152" t="s">
        <v>238</v>
      </c>
      <c r="I1760" s="152" t="s">
        <v>13058</v>
      </c>
      <c r="J1760" s="155"/>
      <c r="K1760" s="151"/>
    </row>
    <row r="1761" spans="1:11" ht="45">
      <c r="A1761" s="321" t="s">
        <v>4660</v>
      </c>
      <c r="B1761" s="158" t="s">
        <v>4661</v>
      </c>
      <c r="C1761" s="321" t="s">
        <v>17</v>
      </c>
      <c r="D1761" s="321" t="s">
        <v>21568</v>
      </c>
      <c r="E1761" s="155"/>
      <c r="F1761" s="152">
        <v>39273</v>
      </c>
      <c r="G1761" s="159" t="s">
        <v>13937</v>
      </c>
      <c r="H1761" s="152" t="s">
        <v>238</v>
      </c>
      <c r="I1761" s="152" t="s">
        <v>2655</v>
      </c>
      <c r="J1761" s="155"/>
      <c r="K1761" s="151"/>
    </row>
    <row r="1762" spans="1:11" ht="45">
      <c r="A1762" s="321" t="s">
        <v>4662</v>
      </c>
      <c r="B1762" s="158" t="s">
        <v>4663</v>
      </c>
      <c r="C1762" s="321" t="s">
        <v>32</v>
      </c>
      <c r="D1762" s="321" t="s">
        <v>21569</v>
      </c>
      <c r="E1762" s="155"/>
      <c r="F1762" s="152">
        <v>39272</v>
      </c>
      <c r="G1762" s="159" t="s">
        <v>13938</v>
      </c>
      <c r="H1762" s="152" t="s">
        <v>238</v>
      </c>
      <c r="I1762" s="152" t="s">
        <v>14663</v>
      </c>
      <c r="J1762" s="155"/>
      <c r="K1762" s="151"/>
    </row>
    <row r="1763" spans="1:11" ht="45">
      <c r="A1763" s="321" t="s">
        <v>4664</v>
      </c>
      <c r="B1763" s="158" t="s">
        <v>4665</v>
      </c>
      <c r="C1763" s="321" t="s">
        <v>32</v>
      </c>
      <c r="D1763" s="321" t="s">
        <v>21570</v>
      </c>
      <c r="E1763" s="155"/>
      <c r="F1763" s="152">
        <v>1875</v>
      </c>
      <c r="G1763" s="159" t="s">
        <v>13939</v>
      </c>
      <c r="H1763" s="152" t="s">
        <v>238</v>
      </c>
      <c r="I1763" s="152" t="s">
        <v>15554</v>
      </c>
      <c r="J1763" s="155"/>
      <c r="K1763" s="151"/>
    </row>
    <row r="1764" spans="1:11" ht="45">
      <c r="A1764" s="321" t="s">
        <v>4666</v>
      </c>
      <c r="B1764" s="158" t="s">
        <v>4667</v>
      </c>
      <c r="C1764" s="321" t="s">
        <v>32</v>
      </c>
      <c r="D1764" s="321" t="s">
        <v>21571</v>
      </c>
      <c r="E1764" s="155"/>
      <c r="F1764" s="152">
        <v>1874</v>
      </c>
      <c r="G1764" s="159" t="s">
        <v>13941</v>
      </c>
      <c r="H1764" s="152" t="s">
        <v>238</v>
      </c>
      <c r="I1764" s="152" t="s">
        <v>2861</v>
      </c>
      <c r="J1764" s="155"/>
      <c r="K1764" s="151"/>
    </row>
    <row r="1765" spans="1:11" ht="45">
      <c r="A1765" s="321" t="s">
        <v>4668</v>
      </c>
      <c r="B1765" s="158" t="s">
        <v>4669</v>
      </c>
      <c r="C1765" s="321" t="s">
        <v>32</v>
      </c>
      <c r="D1765" s="321" t="s">
        <v>21572</v>
      </c>
      <c r="E1765" s="155"/>
      <c r="F1765" s="152">
        <v>1870</v>
      </c>
      <c r="G1765" s="159" t="s">
        <v>13942</v>
      </c>
      <c r="H1765" s="152" t="s">
        <v>238</v>
      </c>
      <c r="I1765" s="152" t="s">
        <v>1037</v>
      </c>
      <c r="J1765" s="155"/>
      <c r="K1765" s="151"/>
    </row>
    <row r="1766" spans="1:11" ht="45">
      <c r="A1766" s="321" t="s">
        <v>4670</v>
      </c>
      <c r="B1766" s="158" t="s">
        <v>4671</v>
      </c>
      <c r="C1766" s="321" t="s">
        <v>32</v>
      </c>
      <c r="D1766" s="321" t="s">
        <v>21573</v>
      </c>
      <c r="E1766" s="155"/>
      <c r="F1766" s="152">
        <v>1884</v>
      </c>
      <c r="G1766" s="159" t="s">
        <v>13943</v>
      </c>
      <c r="H1766" s="152" t="s">
        <v>238</v>
      </c>
      <c r="I1766" s="152" t="s">
        <v>14617</v>
      </c>
      <c r="J1766" s="155"/>
      <c r="K1766" s="151"/>
    </row>
    <row r="1767" spans="1:11" ht="45">
      <c r="A1767" s="321" t="s">
        <v>4673</v>
      </c>
      <c r="B1767" s="158" t="s">
        <v>4674</v>
      </c>
      <c r="C1767" s="321" t="s">
        <v>32</v>
      </c>
      <c r="D1767" s="321" t="s">
        <v>21574</v>
      </c>
      <c r="E1767" s="155"/>
      <c r="F1767" s="152">
        <v>1887</v>
      </c>
      <c r="G1767" s="159" t="s">
        <v>13944</v>
      </c>
      <c r="H1767" s="152" t="s">
        <v>238</v>
      </c>
      <c r="I1767" s="152" t="s">
        <v>16756</v>
      </c>
      <c r="J1767" s="155"/>
      <c r="K1767" s="151"/>
    </row>
    <row r="1768" spans="1:11" ht="45">
      <c r="A1768" s="321" t="s">
        <v>4675</v>
      </c>
      <c r="B1768" s="158" t="s">
        <v>4676</v>
      </c>
      <c r="C1768" s="321" t="s">
        <v>32</v>
      </c>
      <c r="D1768" s="321" t="s">
        <v>21575</v>
      </c>
      <c r="E1768" s="155"/>
      <c r="F1768" s="152">
        <v>1876</v>
      </c>
      <c r="G1768" s="159" t="s">
        <v>13946</v>
      </c>
      <c r="H1768" s="152" t="s">
        <v>238</v>
      </c>
      <c r="I1768" s="152" t="s">
        <v>7499</v>
      </c>
      <c r="J1768" s="155"/>
      <c r="K1768" s="151"/>
    </row>
    <row r="1769" spans="1:11" ht="45">
      <c r="A1769" s="321" t="s">
        <v>4677</v>
      </c>
      <c r="B1769" s="158" t="s">
        <v>4678</v>
      </c>
      <c r="C1769" s="321" t="s">
        <v>32</v>
      </c>
      <c r="D1769" s="321" t="s">
        <v>21576</v>
      </c>
      <c r="E1769" s="155"/>
      <c r="F1769" s="152">
        <v>1879</v>
      </c>
      <c r="G1769" s="159" t="s">
        <v>13947</v>
      </c>
      <c r="H1769" s="152" t="s">
        <v>238</v>
      </c>
      <c r="I1769" s="152" t="s">
        <v>18703</v>
      </c>
      <c r="J1769" s="155"/>
      <c r="K1769" s="151"/>
    </row>
    <row r="1770" spans="1:11" ht="45">
      <c r="A1770" s="321" t="s">
        <v>4679</v>
      </c>
      <c r="B1770" s="158" t="s">
        <v>4680</v>
      </c>
      <c r="C1770" s="321" t="s">
        <v>32</v>
      </c>
      <c r="D1770" s="321" t="s">
        <v>21577</v>
      </c>
      <c r="E1770" s="155"/>
      <c r="F1770" s="152">
        <v>1877</v>
      </c>
      <c r="G1770" s="159" t="s">
        <v>13948</v>
      </c>
      <c r="H1770" s="152" t="s">
        <v>238</v>
      </c>
      <c r="I1770" s="152" t="s">
        <v>18704</v>
      </c>
      <c r="J1770" s="155"/>
      <c r="K1770" s="151"/>
    </row>
    <row r="1771" spans="1:11" ht="45">
      <c r="A1771" s="321" t="s">
        <v>4681</v>
      </c>
      <c r="B1771" s="158" t="s">
        <v>4682</v>
      </c>
      <c r="C1771" s="321" t="s">
        <v>32</v>
      </c>
      <c r="D1771" s="321" t="s">
        <v>21578</v>
      </c>
      <c r="E1771" s="155"/>
      <c r="F1771" s="152">
        <v>1878</v>
      </c>
      <c r="G1771" s="159" t="s">
        <v>13949</v>
      </c>
      <c r="H1771" s="152" t="s">
        <v>238</v>
      </c>
      <c r="I1771" s="152" t="s">
        <v>18705</v>
      </c>
      <c r="J1771" s="155"/>
      <c r="K1771" s="151"/>
    </row>
    <row r="1772" spans="1:11" ht="33.75">
      <c r="A1772" s="321" t="s">
        <v>4683</v>
      </c>
      <c r="B1772" s="158" t="s">
        <v>4684</v>
      </c>
      <c r="C1772" s="321" t="s">
        <v>17</v>
      </c>
      <c r="D1772" s="321" t="s">
        <v>20112</v>
      </c>
      <c r="E1772" s="155"/>
      <c r="F1772" s="152">
        <v>2621</v>
      </c>
      <c r="G1772" s="159" t="s">
        <v>13950</v>
      </c>
      <c r="H1772" s="152" t="s">
        <v>238</v>
      </c>
      <c r="I1772" s="152" t="s">
        <v>14332</v>
      </c>
      <c r="J1772" s="155"/>
      <c r="K1772" s="151"/>
    </row>
    <row r="1773" spans="1:11" ht="33.75">
      <c r="A1773" s="321" t="s">
        <v>4686</v>
      </c>
      <c r="B1773" s="158" t="s">
        <v>4687</v>
      </c>
      <c r="C1773" s="321" t="s">
        <v>17</v>
      </c>
      <c r="D1773" s="321" t="s">
        <v>13094</v>
      </c>
      <c r="E1773" s="155"/>
      <c r="F1773" s="152">
        <v>2616</v>
      </c>
      <c r="G1773" s="159" t="s">
        <v>13951</v>
      </c>
      <c r="H1773" s="152" t="s">
        <v>238</v>
      </c>
      <c r="I1773" s="152" t="s">
        <v>18706</v>
      </c>
      <c r="J1773" s="155"/>
      <c r="K1773" s="151"/>
    </row>
    <row r="1774" spans="1:11" ht="33.75">
      <c r="A1774" s="321" t="s">
        <v>4688</v>
      </c>
      <c r="B1774" s="158" t="s">
        <v>4689</v>
      </c>
      <c r="C1774" s="321" t="s">
        <v>17</v>
      </c>
      <c r="D1774" s="321" t="s">
        <v>20434</v>
      </c>
      <c r="E1774" s="155"/>
      <c r="F1774" s="152">
        <v>2633</v>
      </c>
      <c r="G1774" s="159" t="s">
        <v>13952</v>
      </c>
      <c r="H1774" s="152" t="s">
        <v>238</v>
      </c>
      <c r="I1774" s="152" t="s">
        <v>6369</v>
      </c>
      <c r="J1774" s="155"/>
      <c r="K1774" s="151"/>
    </row>
    <row r="1775" spans="1:11" ht="33.75">
      <c r="A1775" s="321" t="s">
        <v>4690</v>
      </c>
      <c r="B1775" s="158" t="s">
        <v>4691</v>
      </c>
      <c r="C1775" s="321" t="s">
        <v>17</v>
      </c>
      <c r="D1775" s="321" t="s">
        <v>21579</v>
      </c>
      <c r="E1775" s="155"/>
      <c r="F1775" s="152">
        <v>2617</v>
      </c>
      <c r="G1775" s="159" t="s">
        <v>13954</v>
      </c>
      <c r="H1775" s="152" t="s">
        <v>238</v>
      </c>
      <c r="I1775" s="152" t="s">
        <v>7395</v>
      </c>
      <c r="J1775" s="155"/>
      <c r="K1775" s="151"/>
    </row>
    <row r="1776" spans="1:11" ht="56.25">
      <c r="A1776" s="321" t="s">
        <v>4692</v>
      </c>
      <c r="B1776" s="158" t="s">
        <v>4693</v>
      </c>
      <c r="C1776" s="321" t="s">
        <v>17</v>
      </c>
      <c r="D1776" s="321" t="s">
        <v>21580</v>
      </c>
      <c r="E1776" s="155"/>
      <c r="F1776" s="152">
        <v>2618</v>
      </c>
      <c r="G1776" s="159" t="s">
        <v>13955</v>
      </c>
      <c r="H1776" s="152" t="s">
        <v>238</v>
      </c>
      <c r="I1776" s="152" t="s">
        <v>18707</v>
      </c>
      <c r="J1776" s="155"/>
      <c r="K1776" s="151"/>
    </row>
    <row r="1777" spans="1:11" ht="56.25">
      <c r="A1777" s="321" t="s">
        <v>4694</v>
      </c>
      <c r="B1777" s="158" t="s">
        <v>4695</v>
      </c>
      <c r="C1777" s="321" t="s">
        <v>17</v>
      </c>
      <c r="D1777" s="321" t="s">
        <v>19994</v>
      </c>
      <c r="E1777" s="155"/>
      <c r="F1777" s="152">
        <v>2632</v>
      </c>
      <c r="G1777" s="159" t="s">
        <v>13957</v>
      </c>
      <c r="H1777" s="152" t="s">
        <v>238</v>
      </c>
      <c r="I1777" s="152" t="s">
        <v>18708</v>
      </c>
      <c r="J1777" s="155"/>
      <c r="K1777" s="151"/>
    </row>
    <row r="1778" spans="1:11" ht="56.25">
      <c r="A1778" s="321" t="s">
        <v>4696</v>
      </c>
      <c r="B1778" s="158" t="s">
        <v>4697</v>
      </c>
      <c r="C1778" s="321" t="s">
        <v>17</v>
      </c>
      <c r="D1778" s="321" t="s">
        <v>21581</v>
      </c>
      <c r="E1778" s="155"/>
      <c r="F1778" s="152">
        <v>2631</v>
      </c>
      <c r="G1778" s="159" t="s">
        <v>13958</v>
      </c>
      <c r="H1778" s="152" t="s">
        <v>238</v>
      </c>
      <c r="I1778" s="152" t="s">
        <v>18709</v>
      </c>
      <c r="J1778" s="155"/>
      <c r="K1778" s="151"/>
    </row>
    <row r="1779" spans="1:11" ht="56.25">
      <c r="A1779" s="321" t="s">
        <v>4698</v>
      </c>
      <c r="B1779" s="158" t="s">
        <v>4699</v>
      </c>
      <c r="C1779" s="321" t="s">
        <v>17</v>
      </c>
      <c r="D1779" s="321" t="s">
        <v>21582</v>
      </c>
      <c r="E1779" s="155"/>
      <c r="F1779" s="152">
        <v>2619</v>
      </c>
      <c r="G1779" s="159" t="s">
        <v>13960</v>
      </c>
      <c r="H1779" s="152" t="s">
        <v>238</v>
      </c>
      <c r="I1779" s="152" t="s">
        <v>11615</v>
      </c>
      <c r="J1779" s="155"/>
      <c r="K1779" s="151"/>
    </row>
    <row r="1780" spans="1:11" ht="56.25">
      <c r="A1780" s="321" t="s">
        <v>4700</v>
      </c>
      <c r="B1780" s="158" t="s">
        <v>4701</v>
      </c>
      <c r="C1780" s="321" t="s">
        <v>17</v>
      </c>
      <c r="D1780" s="321" t="s">
        <v>7223</v>
      </c>
      <c r="E1780" s="155"/>
      <c r="F1780" s="152">
        <v>2620</v>
      </c>
      <c r="G1780" s="159" t="s">
        <v>13961</v>
      </c>
      <c r="H1780" s="152" t="s">
        <v>238</v>
      </c>
      <c r="I1780" s="152" t="s">
        <v>18710</v>
      </c>
      <c r="J1780" s="155"/>
      <c r="K1780" s="151"/>
    </row>
    <row r="1781" spans="1:11" ht="56.25">
      <c r="A1781" s="321" t="s">
        <v>4702</v>
      </c>
      <c r="B1781" s="158" t="s">
        <v>4703</v>
      </c>
      <c r="C1781" s="321" t="s">
        <v>17</v>
      </c>
      <c r="D1781" s="321" t="s">
        <v>18867</v>
      </c>
      <c r="E1781" s="155"/>
      <c r="F1781" s="152">
        <v>44472</v>
      </c>
      <c r="G1781" s="159" t="s">
        <v>13963</v>
      </c>
      <c r="H1781" s="152" t="s">
        <v>238</v>
      </c>
      <c r="I1781" s="152" t="s">
        <v>18711</v>
      </c>
      <c r="J1781" s="155"/>
      <c r="K1781" s="151"/>
    </row>
    <row r="1782" spans="1:11" ht="56.25">
      <c r="A1782" s="321" t="s">
        <v>4705</v>
      </c>
      <c r="B1782" s="158" t="s">
        <v>4706</v>
      </c>
      <c r="C1782" s="321" t="s">
        <v>17</v>
      </c>
      <c r="D1782" s="321" t="s">
        <v>18063</v>
      </c>
      <c r="E1782" s="155"/>
      <c r="F1782" s="152">
        <v>38369</v>
      </c>
      <c r="G1782" s="159" t="s">
        <v>13964</v>
      </c>
      <c r="H1782" s="152" t="s">
        <v>238</v>
      </c>
      <c r="I1782" s="152" t="s">
        <v>5790</v>
      </c>
      <c r="J1782" s="155"/>
      <c r="K1782" s="151"/>
    </row>
    <row r="1783" spans="1:11" ht="67.5">
      <c r="A1783" s="321" t="s">
        <v>4707</v>
      </c>
      <c r="B1783" s="158" t="s">
        <v>4708</v>
      </c>
      <c r="C1783" s="321" t="s">
        <v>17</v>
      </c>
      <c r="D1783" s="321" t="s">
        <v>1906</v>
      </c>
      <c r="E1783" s="155"/>
      <c r="F1783" s="152">
        <v>38370</v>
      </c>
      <c r="G1783" s="159" t="s">
        <v>13965</v>
      </c>
      <c r="H1783" s="152" t="s">
        <v>238</v>
      </c>
      <c r="I1783" s="152" t="s">
        <v>5790</v>
      </c>
      <c r="J1783" s="155"/>
      <c r="K1783" s="151"/>
    </row>
    <row r="1784" spans="1:11" ht="67.5">
      <c r="A1784" s="321" t="s">
        <v>4709</v>
      </c>
      <c r="B1784" s="158" t="s">
        <v>4710</v>
      </c>
      <c r="C1784" s="321" t="s">
        <v>17</v>
      </c>
      <c r="D1784" s="321" t="s">
        <v>21583</v>
      </c>
      <c r="E1784" s="155"/>
      <c r="F1784" s="152">
        <v>38372</v>
      </c>
      <c r="G1784" s="159" t="s">
        <v>13966</v>
      </c>
      <c r="H1784" s="152" t="s">
        <v>238</v>
      </c>
      <c r="I1784" s="152" t="s">
        <v>13945</v>
      </c>
      <c r="J1784" s="155"/>
      <c r="K1784" s="151"/>
    </row>
    <row r="1785" spans="1:11" ht="67.5">
      <c r="A1785" s="321" t="s">
        <v>4712</v>
      </c>
      <c r="B1785" s="158" t="s">
        <v>4713</v>
      </c>
      <c r="C1785" s="321" t="s">
        <v>17</v>
      </c>
      <c r="D1785" s="321" t="s">
        <v>21584</v>
      </c>
      <c r="E1785" s="155"/>
      <c r="F1785" s="152">
        <v>2357</v>
      </c>
      <c r="G1785" s="159" t="s">
        <v>13968</v>
      </c>
      <c r="H1785" s="152" t="s">
        <v>12093</v>
      </c>
      <c r="I1785" s="152" t="s">
        <v>1093</v>
      </c>
      <c r="J1785" s="155"/>
      <c r="K1785" s="151"/>
    </row>
    <row r="1786" spans="1:11" ht="67.5">
      <c r="A1786" s="321" t="s">
        <v>4715</v>
      </c>
      <c r="B1786" s="158" t="s">
        <v>4716</v>
      </c>
      <c r="C1786" s="321" t="s">
        <v>17</v>
      </c>
      <c r="D1786" s="321" t="s">
        <v>3249</v>
      </c>
      <c r="E1786" s="155"/>
      <c r="F1786" s="152">
        <v>40806</v>
      </c>
      <c r="G1786" s="159" t="s">
        <v>13970</v>
      </c>
      <c r="H1786" s="152" t="s">
        <v>12095</v>
      </c>
      <c r="I1786" s="152" t="s">
        <v>18712</v>
      </c>
      <c r="J1786" s="155"/>
      <c r="K1786" s="151"/>
    </row>
    <row r="1787" spans="1:11" ht="67.5">
      <c r="A1787" s="321" t="s">
        <v>4718</v>
      </c>
      <c r="B1787" s="158" t="s">
        <v>4719</v>
      </c>
      <c r="C1787" s="321" t="s">
        <v>17</v>
      </c>
      <c r="D1787" s="321" t="s">
        <v>21585</v>
      </c>
      <c r="E1787" s="155"/>
      <c r="F1787" s="152">
        <v>2355</v>
      </c>
      <c r="G1787" s="159" t="s">
        <v>13971</v>
      </c>
      <c r="H1787" s="152" t="s">
        <v>12093</v>
      </c>
      <c r="I1787" s="152" t="s">
        <v>14553</v>
      </c>
      <c r="J1787" s="155"/>
      <c r="K1787" s="151"/>
    </row>
    <row r="1788" spans="1:11" ht="67.5">
      <c r="A1788" s="321" t="s">
        <v>4721</v>
      </c>
      <c r="B1788" s="158" t="s">
        <v>4722</v>
      </c>
      <c r="C1788" s="321" t="s">
        <v>17</v>
      </c>
      <c r="D1788" s="321" t="s">
        <v>21106</v>
      </c>
      <c r="E1788" s="155"/>
      <c r="F1788" s="152">
        <v>40805</v>
      </c>
      <c r="G1788" s="159" t="s">
        <v>13973</v>
      </c>
      <c r="H1788" s="152" t="s">
        <v>12095</v>
      </c>
      <c r="I1788" s="152" t="s">
        <v>18713</v>
      </c>
      <c r="J1788" s="155"/>
      <c r="K1788" s="151"/>
    </row>
    <row r="1789" spans="1:11" ht="67.5">
      <c r="A1789" s="321" t="s">
        <v>4723</v>
      </c>
      <c r="B1789" s="158" t="s">
        <v>4724</v>
      </c>
      <c r="C1789" s="321" t="s">
        <v>17</v>
      </c>
      <c r="D1789" s="321" t="s">
        <v>7932</v>
      </c>
      <c r="E1789" s="155"/>
      <c r="F1789" s="152">
        <v>2358</v>
      </c>
      <c r="G1789" s="159" t="s">
        <v>13974</v>
      </c>
      <c r="H1789" s="152" t="s">
        <v>12093</v>
      </c>
      <c r="I1789" s="152" t="s">
        <v>9090</v>
      </c>
      <c r="J1789" s="155"/>
      <c r="K1789" s="151"/>
    </row>
    <row r="1790" spans="1:11" ht="33.75">
      <c r="A1790" s="321" t="s">
        <v>4725</v>
      </c>
      <c r="B1790" s="158" t="s">
        <v>4726</v>
      </c>
      <c r="C1790" s="321" t="s">
        <v>17</v>
      </c>
      <c r="D1790" s="321" t="s">
        <v>20947</v>
      </c>
      <c r="E1790" s="155"/>
      <c r="F1790" s="152">
        <v>40807</v>
      </c>
      <c r="G1790" s="159" t="s">
        <v>13975</v>
      </c>
      <c r="H1790" s="152" t="s">
        <v>12095</v>
      </c>
      <c r="I1790" s="152" t="s">
        <v>18714</v>
      </c>
      <c r="J1790" s="155"/>
      <c r="K1790" s="151"/>
    </row>
    <row r="1791" spans="1:11" ht="33.75">
      <c r="A1791" s="321" t="s">
        <v>4727</v>
      </c>
      <c r="B1791" s="158" t="s">
        <v>4728</v>
      </c>
      <c r="C1791" s="321" t="s">
        <v>17</v>
      </c>
      <c r="D1791" s="321" t="s">
        <v>21586</v>
      </c>
      <c r="E1791" s="155"/>
      <c r="F1791" s="152">
        <v>2359</v>
      </c>
      <c r="G1791" s="159" t="s">
        <v>13976</v>
      </c>
      <c r="H1791" s="152" t="s">
        <v>12093</v>
      </c>
      <c r="I1791" s="152" t="s">
        <v>9090</v>
      </c>
      <c r="J1791" s="155"/>
      <c r="K1791" s="151"/>
    </row>
    <row r="1792" spans="1:11" ht="33.75">
      <c r="A1792" s="321" t="s">
        <v>4729</v>
      </c>
      <c r="B1792" s="158" t="s">
        <v>4730</v>
      </c>
      <c r="C1792" s="321" t="s">
        <v>17</v>
      </c>
      <c r="D1792" s="321" t="s">
        <v>21587</v>
      </c>
      <c r="E1792" s="155"/>
      <c r="F1792" s="152">
        <v>40808</v>
      </c>
      <c r="G1792" s="159" t="s">
        <v>13977</v>
      </c>
      <c r="H1792" s="152" t="s">
        <v>12095</v>
      </c>
      <c r="I1792" s="152" t="s">
        <v>18715</v>
      </c>
      <c r="J1792" s="155"/>
      <c r="K1792" s="151"/>
    </row>
    <row r="1793" spans="1:11" ht="33.75">
      <c r="A1793" s="321" t="s">
        <v>4731</v>
      </c>
      <c r="B1793" s="158" t="s">
        <v>4732</v>
      </c>
      <c r="C1793" s="321" t="s">
        <v>17</v>
      </c>
      <c r="D1793" s="321" t="s">
        <v>21588</v>
      </c>
      <c r="E1793" s="155"/>
      <c r="F1793" s="152">
        <v>44330</v>
      </c>
      <c r="G1793" s="159" t="s">
        <v>13978</v>
      </c>
      <c r="H1793" s="152" t="s">
        <v>237</v>
      </c>
      <c r="I1793" s="152" t="s">
        <v>6434</v>
      </c>
      <c r="J1793" s="155"/>
      <c r="K1793" s="151"/>
    </row>
    <row r="1794" spans="1:11" ht="33.75">
      <c r="A1794" s="321" t="s">
        <v>4733</v>
      </c>
      <c r="B1794" s="158" t="s">
        <v>4734</v>
      </c>
      <c r="C1794" s="321" t="s">
        <v>17</v>
      </c>
      <c r="D1794" s="321" t="s">
        <v>21589</v>
      </c>
      <c r="E1794" s="155"/>
      <c r="F1794" s="152">
        <v>43144</v>
      </c>
      <c r="G1794" s="159" t="s">
        <v>13980</v>
      </c>
      <c r="H1794" s="152" t="s">
        <v>11953</v>
      </c>
      <c r="I1794" s="152" t="s">
        <v>947</v>
      </c>
      <c r="J1794" s="155"/>
      <c r="K1794" s="151"/>
    </row>
    <row r="1795" spans="1:11" ht="33.75">
      <c r="A1795" s="321" t="s">
        <v>4735</v>
      </c>
      <c r="B1795" s="158" t="s">
        <v>4736</v>
      </c>
      <c r="C1795" s="321" t="s">
        <v>17</v>
      </c>
      <c r="D1795" s="321" t="s">
        <v>21590</v>
      </c>
      <c r="E1795" s="155"/>
      <c r="F1795" s="152">
        <v>39397</v>
      </c>
      <c r="G1795" s="159" t="s">
        <v>13981</v>
      </c>
      <c r="H1795" s="152" t="s">
        <v>237</v>
      </c>
      <c r="I1795" s="152" t="s">
        <v>5942</v>
      </c>
      <c r="J1795" s="155"/>
      <c r="K1795" s="151"/>
    </row>
    <row r="1796" spans="1:11" ht="33.75">
      <c r="A1796" s="321" t="s">
        <v>4737</v>
      </c>
      <c r="B1796" s="158" t="s">
        <v>4738</v>
      </c>
      <c r="C1796" s="321" t="s">
        <v>17</v>
      </c>
      <c r="D1796" s="321" t="s">
        <v>21591</v>
      </c>
      <c r="E1796" s="155"/>
      <c r="F1796" s="152">
        <v>2692</v>
      </c>
      <c r="G1796" s="159" t="s">
        <v>13983</v>
      </c>
      <c r="H1796" s="152" t="s">
        <v>237</v>
      </c>
      <c r="I1796" s="152" t="s">
        <v>9556</v>
      </c>
      <c r="J1796" s="155"/>
      <c r="K1796" s="151"/>
    </row>
    <row r="1797" spans="1:11" ht="33.75">
      <c r="A1797" s="321" t="s">
        <v>4740</v>
      </c>
      <c r="B1797" s="158" t="s">
        <v>4741</v>
      </c>
      <c r="C1797" s="321" t="s">
        <v>17</v>
      </c>
      <c r="D1797" s="321" t="s">
        <v>21592</v>
      </c>
      <c r="E1797" s="155"/>
      <c r="F1797" s="152">
        <v>44329</v>
      </c>
      <c r="G1797" s="159" t="s">
        <v>13984</v>
      </c>
      <c r="H1797" s="152" t="s">
        <v>237</v>
      </c>
      <c r="I1797" s="152" t="s">
        <v>7727</v>
      </c>
      <c r="J1797" s="155"/>
      <c r="K1797" s="151"/>
    </row>
    <row r="1798" spans="1:11" ht="33.75">
      <c r="A1798" s="321" t="s">
        <v>4743</v>
      </c>
      <c r="B1798" s="158" t="s">
        <v>4744</v>
      </c>
      <c r="C1798" s="321" t="s">
        <v>17</v>
      </c>
      <c r="D1798" s="321" t="s">
        <v>20449</v>
      </c>
      <c r="E1798" s="155"/>
      <c r="F1798" s="152">
        <v>5318</v>
      </c>
      <c r="G1798" s="159" t="s">
        <v>13985</v>
      </c>
      <c r="H1798" s="152" t="s">
        <v>237</v>
      </c>
      <c r="I1798" s="152" t="s">
        <v>18716</v>
      </c>
      <c r="J1798" s="155"/>
      <c r="K1798" s="151"/>
    </row>
    <row r="1799" spans="1:11" ht="33.75">
      <c r="A1799" s="321" t="s">
        <v>4745</v>
      </c>
      <c r="B1799" s="158" t="s">
        <v>4746</v>
      </c>
      <c r="C1799" s="321" t="s">
        <v>17</v>
      </c>
      <c r="D1799" s="321" t="s">
        <v>21593</v>
      </c>
      <c r="E1799" s="155"/>
      <c r="F1799" s="152">
        <v>5330</v>
      </c>
      <c r="G1799" s="159" t="s">
        <v>13986</v>
      </c>
      <c r="H1799" s="152" t="s">
        <v>237</v>
      </c>
      <c r="I1799" s="152" t="s">
        <v>2976</v>
      </c>
      <c r="J1799" s="155"/>
      <c r="K1799" s="151"/>
    </row>
    <row r="1800" spans="1:11" ht="33.75">
      <c r="A1800" s="321" t="s">
        <v>4748</v>
      </c>
      <c r="B1800" s="158" t="s">
        <v>4749</v>
      </c>
      <c r="C1800" s="321" t="s">
        <v>17</v>
      </c>
      <c r="D1800" s="321" t="s">
        <v>21594</v>
      </c>
      <c r="E1800" s="155"/>
      <c r="F1800" s="152">
        <v>44532</v>
      </c>
      <c r="G1800" s="159" t="s">
        <v>18717</v>
      </c>
      <c r="H1800" s="152" t="s">
        <v>238</v>
      </c>
      <c r="I1800" s="152" t="s">
        <v>18718</v>
      </c>
      <c r="J1800" s="155"/>
      <c r="K1800" s="151"/>
    </row>
    <row r="1801" spans="1:11" ht="33.75">
      <c r="A1801" s="321" t="s">
        <v>4750</v>
      </c>
      <c r="B1801" s="158" t="s">
        <v>4751</v>
      </c>
      <c r="C1801" s="321" t="s">
        <v>17</v>
      </c>
      <c r="D1801" s="321" t="s">
        <v>21595</v>
      </c>
      <c r="E1801" s="155"/>
      <c r="F1801" s="152">
        <v>44531</v>
      </c>
      <c r="G1801" s="159" t="s">
        <v>18719</v>
      </c>
      <c r="H1801" s="152" t="s">
        <v>238</v>
      </c>
      <c r="I1801" s="152" t="s">
        <v>18720</v>
      </c>
      <c r="J1801" s="155"/>
      <c r="K1801" s="151"/>
    </row>
    <row r="1802" spans="1:11" ht="33.75">
      <c r="A1802" s="321" t="s">
        <v>4752</v>
      </c>
      <c r="B1802" s="158" t="s">
        <v>4753</v>
      </c>
      <c r="C1802" s="321" t="s">
        <v>17</v>
      </c>
      <c r="D1802" s="321" t="s">
        <v>21596</v>
      </c>
      <c r="E1802" s="155"/>
      <c r="F1802" s="152">
        <v>38140</v>
      </c>
      <c r="G1802" s="159" t="s">
        <v>13988</v>
      </c>
      <c r="H1802" s="152" t="s">
        <v>238</v>
      </c>
      <c r="I1802" s="152" t="s">
        <v>18721</v>
      </c>
      <c r="J1802" s="155"/>
      <c r="K1802" s="151"/>
    </row>
    <row r="1803" spans="1:11" ht="33.75">
      <c r="A1803" s="321" t="s">
        <v>4754</v>
      </c>
      <c r="B1803" s="158" t="s">
        <v>4755</v>
      </c>
      <c r="C1803" s="321" t="s">
        <v>17</v>
      </c>
      <c r="D1803" s="321" t="s">
        <v>6988</v>
      </c>
      <c r="E1803" s="155"/>
      <c r="F1803" s="152">
        <v>13887</v>
      </c>
      <c r="G1803" s="159" t="s">
        <v>13990</v>
      </c>
      <c r="H1803" s="152" t="s">
        <v>238</v>
      </c>
      <c r="I1803" s="152" t="s">
        <v>18722</v>
      </c>
      <c r="J1803" s="155"/>
      <c r="K1803" s="151"/>
    </row>
    <row r="1804" spans="1:11" ht="45">
      <c r="A1804" s="321" t="s">
        <v>4756</v>
      </c>
      <c r="B1804" s="158" t="s">
        <v>4757</v>
      </c>
      <c r="C1804" s="321" t="s">
        <v>42</v>
      </c>
      <c r="D1804" s="321" t="s">
        <v>21597</v>
      </c>
      <c r="E1804" s="155"/>
      <c r="F1804" s="152">
        <v>44495</v>
      </c>
      <c r="G1804" s="159" t="s">
        <v>18723</v>
      </c>
      <c r="H1804" s="152" t="s">
        <v>238</v>
      </c>
      <c r="I1804" s="152" t="s">
        <v>18724</v>
      </c>
      <c r="J1804" s="155"/>
      <c r="K1804" s="151"/>
    </row>
    <row r="1805" spans="1:11" ht="33.75">
      <c r="A1805" s="321" t="s">
        <v>4759</v>
      </c>
      <c r="B1805" s="158" t="s">
        <v>4760</v>
      </c>
      <c r="C1805" s="321" t="s">
        <v>19</v>
      </c>
      <c r="D1805" s="321" t="s">
        <v>17783</v>
      </c>
      <c r="E1805" s="155"/>
      <c r="F1805" s="152">
        <v>44533</v>
      </c>
      <c r="G1805" s="159" t="s">
        <v>18725</v>
      </c>
      <c r="H1805" s="152" t="s">
        <v>238</v>
      </c>
      <c r="I1805" s="152" t="s">
        <v>18726</v>
      </c>
      <c r="J1805" s="155"/>
      <c r="K1805" s="151"/>
    </row>
    <row r="1806" spans="1:11" ht="22.5">
      <c r="A1806" s="321" t="s">
        <v>4761</v>
      </c>
      <c r="B1806" s="158" t="s">
        <v>4762</v>
      </c>
      <c r="C1806" s="321" t="s">
        <v>19</v>
      </c>
      <c r="D1806" s="321" t="s">
        <v>5917</v>
      </c>
      <c r="E1806" s="155"/>
      <c r="F1806" s="152">
        <v>44534</v>
      </c>
      <c r="G1806" s="159" t="s">
        <v>18727</v>
      </c>
      <c r="H1806" s="152" t="s">
        <v>238</v>
      </c>
      <c r="I1806" s="152" t="s">
        <v>7736</v>
      </c>
      <c r="J1806" s="155"/>
      <c r="K1806" s="151"/>
    </row>
    <row r="1807" spans="1:11" ht="22.5">
      <c r="A1807" s="321" t="s">
        <v>4764</v>
      </c>
      <c r="B1807" s="158" t="s">
        <v>4765</v>
      </c>
      <c r="C1807" s="321" t="s">
        <v>19</v>
      </c>
      <c r="D1807" s="321" t="s">
        <v>14286</v>
      </c>
      <c r="E1807" s="155"/>
      <c r="F1807" s="152">
        <v>34544</v>
      </c>
      <c r="G1807" s="159" t="s">
        <v>13991</v>
      </c>
      <c r="H1807" s="152" t="s">
        <v>238</v>
      </c>
      <c r="I1807" s="152" t="s">
        <v>18728</v>
      </c>
      <c r="J1807" s="155"/>
      <c r="K1807" s="151"/>
    </row>
    <row r="1808" spans="1:11" ht="33.75">
      <c r="A1808" s="321" t="s">
        <v>4767</v>
      </c>
      <c r="B1808" s="158" t="s">
        <v>4768</v>
      </c>
      <c r="C1808" s="321" t="s">
        <v>19</v>
      </c>
      <c r="D1808" s="321" t="s">
        <v>7794</v>
      </c>
      <c r="E1808" s="155"/>
      <c r="F1808" s="152">
        <v>34729</v>
      </c>
      <c r="G1808" s="159" t="s">
        <v>13992</v>
      </c>
      <c r="H1808" s="152" t="s">
        <v>238</v>
      </c>
      <c r="I1808" s="152" t="s">
        <v>18729</v>
      </c>
      <c r="J1808" s="155"/>
      <c r="K1808" s="151"/>
    </row>
    <row r="1809" spans="1:11" ht="33.75">
      <c r="A1809" s="321" t="s">
        <v>4770</v>
      </c>
      <c r="B1809" s="158" t="s">
        <v>4771</v>
      </c>
      <c r="C1809" s="321" t="s">
        <v>19</v>
      </c>
      <c r="D1809" s="321" t="s">
        <v>7528</v>
      </c>
      <c r="E1809" s="155"/>
      <c r="F1809" s="152">
        <v>34734</v>
      </c>
      <c r="G1809" s="159" t="s">
        <v>13993</v>
      </c>
      <c r="H1809" s="152" t="s">
        <v>238</v>
      </c>
      <c r="I1809" s="152" t="s">
        <v>18730</v>
      </c>
      <c r="J1809" s="155"/>
      <c r="K1809" s="151"/>
    </row>
    <row r="1810" spans="1:11" ht="33.75">
      <c r="A1810" s="321" t="s">
        <v>4772</v>
      </c>
      <c r="B1810" s="158" t="s">
        <v>4773</v>
      </c>
      <c r="C1810" s="321" t="s">
        <v>19</v>
      </c>
      <c r="D1810" s="321" t="s">
        <v>3727</v>
      </c>
      <c r="E1810" s="155"/>
      <c r="F1810" s="152">
        <v>34738</v>
      </c>
      <c r="G1810" s="159" t="s">
        <v>13994</v>
      </c>
      <c r="H1810" s="152" t="s">
        <v>238</v>
      </c>
      <c r="I1810" s="152" t="s">
        <v>18731</v>
      </c>
      <c r="J1810" s="155"/>
      <c r="K1810" s="151"/>
    </row>
    <row r="1811" spans="1:11" ht="22.5">
      <c r="A1811" s="321" t="s">
        <v>4775</v>
      </c>
      <c r="B1811" s="158" t="s">
        <v>4776</v>
      </c>
      <c r="C1811" s="321" t="s">
        <v>19</v>
      </c>
      <c r="D1811" s="321" t="s">
        <v>9407</v>
      </c>
      <c r="E1811" s="155"/>
      <c r="F1811" s="152">
        <v>2391</v>
      </c>
      <c r="G1811" s="159" t="s">
        <v>13995</v>
      </c>
      <c r="H1811" s="152" t="s">
        <v>238</v>
      </c>
      <c r="I1811" s="152" t="s">
        <v>18732</v>
      </c>
      <c r="J1811" s="155"/>
      <c r="K1811" s="151"/>
    </row>
    <row r="1812" spans="1:11" ht="22.5">
      <c r="A1812" s="321" t="s">
        <v>4778</v>
      </c>
      <c r="B1812" s="158" t="s">
        <v>4779</v>
      </c>
      <c r="C1812" s="321" t="s">
        <v>19</v>
      </c>
      <c r="D1812" s="321" t="s">
        <v>6319</v>
      </c>
      <c r="E1812" s="155"/>
      <c r="F1812" s="152">
        <v>2374</v>
      </c>
      <c r="G1812" s="159" t="s">
        <v>13996</v>
      </c>
      <c r="H1812" s="152" t="s">
        <v>238</v>
      </c>
      <c r="I1812" s="152" t="s">
        <v>18733</v>
      </c>
      <c r="J1812" s="155"/>
      <c r="K1812" s="151"/>
    </row>
    <row r="1813" spans="1:11" ht="33.75">
      <c r="A1813" s="321" t="s">
        <v>4780</v>
      </c>
      <c r="B1813" s="158" t="s">
        <v>4781</v>
      </c>
      <c r="C1813" s="321" t="s">
        <v>28</v>
      </c>
      <c r="D1813" s="321" t="s">
        <v>9817</v>
      </c>
      <c r="E1813" s="155"/>
      <c r="F1813" s="152">
        <v>2377</v>
      </c>
      <c r="G1813" s="159" t="s">
        <v>13997</v>
      </c>
      <c r="H1813" s="152" t="s">
        <v>238</v>
      </c>
      <c r="I1813" s="152" t="s">
        <v>18734</v>
      </c>
      <c r="J1813" s="155"/>
      <c r="K1813" s="151"/>
    </row>
    <row r="1814" spans="1:11" ht="33.75">
      <c r="A1814" s="321" t="s">
        <v>4782</v>
      </c>
      <c r="B1814" s="158" t="s">
        <v>4783</v>
      </c>
      <c r="C1814" s="321" t="s">
        <v>32</v>
      </c>
      <c r="D1814" s="321" t="s">
        <v>21598</v>
      </c>
      <c r="E1814" s="155"/>
      <c r="F1814" s="152">
        <v>2393</v>
      </c>
      <c r="G1814" s="159" t="s">
        <v>13998</v>
      </c>
      <c r="H1814" s="152" t="s">
        <v>238</v>
      </c>
      <c r="I1814" s="152" t="s">
        <v>18735</v>
      </c>
      <c r="J1814" s="155"/>
      <c r="K1814" s="151"/>
    </row>
    <row r="1815" spans="1:11" ht="33.75">
      <c r="A1815" s="321" t="s">
        <v>4784</v>
      </c>
      <c r="B1815" s="158" t="s">
        <v>4785</v>
      </c>
      <c r="C1815" s="321" t="s">
        <v>32</v>
      </c>
      <c r="D1815" s="321" t="s">
        <v>21599</v>
      </c>
      <c r="E1815" s="155"/>
      <c r="F1815" s="152">
        <v>34705</v>
      </c>
      <c r="G1815" s="159" t="s">
        <v>13999</v>
      </c>
      <c r="H1815" s="152" t="s">
        <v>238</v>
      </c>
      <c r="I1815" s="152" t="s">
        <v>18736</v>
      </c>
      <c r="J1815" s="155"/>
      <c r="K1815" s="151"/>
    </row>
    <row r="1816" spans="1:11" ht="33.75">
      <c r="A1816" s="321" t="s">
        <v>4786</v>
      </c>
      <c r="B1816" s="158" t="s">
        <v>4787</v>
      </c>
      <c r="C1816" s="321" t="s">
        <v>32</v>
      </c>
      <c r="D1816" s="321" t="s">
        <v>21600</v>
      </c>
      <c r="E1816" s="155"/>
      <c r="F1816" s="152">
        <v>34707</v>
      </c>
      <c r="G1816" s="159" t="s">
        <v>14000</v>
      </c>
      <c r="H1816" s="152" t="s">
        <v>238</v>
      </c>
      <c r="I1816" s="152" t="s">
        <v>18737</v>
      </c>
      <c r="J1816" s="155"/>
      <c r="K1816" s="151"/>
    </row>
    <row r="1817" spans="1:11" ht="33.75">
      <c r="A1817" s="321" t="s">
        <v>4788</v>
      </c>
      <c r="B1817" s="158" t="s">
        <v>4789</v>
      </c>
      <c r="C1817" s="321" t="s">
        <v>32</v>
      </c>
      <c r="D1817" s="321" t="s">
        <v>21601</v>
      </c>
      <c r="E1817" s="155"/>
      <c r="F1817" s="152">
        <v>2378</v>
      </c>
      <c r="G1817" s="159" t="s">
        <v>14001</v>
      </c>
      <c r="H1817" s="152" t="s">
        <v>238</v>
      </c>
      <c r="I1817" s="152" t="s">
        <v>18738</v>
      </c>
      <c r="J1817" s="155"/>
      <c r="K1817" s="151"/>
    </row>
    <row r="1818" spans="1:11" ht="33.75">
      <c r="A1818" s="321" t="s">
        <v>4790</v>
      </c>
      <c r="B1818" s="158" t="s">
        <v>4791</v>
      </c>
      <c r="C1818" s="321" t="s">
        <v>32</v>
      </c>
      <c r="D1818" s="321" t="s">
        <v>21602</v>
      </c>
      <c r="E1818" s="155"/>
      <c r="F1818" s="152">
        <v>2379</v>
      </c>
      <c r="G1818" s="159" t="s">
        <v>14002</v>
      </c>
      <c r="H1818" s="152" t="s">
        <v>238</v>
      </c>
      <c r="I1818" s="152" t="s">
        <v>18738</v>
      </c>
      <c r="J1818" s="155"/>
      <c r="K1818" s="151"/>
    </row>
    <row r="1819" spans="1:11" ht="33.75">
      <c r="A1819" s="321" t="s">
        <v>4792</v>
      </c>
      <c r="B1819" s="158" t="s">
        <v>4793</v>
      </c>
      <c r="C1819" s="321" t="s">
        <v>32</v>
      </c>
      <c r="D1819" s="321" t="s">
        <v>21603</v>
      </c>
      <c r="E1819" s="155"/>
      <c r="F1819" s="152">
        <v>2376</v>
      </c>
      <c r="G1819" s="159" t="s">
        <v>14003</v>
      </c>
      <c r="H1819" s="152" t="s">
        <v>238</v>
      </c>
      <c r="I1819" s="152" t="s">
        <v>18739</v>
      </c>
      <c r="J1819" s="155"/>
      <c r="K1819" s="151"/>
    </row>
    <row r="1820" spans="1:11" ht="33.75">
      <c r="A1820" s="321" t="s">
        <v>4794</v>
      </c>
      <c r="B1820" s="158" t="s">
        <v>4795</v>
      </c>
      <c r="C1820" s="321" t="s">
        <v>32</v>
      </c>
      <c r="D1820" s="321" t="s">
        <v>21604</v>
      </c>
      <c r="E1820" s="155"/>
      <c r="F1820" s="152">
        <v>2394</v>
      </c>
      <c r="G1820" s="159" t="s">
        <v>14004</v>
      </c>
      <c r="H1820" s="152" t="s">
        <v>238</v>
      </c>
      <c r="I1820" s="152" t="s">
        <v>18740</v>
      </c>
      <c r="J1820" s="155"/>
      <c r="K1820" s="151"/>
    </row>
    <row r="1821" spans="1:11" ht="33.75">
      <c r="A1821" s="321" t="s">
        <v>4796</v>
      </c>
      <c r="B1821" s="158" t="s">
        <v>4797</v>
      </c>
      <c r="C1821" s="321" t="s">
        <v>32</v>
      </c>
      <c r="D1821" s="321" t="s">
        <v>21605</v>
      </c>
      <c r="E1821" s="155"/>
      <c r="F1821" s="152">
        <v>34686</v>
      </c>
      <c r="G1821" s="159" t="s">
        <v>14005</v>
      </c>
      <c r="H1821" s="152" t="s">
        <v>238</v>
      </c>
      <c r="I1821" s="152" t="s">
        <v>1654</v>
      </c>
      <c r="J1821" s="155"/>
      <c r="K1821" s="151"/>
    </row>
    <row r="1822" spans="1:11" ht="33.75">
      <c r="A1822" s="321" t="s">
        <v>4798</v>
      </c>
      <c r="B1822" s="158" t="s">
        <v>4799</v>
      </c>
      <c r="C1822" s="321" t="s">
        <v>32</v>
      </c>
      <c r="D1822" s="321" t="s">
        <v>21606</v>
      </c>
      <c r="E1822" s="155"/>
      <c r="F1822" s="152">
        <v>34616</v>
      </c>
      <c r="G1822" s="159" t="s">
        <v>14006</v>
      </c>
      <c r="H1822" s="152" t="s">
        <v>238</v>
      </c>
      <c r="I1822" s="152" t="s">
        <v>18741</v>
      </c>
      <c r="J1822" s="155"/>
      <c r="K1822" s="151"/>
    </row>
    <row r="1823" spans="1:11" ht="33.75">
      <c r="A1823" s="321" t="s">
        <v>4800</v>
      </c>
      <c r="B1823" s="158" t="s">
        <v>4801</v>
      </c>
      <c r="C1823" s="321" t="s">
        <v>32</v>
      </c>
      <c r="D1823" s="321" t="s">
        <v>21607</v>
      </c>
      <c r="E1823" s="155"/>
      <c r="F1823" s="152">
        <v>34623</v>
      </c>
      <c r="G1823" s="159" t="s">
        <v>14007</v>
      </c>
      <c r="H1823" s="152" t="s">
        <v>238</v>
      </c>
      <c r="I1823" s="152" t="s">
        <v>3878</v>
      </c>
      <c r="J1823" s="155"/>
      <c r="K1823" s="151"/>
    </row>
    <row r="1824" spans="1:11" ht="33.75">
      <c r="A1824" s="321" t="s">
        <v>4802</v>
      </c>
      <c r="B1824" s="158" t="s">
        <v>4803</v>
      </c>
      <c r="C1824" s="321" t="s">
        <v>32</v>
      </c>
      <c r="D1824" s="321" t="s">
        <v>21608</v>
      </c>
      <c r="E1824" s="155"/>
      <c r="F1824" s="152">
        <v>34628</v>
      </c>
      <c r="G1824" s="159" t="s">
        <v>14008</v>
      </c>
      <c r="H1824" s="152" t="s">
        <v>238</v>
      </c>
      <c r="I1824" s="152" t="s">
        <v>18742</v>
      </c>
      <c r="J1824" s="155"/>
      <c r="K1824" s="151"/>
    </row>
    <row r="1825" spans="1:11" ht="33.75">
      <c r="A1825" s="321" t="s">
        <v>4804</v>
      </c>
      <c r="B1825" s="158" t="s">
        <v>4805</v>
      </c>
      <c r="C1825" s="321" t="s">
        <v>32</v>
      </c>
      <c r="D1825" s="321" t="s">
        <v>21609</v>
      </c>
      <c r="E1825" s="155"/>
      <c r="F1825" s="152">
        <v>34653</v>
      </c>
      <c r="G1825" s="159" t="s">
        <v>14010</v>
      </c>
      <c r="H1825" s="152" t="s">
        <v>238</v>
      </c>
      <c r="I1825" s="152" t="s">
        <v>7590</v>
      </c>
      <c r="J1825" s="155"/>
      <c r="K1825" s="151"/>
    </row>
    <row r="1826" spans="1:11" ht="33.75">
      <c r="A1826" s="321" t="s">
        <v>4806</v>
      </c>
      <c r="B1826" s="158" t="s">
        <v>4807</v>
      </c>
      <c r="C1826" s="321" t="s">
        <v>32</v>
      </c>
      <c r="D1826" s="321" t="s">
        <v>21610</v>
      </c>
      <c r="E1826" s="155"/>
      <c r="F1826" s="152">
        <v>34688</v>
      </c>
      <c r="G1826" s="159" t="s">
        <v>14012</v>
      </c>
      <c r="H1826" s="152" t="s">
        <v>238</v>
      </c>
      <c r="I1826" s="152" t="s">
        <v>3372</v>
      </c>
      <c r="J1826" s="155"/>
      <c r="K1826" s="151"/>
    </row>
    <row r="1827" spans="1:11" ht="33.75">
      <c r="A1827" s="321" t="s">
        <v>4808</v>
      </c>
      <c r="B1827" s="158" t="s">
        <v>4809</v>
      </c>
      <c r="C1827" s="321" t="s">
        <v>32</v>
      </c>
      <c r="D1827" s="321" t="s">
        <v>21611</v>
      </c>
      <c r="E1827" s="155"/>
      <c r="F1827" s="152">
        <v>34709</v>
      </c>
      <c r="G1827" s="159" t="s">
        <v>14013</v>
      </c>
      <c r="H1827" s="152" t="s">
        <v>238</v>
      </c>
      <c r="I1827" s="152" t="s">
        <v>13726</v>
      </c>
      <c r="J1827" s="155"/>
      <c r="K1827" s="151"/>
    </row>
    <row r="1828" spans="1:11" ht="33.75">
      <c r="A1828" s="321" t="s">
        <v>4810</v>
      </c>
      <c r="B1828" s="158" t="s">
        <v>4811</v>
      </c>
      <c r="C1828" s="321" t="s">
        <v>32</v>
      </c>
      <c r="D1828" s="321" t="s">
        <v>21612</v>
      </c>
      <c r="E1828" s="155"/>
      <c r="F1828" s="152">
        <v>34714</v>
      </c>
      <c r="G1828" s="159" t="s">
        <v>14014</v>
      </c>
      <c r="H1828" s="152" t="s">
        <v>238</v>
      </c>
      <c r="I1828" s="152" t="s">
        <v>18743</v>
      </c>
      <c r="J1828" s="155"/>
      <c r="K1828" s="151"/>
    </row>
    <row r="1829" spans="1:11" ht="33.75">
      <c r="A1829" s="321" t="s">
        <v>4812</v>
      </c>
      <c r="B1829" s="158" t="s">
        <v>4813</v>
      </c>
      <c r="C1829" s="321" t="s">
        <v>32</v>
      </c>
      <c r="D1829" s="321" t="s">
        <v>21613</v>
      </c>
      <c r="E1829" s="155"/>
      <c r="F1829" s="152">
        <v>2388</v>
      </c>
      <c r="G1829" s="159" t="s">
        <v>14016</v>
      </c>
      <c r="H1829" s="152" t="s">
        <v>238</v>
      </c>
      <c r="I1829" s="152" t="s">
        <v>18744</v>
      </c>
      <c r="J1829" s="155"/>
      <c r="K1829" s="151"/>
    </row>
    <row r="1830" spans="1:11" ht="33.75">
      <c r="A1830" s="321" t="s">
        <v>4814</v>
      </c>
      <c r="B1830" s="158" t="s">
        <v>4815</v>
      </c>
      <c r="C1830" s="321" t="s">
        <v>32</v>
      </c>
      <c r="D1830" s="321" t="s">
        <v>21614</v>
      </c>
      <c r="E1830" s="155"/>
      <c r="F1830" s="152">
        <v>34606</v>
      </c>
      <c r="G1830" s="159" t="s">
        <v>14017</v>
      </c>
      <c r="H1830" s="152" t="s">
        <v>238</v>
      </c>
      <c r="I1830" s="152" t="s">
        <v>18745</v>
      </c>
      <c r="J1830" s="155"/>
      <c r="K1830" s="151"/>
    </row>
    <row r="1831" spans="1:11" ht="33.75">
      <c r="A1831" s="321" t="s">
        <v>4816</v>
      </c>
      <c r="B1831" s="158" t="s">
        <v>4817</v>
      </c>
      <c r="C1831" s="321" t="s">
        <v>32</v>
      </c>
      <c r="D1831" s="321" t="s">
        <v>21615</v>
      </c>
      <c r="E1831" s="155"/>
      <c r="F1831" s="152">
        <v>34689</v>
      </c>
      <c r="G1831" s="159" t="s">
        <v>14018</v>
      </c>
      <c r="H1831" s="152" t="s">
        <v>238</v>
      </c>
      <c r="I1831" s="152" t="s">
        <v>18746</v>
      </c>
      <c r="J1831" s="155"/>
      <c r="K1831" s="151"/>
    </row>
    <row r="1832" spans="1:11" ht="33.75">
      <c r="A1832" s="321" t="s">
        <v>4818</v>
      </c>
      <c r="B1832" s="158" t="s">
        <v>4819</v>
      </c>
      <c r="C1832" s="321" t="s">
        <v>32</v>
      </c>
      <c r="D1832" s="321" t="s">
        <v>21616</v>
      </c>
      <c r="E1832" s="155"/>
      <c r="F1832" s="152">
        <v>2370</v>
      </c>
      <c r="G1832" s="159" t="s">
        <v>14019</v>
      </c>
      <c r="H1832" s="152" t="s">
        <v>238</v>
      </c>
      <c r="I1832" s="152" t="s">
        <v>8038</v>
      </c>
      <c r="J1832" s="155"/>
      <c r="K1832" s="151"/>
    </row>
    <row r="1833" spans="1:11" ht="33.75">
      <c r="A1833" s="321" t="s">
        <v>4820</v>
      </c>
      <c r="B1833" s="158" t="s">
        <v>4821</v>
      </c>
      <c r="C1833" s="321" t="s">
        <v>32</v>
      </c>
      <c r="D1833" s="321" t="s">
        <v>21617</v>
      </c>
      <c r="E1833" s="155"/>
      <c r="F1833" s="152">
        <v>2386</v>
      </c>
      <c r="G1833" s="159" t="s">
        <v>14020</v>
      </c>
      <c r="H1833" s="152" t="s">
        <v>238</v>
      </c>
      <c r="I1833" s="152" t="s">
        <v>6332</v>
      </c>
      <c r="J1833" s="155"/>
      <c r="K1833" s="151"/>
    </row>
    <row r="1834" spans="1:11" ht="33.75">
      <c r="A1834" s="321" t="s">
        <v>4822</v>
      </c>
      <c r="B1834" s="158" t="s">
        <v>4823</v>
      </c>
      <c r="C1834" s="321" t="s">
        <v>32</v>
      </c>
      <c r="D1834" s="321" t="s">
        <v>21618</v>
      </c>
      <c r="E1834" s="155"/>
      <c r="F1834" s="152">
        <v>2392</v>
      </c>
      <c r="G1834" s="159" t="s">
        <v>14021</v>
      </c>
      <c r="H1834" s="152" t="s">
        <v>238</v>
      </c>
      <c r="I1834" s="152" t="s">
        <v>18747</v>
      </c>
      <c r="J1834" s="155"/>
      <c r="K1834" s="151"/>
    </row>
    <row r="1835" spans="1:11" ht="33.75">
      <c r="A1835" s="321" t="s">
        <v>4824</v>
      </c>
      <c r="B1835" s="158" t="s">
        <v>4825</v>
      </c>
      <c r="C1835" s="321" t="s">
        <v>32</v>
      </c>
      <c r="D1835" s="321" t="s">
        <v>21619</v>
      </c>
      <c r="E1835" s="155"/>
      <c r="F1835" s="152">
        <v>2373</v>
      </c>
      <c r="G1835" s="159" t="s">
        <v>14023</v>
      </c>
      <c r="H1835" s="152" t="s">
        <v>238</v>
      </c>
      <c r="I1835" s="152" t="s">
        <v>18748</v>
      </c>
      <c r="J1835" s="155"/>
      <c r="K1835" s="151"/>
    </row>
    <row r="1836" spans="1:11" ht="33.75">
      <c r="A1836" s="321" t="s">
        <v>4826</v>
      </c>
      <c r="B1836" s="158" t="s">
        <v>4827</v>
      </c>
      <c r="C1836" s="321" t="s">
        <v>32</v>
      </c>
      <c r="D1836" s="321" t="s">
        <v>21620</v>
      </c>
      <c r="E1836" s="155"/>
      <c r="F1836" s="152">
        <v>39465</v>
      </c>
      <c r="G1836" s="159" t="s">
        <v>14025</v>
      </c>
      <c r="H1836" s="152" t="s">
        <v>238</v>
      </c>
      <c r="I1836" s="152" t="s">
        <v>18749</v>
      </c>
      <c r="J1836" s="155"/>
      <c r="K1836" s="151"/>
    </row>
    <row r="1837" spans="1:11" ht="33.75">
      <c r="A1837" s="321" t="s">
        <v>4828</v>
      </c>
      <c r="B1837" s="158" t="s">
        <v>4829</v>
      </c>
      <c r="C1837" s="321" t="s">
        <v>32</v>
      </c>
      <c r="D1837" s="321" t="s">
        <v>21621</v>
      </c>
      <c r="E1837" s="155"/>
      <c r="F1837" s="152">
        <v>39466</v>
      </c>
      <c r="G1837" s="159" t="s">
        <v>14026</v>
      </c>
      <c r="H1837" s="152" t="s">
        <v>238</v>
      </c>
      <c r="I1837" s="152" t="s">
        <v>18750</v>
      </c>
      <c r="J1837" s="155"/>
      <c r="K1837" s="151"/>
    </row>
    <row r="1838" spans="1:11" ht="33.75">
      <c r="A1838" s="321" t="s">
        <v>4830</v>
      </c>
      <c r="B1838" s="158" t="s">
        <v>4831</v>
      </c>
      <c r="C1838" s="321" t="s">
        <v>32</v>
      </c>
      <c r="D1838" s="321" t="s">
        <v>21622</v>
      </c>
      <c r="E1838" s="155"/>
      <c r="F1838" s="152">
        <v>39467</v>
      </c>
      <c r="G1838" s="159" t="s">
        <v>14027</v>
      </c>
      <c r="H1838" s="152" t="s">
        <v>238</v>
      </c>
      <c r="I1838" s="152" t="s">
        <v>18751</v>
      </c>
      <c r="J1838" s="155"/>
      <c r="K1838" s="151"/>
    </row>
    <row r="1839" spans="1:11" ht="33.75">
      <c r="A1839" s="321" t="s">
        <v>4832</v>
      </c>
      <c r="B1839" s="158" t="s">
        <v>4833</v>
      </c>
      <c r="C1839" s="321" t="s">
        <v>32</v>
      </c>
      <c r="D1839" s="321" t="s">
        <v>21623</v>
      </c>
      <c r="E1839" s="155"/>
      <c r="F1839" s="152">
        <v>39468</v>
      </c>
      <c r="G1839" s="159" t="s">
        <v>14028</v>
      </c>
      <c r="H1839" s="152" t="s">
        <v>238</v>
      </c>
      <c r="I1839" s="152" t="s">
        <v>18752</v>
      </c>
      <c r="J1839" s="155"/>
      <c r="K1839" s="151"/>
    </row>
    <row r="1840" spans="1:11" ht="33.75">
      <c r="A1840" s="321" t="s">
        <v>4834</v>
      </c>
      <c r="B1840" s="158" t="s">
        <v>4835</v>
      </c>
      <c r="C1840" s="321" t="s">
        <v>32</v>
      </c>
      <c r="D1840" s="321" t="s">
        <v>21624</v>
      </c>
      <c r="E1840" s="155"/>
      <c r="F1840" s="152">
        <v>39469</v>
      </c>
      <c r="G1840" s="159" t="s">
        <v>14029</v>
      </c>
      <c r="H1840" s="152" t="s">
        <v>238</v>
      </c>
      <c r="I1840" s="152" t="s">
        <v>18753</v>
      </c>
      <c r="J1840" s="155"/>
      <c r="K1840" s="151"/>
    </row>
    <row r="1841" spans="1:11" ht="33.75">
      <c r="A1841" s="321" t="s">
        <v>4836</v>
      </c>
      <c r="B1841" s="158" t="s">
        <v>4837</v>
      </c>
      <c r="C1841" s="321" t="s">
        <v>32</v>
      </c>
      <c r="D1841" s="321" t="s">
        <v>21625</v>
      </c>
      <c r="E1841" s="155"/>
      <c r="F1841" s="152">
        <v>39470</v>
      </c>
      <c r="G1841" s="159" t="s">
        <v>14030</v>
      </c>
      <c r="H1841" s="152" t="s">
        <v>238</v>
      </c>
      <c r="I1841" s="152" t="s">
        <v>18754</v>
      </c>
      <c r="J1841" s="155"/>
      <c r="K1841" s="151"/>
    </row>
    <row r="1842" spans="1:11" ht="33.75">
      <c r="A1842" s="321" t="s">
        <v>4838</v>
      </c>
      <c r="B1842" s="158" t="s">
        <v>4839</v>
      </c>
      <c r="C1842" s="321" t="s">
        <v>32</v>
      </c>
      <c r="D1842" s="321" t="s">
        <v>21626</v>
      </c>
      <c r="E1842" s="155"/>
      <c r="F1842" s="152">
        <v>39471</v>
      </c>
      <c r="G1842" s="159" t="s">
        <v>14031</v>
      </c>
      <c r="H1842" s="152" t="s">
        <v>238</v>
      </c>
      <c r="I1842" s="152" t="s">
        <v>18755</v>
      </c>
      <c r="J1842" s="155"/>
      <c r="K1842" s="151"/>
    </row>
    <row r="1843" spans="1:11" ht="33.75">
      <c r="A1843" s="321" t="s">
        <v>4840</v>
      </c>
      <c r="B1843" s="158" t="s">
        <v>4841</v>
      </c>
      <c r="C1843" s="321" t="s">
        <v>32</v>
      </c>
      <c r="D1843" s="321" t="s">
        <v>21627</v>
      </c>
      <c r="E1843" s="155"/>
      <c r="F1843" s="152">
        <v>39472</v>
      </c>
      <c r="G1843" s="159" t="s">
        <v>14032</v>
      </c>
      <c r="H1843" s="152" t="s">
        <v>238</v>
      </c>
      <c r="I1843" s="152" t="s">
        <v>18756</v>
      </c>
      <c r="J1843" s="155"/>
      <c r="K1843" s="151"/>
    </row>
    <row r="1844" spans="1:11" ht="33.75">
      <c r="A1844" s="321" t="s">
        <v>4842</v>
      </c>
      <c r="B1844" s="158" t="s">
        <v>4843</v>
      </c>
      <c r="C1844" s="321" t="s">
        <v>32</v>
      </c>
      <c r="D1844" s="321" t="s">
        <v>21628</v>
      </c>
      <c r="E1844" s="155"/>
      <c r="F1844" s="152">
        <v>39473</v>
      </c>
      <c r="G1844" s="159" t="s">
        <v>14033</v>
      </c>
      <c r="H1844" s="152" t="s">
        <v>238</v>
      </c>
      <c r="I1844" s="152" t="s">
        <v>13605</v>
      </c>
      <c r="J1844" s="155"/>
      <c r="K1844" s="151"/>
    </row>
    <row r="1845" spans="1:11" ht="33.75">
      <c r="A1845" s="321" t="s">
        <v>4844</v>
      </c>
      <c r="B1845" s="158" t="s">
        <v>4845</v>
      </c>
      <c r="C1845" s="321" t="s">
        <v>32</v>
      </c>
      <c r="D1845" s="321" t="s">
        <v>21629</v>
      </c>
      <c r="E1845" s="155"/>
      <c r="F1845" s="152">
        <v>39474</v>
      </c>
      <c r="G1845" s="159" t="s">
        <v>14034</v>
      </c>
      <c r="H1845" s="152" t="s">
        <v>238</v>
      </c>
      <c r="I1845" s="152" t="s">
        <v>5459</v>
      </c>
      <c r="J1845" s="155"/>
      <c r="K1845" s="151"/>
    </row>
    <row r="1846" spans="1:11" ht="33.75">
      <c r="A1846" s="321" t="s">
        <v>4846</v>
      </c>
      <c r="B1846" s="158" t="s">
        <v>4847</v>
      </c>
      <c r="C1846" s="321" t="s">
        <v>32</v>
      </c>
      <c r="D1846" s="321" t="s">
        <v>21630</v>
      </c>
      <c r="E1846" s="155"/>
      <c r="F1846" s="152">
        <v>39475</v>
      </c>
      <c r="G1846" s="159" t="s">
        <v>14035</v>
      </c>
      <c r="H1846" s="152" t="s">
        <v>238</v>
      </c>
      <c r="I1846" s="152" t="s">
        <v>18757</v>
      </c>
      <c r="J1846" s="155"/>
      <c r="K1846" s="151"/>
    </row>
    <row r="1847" spans="1:11" ht="33.75">
      <c r="A1847" s="321" t="s">
        <v>4848</v>
      </c>
      <c r="B1847" s="158" t="s">
        <v>4849</v>
      </c>
      <c r="C1847" s="321" t="s">
        <v>32</v>
      </c>
      <c r="D1847" s="321" t="s">
        <v>21631</v>
      </c>
      <c r="E1847" s="155"/>
      <c r="F1847" s="152">
        <v>39476</v>
      </c>
      <c r="G1847" s="159" t="s">
        <v>14036</v>
      </c>
      <c r="H1847" s="152" t="s">
        <v>238</v>
      </c>
      <c r="I1847" s="152" t="s">
        <v>18758</v>
      </c>
      <c r="J1847" s="155"/>
      <c r="K1847" s="151"/>
    </row>
    <row r="1848" spans="1:11" ht="33.75">
      <c r="A1848" s="321" t="s">
        <v>4850</v>
      </c>
      <c r="B1848" s="158" t="s">
        <v>4851</v>
      </c>
      <c r="C1848" s="321" t="s">
        <v>32</v>
      </c>
      <c r="D1848" s="321" t="s">
        <v>21632</v>
      </c>
      <c r="E1848" s="155"/>
      <c r="F1848" s="152">
        <v>39477</v>
      </c>
      <c r="G1848" s="159" t="s">
        <v>14037</v>
      </c>
      <c r="H1848" s="152" t="s">
        <v>238</v>
      </c>
      <c r="I1848" s="152" t="s">
        <v>18759</v>
      </c>
      <c r="J1848" s="155"/>
      <c r="K1848" s="151"/>
    </row>
    <row r="1849" spans="1:11" ht="33.75">
      <c r="A1849" s="321" t="s">
        <v>4852</v>
      </c>
      <c r="B1849" s="158" t="s">
        <v>4853</v>
      </c>
      <c r="C1849" s="321" t="s">
        <v>32</v>
      </c>
      <c r="D1849" s="321" t="s">
        <v>21633</v>
      </c>
      <c r="E1849" s="155"/>
      <c r="F1849" s="152">
        <v>39478</v>
      </c>
      <c r="G1849" s="159" t="s">
        <v>14038</v>
      </c>
      <c r="H1849" s="152" t="s">
        <v>238</v>
      </c>
      <c r="I1849" s="152" t="s">
        <v>1565</v>
      </c>
      <c r="J1849" s="155"/>
      <c r="K1849" s="151"/>
    </row>
    <row r="1850" spans="1:11" ht="33.75">
      <c r="A1850" s="321" t="s">
        <v>4854</v>
      </c>
      <c r="B1850" s="158" t="s">
        <v>4855</v>
      </c>
      <c r="C1850" s="321" t="s">
        <v>32</v>
      </c>
      <c r="D1850" s="321" t="s">
        <v>21634</v>
      </c>
      <c r="E1850" s="155"/>
      <c r="F1850" s="152">
        <v>39479</v>
      </c>
      <c r="G1850" s="159" t="s">
        <v>14039</v>
      </c>
      <c r="H1850" s="152" t="s">
        <v>238</v>
      </c>
      <c r="I1850" s="152" t="s">
        <v>18760</v>
      </c>
      <c r="J1850" s="155"/>
      <c r="K1850" s="151"/>
    </row>
    <row r="1851" spans="1:11" ht="33.75">
      <c r="A1851" s="321" t="s">
        <v>4856</v>
      </c>
      <c r="B1851" s="158" t="s">
        <v>4857</v>
      </c>
      <c r="C1851" s="321" t="s">
        <v>32</v>
      </c>
      <c r="D1851" s="321" t="s">
        <v>21634</v>
      </c>
      <c r="E1851" s="155"/>
      <c r="F1851" s="152">
        <v>39480</v>
      </c>
      <c r="G1851" s="159" t="s">
        <v>14040</v>
      </c>
      <c r="H1851" s="152" t="s">
        <v>238</v>
      </c>
      <c r="I1851" s="152" t="s">
        <v>18761</v>
      </c>
      <c r="J1851" s="155"/>
      <c r="K1851" s="151"/>
    </row>
    <row r="1852" spans="1:11" ht="33.75">
      <c r="A1852" s="321" t="s">
        <v>4858</v>
      </c>
      <c r="B1852" s="158" t="s">
        <v>4859</v>
      </c>
      <c r="C1852" s="321" t="s">
        <v>32</v>
      </c>
      <c r="D1852" s="321" t="s">
        <v>21635</v>
      </c>
      <c r="E1852" s="155"/>
      <c r="F1852" s="152">
        <v>39459</v>
      </c>
      <c r="G1852" s="159" t="s">
        <v>14041</v>
      </c>
      <c r="H1852" s="152" t="s">
        <v>238</v>
      </c>
      <c r="I1852" s="152" t="s">
        <v>18762</v>
      </c>
      <c r="J1852" s="155"/>
      <c r="K1852" s="151"/>
    </row>
    <row r="1853" spans="1:11" ht="33.75">
      <c r="A1853" s="321" t="s">
        <v>4860</v>
      </c>
      <c r="B1853" s="158" t="s">
        <v>4861</v>
      </c>
      <c r="C1853" s="321" t="s">
        <v>32</v>
      </c>
      <c r="D1853" s="321" t="s">
        <v>21635</v>
      </c>
      <c r="E1853" s="155"/>
      <c r="F1853" s="152">
        <v>39445</v>
      </c>
      <c r="G1853" s="159" t="s">
        <v>14042</v>
      </c>
      <c r="H1853" s="152" t="s">
        <v>238</v>
      </c>
      <c r="I1853" s="152" t="s">
        <v>18763</v>
      </c>
      <c r="J1853" s="155"/>
      <c r="K1853" s="151"/>
    </row>
    <row r="1854" spans="1:11" ht="33.75">
      <c r="A1854" s="321" t="s">
        <v>4862</v>
      </c>
      <c r="B1854" s="158" t="s">
        <v>4863</v>
      </c>
      <c r="C1854" s="321" t="s">
        <v>32</v>
      </c>
      <c r="D1854" s="321" t="s">
        <v>21636</v>
      </c>
      <c r="E1854" s="155"/>
      <c r="F1854" s="152">
        <v>39446</v>
      </c>
      <c r="G1854" s="159" t="s">
        <v>14043</v>
      </c>
      <c r="H1854" s="152" t="s">
        <v>238</v>
      </c>
      <c r="I1854" s="152" t="s">
        <v>18764</v>
      </c>
      <c r="J1854" s="155"/>
      <c r="K1854" s="151"/>
    </row>
    <row r="1855" spans="1:11" ht="33.75">
      <c r="A1855" s="321" t="s">
        <v>4864</v>
      </c>
      <c r="B1855" s="158" t="s">
        <v>4865</v>
      </c>
      <c r="C1855" s="321" t="s">
        <v>32</v>
      </c>
      <c r="D1855" s="321" t="s">
        <v>21637</v>
      </c>
      <c r="E1855" s="155"/>
      <c r="F1855" s="152">
        <v>39447</v>
      </c>
      <c r="G1855" s="159" t="s">
        <v>14044</v>
      </c>
      <c r="H1855" s="152" t="s">
        <v>238</v>
      </c>
      <c r="I1855" s="152" t="s">
        <v>18765</v>
      </c>
      <c r="J1855" s="155"/>
      <c r="K1855" s="151"/>
    </row>
    <row r="1856" spans="1:11" ht="33.75">
      <c r="A1856" s="321" t="s">
        <v>4866</v>
      </c>
      <c r="B1856" s="158" t="s">
        <v>4867</v>
      </c>
      <c r="C1856" s="321" t="s">
        <v>32</v>
      </c>
      <c r="D1856" s="321" t="s">
        <v>21634</v>
      </c>
      <c r="E1856" s="155"/>
      <c r="F1856" s="152">
        <v>39448</v>
      </c>
      <c r="G1856" s="159" t="s">
        <v>14045</v>
      </c>
      <c r="H1856" s="152" t="s">
        <v>238</v>
      </c>
      <c r="I1856" s="152" t="s">
        <v>18766</v>
      </c>
      <c r="J1856" s="155"/>
      <c r="K1856" s="151"/>
    </row>
    <row r="1857" spans="1:11" ht="33.75">
      <c r="A1857" s="321" t="s">
        <v>4868</v>
      </c>
      <c r="B1857" s="158" t="s">
        <v>4869</v>
      </c>
      <c r="C1857" s="321" t="s">
        <v>32</v>
      </c>
      <c r="D1857" s="321" t="s">
        <v>21638</v>
      </c>
      <c r="E1857" s="155"/>
      <c r="F1857" s="152">
        <v>39450</v>
      </c>
      <c r="G1857" s="159" t="s">
        <v>14046</v>
      </c>
      <c r="H1857" s="152" t="s">
        <v>238</v>
      </c>
      <c r="I1857" s="152" t="s">
        <v>18767</v>
      </c>
      <c r="J1857" s="155"/>
      <c r="K1857" s="151"/>
    </row>
    <row r="1858" spans="1:11" ht="33.75">
      <c r="A1858" s="321" t="s">
        <v>4870</v>
      </c>
      <c r="B1858" s="158" t="s">
        <v>4871</v>
      </c>
      <c r="C1858" s="321" t="s">
        <v>32</v>
      </c>
      <c r="D1858" s="321" t="s">
        <v>21639</v>
      </c>
      <c r="E1858" s="155"/>
      <c r="F1858" s="152">
        <v>39451</v>
      </c>
      <c r="G1858" s="159" t="s">
        <v>14047</v>
      </c>
      <c r="H1858" s="152" t="s">
        <v>238</v>
      </c>
      <c r="I1858" s="152" t="s">
        <v>18768</v>
      </c>
      <c r="J1858" s="155"/>
      <c r="K1858" s="151"/>
    </row>
    <row r="1859" spans="1:11" ht="33.75">
      <c r="A1859" s="321" t="s">
        <v>4872</v>
      </c>
      <c r="B1859" s="158" t="s">
        <v>4873</v>
      </c>
      <c r="C1859" s="321" t="s">
        <v>32</v>
      </c>
      <c r="D1859" s="321" t="s">
        <v>21640</v>
      </c>
      <c r="E1859" s="155"/>
      <c r="F1859" s="152">
        <v>39452</v>
      </c>
      <c r="G1859" s="159" t="s">
        <v>14048</v>
      </c>
      <c r="H1859" s="152" t="s">
        <v>238</v>
      </c>
      <c r="I1859" s="152" t="s">
        <v>18769</v>
      </c>
      <c r="J1859" s="155"/>
      <c r="K1859" s="151"/>
    </row>
    <row r="1860" spans="1:11" ht="33.75">
      <c r="A1860" s="321" t="s">
        <v>4874</v>
      </c>
      <c r="B1860" s="158" t="s">
        <v>4875</v>
      </c>
      <c r="C1860" s="321" t="s">
        <v>32</v>
      </c>
      <c r="D1860" s="321" t="s">
        <v>21641</v>
      </c>
      <c r="E1860" s="155"/>
      <c r="F1860" s="152">
        <v>39523</v>
      </c>
      <c r="G1860" s="159" t="s">
        <v>14049</v>
      </c>
      <c r="H1860" s="152" t="s">
        <v>238</v>
      </c>
      <c r="I1860" s="152" t="s">
        <v>18770</v>
      </c>
      <c r="J1860" s="155"/>
      <c r="K1860" s="151"/>
    </row>
    <row r="1861" spans="1:11" ht="33.75">
      <c r="A1861" s="321" t="s">
        <v>4876</v>
      </c>
      <c r="B1861" s="158" t="s">
        <v>4877</v>
      </c>
      <c r="C1861" s="321" t="s">
        <v>32</v>
      </c>
      <c r="D1861" s="321" t="s">
        <v>21642</v>
      </c>
      <c r="E1861" s="155"/>
      <c r="F1861" s="152">
        <v>39449</v>
      </c>
      <c r="G1861" s="159" t="s">
        <v>14050</v>
      </c>
      <c r="H1861" s="152" t="s">
        <v>238</v>
      </c>
      <c r="I1861" s="152" t="s">
        <v>18771</v>
      </c>
      <c r="J1861" s="155"/>
      <c r="K1861" s="151"/>
    </row>
    <row r="1862" spans="1:11" ht="33.75">
      <c r="A1862" s="321" t="s">
        <v>4878</v>
      </c>
      <c r="B1862" s="158" t="s">
        <v>4879</v>
      </c>
      <c r="C1862" s="321" t="s">
        <v>32</v>
      </c>
      <c r="D1862" s="321" t="s">
        <v>21638</v>
      </c>
      <c r="E1862" s="155"/>
      <c r="F1862" s="152">
        <v>39455</v>
      </c>
      <c r="G1862" s="159" t="s">
        <v>14051</v>
      </c>
      <c r="H1862" s="152" t="s">
        <v>238</v>
      </c>
      <c r="I1862" s="152" t="s">
        <v>18772</v>
      </c>
      <c r="J1862" s="155"/>
      <c r="K1862" s="151"/>
    </row>
    <row r="1863" spans="1:11" ht="33.75">
      <c r="A1863" s="321" t="s">
        <v>4880</v>
      </c>
      <c r="B1863" s="158" t="s">
        <v>4881</v>
      </c>
      <c r="C1863" s="321" t="s">
        <v>32</v>
      </c>
      <c r="D1863" s="321" t="s">
        <v>21643</v>
      </c>
      <c r="E1863" s="155"/>
      <c r="F1863" s="152">
        <v>39456</v>
      </c>
      <c r="G1863" s="159" t="s">
        <v>14052</v>
      </c>
      <c r="H1863" s="152" t="s">
        <v>238</v>
      </c>
      <c r="I1863" s="152" t="s">
        <v>18773</v>
      </c>
      <c r="J1863" s="155"/>
      <c r="K1863" s="151"/>
    </row>
    <row r="1864" spans="1:11" ht="33.75">
      <c r="A1864" s="321" t="s">
        <v>4882</v>
      </c>
      <c r="B1864" s="158" t="s">
        <v>4883</v>
      </c>
      <c r="C1864" s="321" t="s">
        <v>32</v>
      </c>
      <c r="D1864" s="321" t="s">
        <v>21640</v>
      </c>
      <c r="E1864" s="155"/>
      <c r="F1864" s="152">
        <v>39457</v>
      </c>
      <c r="G1864" s="159" t="s">
        <v>14053</v>
      </c>
      <c r="H1864" s="152" t="s">
        <v>238</v>
      </c>
      <c r="I1864" s="152" t="s">
        <v>18774</v>
      </c>
      <c r="J1864" s="155"/>
      <c r="K1864" s="151"/>
    </row>
    <row r="1865" spans="1:11" ht="33.75">
      <c r="A1865" s="321" t="s">
        <v>4884</v>
      </c>
      <c r="B1865" s="158" t="s">
        <v>4885</v>
      </c>
      <c r="C1865" s="321" t="s">
        <v>32</v>
      </c>
      <c r="D1865" s="321" t="s">
        <v>21644</v>
      </c>
      <c r="E1865" s="155"/>
      <c r="F1865" s="152">
        <v>39458</v>
      </c>
      <c r="G1865" s="159" t="s">
        <v>14054</v>
      </c>
      <c r="H1865" s="152" t="s">
        <v>238</v>
      </c>
      <c r="I1865" s="152" t="s">
        <v>18775</v>
      </c>
      <c r="J1865" s="155"/>
      <c r="K1865" s="151"/>
    </row>
    <row r="1866" spans="1:11" ht="33.75">
      <c r="A1866" s="321" t="s">
        <v>4886</v>
      </c>
      <c r="B1866" s="158" t="s">
        <v>4887</v>
      </c>
      <c r="C1866" s="321" t="s">
        <v>32</v>
      </c>
      <c r="D1866" s="321" t="s">
        <v>21645</v>
      </c>
      <c r="E1866" s="155"/>
      <c r="F1866" s="152">
        <v>39464</v>
      </c>
      <c r="G1866" s="159" t="s">
        <v>14055</v>
      </c>
      <c r="H1866" s="152" t="s">
        <v>238</v>
      </c>
      <c r="I1866" s="152" t="s">
        <v>18776</v>
      </c>
      <c r="J1866" s="155"/>
      <c r="K1866" s="151"/>
    </row>
    <row r="1867" spans="1:11" ht="33.75">
      <c r="A1867" s="321" t="s">
        <v>4888</v>
      </c>
      <c r="B1867" s="158" t="s">
        <v>4889</v>
      </c>
      <c r="C1867" s="321" t="s">
        <v>32</v>
      </c>
      <c r="D1867" s="321" t="s">
        <v>21646</v>
      </c>
      <c r="E1867" s="155"/>
      <c r="F1867" s="152">
        <v>39460</v>
      </c>
      <c r="G1867" s="159" t="s">
        <v>14056</v>
      </c>
      <c r="H1867" s="152" t="s">
        <v>238</v>
      </c>
      <c r="I1867" s="152" t="s">
        <v>18777</v>
      </c>
      <c r="J1867" s="155"/>
      <c r="K1867" s="151"/>
    </row>
    <row r="1868" spans="1:11" ht="33.75">
      <c r="A1868" s="321" t="s">
        <v>4890</v>
      </c>
      <c r="B1868" s="158" t="s">
        <v>4891</v>
      </c>
      <c r="C1868" s="321" t="s">
        <v>32</v>
      </c>
      <c r="D1868" s="321" t="s">
        <v>21647</v>
      </c>
      <c r="E1868" s="155"/>
      <c r="F1868" s="152">
        <v>39461</v>
      </c>
      <c r="G1868" s="159" t="s">
        <v>14057</v>
      </c>
      <c r="H1868" s="152" t="s">
        <v>238</v>
      </c>
      <c r="I1868" s="152" t="s">
        <v>18778</v>
      </c>
      <c r="J1868" s="155"/>
      <c r="K1868" s="151"/>
    </row>
    <row r="1869" spans="1:11" ht="33.75">
      <c r="A1869" s="321" t="s">
        <v>4892</v>
      </c>
      <c r="B1869" s="158" t="s">
        <v>4893</v>
      </c>
      <c r="C1869" s="321" t="s">
        <v>32</v>
      </c>
      <c r="D1869" s="321" t="s">
        <v>21648</v>
      </c>
      <c r="E1869" s="155"/>
      <c r="F1869" s="152">
        <v>39462</v>
      </c>
      <c r="G1869" s="159" t="s">
        <v>14058</v>
      </c>
      <c r="H1869" s="152" t="s">
        <v>238</v>
      </c>
      <c r="I1869" s="152" t="s">
        <v>18779</v>
      </c>
      <c r="J1869" s="155"/>
      <c r="K1869" s="151"/>
    </row>
    <row r="1870" spans="1:11" ht="33.75">
      <c r="A1870" s="321" t="s">
        <v>4894</v>
      </c>
      <c r="B1870" s="158" t="s">
        <v>4895</v>
      </c>
      <c r="C1870" s="321" t="s">
        <v>32</v>
      </c>
      <c r="D1870" s="321" t="s">
        <v>21649</v>
      </c>
      <c r="E1870" s="155"/>
      <c r="F1870" s="152">
        <v>39463</v>
      </c>
      <c r="G1870" s="159" t="s">
        <v>14060</v>
      </c>
      <c r="H1870" s="152" t="s">
        <v>238</v>
      </c>
      <c r="I1870" s="152" t="s">
        <v>18780</v>
      </c>
      <c r="J1870" s="155"/>
      <c r="K1870" s="151"/>
    </row>
    <row r="1871" spans="1:11" ht="33.75">
      <c r="A1871" s="321" t="s">
        <v>4896</v>
      </c>
      <c r="B1871" s="158" t="s">
        <v>4897</v>
      </c>
      <c r="C1871" s="321" t="s">
        <v>32</v>
      </c>
      <c r="D1871" s="321" t="s">
        <v>21650</v>
      </c>
      <c r="E1871" s="155"/>
      <c r="F1871" s="152">
        <v>26039</v>
      </c>
      <c r="G1871" s="159" t="s">
        <v>14061</v>
      </c>
      <c r="H1871" s="152" t="s">
        <v>238</v>
      </c>
      <c r="I1871" s="152" t="s">
        <v>14062</v>
      </c>
      <c r="J1871" s="155"/>
      <c r="K1871" s="151"/>
    </row>
    <row r="1872" spans="1:11" ht="33.75">
      <c r="A1872" s="321" t="s">
        <v>4898</v>
      </c>
      <c r="B1872" s="158" t="s">
        <v>4899</v>
      </c>
      <c r="C1872" s="321" t="s">
        <v>32</v>
      </c>
      <c r="D1872" s="321" t="s">
        <v>21651</v>
      </c>
      <c r="E1872" s="155"/>
      <c r="F1872" s="152">
        <v>2401</v>
      </c>
      <c r="G1872" s="159" t="s">
        <v>14063</v>
      </c>
      <c r="H1872" s="152" t="s">
        <v>238</v>
      </c>
      <c r="I1872" s="152" t="s">
        <v>14064</v>
      </c>
      <c r="J1872" s="155"/>
      <c r="K1872" s="151"/>
    </row>
    <row r="1873" spans="1:11" ht="33.75">
      <c r="A1873" s="321" t="s">
        <v>4900</v>
      </c>
      <c r="B1873" s="158" t="s">
        <v>4901</v>
      </c>
      <c r="C1873" s="321" t="s">
        <v>32</v>
      </c>
      <c r="D1873" s="321" t="s">
        <v>21652</v>
      </c>
      <c r="E1873" s="155"/>
      <c r="F1873" s="152">
        <v>38870</v>
      </c>
      <c r="G1873" s="159" t="s">
        <v>14065</v>
      </c>
      <c r="H1873" s="152" t="s">
        <v>238</v>
      </c>
      <c r="I1873" s="152" t="s">
        <v>14066</v>
      </c>
      <c r="J1873" s="155"/>
      <c r="K1873" s="151"/>
    </row>
    <row r="1874" spans="1:11" ht="33.75">
      <c r="A1874" s="321" t="s">
        <v>4902</v>
      </c>
      <c r="B1874" s="158" t="s">
        <v>4903</v>
      </c>
      <c r="C1874" s="321" t="s">
        <v>32</v>
      </c>
      <c r="D1874" s="321" t="s">
        <v>21653</v>
      </c>
      <c r="E1874" s="155"/>
      <c r="F1874" s="152">
        <v>38869</v>
      </c>
      <c r="G1874" s="159" t="s">
        <v>14067</v>
      </c>
      <c r="H1874" s="152" t="s">
        <v>238</v>
      </c>
      <c r="I1874" s="152" t="s">
        <v>7878</v>
      </c>
      <c r="J1874" s="155"/>
      <c r="K1874" s="151"/>
    </row>
    <row r="1875" spans="1:11" ht="33.75">
      <c r="A1875" s="321" t="s">
        <v>4904</v>
      </c>
      <c r="B1875" s="158" t="s">
        <v>4905</v>
      </c>
      <c r="C1875" s="321" t="s">
        <v>32</v>
      </c>
      <c r="D1875" s="321" t="s">
        <v>21654</v>
      </c>
      <c r="E1875" s="155"/>
      <c r="F1875" s="152">
        <v>38872</v>
      </c>
      <c r="G1875" s="159" t="s">
        <v>14068</v>
      </c>
      <c r="H1875" s="152" t="s">
        <v>238</v>
      </c>
      <c r="I1875" s="152" t="s">
        <v>14069</v>
      </c>
      <c r="J1875" s="155"/>
      <c r="K1875" s="151"/>
    </row>
    <row r="1876" spans="1:11" ht="33.75">
      <c r="A1876" s="321" t="s">
        <v>4906</v>
      </c>
      <c r="B1876" s="158" t="s">
        <v>4907</v>
      </c>
      <c r="C1876" s="321" t="s">
        <v>32</v>
      </c>
      <c r="D1876" s="321" t="s">
        <v>21655</v>
      </c>
      <c r="E1876" s="155"/>
      <c r="F1876" s="152">
        <v>38871</v>
      </c>
      <c r="G1876" s="159" t="s">
        <v>14070</v>
      </c>
      <c r="H1876" s="152" t="s">
        <v>238</v>
      </c>
      <c r="I1876" s="152" t="s">
        <v>14071</v>
      </c>
      <c r="J1876" s="155"/>
      <c r="K1876" s="151"/>
    </row>
    <row r="1877" spans="1:11" ht="33.75">
      <c r="A1877" s="321" t="s">
        <v>4908</v>
      </c>
      <c r="B1877" s="158" t="s">
        <v>4909</v>
      </c>
      <c r="C1877" s="321" t="s">
        <v>32</v>
      </c>
      <c r="D1877" s="321" t="s">
        <v>21656</v>
      </c>
      <c r="E1877" s="155"/>
      <c r="F1877" s="152">
        <v>39283</v>
      </c>
      <c r="G1877" s="159" t="s">
        <v>14072</v>
      </c>
      <c r="H1877" s="152" t="s">
        <v>238</v>
      </c>
      <c r="I1877" s="152" t="s">
        <v>14073</v>
      </c>
      <c r="J1877" s="155"/>
      <c r="K1877" s="151"/>
    </row>
    <row r="1878" spans="1:11" ht="33.75">
      <c r="A1878" s="321" t="s">
        <v>4910</v>
      </c>
      <c r="B1878" s="158" t="s">
        <v>4911</v>
      </c>
      <c r="C1878" s="321" t="s">
        <v>32</v>
      </c>
      <c r="D1878" s="321" t="s">
        <v>21657</v>
      </c>
      <c r="E1878" s="155"/>
      <c r="F1878" s="152">
        <v>39284</v>
      </c>
      <c r="G1878" s="159" t="s">
        <v>14074</v>
      </c>
      <c r="H1878" s="152" t="s">
        <v>238</v>
      </c>
      <c r="I1878" s="152" t="s">
        <v>14075</v>
      </c>
      <c r="J1878" s="155"/>
      <c r="K1878" s="151"/>
    </row>
    <row r="1879" spans="1:11" ht="33.75">
      <c r="A1879" s="321" t="s">
        <v>4912</v>
      </c>
      <c r="B1879" s="158" t="s">
        <v>4913</v>
      </c>
      <c r="C1879" s="321" t="s">
        <v>32</v>
      </c>
      <c r="D1879" s="321" t="s">
        <v>21658</v>
      </c>
      <c r="E1879" s="155"/>
      <c r="F1879" s="152">
        <v>39285</v>
      </c>
      <c r="G1879" s="159" t="s">
        <v>14076</v>
      </c>
      <c r="H1879" s="152" t="s">
        <v>238</v>
      </c>
      <c r="I1879" s="152" t="s">
        <v>14077</v>
      </c>
      <c r="J1879" s="155"/>
      <c r="K1879" s="151"/>
    </row>
    <row r="1880" spans="1:11" ht="33.75">
      <c r="A1880" s="321" t="s">
        <v>4914</v>
      </c>
      <c r="B1880" s="158" t="s">
        <v>4915</v>
      </c>
      <c r="C1880" s="321" t="s">
        <v>42</v>
      </c>
      <c r="D1880" s="321" t="s">
        <v>18158</v>
      </c>
      <c r="E1880" s="155"/>
      <c r="F1880" s="152">
        <v>39286</v>
      </c>
      <c r="G1880" s="159" t="s">
        <v>14078</v>
      </c>
      <c r="H1880" s="152" t="s">
        <v>238</v>
      </c>
      <c r="I1880" s="152" t="s">
        <v>14079</v>
      </c>
      <c r="J1880" s="155"/>
      <c r="K1880" s="151"/>
    </row>
    <row r="1881" spans="1:11" ht="33.75">
      <c r="A1881" s="321" t="s">
        <v>4917</v>
      </c>
      <c r="B1881" s="158" t="s">
        <v>4918</v>
      </c>
      <c r="C1881" s="321" t="s">
        <v>42</v>
      </c>
      <c r="D1881" s="321" t="s">
        <v>13519</v>
      </c>
      <c r="E1881" s="155"/>
      <c r="F1881" s="152">
        <v>39287</v>
      </c>
      <c r="G1881" s="159" t="s">
        <v>14080</v>
      </c>
      <c r="H1881" s="152" t="s">
        <v>238</v>
      </c>
      <c r="I1881" s="152" t="s">
        <v>14081</v>
      </c>
      <c r="J1881" s="155"/>
      <c r="K1881" s="151"/>
    </row>
    <row r="1882" spans="1:11" ht="33.75">
      <c r="A1882" s="321" t="s">
        <v>4919</v>
      </c>
      <c r="B1882" s="158" t="s">
        <v>4920</v>
      </c>
      <c r="C1882" s="321" t="s">
        <v>42</v>
      </c>
      <c r="D1882" s="321" t="s">
        <v>3042</v>
      </c>
      <c r="E1882" s="155"/>
      <c r="F1882" s="152">
        <v>39288</v>
      </c>
      <c r="G1882" s="159" t="s">
        <v>14082</v>
      </c>
      <c r="H1882" s="152" t="s">
        <v>238</v>
      </c>
      <c r="I1882" s="152" t="s">
        <v>14083</v>
      </c>
      <c r="J1882" s="155"/>
      <c r="K1882" s="151"/>
    </row>
    <row r="1883" spans="1:11" ht="45">
      <c r="A1883" s="321" t="s">
        <v>4922</v>
      </c>
      <c r="B1883" s="158" t="s">
        <v>4923</v>
      </c>
      <c r="C1883" s="321" t="s">
        <v>42</v>
      </c>
      <c r="D1883" s="321" t="s">
        <v>8260</v>
      </c>
      <c r="E1883" s="155"/>
      <c r="F1883" s="152">
        <v>44476</v>
      </c>
      <c r="G1883" s="159" t="s">
        <v>14084</v>
      </c>
      <c r="H1883" s="152" t="s">
        <v>11884</v>
      </c>
      <c r="I1883" s="152" t="s">
        <v>18781</v>
      </c>
      <c r="J1883" s="155"/>
      <c r="K1883" s="151"/>
    </row>
    <row r="1884" spans="1:11" ht="33.75">
      <c r="A1884" s="321" t="s">
        <v>4924</v>
      </c>
      <c r="B1884" s="158" t="s">
        <v>4925</v>
      </c>
      <c r="C1884" s="321" t="s">
        <v>42</v>
      </c>
      <c r="D1884" s="321" t="s">
        <v>1560</v>
      </c>
      <c r="E1884" s="155"/>
      <c r="F1884" s="152">
        <v>10629</v>
      </c>
      <c r="G1884" s="159" t="s">
        <v>14085</v>
      </c>
      <c r="H1884" s="152" t="s">
        <v>11884</v>
      </c>
      <c r="I1884" s="152" t="s">
        <v>18782</v>
      </c>
      <c r="J1884" s="155"/>
      <c r="K1884" s="151"/>
    </row>
    <row r="1885" spans="1:11" ht="33.75">
      <c r="A1885" s="321" t="s">
        <v>4927</v>
      </c>
      <c r="B1885" s="158" t="s">
        <v>4928</v>
      </c>
      <c r="C1885" s="321" t="s">
        <v>42</v>
      </c>
      <c r="D1885" s="321" t="s">
        <v>17061</v>
      </c>
      <c r="E1885" s="155"/>
      <c r="F1885" s="152">
        <v>10698</v>
      </c>
      <c r="G1885" s="159" t="s">
        <v>14086</v>
      </c>
      <c r="H1885" s="152" t="s">
        <v>11884</v>
      </c>
      <c r="I1885" s="152" t="s">
        <v>18783</v>
      </c>
      <c r="J1885" s="155"/>
      <c r="K1885" s="151"/>
    </row>
    <row r="1886" spans="1:11" ht="33.75">
      <c r="A1886" s="321" t="s">
        <v>4930</v>
      </c>
      <c r="B1886" s="158" t="s">
        <v>4931</v>
      </c>
      <c r="C1886" s="321" t="s">
        <v>42</v>
      </c>
      <c r="D1886" s="321" t="s">
        <v>15104</v>
      </c>
      <c r="E1886" s="155"/>
      <c r="F1886" s="152">
        <v>40521</v>
      </c>
      <c r="G1886" s="159" t="s">
        <v>14087</v>
      </c>
      <c r="H1886" s="152" t="s">
        <v>238</v>
      </c>
      <c r="I1886" s="152" t="s">
        <v>18784</v>
      </c>
      <c r="J1886" s="155"/>
      <c r="K1886" s="151"/>
    </row>
    <row r="1887" spans="1:11" ht="33.75">
      <c r="A1887" s="321" t="s">
        <v>4932</v>
      </c>
      <c r="B1887" s="158" t="s">
        <v>4933</v>
      </c>
      <c r="C1887" s="321" t="s">
        <v>42</v>
      </c>
      <c r="D1887" s="321" t="s">
        <v>15215</v>
      </c>
      <c r="E1887" s="155"/>
      <c r="F1887" s="152">
        <v>2432</v>
      </c>
      <c r="G1887" s="159" t="s">
        <v>14088</v>
      </c>
      <c r="H1887" s="152" t="s">
        <v>238</v>
      </c>
      <c r="I1887" s="152" t="s">
        <v>10129</v>
      </c>
      <c r="J1887" s="155"/>
      <c r="K1887" s="151"/>
    </row>
    <row r="1888" spans="1:11" ht="33.75">
      <c r="A1888" s="321" t="s">
        <v>4935</v>
      </c>
      <c r="B1888" s="158" t="s">
        <v>4936</v>
      </c>
      <c r="C1888" s="321" t="s">
        <v>42</v>
      </c>
      <c r="D1888" s="321" t="s">
        <v>13051</v>
      </c>
      <c r="E1888" s="155"/>
      <c r="F1888" s="152">
        <v>2433</v>
      </c>
      <c r="G1888" s="159" t="s">
        <v>14089</v>
      </c>
      <c r="H1888" s="152" t="s">
        <v>238</v>
      </c>
      <c r="I1888" s="152" t="s">
        <v>13738</v>
      </c>
      <c r="J1888" s="155"/>
      <c r="K1888" s="151"/>
    </row>
    <row r="1889" spans="1:11" ht="33.75">
      <c r="A1889" s="321" t="s">
        <v>4938</v>
      </c>
      <c r="B1889" s="158" t="s">
        <v>4939</v>
      </c>
      <c r="C1889" s="321" t="s">
        <v>42</v>
      </c>
      <c r="D1889" s="321" t="s">
        <v>16479</v>
      </c>
      <c r="E1889" s="155"/>
      <c r="F1889" s="152">
        <v>2420</v>
      </c>
      <c r="G1889" s="159" t="s">
        <v>14091</v>
      </c>
      <c r="H1889" s="152" t="s">
        <v>238</v>
      </c>
      <c r="I1889" s="152" t="s">
        <v>13240</v>
      </c>
      <c r="J1889" s="155"/>
      <c r="K1889" s="151"/>
    </row>
    <row r="1890" spans="1:11" ht="33.75">
      <c r="A1890" s="321" t="s">
        <v>4940</v>
      </c>
      <c r="B1890" s="158" t="s">
        <v>4941</v>
      </c>
      <c r="C1890" s="321" t="s">
        <v>42</v>
      </c>
      <c r="D1890" s="321" t="s">
        <v>21659</v>
      </c>
      <c r="E1890" s="155"/>
      <c r="F1890" s="152">
        <v>11447</v>
      </c>
      <c r="G1890" s="159" t="s">
        <v>14092</v>
      </c>
      <c r="H1890" s="152" t="s">
        <v>238</v>
      </c>
      <c r="I1890" s="152" t="s">
        <v>17725</v>
      </c>
      <c r="J1890" s="155"/>
      <c r="K1890" s="151"/>
    </row>
    <row r="1891" spans="1:11" ht="33.75">
      <c r="A1891" s="321" t="s">
        <v>4942</v>
      </c>
      <c r="B1891" s="158" t="s">
        <v>4943</v>
      </c>
      <c r="C1891" s="321" t="s">
        <v>42</v>
      </c>
      <c r="D1891" s="321" t="s">
        <v>19559</v>
      </c>
      <c r="E1891" s="155"/>
      <c r="F1891" s="152">
        <v>11451</v>
      </c>
      <c r="G1891" s="159" t="s">
        <v>14093</v>
      </c>
      <c r="H1891" s="152" t="s">
        <v>238</v>
      </c>
      <c r="I1891" s="152" t="s">
        <v>18785</v>
      </c>
      <c r="J1891" s="155"/>
      <c r="K1891" s="151"/>
    </row>
    <row r="1892" spans="1:11" ht="33.75">
      <c r="A1892" s="321" t="s">
        <v>4945</v>
      </c>
      <c r="B1892" s="158" t="s">
        <v>4946</v>
      </c>
      <c r="C1892" s="321" t="s">
        <v>42</v>
      </c>
      <c r="D1892" s="321" t="s">
        <v>21660</v>
      </c>
      <c r="E1892" s="155"/>
      <c r="F1892" s="152">
        <v>11116</v>
      </c>
      <c r="G1892" s="159" t="s">
        <v>14094</v>
      </c>
      <c r="H1892" s="152" t="s">
        <v>238</v>
      </c>
      <c r="I1892" s="152" t="s">
        <v>18786</v>
      </c>
      <c r="J1892" s="155"/>
      <c r="K1892" s="151"/>
    </row>
    <row r="1893" spans="1:11" ht="33.75">
      <c r="A1893" s="321" t="s">
        <v>4948</v>
      </c>
      <c r="B1893" s="158" t="s">
        <v>4949</v>
      </c>
      <c r="C1893" s="321" t="s">
        <v>42</v>
      </c>
      <c r="D1893" s="321" t="s">
        <v>13797</v>
      </c>
      <c r="E1893" s="155"/>
      <c r="F1893" s="152">
        <v>38411</v>
      </c>
      <c r="G1893" s="159" t="s">
        <v>14095</v>
      </c>
      <c r="H1893" s="152" t="s">
        <v>238</v>
      </c>
      <c r="I1893" s="152" t="s">
        <v>18787</v>
      </c>
      <c r="J1893" s="155"/>
      <c r="K1893" s="151"/>
    </row>
    <row r="1894" spans="1:11" ht="33.75">
      <c r="A1894" s="321" t="s">
        <v>4950</v>
      </c>
      <c r="B1894" s="158" t="s">
        <v>4951</v>
      </c>
      <c r="C1894" s="321" t="s">
        <v>42</v>
      </c>
      <c r="D1894" s="321" t="s">
        <v>19289</v>
      </c>
      <c r="E1894" s="155"/>
      <c r="F1894" s="152">
        <v>38189</v>
      </c>
      <c r="G1894" s="159" t="s">
        <v>14096</v>
      </c>
      <c r="H1894" s="152" t="s">
        <v>238</v>
      </c>
      <c r="I1894" s="152" t="s">
        <v>5684</v>
      </c>
      <c r="J1894" s="155"/>
      <c r="K1894" s="151"/>
    </row>
    <row r="1895" spans="1:11" ht="33.75">
      <c r="A1895" s="321" t="s">
        <v>4952</v>
      </c>
      <c r="B1895" s="158" t="s">
        <v>4953</v>
      </c>
      <c r="C1895" s="321" t="s">
        <v>42</v>
      </c>
      <c r="D1895" s="321" t="s">
        <v>13753</v>
      </c>
      <c r="E1895" s="155"/>
      <c r="F1895" s="152">
        <v>38190</v>
      </c>
      <c r="G1895" s="159" t="s">
        <v>14097</v>
      </c>
      <c r="H1895" s="152" t="s">
        <v>238</v>
      </c>
      <c r="I1895" s="152" t="s">
        <v>18788</v>
      </c>
      <c r="J1895" s="155"/>
      <c r="K1895" s="151"/>
    </row>
    <row r="1896" spans="1:11" ht="33.75">
      <c r="A1896" s="321" t="s">
        <v>4955</v>
      </c>
      <c r="B1896" s="158" t="s">
        <v>4956</v>
      </c>
      <c r="C1896" s="321" t="s">
        <v>42</v>
      </c>
      <c r="D1896" s="321" t="s">
        <v>21661</v>
      </c>
      <c r="E1896" s="155"/>
      <c r="F1896" s="152">
        <v>7608</v>
      </c>
      <c r="G1896" s="159" t="s">
        <v>14098</v>
      </c>
      <c r="H1896" s="152" t="s">
        <v>238</v>
      </c>
      <c r="I1896" s="152" t="s">
        <v>1510</v>
      </c>
      <c r="J1896" s="155"/>
      <c r="K1896" s="151"/>
    </row>
    <row r="1897" spans="1:11" ht="33.75">
      <c r="A1897" s="321" t="s">
        <v>4958</v>
      </c>
      <c r="B1897" s="158" t="s">
        <v>4959</v>
      </c>
      <c r="C1897" s="321" t="s">
        <v>42</v>
      </c>
      <c r="D1897" s="321" t="s">
        <v>21662</v>
      </c>
      <c r="E1897" s="155"/>
      <c r="F1897" s="152">
        <v>1370</v>
      </c>
      <c r="G1897" s="159" t="s">
        <v>14099</v>
      </c>
      <c r="H1897" s="152" t="s">
        <v>238</v>
      </c>
      <c r="I1897" s="152" t="s">
        <v>12774</v>
      </c>
      <c r="J1897" s="155"/>
      <c r="K1897" s="151"/>
    </row>
    <row r="1898" spans="1:11" ht="33.75">
      <c r="A1898" s="321" t="s">
        <v>4960</v>
      </c>
      <c r="B1898" s="158" t="s">
        <v>4961</v>
      </c>
      <c r="C1898" s="321" t="s">
        <v>42</v>
      </c>
      <c r="D1898" s="321" t="s">
        <v>4256</v>
      </c>
      <c r="E1898" s="155"/>
      <c r="F1898" s="152">
        <v>36516</v>
      </c>
      <c r="G1898" s="159" t="s">
        <v>14100</v>
      </c>
      <c r="H1898" s="152" t="s">
        <v>238</v>
      </c>
      <c r="I1898" s="152" t="s">
        <v>18789</v>
      </c>
      <c r="J1898" s="155"/>
      <c r="K1898" s="151"/>
    </row>
    <row r="1899" spans="1:11" ht="45">
      <c r="A1899" s="321" t="s">
        <v>4962</v>
      </c>
      <c r="B1899" s="158" t="s">
        <v>4963</v>
      </c>
      <c r="C1899" s="321" t="s">
        <v>42</v>
      </c>
      <c r="D1899" s="321" t="s">
        <v>21663</v>
      </c>
      <c r="E1899" s="155"/>
      <c r="F1899" s="152">
        <v>34777</v>
      </c>
      <c r="G1899" s="159" t="s">
        <v>14101</v>
      </c>
      <c r="H1899" s="152" t="s">
        <v>238</v>
      </c>
      <c r="I1899" s="152" t="s">
        <v>7983</v>
      </c>
      <c r="J1899" s="155"/>
      <c r="K1899" s="151"/>
    </row>
    <row r="1900" spans="1:11" ht="33.75">
      <c r="A1900" s="321" t="s">
        <v>4964</v>
      </c>
      <c r="B1900" s="158" t="s">
        <v>4965</v>
      </c>
      <c r="C1900" s="321" t="s">
        <v>42</v>
      </c>
      <c r="D1900" s="321" t="s">
        <v>21664</v>
      </c>
      <c r="E1900" s="155"/>
      <c r="F1900" s="152">
        <v>7272</v>
      </c>
      <c r="G1900" s="159" t="s">
        <v>14102</v>
      </c>
      <c r="H1900" s="152" t="s">
        <v>238</v>
      </c>
      <c r="I1900" s="152" t="s">
        <v>11154</v>
      </c>
      <c r="J1900" s="155"/>
      <c r="K1900" s="151"/>
    </row>
    <row r="1901" spans="1:11" ht="45">
      <c r="A1901" s="321" t="s">
        <v>4966</v>
      </c>
      <c r="B1901" s="158" t="s">
        <v>4967</v>
      </c>
      <c r="C1901" s="321" t="s">
        <v>42</v>
      </c>
      <c r="D1901" s="321" t="s">
        <v>2236</v>
      </c>
      <c r="E1901" s="155"/>
      <c r="F1901" s="152">
        <v>10605</v>
      </c>
      <c r="G1901" s="159" t="s">
        <v>14103</v>
      </c>
      <c r="H1901" s="152" t="s">
        <v>238</v>
      </c>
      <c r="I1901" s="152" t="s">
        <v>2861</v>
      </c>
      <c r="J1901" s="155"/>
      <c r="K1901" s="151"/>
    </row>
    <row r="1902" spans="1:11" ht="33.75">
      <c r="A1902" s="321" t="s">
        <v>4968</v>
      </c>
      <c r="B1902" s="158" t="s">
        <v>4969</v>
      </c>
      <c r="C1902" s="321" t="s">
        <v>42</v>
      </c>
      <c r="D1902" s="321" t="s">
        <v>21665</v>
      </c>
      <c r="E1902" s="155"/>
      <c r="F1902" s="152">
        <v>10604</v>
      </c>
      <c r="G1902" s="159" t="s">
        <v>14105</v>
      </c>
      <c r="H1902" s="152" t="s">
        <v>238</v>
      </c>
      <c r="I1902" s="152" t="s">
        <v>11757</v>
      </c>
      <c r="J1902" s="155"/>
      <c r="K1902" s="151"/>
    </row>
    <row r="1903" spans="1:11" ht="45">
      <c r="A1903" s="321" t="s">
        <v>4970</v>
      </c>
      <c r="B1903" s="158" t="s">
        <v>4971</v>
      </c>
      <c r="C1903" s="321" t="s">
        <v>42</v>
      </c>
      <c r="D1903" s="321" t="s">
        <v>21666</v>
      </c>
      <c r="E1903" s="155"/>
      <c r="F1903" s="152">
        <v>672</v>
      </c>
      <c r="G1903" s="159" t="s">
        <v>14106</v>
      </c>
      <c r="H1903" s="152" t="s">
        <v>238</v>
      </c>
      <c r="I1903" s="152" t="s">
        <v>7279</v>
      </c>
      <c r="J1903" s="155"/>
      <c r="K1903" s="151"/>
    </row>
    <row r="1904" spans="1:11" ht="45">
      <c r="A1904" s="321" t="s">
        <v>4972</v>
      </c>
      <c r="B1904" s="158" t="s">
        <v>4973</v>
      </c>
      <c r="C1904" s="321" t="s">
        <v>42</v>
      </c>
      <c r="D1904" s="321" t="s">
        <v>13327</v>
      </c>
      <c r="E1904" s="155"/>
      <c r="F1904" s="152">
        <v>668</v>
      </c>
      <c r="G1904" s="159" t="s">
        <v>14108</v>
      </c>
      <c r="H1904" s="152" t="s">
        <v>238</v>
      </c>
      <c r="I1904" s="152" t="s">
        <v>11406</v>
      </c>
      <c r="J1904" s="155"/>
      <c r="K1904" s="151"/>
    </row>
    <row r="1905" spans="1:11" ht="45">
      <c r="A1905" s="321" t="s">
        <v>4975</v>
      </c>
      <c r="B1905" s="158" t="s">
        <v>4976</v>
      </c>
      <c r="C1905" s="321" t="s">
        <v>42</v>
      </c>
      <c r="D1905" s="321" t="s">
        <v>14998</v>
      </c>
      <c r="E1905" s="155"/>
      <c r="F1905" s="152">
        <v>10578</v>
      </c>
      <c r="G1905" s="159" t="s">
        <v>14110</v>
      </c>
      <c r="H1905" s="152" t="s">
        <v>238</v>
      </c>
      <c r="I1905" s="152" t="s">
        <v>8020</v>
      </c>
      <c r="J1905" s="155"/>
      <c r="K1905" s="151"/>
    </row>
    <row r="1906" spans="1:11" ht="45">
      <c r="A1906" s="321" t="s">
        <v>4978</v>
      </c>
      <c r="B1906" s="158" t="s">
        <v>4979</v>
      </c>
      <c r="C1906" s="321" t="s">
        <v>42</v>
      </c>
      <c r="D1906" s="321" t="s">
        <v>17831</v>
      </c>
      <c r="E1906" s="155"/>
      <c r="F1906" s="152">
        <v>666</v>
      </c>
      <c r="G1906" s="159" t="s">
        <v>14111</v>
      </c>
      <c r="H1906" s="152" t="s">
        <v>238</v>
      </c>
      <c r="I1906" s="152" t="s">
        <v>17836</v>
      </c>
      <c r="J1906" s="155"/>
      <c r="K1906" s="151"/>
    </row>
    <row r="1907" spans="1:11" ht="45">
      <c r="A1907" s="321" t="s">
        <v>4981</v>
      </c>
      <c r="B1907" s="158" t="s">
        <v>4982</v>
      </c>
      <c r="C1907" s="321" t="s">
        <v>42</v>
      </c>
      <c r="D1907" s="321" t="s">
        <v>7725</v>
      </c>
      <c r="E1907" s="155"/>
      <c r="F1907" s="152">
        <v>665</v>
      </c>
      <c r="G1907" s="159" t="s">
        <v>14113</v>
      </c>
      <c r="H1907" s="152" t="s">
        <v>238</v>
      </c>
      <c r="I1907" s="152" t="s">
        <v>13704</v>
      </c>
      <c r="J1907" s="155"/>
      <c r="K1907" s="151"/>
    </row>
    <row r="1908" spans="1:11" ht="45">
      <c r="A1908" s="321" t="s">
        <v>4984</v>
      </c>
      <c r="B1908" s="158" t="s">
        <v>4985</v>
      </c>
      <c r="C1908" s="321" t="s">
        <v>42</v>
      </c>
      <c r="D1908" s="321" t="s">
        <v>11350</v>
      </c>
      <c r="E1908" s="155"/>
      <c r="F1908" s="152">
        <v>10577</v>
      </c>
      <c r="G1908" s="159" t="s">
        <v>14114</v>
      </c>
      <c r="H1908" s="152" t="s">
        <v>238</v>
      </c>
      <c r="I1908" s="152" t="s">
        <v>18790</v>
      </c>
      <c r="J1908" s="155"/>
      <c r="K1908" s="151"/>
    </row>
    <row r="1909" spans="1:11" ht="45">
      <c r="A1909" s="321" t="s">
        <v>4986</v>
      </c>
      <c r="B1909" s="158" t="s">
        <v>4987</v>
      </c>
      <c r="C1909" s="321" t="s">
        <v>42</v>
      </c>
      <c r="D1909" s="321" t="s">
        <v>12371</v>
      </c>
      <c r="E1909" s="155"/>
      <c r="F1909" s="152">
        <v>10583</v>
      </c>
      <c r="G1909" s="159" t="s">
        <v>14116</v>
      </c>
      <c r="H1909" s="152" t="s">
        <v>238</v>
      </c>
      <c r="I1909" s="152" t="s">
        <v>18791</v>
      </c>
      <c r="J1909" s="155"/>
      <c r="K1909" s="151"/>
    </row>
    <row r="1910" spans="1:11" ht="56.25">
      <c r="A1910" s="321" t="s">
        <v>4989</v>
      </c>
      <c r="B1910" s="158" t="s">
        <v>4990</v>
      </c>
      <c r="C1910" s="321" t="s">
        <v>32</v>
      </c>
      <c r="D1910" s="321" t="s">
        <v>21667</v>
      </c>
      <c r="E1910" s="155"/>
      <c r="F1910" s="152">
        <v>10579</v>
      </c>
      <c r="G1910" s="159" t="s">
        <v>14117</v>
      </c>
      <c r="H1910" s="152" t="s">
        <v>238</v>
      </c>
      <c r="I1910" s="152" t="s">
        <v>14993</v>
      </c>
      <c r="J1910" s="155"/>
      <c r="K1910" s="151"/>
    </row>
    <row r="1911" spans="1:11" ht="56.25">
      <c r="A1911" s="321" t="s">
        <v>4991</v>
      </c>
      <c r="B1911" s="158" t="s">
        <v>4992</v>
      </c>
      <c r="C1911" s="321" t="s">
        <v>32</v>
      </c>
      <c r="D1911" s="321" t="s">
        <v>21668</v>
      </c>
      <c r="E1911" s="155"/>
      <c r="F1911" s="152">
        <v>10582</v>
      </c>
      <c r="G1911" s="159" t="s">
        <v>14118</v>
      </c>
      <c r="H1911" s="152" t="s">
        <v>238</v>
      </c>
      <c r="I1911" s="152" t="s">
        <v>9457</v>
      </c>
      <c r="J1911" s="155"/>
      <c r="K1911" s="151"/>
    </row>
    <row r="1912" spans="1:11" ht="56.25">
      <c r="A1912" s="321" t="s">
        <v>4993</v>
      </c>
      <c r="B1912" s="158" t="s">
        <v>4994</v>
      </c>
      <c r="C1912" s="321" t="s">
        <v>32</v>
      </c>
      <c r="D1912" s="321" t="s">
        <v>21669</v>
      </c>
      <c r="E1912" s="155"/>
      <c r="F1912" s="152">
        <v>2436</v>
      </c>
      <c r="G1912" s="159" t="s">
        <v>18792</v>
      </c>
      <c r="H1912" s="152" t="s">
        <v>12093</v>
      </c>
      <c r="I1912" s="152" t="s">
        <v>5883</v>
      </c>
      <c r="J1912" s="155"/>
      <c r="K1912" s="151"/>
    </row>
    <row r="1913" spans="1:11" ht="56.25">
      <c r="A1913" s="321" t="s">
        <v>4995</v>
      </c>
      <c r="B1913" s="158" t="s">
        <v>4996</v>
      </c>
      <c r="C1913" s="321" t="s">
        <v>32</v>
      </c>
      <c r="D1913" s="321" t="s">
        <v>21670</v>
      </c>
      <c r="E1913" s="155"/>
      <c r="F1913" s="152">
        <v>40918</v>
      </c>
      <c r="G1913" s="159" t="s">
        <v>14119</v>
      </c>
      <c r="H1913" s="152" t="s">
        <v>12095</v>
      </c>
      <c r="I1913" s="152" t="s">
        <v>18793</v>
      </c>
      <c r="J1913" s="155"/>
      <c r="K1913" s="151"/>
    </row>
    <row r="1914" spans="1:11" ht="56.25">
      <c r="A1914" s="321" t="s">
        <v>4997</v>
      </c>
      <c r="B1914" s="158" t="s">
        <v>4998</v>
      </c>
      <c r="C1914" s="321" t="s">
        <v>32</v>
      </c>
      <c r="D1914" s="321" t="s">
        <v>21671</v>
      </c>
      <c r="E1914" s="155"/>
      <c r="F1914" s="152">
        <v>2439</v>
      </c>
      <c r="G1914" s="159" t="s">
        <v>18794</v>
      </c>
      <c r="H1914" s="152" t="s">
        <v>12093</v>
      </c>
      <c r="I1914" s="152" t="s">
        <v>5883</v>
      </c>
      <c r="J1914" s="155"/>
      <c r="K1914" s="151"/>
    </row>
    <row r="1915" spans="1:11" ht="56.25">
      <c r="A1915" s="321" t="s">
        <v>4999</v>
      </c>
      <c r="B1915" s="158" t="s">
        <v>5000</v>
      </c>
      <c r="C1915" s="321" t="s">
        <v>32</v>
      </c>
      <c r="D1915" s="321" t="s">
        <v>21672</v>
      </c>
      <c r="E1915" s="155"/>
      <c r="F1915" s="152">
        <v>40923</v>
      </c>
      <c r="G1915" s="159" t="s">
        <v>14120</v>
      </c>
      <c r="H1915" s="152" t="s">
        <v>12095</v>
      </c>
      <c r="I1915" s="152" t="s">
        <v>18793</v>
      </c>
      <c r="J1915" s="155"/>
      <c r="K1915" s="151"/>
    </row>
    <row r="1916" spans="1:11" ht="56.25">
      <c r="A1916" s="321" t="s">
        <v>5001</v>
      </c>
      <c r="B1916" s="158" t="s">
        <v>5002</v>
      </c>
      <c r="C1916" s="321" t="s">
        <v>32</v>
      </c>
      <c r="D1916" s="321" t="s">
        <v>21673</v>
      </c>
      <c r="E1916" s="155"/>
      <c r="F1916" s="152">
        <v>10998</v>
      </c>
      <c r="G1916" s="159" t="s">
        <v>14121</v>
      </c>
      <c r="H1916" s="152" t="s">
        <v>11953</v>
      </c>
      <c r="I1916" s="152" t="s">
        <v>18795</v>
      </c>
      <c r="J1916" s="155"/>
      <c r="K1916" s="151"/>
    </row>
    <row r="1917" spans="1:11" ht="56.25">
      <c r="A1917" s="321" t="s">
        <v>5003</v>
      </c>
      <c r="B1917" s="158" t="s">
        <v>5004</v>
      </c>
      <c r="C1917" s="321" t="s">
        <v>32</v>
      </c>
      <c r="D1917" s="321" t="s">
        <v>21674</v>
      </c>
      <c r="E1917" s="155"/>
      <c r="F1917" s="152">
        <v>11002</v>
      </c>
      <c r="G1917" s="159" t="s">
        <v>14122</v>
      </c>
      <c r="H1917" s="152" t="s">
        <v>11953</v>
      </c>
      <c r="I1917" s="152" t="s">
        <v>18796</v>
      </c>
      <c r="J1917" s="155"/>
      <c r="K1917" s="151"/>
    </row>
    <row r="1918" spans="1:11" ht="56.25">
      <c r="A1918" s="321" t="s">
        <v>5005</v>
      </c>
      <c r="B1918" s="158" t="s">
        <v>5006</v>
      </c>
      <c r="C1918" s="321" t="s">
        <v>32</v>
      </c>
      <c r="D1918" s="321" t="s">
        <v>21675</v>
      </c>
      <c r="E1918" s="155"/>
      <c r="F1918" s="152">
        <v>10999</v>
      </c>
      <c r="G1918" s="159" t="s">
        <v>14123</v>
      </c>
      <c r="H1918" s="152" t="s">
        <v>11953</v>
      </c>
      <c r="I1918" s="152" t="s">
        <v>12075</v>
      </c>
      <c r="J1918" s="155"/>
      <c r="K1918" s="151"/>
    </row>
    <row r="1919" spans="1:11" ht="56.25">
      <c r="A1919" s="321" t="s">
        <v>5007</v>
      </c>
      <c r="B1919" s="158" t="s">
        <v>5008</v>
      </c>
      <c r="C1919" s="321" t="s">
        <v>32</v>
      </c>
      <c r="D1919" s="321" t="s">
        <v>21676</v>
      </c>
      <c r="E1919" s="155"/>
      <c r="F1919" s="152">
        <v>10997</v>
      </c>
      <c r="G1919" s="159" t="s">
        <v>14125</v>
      </c>
      <c r="H1919" s="152" t="s">
        <v>11953</v>
      </c>
      <c r="I1919" s="152" t="s">
        <v>18797</v>
      </c>
      <c r="J1919" s="155"/>
      <c r="K1919" s="151"/>
    </row>
    <row r="1920" spans="1:11" ht="56.25">
      <c r="A1920" s="321" t="s">
        <v>5009</v>
      </c>
      <c r="B1920" s="158" t="s">
        <v>5010</v>
      </c>
      <c r="C1920" s="321" t="s">
        <v>32</v>
      </c>
      <c r="D1920" s="321" t="s">
        <v>21677</v>
      </c>
      <c r="E1920" s="155"/>
      <c r="F1920" s="152">
        <v>2685</v>
      </c>
      <c r="G1920" s="159" t="s">
        <v>14127</v>
      </c>
      <c r="H1920" s="152" t="s">
        <v>239</v>
      </c>
      <c r="I1920" s="152" t="s">
        <v>6168</v>
      </c>
      <c r="J1920" s="155"/>
      <c r="K1920" s="151"/>
    </row>
    <row r="1921" spans="1:11" ht="22.5">
      <c r="A1921" s="321" t="s">
        <v>5011</v>
      </c>
      <c r="B1921" s="158" t="s">
        <v>5012</v>
      </c>
      <c r="C1921" s="321" t="s">
        <v>32</v>
      </c>
      <c r="D1921" s="321" t="s">
        <v>21678</v>
      </c>
      <c r="E1921" s="155"/>
      <c r="F1921" s="152">
        <v>2680</v>
      </c>
      <c r="G1921" s="159" t="s">
        <v>14128</v>
      </c>
      <c r="H1921" s="152" t="s">
        <v>239</v>
      </c>
      <c r="I1921" s="152" t="s">
        <v>13651</v>
      </c>
      <c r="J1921" s="155"/>
      <c r="K1921" s="151"/>
    </row>
    <row r="1922" spans="1:11" ht="33.75">
      <c r="A1922" s="321" t="s">
        <v>5013</v>
      </c>
      <c r="B1922" s="158" t="s">
        <v>5014</v>
      </c>
      <c r="C1922" s="321" t="s">
        <v>32</v>
      </c>
      <c r="D1922" s="321" t="s">
        <v>21679</v>
      </c>
      <c r="E1922" s="155"/>
      <c r="F1922" s="152">
        <v>2684</v>
      </c>
      <c r="G1922" s="159" t="s">
        <v>14129</v>
      </c>
      <c r="H1922" s="152" t="s">
        <v>239</v>
      </c>
      <c r="I1922" s="152" t="s">
        <v>14011</v>
      </c>
      <c r="J1922" s="155"/>
      <c r="K1922" s="151"/>
    </row>
    <row r="1923" spans="1:11" ht="45">
      <c r="A1923" s="321" t="s">
        <v>5015</v>
      </c>
      <c r="B1923" s="158" t="s">
        <v>5016</v>
      </c>
      <c r="C1923" s="321" t="s">
        <v>32</v>
      </c>
      <c r="D1923" s="321" t="s">
        <v>21680</v>
      </c>
      <c r="E1923" s="155"/>
      <c r="F1923" s="152">
        <v>2673</v>
      </c>
      <c r="G1923" s="159" t="s">
        <v>14130</v>
      </c>
      <c r="H1923" s="152" t="s">
        <v>239</v>
      </c>
      <c r="I1923" s="152" t="s">
        <v>16887</v>
      </c>
      <c r="J1923" s="155"/>
      <c r="K1923" s="151"/>
    </row>
    <row r="1924" spans="1:11" ht="45">
      <c r="A1924" s="321" t="s">
        <v>5017</v>
      </c>
      <c r="B1924" s="158" t="s">
        <v>5018</v>
      </c>
      <c r="C1924" s="321" t="s">
        <v>32</v>
      </c>
      <c r="D1924" s="321" t="s">
        <v>21681</v>
      </c>
      <c r="E1924" s="155"/>
      <c r="F1924" s="152">
        <v>2681</v>
      </c>
      <c r="G1924" s="159" t="s">
        <v>14131</v>
      </c>
      <c r="H1924" s="152" t="s">
        <v>239</v>
      </c>
      <c r="I1924" s="152" t="s">
        <v>18013</v>
      </c>
      <c r="J1924" s="155"/>
      <c r="K1924" s="151"/>
    </row>
    <row r="1925" spans="1:11" ht="45">
      <c r="A1925" s="321" t="s">
        <v>5019</v>
      </c>
      <c r="B1925" s="158" t="s">
        <v>5020</v>
      </c>
      <c r="C1925" s="321" t="s">
        <v>32</v>
      </c>
      <c r="D1925" s="321" t="s">
        <v>21682</v>
      </c>
      <c r="E1925" s="155"/>
      <c r="F1925" s="152">
        <v>2682</v>
      </c>
      <c r="G1925" s="159" t="s">
        <v>14132</v>
      </c>
      <c r="H1925" s="152" t="s">
        <v>239</v>
      </c>
      <c r="I1925" s="152" t="s">
        <v>18704</v>
      </c>
      <c r="J1925" s="155"/>
      <c r="K1925" s="151"/>
    </row>
    <row r="1926" spans="1:11" ht="45">
      <c r="A1926" s="321" t="s">
        <v>5021</v>
      </c>
      <c r="B1926" s="158" t="s">
        <v>5022</v>
      </c>
      <c r="C1926" s="321" t="s">
        <v>32</v>
      </c>
      <c r="D1926" s="321" t="s">
        <v>21683</v>
      </c>
      <c r="E1926" s="155"/>
      <c r="F1926" s="152">
        <v>2686</v>
      </c>
      <c r="G1926" s="159" t="s">
        <v>14133</v>
      </c>
      <c r="H1926" s="152" t="s">
        <v>239</v>
      </c>
      <c r="I1926" s="152" t="s">
        <v>6837</v>
      </c>
      <c r="J1926" s="155"/>
      <c r="K1926" s="151"/>
    </row>
    <row r="1927" spans="1:11" ht="45">
      <c r="A1927" s="321" t="s">
        <v>5023</v>
      </c>
      <c r="B1927" s="158" t="s">
        <v>5024</v>
      </c>
      <c r="C1927" s="321" t="s">
        <v>32</v>
      </c>
      <c r="D1927" s="321" t="s">
        <v>21684</v>
      </c>
      <c r="E1927" s="155"/>
      <c r="F1927" s="152">
        <v>2674</v>
      </c>
      <c r="G1927" s="159" t="s">
        <v>14135</v>
      </c>
      <c r="H1927" s="152" t="s">
        <v>239</v>
      </c>
      <c r="I1927" s="152" t="s">
        <v>14548</v>
      </c>
      <c r="J1927" s="155"/>
      <c r="K1927" s="151"/>
    </row>
    <row r="1928" spans="1:11" ht="45">
      <c r="A1928" s="321" t="s">
        <v>5025</v>
      </c>
      <c r="B1928" s="158" t="s">
        <v>5026</v>
      </c>
      <c r="C1928" s="321" t="s">
        <v>32</v>
      </c>
      <c r="D1928" s="321" t="s">
        <v>21685</v>
      </c>
      <c r="E1928" s="155"/>
      <c r="F1928" s="152">
        <v>2683</v>
      </c>
      <c r="G1928" s="159" t="s">
        <v>14136</v>
      </c>
      <c r="H1928" s="152" t="s">
        <v>239</v>
      </c>
      <c r="I1928" s="152" t="s">
        <v>2647</v>
      </c>
      <c r="J1928" s="155"/>
      <c r="K1928" s="151"/>
    </row>
    <row r="1929" spans="1:11" ht="45">
      <c r="A1929" s="321" t="s">
        <v>5027</v>
      </c>
      <c r="B1929" s="158" t="s">
        <v>5028</v>
      </c>
      <c r="C1929" s="321" t="s">
        <v>32</v>
      </c>
      <c r="D1929" s="321" t="s">
        <v>21686</v>
      </c>
      <c r="E1929" s="155"/>
      <c r="F1929" s="152">
        <v>2676</v>
      </c>
      <c r="G1929" s="159" t="s">
        <v>14137</v>
      </c>
      <c r="H1929" s="152" t="s">
        <v>239</v>
      </c>
      <c r="I1929" s="152" t="s">
        <v>11109</v>
      </c>
      <c r="J1929" s="155"/>
      <c r="K1929" s="151"/>
    </row>
    <row r="1930" spans="1:11" ht="45">
      <c r="A1930" s="321" t="s">
        <v>5029</v>
      </c>
      <c r="B1930" s="158" t="s">
        <v>5030</v>
      </c>
      <c r="C1930" s="321" t="s">
        <v>32</v>
      </c>
      <c r="D1930" s="321" t="s">
        <v>21687</v>
      </c>
      <c r="E1930" s="155"/>
      <c r="F1930" s="152">
        <v>2678</v>
      </c>
      <c r="G1930" s="159" t="s">
        <v>14138</v>
      </c>
      <c r="H1930" s="152" t="s">
        <v>239</v>
      </c>
      <c r="I1930" s="152" t="s">
        <v>10863</v>
      </c>
      <c r="J1930" s="155"/>
      <c r="K1930" s="151"/>
    </row>
    <row r="1931" spans="1:11" ht="67.5">
      <c r="A1931" s="321" t="s">
        <v>5032</v>
      </c>
      <c r="B1931" s="158" t="s">
        <v>5033</v>
      </c>
      <c r="C1931" s="321" t="s">
        <v>32</v>
      </c>
      <c r="D1931" s="321" t="s">
        <v>21688</v>
      </c>
      <c r="E1931" s="155"/>
      <c r="F1931" s="152">
        <v>2679</v>
      </c>
      <c r="G1931" s="159" t="s">
        <v>14139</v>
      </c>
      <c r="H1931" s="152" t="s">
        <v>239</v>
      </c>
      <c r="I1931" s="152" t="s">
        <v>1235</v>
      </c>
      <c r="J1931" s="155"/>
      <c r="K1931" s="151"/>
    </row>
    <row r="1932" spans="1:11" ht="67.5">
      <c r="A1932" s="321" t="s">
        <v>5034</v>
      </c>
      <c r="B1932" s="158" t="s">
        <v>5035</v>
      </c>
      <c r="C1932" s="321" t="s">
        <v>32</v>
      </c>
      <c r="D1932" s="321" t="s">
        <v>21689</v>
      </c>
      <c r="E1932" s="155"/>
      <c r="F1932" s="152">
        <v>12070</v>
      </c>
      <c r="G1932" s="159" t="s">
        <v>14140</v>
      </c>
      <c r="H1932" s="152" t="s">
        <v>239</v>
      </c>
      <c r="I1932" s="152" t="s">
        <v>2102</v>
      </c>
      <c r="J1932" s="155"/>
      <c r="K1932" s="151"/>
    </row>
    <row r="1933" spans="1:11" ht="67.5">
      <c r="A1933" s="321" t="s">
        <v>5036</v>
      </c>
      <c r="B1933" s="158" t="s">
        <v>5037</v>
      </c>
      <c r="C1933" s="321" t="s">
        <v>32</v>
      </c>
      <c r="D1933" s="321" t="s">
        <v>21690</v>
      </c>
      <c r="E1933" s="155"/>
      <c r="F1933" s="152">
        <v>2675</v>
      </c>
      <c r="G1933" s="159" t="s">
        <v>14141</v>
      </c>
      <c r="H1933" s="152" t="s">
        <v>239</v>
      </c>
      <c r="I1933" s="152" t="s">
        <v>7010</v>
      </c>
      <c r="J1933" s="155"/>
      <c r="K1933" s="151"/>
    </row>
    <row r="1934" spans="1:11" ht="67.5">
      <c r="A1934" s="321" t="s">
        <v>5038</v>
      </c>
      <c r="B1934" s="158" t="s">
        <v>5039</v>
      </c>
      <c r="C1934" s="321" t="s">
        <v>32</v>
      </c>
      <c r="D1934" s="321" t="s">
        <v>21691</v>
      </c>
      <c r="E1934" s="155"/>
      <c r="F1934" s="152">
        <v>12067</v>
      </c>
      <c r="G1934" s="159" t="s">
        <v>14142</v>
      </c>
      <c r="H1934" s="152" t="s">
        <v>239</v>
      </c>
      <c r="I1934" s="152" t="s">
        <v>2214</v>
      </c>
      <c r="J1934" s="155"/>
      <c r="K1934" s="151"/>
    </row>
    <row r="1935" spans="1:11" ht="67.5">
      <c r="A1935" s="321" t="s">
        <v>5040</v>
      </c>
      <c r="B1935" s="158" t="s">
        <v>5041</v>
      </c>
      <c r="C1935" s="321" t="s">
        <v>32</v>
      </c>
      <c r="D1935" s="321" t="s">
        <v>21692</v>
      </c>
      <c r="E1935" s="155"/>
      <c r="F1935" s="152">
        <v>40401</v>
      </c>
      <c r="G1935" s="159" t="s">
        <v>14143</v>
      </c>
      <c r="H1935" s="152" t="s">
        <v>239</v>
      </c>
      <c r="I1935" s="152" t="s">
        <v>1034</v>
      </c>
      <c r="J1935" s="155"/>
      <c r="K1935" s="151"/>
    </row>
    <row r="1936" spans="1:11" ht="67.5">
      <c r="A1936" s="321" t="s">
        <v>5042</v>
      </c>
      <c r="B1936" s="158" t="s">
        <v>5043</v>
      </c>
      <c r="C1936" s="321" t="s">
        <v>32</v>
      </c>
      <c r="D1936" s="321" t="s">
        <v>21693</v>
      </c>
      <c r="E1936" s="155"/>
      <c r="F1936" s="152">
        <v>40402</v>
      </c>
      <c r="G1936" s="159" t="s">
        <v>14144</v>
      </c>
      <c r="H1936" s="152" t="s">
        <v>239</v>
      </c>
      <c r="I1936" s="152" t="s">
        <v>8867</v>
      </c>
      <c r="J1936" s="155"/>
      <c r="K1936" s="151"/>
    </row>
    <row r="1937" spans="1:11" ht="67.5">
      <c r="A1937" s="321" t="s">
        <v>5044</v>
      </c>
      <c r="B1937" s="158" t="s">
        <v>5045</v>
      </c>
      <c r="C1937" s="321" t="s">
        <v>32</v>
      </c>
      <c r="D1937" s="321" t="s">
        <v>21694</v>
      </c>
      <c r="E1937" s="155"/>
      <c r="F1937" s="152">
        <v>40400</v>
      </c>
      <c r="G1937" s="159" t="s">
        <v>14145</v>
      </c>
      <c r="H1937" s="152" t="s">
        <v>239</v>
      </c>
      <c r="I1937" s="152" t="s">
        <v>10964</v>
      </c>
      <c r="J1937" s="155"/>
      <c r="K1937" s="151"/>
    </row>
    <row r="1938" spans="1:11" ht="67.5">
      <c r="A1938" s="321" t="s">
        <v>5046</v>
      </c>
      <c r="B1938" s="158" t="s">
        <v>5047</v>
      </c>
      <c r="C1938" s="321" t="s">
        <v>32</v>
      </c>
      <c r="D1938" s="321" t="s">
        <v>21695</v>
      </c>
      <c r="E1938" s="155"/>
      <c r="F1938" s="152">
        <v>2504</v>
      </c>
      <c r="G1938" s="159" t="s">
        <v>14146</v>
      </c>
      <c r="H1938" s="152" t="s">
        <v>239</v>
      </c>
      <c r="I1938" s="152" t="s">
        <v>7584</v>
      </c>
      <c r="J1938" s="155"/>
      <c r="K1938" s="151"/>
    </row>
    <row r="1939" spans="1:11" ht="67.5">
      <c r="A1939" s="321" t="s">
        <v>5048</v>
      </c>
      <c r="B1939" s="158" t="s">
        <v>5049</v>
      </c>
      <c r="C1939" s="321" t="s">
        <v>32</v>
      </c>
      <c r="D1939" s="321" t="s">
        <v>21696</v>
      </c>
      <c r="E1939" s="155"/>
      <c r="F1939" s="152">
        <v>2501</v>
      </c>
      <c r="G1939" s="159" t="s">
        <v>14148</v>
      </c>
      <c r="H1939" s="152" t="s">
        <v>239</v>
      </c>
      <c r="I1939" s="152" t="s">
        <v>5885</v>
      </c>
      <c r="J1939" s="155"/>
      <c r="K1939" s="151"/>
    </row>
    <row r="1940" spans="1:11" ht="67.5">
      <c r="A1940" s="321" t="s">
        <v>5050</v>
      </c>
      <c r="B1940" s="158" t="s">
        <v>5051</v>
      </c>
      <c r="C1940" s="321" t="s">
        <v>32</v>
      </c>
      <c r="D1940" s="321" t="s">
        <v>21697</v>
      </c>
      <c r="E1940" s="155"/>
      <c r="F1940" s="152">
        <v>2502</v>
      </c>
      <c r="G1940" s="159" t="s">
        <v>14150</v>
      </c>
      <c r="H1940" s="152" t="s">
        <v>239</v>
      </c>
      <c r="I1940" s="152" t="s">
        <v>7506</v>
      </c>
      <c r="J1940" s="155"/>
      <c r="K1940" s="151"/>
    </row>
    <row r="1941" spans="1:11" ht="67.5">
      <c r="A1941" s="321" t="s">
        <v>5052</v>
      </c>
      <c r="B1941" s="158" t="s">
        <v>5053</v>
      </c>
      <c r="C1941" s="321" t="s">
        <v>32</v>
      </c>
      <c r="D1941" s="321" t="s">
        <v>21698</v>
      </c>
      <c r="E1941" s="155"/>
      <c r="F1941" s="152">
        <v>2503</v>
      </c>
      <c r="G1941" s="159" t="s">
        <v>14151</v>
      </c>
      <c r="H1941" s="152" t="s">
        <v>239</v>
      </c>
      <c r="I1941" s="152" t="s">
        <v>18798</v>
      </c>
      <c r="J1941" s="155"/>
      <c r="K1941" s="151"/>
    </row>
    <row r="1942" spans="1:11" ht="67.5">
      <c r="A1942" s="321" t="s">
        <v>5054</v>
      </c>
      <c r="B1942" s="158" t="s">
        <v>5055</v>
      </c>
      <c r="C1942" s="321" t="s">
        <v>32</v>
      </c>
      <c r="D1942" s="321" t="s">
        <v>21699</v>
      </c>
      <c r="E1942" s="155"/>
      <c r="F1942" s="152">
        <v>2500</v>
      </c>
      <c r="G1942" s="159" t="s">
        <v>14152</v>
      </c>
      <c r="H1942" s="152" t="s">
        <v>239</v>
      </c>
      <c r="I1942" s="152" t="s">
        <v>18799</v>
      </c>
      <c r="J1942" s="155"/>
      <c r="K1942" s="151"/>
    </row>
    <row r="1943" spans="1:11" ht="45">
      <c r="A1943" s="321" t="s">
        <v>5056</v>
      </c>
      <c r="B1943" s="158" t="s">
        <v>5057</v>
      </c>
      <c r="C1943" s="321" t="s">
        <v>32</v>
      </c>
      <c r="D1943" s="321" t="s">
        <v>21700</v>
      </c>
      <c r="E1943" s="155"/>
      <c r="F1943" s="152">
        <v>2505</v>
      </c>
      <c r="G1943" s="159" t="s">
        <v>14153</v>
      </c>
      <c r="H1943" s="152" t="s">
        <v>239</v>
      </c>
      <c r="I1943" s="152" t="s">
        <v>18800</v>
      </c>
      <c r="J1943" s="155"/>
      <c r="K1943" s="151"/>
    </row>
    <row r="1944" spans="1:11" ht="45">
      <c r="A1944" s="321" t="s">
        <v>5058</v>
      </c>
      <c r="B1944" s="158" t="s">
        <v>5059</v>
      </c>
      <c r="C1944" s="321" t="s">
        <v>32</v>
      </c>
      <c r="D1944" s="321" t="s">
        <v>21701</v>
      </c>
      <c r="E1944" s="155"/>
      <c r="F1944" s="152">
        <v>12056</v>
      </c>
      <c r="G1944" s="159" t="s">
        <v>14154</v>
      </c>
      <c r="H1944" s="152" t="s">
        <v>239</v>
      </c>
      <c r="I1944" s="152" t="s">
        <v>6632</v>
      </c>
      <c r="J1944" s="155"/>
      <c r="K1944" s="151"/>
    </row>
    <row r="1945" spans="1:11" ht="45">
      <c r="A1945" s="321" t="s">
        <v>5060</v>
      </c>
      <c r="B1945" s="158" t="s">
        <v>5061</v>
      </c>
      <c r="C1945" s="321" t="s">
        <v>32</v>
      </c>
      <c r="D1945" s="321" t="s">
        <v>21702</v>
      </c>
      <c r="E1945" s="155"/>
      <c r="F1945" s="152">
        <v>12057</v>
      </c>
      <c r="G1945" s="159" t="s">
        <v>14156</v>
      </c>
      <c r="H1945" s="152" t="s">
        <v>239</v>
      </c>
      <c r="I1945" s="152" t="s">
        <v>9639</v>
      </c>
      <c r="J1945" s="155"/>
      <c r="K1945" s="151"/>
    </row>
    <row r="1946" spans="1:11" ht="45">
      <c r="A1946" s="321" t="s">
        <v>5062</v>
      </c>
      <c r="B1946" s="158" t="s">
        <v>5063</v>
      </c>
      <c r="C1946" s="321" t="s">
        <v>32</v>
      </c>
      <c r="D1946" s="321" t="s">
        <v>21703</v>
      </c>
      <c r="E1946" s="155"/>
      <c r="F1946" s="152">
        <v>12059</v>
      </c>
      <c r="G1946" s="159" t="s">
        <v>14157</v>
      </c>
      <c r="H1946" s="152" t="s">
        <v>239</v>
      </c>
      <c r="I1946" s="152" t="s">
        <v>7629</v>
      </c>
      <c r="J1946" s="155"/>
      <c r="K1946" s="151"/>
    </row>
    <row r="1947" spans="1:11" ht="67.5">
      <c r="A1947" s="321" t="s">
        <v>5064</v>
      </c>
      <c r="B1947" s="158" t="s">
        <v>5065</v>
      </c>
      <c r="C1947" s="321" t="s">
        <v>32</v>
      </c>
      <c r="D1947" s="321" t="s">
        <v>21704</v>
      </c>
      <c r="E1947" s="155"/>
      <c r="F1947" s="152">
        <v>12058</v>
      </c>
      <c r="G1947" s="159" t="s">
        <v>14158</v>
      </c>
      <c r="H1947" s="152" t="s">
        <v>239</v>
      </c>
      <c r="I1947" s="152" t="s">
        <v>15507</v>
      </c>
      <c r="J1947" s="155"/>
      <c r="K1947" s="151"/>
    </row>
    <row r="1948" spans="1:11" ht="67.5">
      <c r="A1948" s="321" t="s">
        <v>5066</v>
      </c>
      <c r="B1948" s="158" t="s">
        <v>5067</v>
      </c>
      <c r="C1948" s="321" t="s">
        <v>32</v>
      </c>
      <c r="D1948" s="321" t="s">
        <v>21705</v>
      </c>
      <c r="E1948" s="155"/>
      <c r="F1948" s="152">
        <v>12060</v>
      </c>
      <c r="G1948" s="159" t="s">
        <v>14159</v>
      </c>
      <c r="H1948" s="152" t="s">
        <v>239</v>
      </c>
      <c r="I1948" s="152" t="s">
        <v>18801</v>
      </c>
      <c r="J1948" s="155"/>
      <c r="K1948" s="151"/>
    </row>
    <row r="1949" spans="1:11" ht="67.5">
      <c r="A1949" s="321" t="s">
        <v>5068</v>
      </c>
      <c r="B1949" s="158" t="s">
        <v>5069</v>
      </c>
      <c r="C1949" s="321" t="s">
        <v>32</v>
      </c>
      <c r="D1949" s="321" t="s">
        <v>21706</v>
      </c>
      <c r="E1949" s="155"/>
      <c r="F1949" s="152">
        <v>12061</v>
      </c>
      <c r="G1949" s="159" t="s">
        <v>14160</v>
      </c>
      <c r="H1949" s="152" t="s">
        <v>239</v>
      </c>
      <c r="I1949" s="152" t="s">
        <v>18802</v>
      </c>
      <c r="J1949" s="155"/>
      <c r="K1949" s="151"/>
    </row>
    <row r="1950" spans="1:11" ht="67.5">
      <c r="A1950" s="321" t="s">
        <v>5070</v>
      </c>
      <c r="B1950" s="158" t="s">
        <v>5071</v>
      </c>
      <c r="C1950" s="321" t="s">
        <v>32</v>
      </c>
      <c r="D1950" s="321" t="s">
        <v>21707</v>
      </c>
      <c r="E1950" s="155"/>
      <c r="F1950" s="152">
        <v>12062</v>
      </c>
      <c r="G1950" s="159" t="s">
        <v>14161</v>
      </c>
      <c r="H1950" s="152" t="s">
        <v>239</v>
      </c>
      <c r="I1950" s="152" t="s">
        <v>18803</v>
      </c>
      <c r="J1950" s="155"/>
      <c r="K1950" s="151"/>
    </row>
    <row r="1951" spans="1:11" ht="33.75">
      <c r="A1951" s="321" t="s">
        <v>5072</v>
      </c>
      <c r="B1951" s="158" t="s">
        <v>5073</v>
      </c>
      <c r="C1951" s="321" t="s">
        <v>32</v>
      </c>
      <c r="D1951" s="321" t="s">
        <v>8768</v>
      </c>
      <c r="E1951" s="155"/>
      <c r="F1951" s="152">
        <v>21137</v>
      </c>
      <c r="G1951" s="159" t="s">
        <v>14162</v>
      </c>
      <c r="H1951" s="152" t="s">
        <v>239</v>
      </c>
      <c r="I1951" s="152" t="s">
        <v>9671</v>
      </c>
      <c r="J1951" s="155"/>
      <c r="K1951" s="151"/>
    </row>
    <row r="1952" spans="1:11" ht="33.75">
      <c r="A1952" s="321" t="s">
        <v>5074</v>
      </c>
      <c r="B1952" s="158" t="s">
        <v>5075</v>
      </c>
      <c r="C1952" s="321" t="s">
        <v>32</v>
      </c>
      <c r="D1952" s="321" t="s">
        <v>21708</v>
      </c>
      <c r="E1952" s="155"/>
      <c r="F1952" s="152">
        <v>2687</v>
      </c>
      <c r="G1952" s="159" t="s">
        <v>14163</v>
      </c>
      <c r="H1952" s="152" t="s">
        <v>239</v>
      </c>
      <c r="I1952" s="152" t="s">
        <v>3158</v>
      </c>
      <c r="J1952" s="155"/>
      <c r="K1952" s="151"/>
    </row>
    <row r="1953" spans="1:11" ht="45">
      <c r="A1953" s="321" t="s">
        <v>5076</v>
      </c>
      <c r="B1953" s="158" t="s">
        <v>5077</v>
      </c>
      <c r="C1953" s="321" t="s">
        <v>32</v>
      </c>
      <c r="D1953" s="321" t="s">
        <v>21709</v>
      </c>
      <c r="E1953" s="155"/>
      <c r="F1953" s="152">
        <v>2689</v>
      </c>
      <c r="G1953" s="159" t="s">
        <v>14164</v>
      </c>
      <c r="H1953" s="152" t="s">
        <v>239</v>
      </c>
      <c r="I1953" s="152" t="s">
        <v>13058</v>
      </c>
      <c r="J1953" s="155"/>
      <c r="K1953" s="151"/>
    </row>
    <row r="1954" spans="1:11" ht="45">
      <c r="A1954" s="321" t="s">
        <v>5078</v>
      </c>
      <c r="B1954" s="158" t="s">
        <v>5079</v>
      </c>
      <c r="C1954" s="321" t="s">
        <v>32</v>
      </c>
      <c r="D1954" s="321" t="s">
        <v>21710</v>
      </c>
      <c r="E1954" s="155"/>
      <c r="F1954" s="152">
        <v>2688</v>
      </c>
      <c r="G1954" s="159" t="s">
        <v>14165</v>
      </c>
      <c r="H1954" s="152" t="s">
        <v>239</v>
      </c>
      <c r="I1954" s="152" t="s">
        <v>17821</v>
      </c>
      <c r="J1954" s="155"/>
      <c r="K1954" s="151"/>
    </row>
    <row r="1955" spans="1:11" ht="45">
      <c r="A1955" s="321" t="s">
        <v>5080</v>
      </c>
      <c r="B1955" s="158" t="s">
        <v>5081</v>
      </c>
      <c r="C1955" s="321" t="s">
        <v>32</v>
      </c>
      <c r="D1955" s="321" t="s">
        <v>21711</v>
      </c>
      <c r="E1955" s="155"/>
      <c r="F1955" s="152">
        <v>2690</v>
      </c>
      <c r="G1955" s="159" t="s">
        <v>14166</v>
      </c>
      <c r="H1955" s="152" t="s">
        <v>239</v>
      </c>
      <c r="I1955" s="152" t="s">
        <v>12466</v>
      </c>
      <c r="J1955" s="155"/>
      <c r="K1955" s="151"/>
    </row>
    <row r="1956" spans="1:11" ht="33.75">
      <c r="A1956" s="321" t="s">
        <v>5082</v>
      </c>
      <c r="B1956" s="158" t="s">
        <v>5083</v>
      </c>
      <c r="C1956" s="321" t="s">
        <v>32</v>
      </c>
      <c r="D1956" s="321" t="s">
        <v>21712</v>
      </c>
      <c r="E1956" s="155"/>
      <c r="F1956" s="152">
        <v>39243</v>
      </c>
      <c r="G1956" s="159" t="s">
        <v>14168</v>
      </c>
      <c r="H1956" s="152" t="s">
        <v>239</v>
      </c>
      <c r="I1956" s="152" t="s">
        <v>18804</v>
      </c>
      <c r="J1956" s="155"/>
      <c r="K1956" s="151"/>
    </row>
    <row r="1957" spans="1:11" ht="45">
      <c r="A1957" s="321" t="s">
        <v>5084</v>
      </c>
      <c r="B1957" s="158" t="s">
        <v>5085</v>
      </c>
      <c r="C1957" s="321" t="s">
        <v>32</v>
      </c>
      <c r="D1957" s="321" t="s">
        <v>21713</v>
      </c>
      <c r="E1957" s="155"/>
      <c r="F1957" s="152">
        <v>39244</v>
      </c>
      <c r="G1957" s="159" t="s">
        <v>14169</v>
      </c>
      <c r="H1957" s="152" t="s">
        <v>239</v>
      </c>
      <c r="I1957" s="152" t="s">
        <v>12897</v>
      </c>
      <c r="J1957" s="155"/>
      <c r="K1957" s="151"/>
    </row>
    <row r="1958" spans="1:11" ht="45">
      <c r="A1958" s="321" t="s">
        <v>5086</v>
      </c>
      <c r="B1958" s="158" t="s">
        <v>5087</v>
      </c>
      <c r="C1958" s="321" t="s">
        <v>32</v>
      </c>
      <c r="D1958" s="321" t="s">
        <v>21714</v>
      </c>
      <c r="E1958" s="155"/>
      <c r="F1958" s="152">
        <v>39245</v>
      </c>
      <c r="G1958" s="159" t="s">
        <v>14170</v>
      </c>
      <c r="H1958" s="152" t="s">
        <v>239</v>
      </c>
      <c r="I1958" s="152" t="s">
        <v>6197</v>
      </c>
      <c r="J1958" s="155"/>
      <c r="K1958" s="151"/>
    </row>
    <row r="1959" spans="1:11" ht="45">
      <c r="A1959" s="321" t="s">
        <v>5088</v>
      </c>
      <c r="B1959" s="158" t="s">
        <v>5089</v>
      </c>
      <c r="C1959" s="321" t="s">
        <v>32</v>
      </c>
      <c r="D1959" s="321" t="s">
        <v>21715</v>
      </c>
      <c r="E1959" s="155"/>
      <c r="F1959" s="152">
        <v>39254</v>
      </c>
      <c r="G1959" s="159" t="s">
        <v>14172</v>
      </c>
      <c r="H1959" s="152" t="s">
        <v>239</v>
      </c>
      <c r="I1959" s="152" t="s">
        <v>15394</v>
      </c>
      <c r="J1959" s="155"/>
      <c r="K1959" s="151"/>
    </row>
    <row r="1960" spans="1:11" ht="45">
      <c r="A1960" s="321" t="s">
        <v>5091</v>
      </c>
      <c r="B1960" s="158" t="s">
        <v>5092</v>
      </c>
      <c r="C1960" s="321" t="s">
        <v>32</v>
      </c>
      <c r="D1960" s="321" t="s">
        <v>21687</v>
      </c>
      <c r="E1960" s="155"/>
      <c r="F1960" s="152">
        <v>39255</v>
      </c>
      <c r="G1960" s="159" t="s">
        <v>14173</v>
      </c>
      <c r="H1960" s="152" t="s">
        <v>239</v>
      </c>
      <c r="I1960" s="152" t="s">
        <v>11703</v>
      </c>
      <c r="J1960" s="155"/>
      <c r="K1960" s="151"/>
    </row>
    <row r="1961" spans="1:11" ht="45">
      <c r="A1961" s="321" t="s">
        <v>5093</v>
      </c>
      <c r="B1961" s="158" t="s">
        <v>5094</v>
      </c>
      <c r="C1961" s="321" t="s">
        <v>32</v>
      </c>
      <c r="D1961" s="321" t="s">
        <v>21716</v>
      </c>
      <c r="E1961" s="155"/>
      <c r="F1961" s="152">
        <v>39253</v>
      </c>
      <c r="G1961" s="159" t="s">
        <v>14174</v>
      </c>
      <c r="H1961" s="152" t="s">
        <v>239</v>
      </c>
      <c r="I1961" s="152" t="s">
        <v>5962</v>
      </c>
      <c r="J1961" s="155"/>
      <c r="K1961" s="151"/>
    </row>
    <row r="1962" spans="1:11" ht="67.5">
      <c r="A1962" s="321" t="s">
        <v>5095</v>
      </c>
      <c r="B1962" s="158" t="s">
        <v>5096</v>
      </c>
      <c r="C1962" s="321" t="s">
        <v>32</v>
      </c>
      <c r="D1962" s="321" t="s">
        <v>21717</v>
      </c>
      <c r="E1962" s="155"/>
      <c r="F1962" s="152">
        <v>39246</v>
      </c>
      <c r="G1962" s="159" t="s">
        <v>18805</v>
      </c>
      <c r="H1962" s="152" t="s">
        <v>239</v>
      </c>
      <c r="I1962" s="152" t="s">
        <v>7050</v>
      </c>
      <c r="J1962" s="155"/>
      <c r="K1962" s="151"/>
    </row>
    <row r="1963" spans="1:11" ht="67.5">
      <c r="A1963" s="321" t="s">
        <v>5097</v>
      </c>
      <c r="B1963" s="158" t="s">
        <v>5098</v>
      </c>
      <c r="C1963" s="321" t="s">
        <v>32</v>
      </c>
      <c r="D1963" s="321" t="s">
        <v>21718</v>
      </c>
      <c r="E1963" s="155"/>
      <c r="F1963" s="152">
        <v>39247</v>
      </c>
      <c r="G1963" s="159" t="s">
        <v>18806</v>
      </c>
      <c r="H1963" s="152" t="s">
        <v>239</v>
      </c>
      <c r="I1963" s="152" t="s">
        <v>15152</v>
      </c>
      <c r="J1963" s="155"/>
      <c r="K1963" s="151"/>
    </row>
    <row r="1964" spans="1:11" ht="67.5">
      <c r="A1964" s="321" t="s">
        <v>5099</v>
      </c>
      <c r="B1964" s="158" t="s">
        <v>5100</v>
      </c>
      <c r="C1964" s="321" t="s">
        <v>32</v>
      </c>
      <c r="D1964" s="321" t="s">
        <v>21719</v>
      </c>
      <c r="E1964" s="155"/>
      <c r="F1964" s="152">
        <v>2446</v>
      </c>
      <c r="G1964" s="159" t="s">
        <v>14175</v>
      </c>
      <c r="H1964" s="152" t="s">
        <v>239</v>
      </c>
      <c r="I1964" s="152" t="s">
        <v>9575</v>
      </c>
      <c r="J1964" s="155"/>
      <c r="K1964" s="151"/>
    </row>
    <row r="1965" spans="1:11" ht="67.5">
      <c r="A1965" s="321" t="s">
        <v>5101</v>
      </c>
      <c r="B1965" s="158" t="s">
        <v>5102</v>
      </c>
      <c r="C1965" s="321" t="s">
        <v>32</v>
      </c>
      <c r="D1965" s="321" t="s">
        <v>21720</v>
      </c>
      <c r="E1965" s="155"/>
      <c r="F1965" s="152">
        <v>2442</v>
      </c>
      <c r="G1965" s="159" t="s">
        <v>14176</v>
      </c>
      <c r="H1965" s="152" t="s">
        <v>239</v>
      </c>
      <c r="I1965" s="152" t="s">
        <v>6986</v>
      </c>
      <c r="J1965" s="155"/>
      <c r="K1965" s="151"/>
    </row>
    <row r="1966" spans="1:11" ht="67.5">
      <c r="A1966" s="321" t="s">
        <v>5103</v>
      </c>
      <c r="B1966" s="158" t="s">
        <v>5104</v>
      </c>
      <c r="C1966" s="321" t="s">
        <v>32</v>
      </c>
      <c r="D1966" s="321" t="s">
        <v>21721</v>
      </c>
      <c r="E1966" s="155"/>
      <c r="F1966" s="152">
        <v>39248</v>
      </c>
      <c r="G1966" s="159" t="s">
        <v>18807</v>
      </c>
      <c r="H1966" s="152" t="s">
        <v>239</v>
      </c>
      <c r="I1966" s="152" t="s">
        <v>15853</v>
      </c>
      <c r="J1966" s="155"/>
      <c r="K1966" s="151"/>
    </row>
    <row r="1967" spans="1:11" ht="67.5">
      <c r="A1967" s="321" t="s">
        <v>5105</v>
      </c>
      <c r="B1967" s="158" t="s">
        <v>5106</v>
      </c>
      <c r="C1967" s="321" t="s">
        <v>32</v>
      </c>
      <c r="D1967" s="321" t="s">
        <v>21722</v>
      </c>
      <c r="E1967" s="155"/>
      <c r="F1967" s="152">
        <v>2438</v>
      </c>
      <c r="G1967" s="159" t="s">
        <v>18808</v>
      </c>
      <c r="H1967" s="152" t="s">
        <v>12093</v>
      </c>
      <c r="I1967" s="152" t="s">
        <v>11433</v>
      </c>
      <c r="J1967" s="155"/>
      <c r="K1967" s="151"/>
    </row>
    <row r="1968" spans="1:11" ht="67.5">
      <c r="A1968" s="321" t="s">
        <v>5107</v>
      </c>
      <c r="B1968" s="158" t="s">
        <v>5108</v>
      </c>
      <c r="C1968" s="321" t="s">
        <v>32</v>
      </c>
      <c r="D1968" s="321" t="s">
        <v>21723</v>
      </c>
      <c r="E1968" s="155"/>
      <c r="F1968" s="152">
        <v>40922</v>
      </c>
      <c r="G1968" s="159" t="s">
        <v>14179</v>
      </c>
      <c r="H1968" s="152" t="s">
        <v>12095</v>
      </c>
      <c r="I1968" s="152" t="s">
        <v>18809</v>
      </c>
      <c r="J1968" s="155"/>
      <c r="K1968" s="151"/>
    </row>
    <row r="1969" spans="1:11" ht="67.5">
      <c r="A1969" s="321" t="s">
        <v>5109</v>
      </c>
      <c r="B1969" s="158" t="s">
        <v>5110</v>
      </c>
      <c r="C1969" s="321" t="s">
        <v>32</v>
      </c>
      <c r="D1969" s="321" t="s">
        <v>21724</v>
      </c>
      <c r="E1969" s="155"/>
      <c r="F1969" s="152">
        <v>36486</v>
      </c>
      <c r="G1969" s="159" t="s">
        <v>14180</v>
      </c>
      <c r="H1969" s="152" t="s">
        <v>238</v>
      </c>
      <c r="I1969" s="152" t="s">
        <v>18810</v>
      </c>
      <c r="J1969" s="155"/>
      <c r="K1969" s="151"/>
    </row>
    <row r="1970" spans="1:11" ht="67.5">
      <c r="A1970" s="321" t="s">
        <v>5111</v>
      </c>
      <c r="B1970" s="158" t="s">
        <v>5112</v>
      </c>
      <c r="C1970" s="321" t="s">
        <v>32</v>
      </c>
      <c r="D1970" s="321" t="s">
        <v>21725</v>
      </c>
      <c r="E1970" s="155"/>
      <c r="F1970" s="152">
        <v>37777</v>
      </c>
      <c r="G1970" s="159" t="s">
        <v>14181</v>
      </c>
      <c r="H1970" s="152" t="s">
        <v>238</v>
      </c>
      <c r="I1970" s="152" t="s">
        <v>18811</v>
      </c>
      <c r="J1970" s="155"/>
      <c r="K1970" s="151"/>
    </row>
    <row r="1971" spans="1:11" ht="67.5">
      <c r="A1971" s="321" t="s">
        <v>5113</v>
      </c>
      <c r="B1971" s="158" t="s">
        <v>5114</v>
      </c>
      <c r="C1971" s="321" t="s">
        <v>32</v>
      </c>
      <c r="D1971" s="321" t="s">
        <v>21726</v>
      </c>
      <c r="E1971" s="155"/>
      <c r="F1971" s="152">
        <v>12624</v>
      </c>
      <c r="G1971" s="159" t="s">
        <v>14182</v>
      </c>
      <c r="H1971" s="152" t="s">
        <v>238</v>
      </c>
      <c r="I1971" s="152" t="s">
        <v>8907</v>
      </c>
      <c r="J1971" s="155"/>
      <c r="K1971" s="151"/>
    </row>
    <row r="1972" spans="1:11" ht="67.5">
      <c r="A1972" s="321" t="s">
        <v>5115</v>
      </c>
      <c r="B1972" s="158" t="s">
        <v>5116</v>
      </c>
      <c r="C1972" s="321" t="s">
        <v>32</v>
      </c>
      <c r="D1972" s="321" t="s">
        <v>21727</v>
      </c>
      <c r="E1972" s="155"/>
      <c r="F1972" s="152">
        <v>517</v>
      </c>
      <c r="G1972" s="159" t="s">
        <v>14183</v>
      </c>
      <c r="H1972" s="152" t="s">
        <v>237</v>
      </c>
      <c r="I1972" s="152" t="s">
        <v>18508</v>
      </c>
      <c r="J1972" s="155"/>
      <c r="K1972" s="151"/>
    </row>
    <row r="1973" spans="1:11" ht="67.5">
      <c r="A1973" s="321" t="s">
        <v>5117</v>
      </c>
      <c r="B1973" s="158" t="s">
        <v>5118</v>
      </c>
      <c r="C1973" s="321" t="s">
        <v>32</v>
      </c>
      <c r="D1973" s="321" t="s">
        <v>21728</v>
      </c>
      <c r="E1973" s="155"/>
      <c r="F1973" s="152">
        <v>41904</v>
      </c>
      <c r="G1973" s="159" t="s">
        <v>14185</v>
      </c>
      <c r="H1973" s="152" t="s">
        <v>13183</v>
      </c>
      <c r="I1973" s="152" t="s">
        <v>18812</v>
      </c>
      <c r="J1973" s="155"/>
      <c r="K1973" s="151"/>
    </row>
    <row r="1974" spans="1:11" ht="67.5">
      <c r="A1974" s="321" t="s">
        <v>5119</v>
      </c>
      <c r="B1974" s="158" t="s">
        <v>5120</v>
      </c>
      <c r="C1974" s="321" t="s">
        <v>32</v>
      </c>
      <c r="D1974" s="321" t="s">
        <v>21729</v>
      </c>
      <c r="E1974" s="155"/>
      <c r="F1974" s="152">
        <v>41903</v>
      </c>
      <c r="G1974" s="159" t="s">
        <v>14186</v>
      </c>
      <c r="H1974" s="152" t="s">
        <v>11953</v>
      </c>
      <c r="I1974" s="152" t="s">
        <v>987</v>
      </c>
      <c r="J1974" s="155"/>
      <c r="K1974" s="151"/>
    </row>
    <row r="1975" spans="1:11" ht="67.5">
      <c r="A1975" s="321" t="s">
        <v>5121</v>
      </c>
      <c r="B1975" s="158" t="s">
        <v>5122</v>
      </c>
      <c r="C1975" s="321" t="s">
        <v>32</v>
      </c>
      <c r="D1975" s="321" t="s">
        <v>21730</v>
      </c>
      <c r="E1975" s="155"/>
      <c r="F1975" s="152">
        <v>37534</v>
      </c>
      <c r="G1975" s="159" t="s">
        <v>14188</v>
      </c>
      <c r="H1975" s="152" t="s">
        <v>11953</v>
      </c>
      <c r="I1975" s="152" t="s">
        <v>18813</v>
      </c>
      <c r="J1975" s="155"/>
      <c r="K1975" s="151"/>
    </row>
    <row r="1976" spans="1:11" ht="67.5">
      <c r="A1976" s="321" t="s">
        <v>5123</v>
      </c>
      <c r="B1976" s="158" t="s">
        <v>5124</v>
      </c>
      <c r="C1976" s="321" t="s">
        <v>32</v>
      </c>
      <c r="D1976" s="321" t="s">
        <v>21731</v>
      </c>
      <c r="E1976" s="155"/>
      <c r="F1976" s="152">
        <v>37535</v>
      </c>
      <c r="G1976" s="159" t="s">
        <v>14189</v>
      </c>
      <c r="H1976" s="152" t="s">
        <v>11953</v>
      </c>
      <c r="I1976" s="152" t="s">
        <v>18813</v>
      </c>
      <c r="J1976" s="155"/>
      <c r="K1976" s="151"/>
    </row>
    <row r="1977" spans="1:11" ht="67.5">
      <c r="A1977" s="321" t="s">
        <v>5125</v>
      </c>
      <c r="B1977" s="158" t="s">
        <v>5126</v>
      </c>
      <c r="C1977" s="321" t="s">
        <v>32</v>
      </c>
      <c r="D1977" s="321" t="s">
        <v>21732</v>
      </c>
      <c r="E1977" s="155"/>
      <c r="F1977" s="152">
        <v>37533</v>
      </c>
      <c r="G1977" s="159" t="s">
        <v>14190</v>
      </c>
      <c r="H1977" s="152" t="s">
        <v>11953</v>
      </c>
      <c r="I1977" s="152" t="s">
        <v>18813</v>
      </c>
      <c r="J1977" s="155"/>
      <c r="K1977" s="151"/>
    </row>
    <row r="1978" spans="1:11" ht="56.25">
      <c r="A1978" s="321" t="s">
        <v>5127</v>
      </c>
      <c r="B1978" s="158" t="s">
        <v>5128</v>
      </c>
      <c r="C1978" s="321" t="s">
        <v>32</v>
      </c>
      <c r="D1978" s="321" t="s">
        <v>21733</v>
      </c>
      <c r="E1978" s="155"/>
      <c r="F1978" s="152">
        <v>37537</v>
      </c>
      <c r="G1978" s="159" t="s">
        <v>14191</v>
      </c>
      <c r="H1978" s="152" t="s">
        <v>11953</v>
      </c>
      <c r="I1978" s="152" t="s">
        <v>16731</v>
      </c>
      <c r="J1978" s="155"/>
      <c r="K1978" s="151"/>
    </row>
    <row r="1979" spans="1:11" ht="67.5">
      <c r="A1979" s="321" t="s">
        <v>5129</v>
      </c>
      <c r="B1979" s="158" t="s">
        <v>5130</v>
      </c>
      <c r="C1979" s="321" t="s">
        <v>32</v>
      </c>
      <c r="D1979" s="321" t="s">
        <v>21734</v>
      </c>
      <c r="E1979" s="155"/>
      <c r="F1979" s="152">
        <v>37536</v>
      </c>
      <c r="G1979" s="159" t="s">
        <v>14193</v>
      </c>
      <c r="H1979" s="152" t="s">
        <v>11953</v>
      </c>
      <c r="I1979" s="152" t="s">
        <v>16731</v>
      </c>
      <c r="J1979" s="155"/>
      <c r="K1979" s="151"/>
    </row>
    <row r="1980" spans="1:11" ht="56.25">
      <c r="A1980" s="321" t="s">
        <v>5132</v>
      </c>
      <c r="B1980" s="158" t="s">
        <v>5133</v>
      </c>
      <c r="C1980" s="321" t="s">
        <v>32</v>
      </c>
      <c r="D1980" s="321" t="s">
        <v>21735</v>
      </c>
      <c r="E1980" s="155"/>
      <c r="F1980" s="152">
        <v>37532</v>
      </c>
      <c r="G1980" s="159" t="s">
        <v>14194</v>
      </c>
      <c r="H1980" s="152" t="s">
        <v>11953</v>
      </c>
      <c r="I1980" s="152" t="s">
        <v>16731</v>
      </c>
      <c r="J1980" s="155"/>
      <c r="K1980" s="151"/>
    </row>
    <row r="1981" spans="1:11" ht="67.5">
      <c r="A1981" s="321" t="s">
        <v>5134</v>
      </c>
      <c r="B1981" s="158" t="s">
        <v>5135</v>
      </c>
      <c r="C1981" s="321" t="s">
        <v>32</v>
      </c>
      <c r="D1981" s="321" t="s">
        <v>21736</v>
      </c>
      <c r="E1981" s="155"/>
      <c r="F1981" s="152">
        <v>2696</v>
      </c>
      <c r="G1981" s="159" t="s">
        <v>18814</v>
      </c>
      <c r="H1981" s="152" t="s">
        <v>12093</v>
      </c>
      <c r="I1981" s="152" t="s">
        <v>5883</v>
      </c>
      <c r="J1981" s="155"/>
      <c r="K1981" s="151"/>
    </row>
    <row r="1982" spans="1:11" ht="56.25">
      <c r="A1982" s="321" t="s">
        <v>5136</v>
      </c>
      <c r="B1982" s="158" t="s">
        <v>5137</v>
      </c>
      <c r="C1982" s="321" t="s">
        <v>32</v>
      </c>
      <c r="D1982" s="321" t="s">
        <v>21737</v>
      </c>
      <c r="E1982" s="155"/>
      <c r="F1982" s="152">
        <v>40928</v>
      </c>
      <c r="G1982" s="159" t="s">
        <v>14195</v>
      </c>
      <c r="H1982" s="152" t="s">
        <v>12095</v>
      </c>
      <c r="I1982" s="152" t="s">
        <v>18793</v>
      </c>
      <c r="J1982" s="155"/>
      <c r="K1982" s="151"/>
    </row>
    <row r="1983" spans="1:11" ht="67.5">
      <c r="A1983" s="321" t="s">
        <v>5138</v>
      </c>
      <c r="B1983" s="158" t="s">
        <v>5139</v>
      </c>
      <c r="C1983" s="321" t="s">
        <v>32</v>
      </c>
      <c r="D1983" s="321" t="s">
        <v>21738</v>
      </c>
      <c r="E1983" s="155"/>
      <c r="F1983" s="152">
        <v>4083</v>
      </c>
      <c r="G1983" s="159" t="s">
        <v>14196</v>
      </c>
      <c r="H1983" s="152" t="s">
        <v>12093</v>
      </c>
      <c r="I1983" s="152" t="s">
        <v>3513</v>
      </c>
      <c r="J1983" s="155"/>
      <c r="K1983" s="151"/>
    </row>
    <row r="1984" spans="1:11" ht="56.25">
      <c r="A1984" s="321" t="s">
        <v>5140</v>
      </c>
      <c r="B1984" s="158" t="s">
        <v>5141</v>
      </c>
      <c r="C1984" s="321" t="s">
        <v>32</v>
      </c>
      <c r="D1984" s="321" t="s">
        <v>21739</v>
      </c>
      <c r="E1984" s="155"/>
      <c r="F1984" s="152">
        <v>40818</v>
      </c>
      <c r="G1984" s="159" t="s">
        <v>14197</v>
      </c>
      <c r="H1984" s="152" t="s">
        <v>12095</v>
      </c>
      <c r="I1984" s="152" t="s">
        <v>18815</v>
      </c>
      <c r="J1984" s="155"/>
      <c r="K1984" s="151"/>
    </row>
    <row r="1985" spans="1:11" ht="56.25">
      <c r="A1985" s="321" t="s">
        <v>5142</v>
      </c>
      <c r="B1985" s="158" t="s">
        <v>5143</v>
      </c>
      <c r="C1985" s="321" t="s">
        <v>32</v>
      </c>
      <c r="D1985" s="321" t="s">
        <v>21740</v>
      </c>
      <c r="E1985" s="155"/>
      <c r="F1985" s="152">
        <v>43146</v>
      </c>
      <c r="G1985" s="159" t="s">
        <v>14198</v>
      </c>
      <c r="H1985" s="152" t="s">
        <v>11953</v>
      </c>
      <c r="I1985" s="152" t="s">
        <v>18084</v>
      </c>
      <c r="J1985" s="155"/>
      <c r="K1985" s="151"/>
    </row>
    <row r="1986" spans="1:11" ht="67.5">
      <c r="A1986" s="321" t="s">
        <v>5144</v>
      </c>
      <c r="B1986" s="158" t="s">
        <v>5145</v>
      </c>
      <c r="C1986" s="321" t="s">
        <v>32</v>
      </c>
      <c r="D1986" s="321" t="s">
        <v>21741</v>
      </c>
      <c r="E1986" s="155"/>
      <c r="F1986" s="152">
        <v>2705</v>
      </c>
      <c r="G1986" s="159" t="s">
        <v>14199</v>
      </c>
      <c r="H1986" s="152" t="s">
        <v>18816</v>
      </c>
      <c r="I1986" s="152" t="s">
        <v>12281</v>
      </c>
      <c r="J1986" s="155"/>
      <c r="K1986" s="151"/>
    </row>
    <row r="1987" spans="1:11" ht="67.5">
      <c r="A1987" s="321" t="s">
        <v>5146</v>
      </c>
      <c r="B1987" s="158" t="s">
        <v>5147</v>
      </c>
      <c r="C1987" s="321" t="s">
        <v>32</v>
      </c>
      <c r="D1987" s="321" t="s">
        <v>21742</v>
      </c>
      <c r="E1987" s="155"/>
      <c r="F1987" s="152">
        <v>14250</v>
      </c>
      <c r="G1987" s="159" t="s">
        <v>14200</v>
      </c>
      <c r="H1987" s="152" t="s">
        <v>18816</v>
      </c>
      <c r="I1987" s="152" t="s">
        <v>2454</v>
      </c>
      <c r="J1987" s="155"/>
      <c r="K1987" s="151"/>
    </row>
    <row r="1988" spans="1:11" ht="33.75">
      <c r="A1988" s="321" t="s">
        <v>5148</v>
      </c>
      <c r="B1988" s="158" t="s">
        <v>5149</v>
      </c>
      <c r="C1988" s="321" t="s">
        <v>17</v>
      </c>
      <c r="D1988" s="321" t="s">
        <v>11164</v>
      </c>
      <c r="E1988" s="155"/>
      <c r="F1988" s="152">
        <v>11683</v>
      </c>
      <c r="G1988" s="159" t="s">
        <v>14201</v>
      </c>
      <c r="H1988" s="152" t="s">
        <v>238</v>
      </c>
      <c r="I1988" s="152" t="s">
        <v>857</v>
      </c>
      <c r="J1988" s="155"/>
      <c r="K1988" s="151"/>
    </row>
    <row r="1989" spans="1:11" ht="33.75">
      <c r="A1989" s="321" t="s">
        <v>5151</v>
      </c>
      <c r="B1989" s="158" t="s">
        <v>5152</v>
      </c>
      <c r="C1989" s="321" t="s">
        <v>17</v>
      </c>
      <c r="D1989" s="321" t="s">
        <v>2414</v>
      </c>
      <c r="E1989" s="155"/>
      <c r="F1989" s="152">
        <v>11684</v>
      </c>
      <c r="G1989" s="159" t="s">
        <v>14202</v>
      </c>
      <c r="H1989" s="152" t="s">
        <v>238</v>
      </c>
      <c r="I1989" s="152" t="s">
        <v>7218</v>
      </c>
      <c r="J1989" s="155"/>
      <c r="K1989" s="151"/>
    </row>
    <row r="1990" spans="1:11" ht="56.25">
      <c r="A1990" s="321" t="s">
        <v>5154</v>
      </c>
      <c r="B1990" s="158" t="s">
        <v>5155</v>
      </c>
      <c r="C1990" s="321" t="s">
        <v>32</v>
      </c>
      <c r="D1990" s="321" t="s">
        <v>21743</v>
      </c>
      <c r="E1990" s="155"/>
      <c r="F1990" s="152">
        <v>6141</v>
      </c>
      <c r="G1990" s="159" t="s">
        <v>14203</v>
      </c>
      <c r="H1990" s="152" t="s">
        <v>238</v>
      </c>
      <c r="I1990" s="152" t="s">
        <v>16449</v>
      </c>
      <c r="J1990" s="155"/>
      <c r="K1990" s="151"/>
    </row>
    <row r="1991" spans="1:11" ht="22.5">
      <c r="A1991" s="321" t="s">
        <v>5156</v>
      </c>
      <c r="B1991" s="158" t="s">
        <v>5157</v>
      </c>
      <c r="C1991" s="321" t="s">
        <v>32</v>
      </c>
      <c r="D1991" s="321" t="s">
        <v>21744</v>
      </c>
      <c r="E1991" s="155"/>
      <c r="F1991" s="152">
        <v>11681</v>
      </c>
      <c r="G1991" s="159" t="s">
        <v>14204</v>
      </c>
      <c r="H1991" s="152" t="s">
        <v>238</v>
      </c>
      <c r="I1991" s="152" t="s">
        <v>11033</v>
      </c>
      <c r="J1991" s="155"/>
      <c r="K1991" s="151"/>
    </row>
    <row r="1992" spans="1:11" ht="67.5">
      <c r="A1992" s="321" t="s">
        <v>5159</v>
      </c>
      <c r="B1992" s="158" t="s">
        <v>5160</v>
      </c>
      <c r="C1992" s="321" t="s">
        <v>32</v>
      </c>
      <c r="D1992" s="321" t="s">
        <v>21745</v>
      </c>
      <c r="E1992" s="155"/>
      <c r="F1992" s="152">
        <v>2706</v>
      </c>
      <c r="G1992" s="159" t="s">
        <v>14205</v>
      </c>
      <c r="H1992" s="152" t="s">
        <v>12093</v>
      </c>
      <c r="I1992" s="152" t="s">
        <v>8952</v>
      </c>
      <c r="J1992" s="155"/>
      <c r="K1992" s="151"/>
    </row>
    <row r="1993" spans="1:11" ht="67.5">
      <c r="A1993" s="321" t="s">
        <v>5161</v>
      </c>
      <c r="B1993" s="158" t="s">
        <v>5162</v>
      </c>
      <c r="C1993" s="321" t="s">
        <v>32</v>
      </c>
      <c r="D1993" s="321" t="s">
        <v>21746</v>
      </c>
      <c r="E1993" s="155"/>
      <c r="F1993" s="152">
        <v>40811</v>
      </c>
      <c r="G1993" s="159" t="s">
        <v>14206</v>
      </c>
      <c r="H1993" s="152" t="s">
        <v>12095</v>
      </c>
      <c r="I1993" s="152" t="s">
        <v>14207</v>
      </c>
      <c r="J1993" s="155"/>
      <c r="K1993" s="151"/>
    </row>
    <row r="1994" spans="1:11" ht="67.5">
      <c r="A1994" s="321" t="s">
        <v>5163</v>
      </c>
      <c r="B1994" s="158" t="s">
        <v>5164</v>
      </c>
      <c r="C1994" s="321" t="s">
        <v>32</v>
      </c>
      <c r="D1994" s="321" t="s">
        <v>21747</v>
      </c>
      <c r="E1994" s="155"/>
      <c r="F1994" s="152">
        <v>2707</v>
      </c>
      <c r="G1994" s="159" t="s">
        <v>14208</v>
      </c>
      <c r="H1994" s="152" t="s">
        <v>12093</v>
      </c>
      <c r="I1994" s="152" t="s">
        <v>14209</v>
      </c>
      <c r="J1994" s="155"/>
      <c r="K1994" s="151"/>
    </row>
    <row r="1995" spans="1:11" ht="67.5">
      <c r="A1995" s="321" t="s">
        <v>5165</v>
      </c>
      <c r="B1995" s="158" t="s">
        <v>5166</v>
      </c>
      <c r="C1995" s="321" t="s">
        <v>32</v>
      </c>
      <c r="D1995" s="321" t="s">
        <v>21748</v>
      </c>
      <c r="E1995" s="155"/>
      <c r="F1995" s="152">
        <v>40813</v>
      </c>
      <c r="G1995" s="159" t="s">
        <v>14210</v>
      </c>
      <c r="H1995" s="152" t="s">
        <v>12095</v>
      </c>
      <c r="I1995" s="152" t="s">
        <v>14211</v>
      </c>
      <c r="J1995" s="155"/>
      <c r="K1995" s="151"/>
    </row>
    <row r="1996" spans="1:11" ht="67.5">
      <c r="A1996" s="321" t="s">
        <v>5167</v>
      </c>
      <c r="B1996" s="158" t="s">
        <v>5168</v>
      </c>
      <c r="C1996" s="321" t="s">
        <v>32</v>
      </c>
      <c r="D1996" s="321" t="s">
        <v>21749</v>
      </c>
      <c r="E1996" s="155"/>
      <c r="F1996" s="152">
        <v>2708</v>
      </c>
      <c r="G1996" s="159" t="s">
        <v>14212</v>
      </c>
      <c r="H1996" s="152" t="s">
        <v>12093</v>
      </c>
      <c r="I1996" s="152" t="s">
        <v>10302</v>
      </c>
      <c r="J1996" s="155"/>
      <c r="K1996" s="151"/>
    </row>
    <row r="1997" spans="1:11" ht="67.5">
      <c r="A1997" s="321" t="s">
        <v>5169</v>
      </c>
      <c r="B1997" s="158" t="s">
        <v>5170</v>
      </c>
      <c r="C1997" s="321" t="s">
        <v>32</v>
      </c>
      <c r="D1997" s="321" t="s">
        <v>21750</v>
      </c>
      <c r="E1997" s="155"/>
      <c r="F1997" s="152">
        <v>40814</v>
      </c>
      <c r="G1997" s="159" t="s">
        <v>14213</v>
      </c>
      <c r="H1997" s="152" t="s">
        <v>12095</v>
      </c>
      <c r="I1997" s="152" t="s">
        <v>14214</v>
      </c>
      <c r="J1997" s="155"/>
      <c r="K1997" s="151"/>
    </row>
    <row r="1998" spans="1:11" ht="67.5">
      <c r="A1998" s="321" t="s">
        <v>5171</v>
      </c>
      <c r="B1998" s="158" t="s">
        <v>5172</v>
      </c>
      <c r="C1998" s="321" t="s">
        <v>32</v>
      </c>
      <c r="D1998" s="321" t="s">
        <v>21751</v>
      </c>
      <c r="E1998" s="155"/>
      <c r="F1998" s="152">
        <v>34779</v>
      </c>
      <c r="G1998" s="159" t="s">
        <v>14215</v>
      </c>
      <c r="H1998" s="152" t="s">
        <v>12093</v>
      </c>
      <c r="I1998" s="152" t="s">
        <v>14216</v>
      </c>
      <c r="J1998" s="155"/>
      <c r="K1998" s="151"/>
    </row>
    <row r="1999" spans="1:11" ht="67.5">
      <c r="A1999" s="321" t="s">
        <v>5173</v>
      </c>
      <c r="B1999" s="158" t="s">
        <v>5174</v>
      </c>
      <c r="C1999" s="321" t="s">
        <v>32</v>
      </c>
      <c r="D1999" s="321" t="s">
        <v>21752</v>
      </c>
      <c r="E1999" s="155"/>
      <c r="F1999" s="152">
        <v>40936</v>
      </c>
      <c r="G1999" s="159" t="s">
        <v>14217</v>
      </c>
      <c r="H1999" s="152" t="s">
        <v>12095</v>
      </c>
      <c r="I1999" s="152" t="s">
        <v>14218</v>
      </c>
      <c r="J1999" s="155"/>
      <c r="K1999" s="151"/>
    </row>
    <row r="2000" spans="1:11" ht="67.5">
      <c r="A2000" s="321" t="s">
        <v>5175</v>
      </c>
      <c r="B2000" s="158" t="s">
        <v>5176</v>
      </c>
      <c r="C2000" s="321" t="s">
        <v>32</v>
      </c>
      <c r="D2000" s="321" t="s">
        <v>21753</v>
      </c>
      <c r="E2000" s="155"/>
      <c r="F2000" s="152">
        <v>34780</v>
      </c>
      <c r="G2000" s="159" t="s">
        <v>14219</v>
      </c>
      <c r="H2000" s="152" t="s">
        <v>12093</v>
      </c>
      <c r="I2000" s="152" t="s">
        <v>6951</v>
      </c>
      <c r="J2000" s="155"/>
      <c r="K2000" s="151"/>
    </row>
    <row r="2001" spans="1:11" ht="67.5">
      <c r="A2001" s="321" t="s">
        <v>5177</v>
      </c>
      <c r="B2001" s="158" t="s">
        <v>5178</v>
      </c>
      <c r="C2001" s="321" t="s">
        <v>32</v>
      </c>
      <c r="D2001" s="321" t="s">
        <v>21754</v>
      </c>
      <c r="E2001" s="155"/>
      <c r="F2001" s="152">
        <v>40937</v>
      </c>
      <c r="G2001" s="159" t="s">
        <v>14220</v>
      </c>
      <c r="H2001" s="152" t="s">
        <v>12095</v>
      </c>
      <c r="I2001" s="152" t="s">
        <v>14221</v>
      </c>
      <c r="J2001" s="155"/>
      <c r="K2001" s="151"/>
    </row>
    <row r="2002" spans="1:11" ht="67.5">
      <c r="A2002" s="321" t="s">
        <v>5179</v>
      </c>
      <c r="B2002" s="158" t="s">
        <v>5180</v>
      </c>
      <c r="C2002" s="321" t="s">
        <v>32</v>
      </c>
      <c r="D2002" s="321" t="s">
        <v>21755</v>
      </c>
      <c r="E2002" s="155"/>
      <c r="F2002" s="152">
        <v>34782</v>
      </c>
      <c r="G2002" s="159" t="s">
        <v>14222</v>
      </c>
      <c r="H2002" s="152" t="s">
        <v>12093</v>
      </c>
      <c r="I2002" s="152" t="s">
        <v>14223</v>
      </c>
      <c r="J2002" s="155"/>
      <c r="K2002" s="151"/>
    </row>
    <row r="2003" spans="1:11" ht="67.5">
      <c r="A2003" s="321" t="s">
        <v>5181</v>
      </c>
      <c r="B2003" s="158" t="s">
        <v>5182</v>
      </c>
      <c r="C2003" s="321" t="s">
        <v>32</v>
      </c>
      <c r="D2003" s="321" t="s">
        <v>21756</v>
      </c>
      <c r="E2003" s="155"/>
      <c r="F2003" s="152">
        <v>40938</v>
      </c>
      <c r="G2003" s="159" t="s">
        <v>14224</v>
      </c>
      <c r="H2003" s="152" t="s">
        <v>12095</v>
      </c>
      <c r="I2003" s="152" t="s">
        <v>14225</v>
      </c>
      <c r="J2003" s="155"/>
      <c r="K2003" s="151"/>
    </row>
    <row r="2004" spans="1:11" ht="67.5">
      <c r="A2004" s="321" t="s">
        <v>5183</v>
      </c>
      <c r="B2004" s="158" t="s">
        <v>5184</v>
      </c>
      <c r="C2004" s="321" t="s">
        <v>32</v>
      </c>
      <c r="D2004" s="321" t="s">
        <v>21757</v>
      </c>
      <c r="E2004" s="155"/>
      <c r="F2004" s="152">
        <v>34783</v>
      </c>
      <c r="G2004" s="159" t="s">
        <v>14226</v>
      </c>
      <c r="H2004" s="152" t="s">
        <v>12093</v>
      </c>
      <c r="I2004" s="152" t="s">
        <v>14227</v>
      </c>
      <c r="J2004" s="155"/>
      <c r="K2004" s="151"/>
    </row>
    <row r="2005" spans="1:11" ht="67.5">
      <c r="A2005" s="321" t="s">
        <v>5185</v>
      </c>
      <c r="B2005" s="158" t="s">
        <v>5186</v>
      </c>
      <c r="C2005" s="321" t="s">
        <v>32</v>
      </c>
      <c r="D2005" s="321" t="s">
        <v>21758</v>
      </c>
      <c r="E2005" s="155"/>
      <c r="F2005" s="152">
        <v>40939</v>
      </c>
      <c r="G2005" s="159" t="s">
        <v>14228</v>
      </c>
      <c r="H2005" s="152" t="s">
        <v>12095</v>
      </c>
      <c r="I2005" s="152" t="s">
        <v>14229</v>
      </c>
      <c r="J2005" s="155"/>
      <c r="K2005" s="151"/>
    </row>
    <row r="2006" spans="1:11" ht="67.5">
      <c r="A2006" s="321" t="s">
        <v>5187</v>
      </c>
      <c r="B2006" s="158" t="s">
        <v>5188</v>
      </c>
      <c r="C2006" s="321" t="s">
        <v>32</v>
      </c>
      <c r="D2006" s="321" t="s">
        <v>21759</v>
      </c>
      <c r="E2006" s="155"/>
      <c r="F2006" s="152">
        <v>34785</v>
      </c>
      <c r="G2006" s="159" t="s">
        <v>14230</v>
      </c>
      <c r="H2006" s="152" t="s">
        <v>12093</v>
      </c>
      <c r="I2006" s="152" t="s">
        <v>14231</v>
      </c>
      <c r="J2006" s="155"/>
      <c r="K2006" s="151"/>
    </row>
    <row r="2007" spans="1:11" ht="67.5">
      <c r="A2007" s="321" t="s">
        <v>5189</v>
      </c>
      <c r="B2007" s="158" t="s">
        <v>5190</v>
      </c>
      <c r="C2007" s="321" t="s">
        <v>32</v>
      </c>
      <c r="D2007" s="321" t="s">
        <v>21760</v>
      </c>
      <c r="E2007" s="155"/>
      <c r="F2007" s="152">
        <v>40940</v>
      </c>
      <c r="G2007" s="159" t="s">
        <v>14232</v>
      </c>
      <c r="H2007" s="152" t="s">
        <v>12095</v>
      </c>
      <c r="I2007" s="152" t="s">
        <v>14233</v>
      </c>
      <c r="J2007" s="155"/>
      <c r="K2007" s="151"/>
    </row>
    <row r="2008" spans="1:11" ht="67.5">
      <c r="A2008" s="321" t="s">
        <v>5191</v>
      </c>
      <c r="B2008" s="158" t="s">
        <v>5192</v>
      </c>
      <c r="C2008" s="321" t="s">
        <v>32</v>
      </c>
      <c r="D2008" s="321" t="s">
        <v>21761</v>
      </c>
      <c r="E2008" s="155"/>
      <c r="F2008" s="152">
        <v>38403</v>
      </c>
      <c r="G2008" s="159" t="s">
        <v>14234</v>
      </c>
      <c r="H2008" s="152" t="s">
        <v>238</v>
      </c>
      <c r="I2008" s="152" t="s">
        <v>18454</v>
      </c>
      <c r="J2008" s="155"/>
      <c r="K2008" s="151"/>
    </row>
    <row r="2009" spans="1:11" ht="33.75">
      <c r="A2009" s="321" t="s">
        <v>5193</v>
      </c>
      <c r="B2009" s="158" t="s">
        <v>5194</v>
      </c>
      <c r="C2009" s="321" t="s">
        <v>32</v>
      </c>
      <c r="D2009" s="321" t="s">
        <v>21762</v>
      </c>
      <c r="E2009" s="155"/>
      <c r="F2009" s="152">
        <v>43482</v>
      </c>
      <c r="G2009" s="159" t="s">
        <v>14235</v>
      </c>
      <c r="H2009" s="152" t="s">
        <v>12093</v>
      </c>
      <c r="I2009" s="152" t="s">
        <v>3266</v>
      </c>
      <c r="J2009" s="155"/>
      <c r="K2009" s="151"/>
    </row>
    <row r="2010" spans="1:11" ht="33.75">
      <c r="A2010" s="321" t="s">
        <v>5196</v>
      </c>
      <c r="B2010" s="158" t="s">
        <v>5197</v>
      </c>
      <c r="C2010" s="321" t="s">
        <v>32</v>
      </c>
      <c r="D2010" s="321" t="s">
        <v>21763</v>
      </c>
      <c r="E2010" s="155"/>
      <c r="F2010" s="152">
        <v>43494</v>
      </c>
      <c r="G2010" s="159" t="s">
        <v>14236</v>
      </c>
      <c r="H2010" s="152" t="s">
        <v>12095</v>
      </c>
      <c r="I2010" s="152" t="s">
        <v>14237</v>
      </c>
      <c r="J2010" s="155"/>
      <c r="K2010" s="151"/>
    </row>
    <row r="2011" spans="1:11" ht="33.75">
      <c r="A2011" s="321" t="s">
        <v>5198</v>
      </c>
      <c r="B2011" s="158" t="s">
        <v>5199</v>
      </c>
      <c r="C2011" s="321" t="s">
        <v>32</v>
      </c>
      <c r="D2011" s="321" t="s">
        <v>21764</v>
      </c>
      <c r="E2011" s="155"/>
      <c r="F2011" s="152">
        <v>43483</v>
      </c>
      <c r="G2011" s="159" t="s">
        <v>14238</v>
      </c>
      <c r="H2011" s="152" t="s">
        <v>12093</v>
      </c>
      <c r="I2011" s="152" t="s">
        <v>2673</v>
      </c>
      <c r="J2011" s="155"/>
      <c r="K2011" s="151"/>
    </row>
    <row r="2012" spans="1:11" ht="33.75">
      <c r="A2012" s="321" t="s">
        <v>5200</v>
      </c>
      <c r="B2012" s="158" t="s">
        <v>5201</v>
      </c>
      <c r="C2012" s="321" t="s">
        <v>32</v>
      </c>
      <c r="D2012" s="321" t="s">
        <v>5449</v>
      </c>
      <c r="E2012" s="155"/>
      <c r="F2012" s="152">
        <v>43495</v>
      </c>
      <c r="G2012" s="159" t="s">
        <v>14239</v>
      </c>
      <c r="H2012" s="152" t="s">
        <v>12095</v>
      </c>
      <c r="I2012" s="152" t="s">
        <v>13927</v>
      </c>
      <c r="J2012" s="155"/>
      <c r="K2012" s="151"/>
    </row>
    <row r="2013" spans="1:11" ht="45">
      <c r="A2013" s="321" t="s">
        <v>5202</v>
      </c>
      <c r="B2013" s="158" t="s">
        <v>5203</v>
      </c>
      <c r="C2013" s="321" t="s">
        <v>32</v>
      </c>
      <c r="D2013" s="321" t="s">
        <v>21765</v>
      </c>
      <c r="E2013" s="155"/>
      <c r="F2013" s="152">
        <v>43484</v>
      </c>
      <c r="G2013" s="159" t="s">
        <v>14240</v>
      </c>
      <c r="H2013" s="152" t="s">
        <v>12093</v>
      </c>
      <c r="I2013" s="152" t="s">
        <v>2030</v>
      </c>
      <c r="J2013" s="155"/>
      <c r="K2013" s="151"/>
    </row>
    <row r="2014" spans="1:11" ht="33.75">
      <c r="A2014" s="321" t="s">
        <v>5204</v>
      </c>
      <c r="B2014" s="158" t="s">
        <v>5205</v>
      </c>
      <c r="C2014" s="321" t="s">
        <v>32</v>
      </c>
      <c r="D2014" s="321" t="s">
        <v>21766</v>
      </c>
      <c r="E2014" s="155"/>
      <c r="F2014" s="152">
        <v>43496</v>
      </c>
      <c r="G2014" s="159" t="s">
        <v>14241</v>
      </c>
      <c r="H2014" s="152" t="s">
        <v>12095</v>
      </c>
      <c r="I2014" s="152" t="s">
        <v>14242</v>
      </c>
      <c r="J2014" s="155"/>
      <c r="K2014" s="151"/>
    </row>
    <row r="2015" spans="1:11" ht="67.5">
      <c r="A2015" s="321" t="s">
        <v>5206</v>
      </c>
      <c r="B2015" s="158" t="s">
        <v>5207</v>
      </c>
      <c r="C2015" s="321" t="s">
        <v>32</v>
      </c>
      <c r="D2015" s="321" t="s">
        <v>21767</v>
      </c>
      <c r="E2015" s="155"/>
      <c r="F2015" s="152">
        <v>43485</v>
      </c>
      <c r="G2015" s="159" t="s">
        <v>14243</v>
      </c>
      <c r="H2015" s="152" t="s">
        <v>12093</v>
      </c>
      <c r="I2015" s="152" t="s">
        <v>11589</v>
      </c>
      <c r="J2015" s="155"/>
      <c r="K2015" s="151"/>
    </row>
    <row r="2016" spans="1:11" ht="67.5">
      <c r="A2016" s="321" t="s">
        <v>5208</v>
      </c>
      <c r="B2016" s="158" t="s">
        <v>5209</v>
      </c>
      <c r="C2016" s="321" t="s">
        <v>42</v>
      </c>
      <c r="D2016" s="321" t="s">
        <v>21768</v>
      </c>
      <c r="E2016" s="155"/>
      <c r="F2016" s="152">
        <v>43497</v>
      </c>
      <c r="G2016" s="159" t="s">
        <v>14244</v>
      </c>
      <c r="H2016" s="152" t="s">
        <v>12095</v>
      </c>
      <c r="I2016" s="152" t="s">
        <v>14245</v>
      </c>
      <c r="J2016" s="155"/>
      <c r="K2016" s="151"/>
    </row>
    <row r="2017" spans="1:11" ht="56.25">
      <c r="A2017" s="321" t="s">
        <v>5210</v>
      </c>
      <c r="B2017" s="158" t="s">
        <v>5211</v>
      </c>
      <c r="C2017" s="321" t="s">
        <v>42</v>
      </c>
      <c r="D2017" s="321" t="s">
        <v>21769</v>
      </c>
      <c r="E2017" s="155"/>
      <c r="F2017" s="152">
        <v>43487</v>
      </c>
      <c r="G2017" s="159" t="s">
        <v>14246</v>
      </c>
      <c r="H2017" s="152" t="s">
        <v>12093</v>
      </c>
      <c r="I2017" s="152" t="s">
        <v>2055</v>
      </c>
      <c r="J2017" s="155"/>
      <c r="K2017" s="151"/>
    </row>
    <row r="2018" spans="1:11" ht="56.25">
      <c r="A2018" s="321" t="s">
        <v>5212</v>
      </c>
      <c r="B2018" s="158" t="s">
        <v>5213</v>
      </c>
      <c r="C2018" s="321" t="s">
        <v>42</v>
      </c>
      <c r="D2018" s="321" t="s">
        <v>21770</v>
      </c>
      <c r="E2018" s="155"/>
      <c r="F2018" s="152">
        <v>43499</v>
      </c>
      <c r="G2018" s="159" t="s">
        <v>14247</v>
      </c>
      <c r="H2018" s="152" t="s">
        <v>12095</v>
      </c>
      <c r="I2018" s="152" t="s">
        <v>14248</v>
      </c>
      <c r="J2018" s="155"/>
      <c r="K2018" s="151"/>
    </row>
    <row r="2019" spans="1:11" ht="56.25">
      <c r="A2019" s="321" t="s">
        <v>5214</v>
      </c>
      <c r="B2019" s="158" t="s">
        <v>5215</v>
      </c>
      <c r="C2019" s="321" t="s">
        <v>42</v>
      </c>
      <c r="D2019" s="321" t="s">
        <v>21771</v>
      </c>
      <c r="E2019" s="155"/>
      <c r="F2019" s="152">
        <v>43486</v>
      </c>
      <c r="G2019" s="159" t="s">
        <v>14249</v>
      </c>
      <c r="H2019" s="152" t="s">
        <v>12093</v>
      </c>
      <c r="I2019" s="152" t="s">
        <v>2621</v>
      </c>
      <c r="J2019" s="155"/>
      <c r="K2019" s="151"/>
    </row>
    <row r="2020" spans="1:11" ht="56.25">
      <c r="A2020" s="321" t="s">
        <v>5216</v>
      </c>
      <c r="B2020" s="158" t="s">
        <v>5217</v>
      </c>
      <c r="C2020" s="321" t="s">
        <v>42</v>
      </c>
      <c r="D2020" s="321" t="s">
        <v>21772</v>
      </c>
      <c r="E2020" s="155"/>
      <c r="F2020" s="152">
        <v>43498</v>
      </c>
      <c r="G2020" s="159" t="s">
        <v>14250</v>
      </c>
      <c r="H2020" s="152" t="s">
        <v>12095</v>
      </c>
      <c r="I2020" s="152" t="s">
        <v>14251</v>
      </c>
      <c r="J2020" s="155"/>
      <c r="K2020" s="151"/>
    </row>
    <row r="2021" spans="1:11" ht="67.5">
      <c r="A2021" s="321" t="s">
        <v>5218</v>
      </c>
      <c r="B2021" s="158" t="s">
        <v>5219</v>
      </c>
      <c r="C2021" s="321" t="s">
        <v>42</v>
      </c>
      <c r="D2021" s="321" t="s">
        <v>21773</v>
      </c>
      <c r="E2021" s="155"/>
      <c r="F2021" s="152">
        <v>43488</v>
      </c>
      <c r="G2021" s="159" t="s">
        <v>14252</v>
      </c>
      <c r="H2021" s="152" t="s">
        <v>12093</v>
      </c>
      <c r="I2021" s="152" t="s">
        <v>2515</v>
      </c>
      <c r="J2021" s="155"/>
      <c r="K2021" s="151"/>
    </row>
    <row r="2022" spans="1:11" ht="67.5">
      <c r="A2022" s="321" t="s">
        <v>5220</v>
      </c>
      <c r="B2022" s="158" t="s">
        <v>5221</v>
      </c>
      <c r="C2022" s="321" t="s">
        <v>42</v>
      </c>
      <c r="D2022" s="321" t="s">
        <v>21774</v>
      </c>
      <c r="E2022" s="155"/>
      <c r="F2022" s="152">
        <v>43500</v>
      </c>
      <c r="G2022" s="159" t="s">
        <v>14253</v>
      </c>
      <c r="H2022" s="152" t="s">
        <v>12095</v>
      </c>
      <c r="I2022" s="152" t="s">
        <v>14254</v>
      </c>
      <c r="J2022" s="155"/>
      <c r="K2022" s="151"/>
    </row>
    <row r="2023" spans="1:11" ht="67.5">
      <c r="A2023" s="321" t="s">
        <v>5222</v>
      </c>
      <c r="B2023" s="158" t="s">
        <v>5223</v>
      </c>
      <c r="C2023" s="321" t="s">
        <v>42</v>
      </c>
      <c r="D2023" s="321" t="s">
        <v>21775</v>
      </c>
      <c r="E2023" s="155"/>
      <c r="F2023" s="152">
        <v>43489</v>
      </c>
      <c r="G2023" s="159" t="s">
        <v>14255</v>
      </c>
      <c r="H2023" s="152" t="s">
        <v>12093</v>
      </c>
      <c r="I2023" s="152" t="s">
        <v>2460</v>
      </c>
      <c r="J2023" s="155"/>
      <c r="K2023" s="151"/>
    </row>
    <row r="2024" spans="1:11" ht="22.5">
      <c r="A2024" s="321" t="s">
        <v>5224</v>
      </c>
      <c r="B2024" s="158" t="s">
        <v>5225</v>
      </c>
      <c r="C2024" s="321" t="s">
        <v>42</v>
      </c>
      <c r="D2024" s="321" t="s">
        <v>21776</v>
      </c>
      <c r="E2024" s="155"/>
      <c r="F2024" s="152">
        <v>43501</v>
      </c>
      <c r="G2024" s="159" t="s">
        <v>14256</v>
      </c>
      <c r="H2024" s="152" t="s">
        <v>12095</v>
      </c>
      <c r="I2024" s="152" t="s">
        <v>14257</v>
      </c>
      <c r="J2024" s="155"/>
      <c r="K2024" s="151"/>
    </row>
    <row r="2025" spans="1:11" ht="56.25">
      <c r="A2025" s="321" t="s">
        <v>5226</v>
      </c>
      <c r="B2025" s="158" t="s">
        <v>5227</v>
      </c>
      <c r="C2025" s="321" t="s">
        <v>42</v>
      </c>
      <c r="D2025" s="321" t="s">
        <v>21777</v>
      </c>
      <c r="E2025" s="155"/>
      <c r="F2025" s="152">
        <v>43490</v>
      </c>
      <c r="G2025" s="159" t="s">
        <v>14258</v>
      </c>
      <c r="H2025" s="152" t="s">
        <v>12093</v>
      </c>
      <c r="I2025" s="152" t="s">
        <v>3405</v>
      </c>
      <c r="J2025" s="155"/>
      <c r="K2025" s="151"/>
    </row>
    <row r="2026" spans="1:11" ht="56.25">
      <c r="A2026" s="321" t="s">
        <v>5228</v>
      </c>
      <c r="B2026" s="158" t="s">
        <v>5229</v>
      </c>
      <c r="C2026" s="321" t="s">
        <v>42</v>
      </c>
      <c r="D2026" s="321" t="s">
        <v>21778</v>
      </c>
      <c r="E2026" s="155"/>
      <c r="F2026" s="152">
        <v>43502</v>
      </c>
      <c r="G2026" s="159" t="s">
        <v>14259</v>
      </c>
      <c r="H2026" s="152" t="s">
        <v>12095</v>
      </c>
      <c r="I2026" s="152" t="s">
        <v>14260</v>
      </c>
      <c r="J2026" s="155"/>
      <c r="K2026" s="151"/>
    </row>
    <row r="2027" spans="1:11" ht="22.5">
      <c r="A2027" s="321" t="s">
        <v>5230</v>
      </c>
      <c r="B2027" s="158" t="s">
        <v>5231</v>
      </c>
      <c r="C2027" s="321" t="s">
        <v>17</v>
      </c>
      <c r="D2027" s="321" t="s">
        <v>15601</v>
      </c>
      <c r="E2027" s="155"/>
      <c r="F2027" s="152">
        <v>43491</v>
      </c>
      <c r="G2027" s="159" t="s">
        <v>14261</v>
      </c>
      <c r="H2027" s="152" t="s">
        <v>12093</v>
      </c>
      <c r="I2027" s="152" t="s">
        <v>10953</v>
      </c>
      <c r="J2027" s="155"/>
      <c r="K2027" s="151"/>
    </row>
    <row r="2028" spans="1:11" ht="22.5">
      <c r="A2028" s="321" t="s">
        <v>5232</v>
      </c>
      <c r="B2028" s="158" t="s">
        <v>5233</v>
      </c>
      <c r="C2028" s="321" t="s">
        <v>17</v>
      </c>
      <c r="D2028" s="321" t="s">
        <v>21779</v>
      </c>
      <c r="E2028" s="155"/>
      <c r="F2028" s="152">
        <v>43503</v>
      </c>
      <c r="G2028" s="159" t="s">
        <v>14262</v>
      </c>
      <c r="H2028" s="152" t="s">
        <v>12095</v>
      </c>
      <c r="I2028" s="152" t="s">
        <v>14263</v>
      </c>
      <c r="J2028" s="155"/>
      <c r="K2028" s="151"/>
    </row>
    <row r="2029" spans="1:11" ht="67.5">
      <c r="A2029" s="321" t="s">
        <v>5234</v>
      </c>
      <c r="B2029" s="158" t="s">
        <v>5235</v>
      </c>
      <c r="C2029" s="321" t="s">
        <v>17</v>
      </c>
      <c r="D2029" s="321" t="s">
        <v>21780</v>
      </c>
      <c r="E2029" s="155"/>
      <c r="F2029" s="152">
        <v>43492</v>
      </c>
      <c r="G2029" s="159" t="s">
        <v>14264</v>
      </c>
      <c r="H2029" s="152" t="s">
        <v>12093</v>
      </c>
      <c r="I2029" s="152" t="s">
        <v>2638</v>
      </c>
      <c r="J2029" s="155"/>
      <c r="K2029" s="151"/>
    </row>
    <row r="2030" spans="1:11" ht="67.5">
      <c r="A2030" s="321" t="s">
        <v>5236</v>
      </c>
      <c r="B2030" s="158" t="s">
        <v>5237</v>
      </c>
      <c r="C2030" s="321" t="s">
        <v>17</v>
      </c>
      <c r="D2030" s="321" t="s">
        <v>21781</v>
      </c>
      <c r="E2030" s="155"/>
      <c r="F2030" s="152">
        <v>43504</v>
      </c>
      <c r="G2030" s="159" t="s">
        <v>14265</v>
      </c>
      <c r="H2030" s="152" t="s">
        <v>12095</v>
      </c>
      <c r="I2030" s="152" t="s">
        <v>14266</v>
      </c>
      <c r="J2030" s="155"/>
      <c r="K2030" s="151"/>
    </row>
    <row r="2031" spans="1:11" ht="33.75">
      <c r="A2031" s="321" t="s">
        <v>5238</v>
      </c>
      <c r="B2031" s="158" t="s">
        <v>5239</v>
      </c>
      <c r="C2031" s="321" t="s">
        <v>17</v>
      </c>
      <c r="D2031" s="321" t="s">
        <v>21782</v>
      </c>
      <c r="E2031" s="155"/>
      <c r="F2031" s="152">
        <v>43493</v>
      </c>
      <c r="G2031" s="159" t="s">
        <v>14267</v>
      </c>
      <c r="H2031" s="152" t="s">
        <v>12093</v>
      </c>
      <c r="I2031" s="152" t="s">
        <v>3121</v>
      </c>
      <c r="J2031" s="155"/>
      <c r="K2031" s="151"/>
    </row>
    <row r="2032" spans="1:11" ht="33.75">
      <c r="A2032" s="321" t="s">
        <v>5240</v>
      </c>
      <c r="B2032" s="158" t="s">
        <v>5241</v>
      </c>
      <c r="C2032" s="321" t="s">
        <v>17</v>
      </c>
      <c r="D2032" s="321" t="s">
        <v>21783</v>
      </c>
      <c r="E2032" s="155"/>
      <c r="F2032" s="152">
        <v>43505</v>
      </c>
      <c r="G2032" s="159" t="s">
        <v>14268</v>
      </c>
      <c r="H2032" s="152" t="s">
        <v>12095</v>
      </c>
      <c r="I2032" s="152" t="s">
        <v>14269</v>
      </c>
      <c r="J2032" s="155"/>
      <c r="K2032" s="151"/>
    </row>
    <row r="2033" spans="1:11" ht="56.25">
      <c r="A2033" s="321" t="s">
        <v>5242</v>
      </c>
      <c r="B2033" s="158" t="s">
        <v>5243</v>
      </c>
      <c r="C2033" s="321" t="s">
        <v>17</v>
      </c>
      <c r="D2033" s="321" t="s">
        <v>21784</v>
      </c>
      <c r="E2033" s="155"/>
      <c r="F2033" s="152">
        <v>37774</v>
      </c>
      <c r="G2033" s="159" t="s">
        <v>14270</v>
      </c>
      <c r="H2033" s="152" t="s">
        <v>238</v>
      </c>
      <c r="I2033" s="152" t="s">
        <v>18817</v>
      </c>
      <c r="J2033" s="155"/>
      <c r="K2033" s="151"/>
    </row>
    <row r="2034" spans="1:11" ht="67.5">
      <c r="A2034" s="321" t="s">
        <v>5244</v>
      </c>
      <c r="B2034" s="158" t="s">
        <v>5245</v>
      </c>
      <c r="C2034" s="321" t="s">
        <v>42</v>
      </c>
      <c r="D2034" s="321" t="s">
        <v>21785</v>
      </c>
      <c r="E2034" s="155"/>
      <c r="F2034" s="152">
        <v>38630</v>
      </c>
      <c r="G2034" s="159" t="s">
        <v>14271</v>
      </c>
      <c r="H2034" s="152" t="s">
        <v>238</v>
      </c>
      <c r="I2034" s="152" t="s">
        <v>18818</v>
      </c>
      <c r="J2034" s="155"/>
      <c r="K2034" s="151"/>
    </row>
    <row r="2035" spans="1:11" ht="78.75">
      <c r="A2035" s="321" t="s">
        <v>5246</v>
      </c>
      <c r="B2035" s="158" t="s">
        <v>5247</v>
      </c>
      <c r="C2035" s="321" t="s">
        <v>42</v>
      </c>
      <c r="D2035" s="321" t="s">
        <v>21786</v>
      </c>
      <c r="E2035" s="155"/>
      <c r="F2035" s="152">
        <v>38629</v>
      </c>
      <c r="G2035" s="159" t="s">
        <v>14272</v>
      </c>
      <c r="H2035" s="152" t="s">
        <v>238</v>
      </c>
      <c r="I2035" s="152" t="s">
        <v>18819</v>
      </c>
      <c r="J2035" s="155"/>
      <c r="K2035" s="151"/>
    </row>
    <row r="2036" spans="1:11" ht="22.5">
      <c r="A2036" s="321" t="s">
        <v>5248</v>
      </c>
      <c r="B2036" s="158" t="s">
        <v>5249</v>
      </c>
      <c r="C2036" s="321" t="s">
        <v>32</v>
      </c>
      <c r="D2036" s="321" t="s">
        <v>21787</v>
      </c>
      <c r="E2036" s="155"/>
      <c r="F2036" s="152">
        <v>38476</v>
      </c>
      <c r="G2036" s="159" t="s">
        <v>14273</v>
      </c>
      <c r="H2036" s="152" t="s">
        <v>238</v>
      </c>
      <c r="I2036" s="152" t="s">
        <v>18820</v>
      </c>
      <c r="J2036" s="155"/>
      <c r="K2036" s="151"/>
    </row>
    <row r="2037" spans="1:11" ht="33.75">
      <c r="A2037" s="321" t="s">
        <v>5250</v>
      </c>
      <c r="B2037" s="158" t="s">
        <v>5251</v>
      </c>
      <c r="C2037" s="321" t="s">
        <v>42</v>
      </c>
      <c r="D2037" s="321" t="s">
        <v>21788</v>
      </c>
      <c r="E2037" s="155"/>
      <c r="F2037" s="152">
        <v>38477</v>
      </c>
      <c r="G2037" s="159" t="s">
        <v>14274</v>
      </c>
      <c r="H2037" s="152" t="s">
        <v>238</v>
      </c>
      <c r="I2037" s="152" t="s">
        <v>18821</v>
      </c>
      <c r="J2037" s="155"/>
      <c r="K2037" s="151"/>
    </row>
    <row r="2038" spans="1:11" ht="45">
      <c r="A2038" s="321" t="s">
        <v>5252</v>
      </c>
      <c r="B2038" s="158" t="s">
        <v>5253</v>
      </c>
      <c r="C2038" s="321" t="s">
        <v>42</v>
      </c>
      <c r="D2038" s="321" t="s">
        <v>21789</v>
      </c>
      <c r="E2038" s="155"/>
      <c r="F2038" s="152">
        <v>40635</v>
      </c>
      <c r="G2038" s="159" t="s">
        <v>14275</v>
      </c>
      <c r="H2038" s="152" t="s">
        <v>238</v>
      </c>
      <c r="I2038" s="152" t="s">
        <v>18822</v>
      </c>
      <c r="J2038" s="155"/>
      <c r="K2038" s="151"/>
    </row>
    <row r="2039" spans="1:11" ht="45">
      <c r="A2039" s="321" t="s">
        <v>5255</v>
      </c>
      <c r="B2039" s="158" t="s">
        <v>5256</v>
      </c>
      <c r="C2039" s="321" t="s">
        <v>32</v>
      </c>
      <c r="D2039" s="321" t="s">
        <v>21790</v>
      </c>
      <c r="E2039" s="155"/>
      <c r="F2039" s="152">
        <v>36483</v>
      </c>
      <c r="G2039" s="159" t="s">
        <v>14276</v>
      </c>
      <c r="H2039" s="152" t="s">
        <v>238</v>
      </c>
      <c r="I2039" s="152" t="s">
        <v>18823</v>
      </c>
      <c r="J2039" s="155"/>
      <c r="K2039" s="151"/>
    </row>
    <row r="2040" spans="1:11" ht="45">
      <c r="A2040" s="321" t="s">
        <v>5257</v>
      </c>
      <c r="B2040" s="158" t="s">
        <v>5258</v>
      </c>
      <c r="C2040" s="321" t="s">
        <v>32</v>
      </c>
      <c r="D2040" s="321" t="s">
        <v>21791</v>
      </c>
      <c r="E2040" s="155"/>
      <c r="F2040" s="152">
        <v>14525</v>
      </c>
      <c r="G2040" s="159" t="s">
        <v>14277</v>
      </c>
      <c r="H2040" s="152" t="s">
        <v>238</v>
      </c>
      <c r="I2040" s="152" t="s">
        <v>18824</v>
      </c>
      <c r="J2040" s="155"/>
      <c r="K2040" s="151"/>
    </row>
    <row r="2041" spans="1:11" ht="33.75">
      <c r="A2041" s="321" t="s">
        <v>5259</v>
      </c>
      <c r="B2041" s="158" t="s">
        <v>5260</v>
      </c>
      <c r="C2041" s="321" t="s">
        <v>32</v>
      </c>
      <c r="D2041" s="321" t="s">
        <v>21792</v>
      </c>
      <c r="E2041" s="155"/>
      <c r="F2041" s="152">
        <v>36482</v>
      </c>
      <c r="G2041" s="159" t="s">
        <v>14278</v>
      </c>
      <c r="H2041" s="152" t="s">
        <v>238</v>
      </c>
      <c r="I2041" s="152" t="s">
        <v>18825</v>
      </c>
      <c r="J2041" s="155"/>
      <c r="K2041" s="151"/>
    </row>
    <row r="2042" spans="1:11" ht="33.75">
      <c r="A2042" s="321" t="s">
        <v>5261</v>
      </c>
      <c r="B2042" s="158" t="s">
        <v>5262</v>
      </c>
      <c r="C2042" s="321" t="s">
        <v>42</v>
      </c>
      <c r="D2042" s="321" t="s">
        <v>21793</v>
      </c>
      <c r="E2042" s="155"/>
      <c r="F2042" s="152">
        <v>36408</v>
      </c>
      <c r="G2042" s="159" t="s">
        <v>14279</v>
      </c>
      <c r="H2042" s="152" t="s">
        <v>238</v>
      </c>
      <c r="I2042" s="152" t="s">
        <v>18826</v>
      </c>
      <c r="J2042" s="155"/>
      <c r="K2042" s="151"/>
    </row>
    <row r="2043" spans="1:11" ht="33.75">
      <c r="A2043" s="321" t="s">
        <v>5263</v>
      </c>
      <c r="B2043" s="158" t="s">
        <v>5264</v>
      </c>
      <c r="C2043" s="321" t="s">
        <v>32</v>
      </c>
      <c r="D2043" s="321" t="s">
        <v>21794</v>
      </c>
      <c r="E2043" s="155"/>
      <c r="F2043" s="152">
        <v>2723</v>
      </c>
      <c r="G2043" s="159" t="s">
        <v>14280</v>
      </c>
      <c r="H2043" s="152" t="s">
        <v>238</v>
      </c>
      <c r="I2043" s="152" t="s">
        <v>18827</v>
      </c>
      <c r="J2043" s="155"/>
      <c r="K2043" s="151"/>
    </row>
    <row r="2044" spans="1:11" ht="56.25">
      <c r="A2044" s="321" t="s">
        <v>5265</v>
      </c>
      <c r="B2044" s="158" t="s">
        <v>5266</v>
      </c>
      <c r="C2044" s="321" t="s">
        <v>32</v>
      </c>
      <c r="D2044" s="321" t="s">
        <v>21795</v>
      </c>
      <c r="E2044" s="155"/>
      <c r="F2044" s="152">
        <v>36481</v>
      </c>
      <c r="G2044" s="159" t="s">
        <v>14281</v>
      </c>
      <c r="H2044" s="152" t="s">
        <v>238</v>
      </c>
      <c r="I2044" s="152" t="s">
        <v>18828</v>
      </c>
      <c r="J2044" s="155"/>
      <c r="K2044" s="151"/>
    </row>
    <row r="2045" spans="1:11" ht="33.75">
      <c r="A2045" s="321" t="s">
        <v>5268</v>
      </c>
      <c r="B2045" s="158" t="s">
        <v>5269</v>
      </c>
      <c r="C2045" s="321" t="s">
        <v>32</v>
      </c>
      <c r="D2045" s="321" t="s">
        <v>21796</v>
      </c>
      <c r="E2045" s="155"/>
      <c r="F2045" s="152">
        <v>10685</v>
      </c>
      <c r="G2045" s="159" t="s">
        <v>14282</v>
      </c>
      <c r="H2045" s="152" t="s">
        <v>238</v>
      </c>
      <c r="I2045" s="152" t="s">
        <v>18829</v>
      </c>
      <c r="J2045" s="155"/>
      <c r="K2045" s="151"/>
    </row>
    <row r="2046" spans="1:11" ht="56.25">
      <c r="A2046" s="321" t="s">
        <v>5271</v>
      </c>
      <c r="B2046" s="158" t="s">
        <v>5272</v>
      </c>
      <c r="C2046" s="321" t="s">
        <v>32</v>
      </c>
      <c r="D2046" s="321" t="s">
        <v>17157</v>
      </c>
      <c r="E2046" s="155"/>
      <c r="F2046" s="152">
        <v>40636</v>
      </c>
      <c r="G2046" s="159" t="s">
        <v>14283</v>
      </c>
      <c r="H2046" s="152" t="s">
        <v>238</v>
      </c>
      <c r="I2046" s="152" t="s">
        <v>18830</v>
      </c>
      <c r="J2046" s="155"/>
      <c r="K2046" s="151"/>
    </row>
    <row r="2047" spans="1:11" ht="22.5">
      <c r="A2047" s="321" t="s">
        <v>5273</v>
      </c>
      <c r="B2047" s="158" t="s">
        <v>5274</v>
      </c>
      <c r="C2047" s="321" t="s">
        <v>32</v>
      </c>
      <c r="D2047" s="321" t="s">
        <v>19086</v>
      </c>
      <c r="E2047" s="155"/>
      <c r="F2047" s="152">
        <v>4111</v>
      </c>
      <c r="G2047" s="159" t="s">
        <v>14284</v>
      </c>
      <c r="H2047" s="152" t="s">
        <v>238</v>
      </c>
      <c r="I2047" s="152" t="s">
        <v>18831</v>
      </c>
      <c r="J2047" s="155"/>
      <c r="K2047" s="151"/>
    </row>
    <row r="2048" spans="1:11" ht="33.75">
      <c r="A2048" s="321" t="s">
        <v>5276</v>
      </c>
      <c r="B2048" s="158" t="s">
        <v>5277</v>
      </c>
      <c r="C2048" s="321" t="s">
        <v>32</v>
      </c>
      <c r="D2048" s="321" t="s">
        <v>7965</v>
      </c>
      <c r="E2048" s="155"/>
      <c r="F2048" s="152">
        <v>44538</v>
      </c>
      <c r="G2048" s="159" t="s">
        <v>18832</v>
      </c>
      <c r="H2048" s="152" t="s">
        <v>238</v>
      </c>
      <c r="I2048" s="152" t="s">
        <v>11889</v>
      </c>
      <c r="J2048" s="155"/>
      <c r="K2048" s="151"/>
    </row>
    <row r="2049" spans="1:11" ht="22.5">
      <c r="A2049" s="321" t="s">
        <v>5278</v>
      </c>
      <c r="B2049" s="158" t="s">
        <v>5279</v>
      </c>
      <c r="C2049" s="321" t="s">
        <v>32</v>
      </c>
      <c r="D2049" s="321" t="s">
        <v>21797</v>
      </c>
      <c r="E2049" s="155"/>
      <c r="F2049" s="152">
        <v>12</v>
      </c>
      <c r="G2049" s="159" t="s">
        <v>14285</v>
      </c>
      <c r="H2049" s="152" t="s">
        <v>238</v>
      </c>
      <c r="I2049" s="152" t="s">
        <v>5799</v>
      </c>
      <c r="J2049" s="155"/>
      <c r="K2049" s="151"/>
    </row>
    <row r="2050" spans="1:11" ht="33.75">
      <c r="A2050" s="321" t="s">
        <v>5280</v>
      </c>
      <c r="B2050" s="158" t="s">
        <v>5281</v>
      </c>
      <c r="C2050" s="321" t="s">
        <v>32</v>
      </c>
      <c r="D2050" s="321" t="s">
        <v>18185</v>
      </c>
      <c r="E2050" s="155"/>
      <c r="F2050" s="152">
        <v>37554</v>
      </c>
      <c r="G2050" s="159" t="s">
        <v>14287</v>
      </c>
      <c r="H2050" s="152" t="s">
        <v>238</v>
      </c>
      <c r="I2050" s="152" t="s">
        <v>18833</v>
      </c>
      <c r="J2050" s="155"/>
      <c r="K2050" s="151"/>
    </row>
    <row r="2051" spans="1:11" ht="33.75">
      <c r="A2051" s="321" t="s">
        <v>5282</v>
      </c>
      <c r="B2051" s="158" t="s">
        <v>5283</v>
      </c>
      <c r="C2051" s="321" t="s">
        <v>32</v>
      </c>
      <c r="D2051" s="321" t="s">
        <v>10825</v>
      </c>
      <c r="E2051" s="155"/>
      <c r="F2051" s="152">
        <v>37555</v>
      </c>
      <c r="G2051" s="159" t="s">
        <v>14288</v>
      </c>
      <c r="H2051" s="152" t="s">
        <v>238</v>
      </c>
      <c r="I2051" s="152" t="s">
        <v>18834</v>
      </c>
      <c r="J2051" s="155"/>
      <c r="K2051" s="151"/>
    </row>
    <row r="2052" spans="1:11" ht="33.75">
      <c r="A2052" s="321" t="s">
        <v>5284</v>
      </c>
      <c r="B2052" s="158" t="s">
        <v>5285</v>
      </c>
      <c r="C2052" s="321" t="s">
        <v>32</v>
      </c>
      <c r="D2052" s="321" t="s">
        <v>10236</v>
      </c>
      <c r="E2052" s="155"/>
      <c r="F2052" s="152">
        <v>10902</v>
      </c>
      <c r="G2052" s="159" t="s">
        <v>14289</v>
      </c>
      <c r="H2052" s="152" t="s">
        <v>238</v>
      </c>
      <c r="I2052" s="152" t="s">
        <v>4747</v>
      </c>
      <c r="J2052" s="155"/>
      <c r="K2052" s="151"/>
    </row>
    <row r="2053" spans="1:11" ht="33.75">
      <c r="A2053" s="321" t="s">
        <v>5287</v>
      </c>
      <c r="B2053" s="158" t="s">
        <v>5288</v>
      </c>
      <c r="C2053" s="321" t="s">
        <v>42</v>
      </c>
      <c r="D2053" s="321" t="s">
        <v>21798</v>
      </c>
      <c r="E2053" s="155"/>
      <c r="F2053" s="152">
        <v>20965</v>
      </c>
      <c r="G2053" s="159" t="s">
        <v>14290</v>
      </c>
      <c r="H2053" s="152" t="s">
        <v>238</v>
      </c>
      <c r="I2053" s="152" t="s">
        <v>18835</v>
      </c>
      <c r="J2053" s="155"/>
      <c r="K2053" s="151"/>
    </row>
    <row r="2054" spans="1:11" ht="33.75">
      <c r="A2054" s="321" t="s">
        <v>5289</v>
      </c>
      <c r="B2054" s="158" t="s">
        <v>5290</v>
      </c>
      <c r="C2054" s="321" t="s">
        <v>42</v>
      </c>
      <c r="D2054" s="321" t="s">
        <v>21799</v>
      </c>
      <c r="E2054" s="155"/>
      <c r="F2054" s="152">
        <v>20966</v>
      </c>
      <c r="G2054" s="159" t="s">
        <v>14291</v>
      </c>
      <c r="H2054" s="152" t="s">
        <v>238</v>
      </c>
      <c r="I2054" s="152" t="s">
        <v>12679</v>
      </c>
      <c r="J2054" s="155"/>
      <c r="K2054" s="151"/>
    </row>
    <row r="2055" spans="1:11" ht="33.75">
      <c r="A2055" s="321" t="s">
        <v>5291</v>
      </c>
      <c r="B2055" s="158" t="s">
        <v>5292</v>
      </c>
      <c r="C2055" s="321" t="s">
        <v>42</v>
      </c>
      <c r="D2055" s="321" t="s">
        <v>21800</v>
      </c>
      <c r="E2055" s="155"/>
      <c r="F2055" s="152">
        <v>10903</v>
      </c>
      <c r="G2055" s="159" t="s">
        <v>14293</v>
      </c>
      <c r="H2055" s="152" t="s">
        <v>238</v>
      </c>
      <c r="I2055" s="152" t="s">
        <v>18836</v>
      </c>
      <c r="J2055" s="155"/>
      <c r="K2055" s="151"/>
    </row>
    <row r="2056" spans="1:11" ht="33.75">
      <c r="A2056" s="321" t="s">
        <v>5294</v>
      </c>
      <c r="B2056" s="158" t="s">
        <v>5295</v>
      </c>
      <c r="C2056" s="321" t="s">
        <v>42</v>
      </c>
      <c r="D2056" s="321" t="s">
        <v>21801</v>
      </c>
      <c r="E2056" s="155"/>
      <c r="F2056" s="152">
        <v>20967</v>
      </c>
      <c r="G2056" s="159" t="s">
        <v>14294</v>
      </c>
      <c r="H2056" s="152" t="s">
        <v>238</v>
      </c>
      <c r="I2056" s="152" t="s">
        <v>18836</v>
      </c>
      <c r="J2056" s="155"/>
      <c r="K2056" s="151"/>
    </row>
    <row r="2057" spans="1:11" ht="33.75">
      <c r="A2057" s="321" t="s">
        <v>5296</v>
      </c>
      <c r="B2057" s="158" t="s">
        <v>5297</v>
      </c>
      <c r="C2057" s="321" t="s">
        <v>42</v>
      </c>
      <c r="D2057" s="321" t="s">
        <v>21802</v>
      </c>
      <c r="E2057" s="155"/>
      <c r="F2057" s="152">
        <v>20968</v>
      </c>
      <c r="G2057" s="159" t="s">
        <v>14295</v>
      </c>
      <c r="H2057" s="152" t="s">
        <v>238</v>
      </c>
      <c r="I2057" s="152" t="s">
        <v>18837</v>
      </c>
      <c r="J2057" s="155"/>
      <c r="K2057" s="151"/>
    </row>
    <row r="2058" spans="1:11" ht="33.75">
      <c r="A2058" s="321" t="s">
        <v>5299</v>
      </c>
      <c r="B2058" s="158" t="s">
        <v>5300</v>
      </c>
      <c r="C2058" s="321" t="s">
        <v>42</v>
      </c>
      <c r="D2058" s="321" t="s">
        <v>21803</v>
      </c>
      <c r="E2058" s="155"/>
      <c r="F2058" s="152">
        <v>11359</v>
      </c>
      <c r="G2058" s="159" t="s">
        <v>14296</v>
      </c>
      <c r="H2058" s="152" t="s">
        <v>238</v>
      </c>
      <c r="I2058" s="152" t="s">
        <v>18838</v>
      </c>
      <c r="J2058" s="155"/>
      <c r="K2058" s="151"/>
    </row>
    <row r="2059" spans="1:11" ht="45">
      <c r="A2059" s="321" t="s">
        <v>5301</v>
      </c>
      <c r="B2059" s="158" t="s">
        <v>5302</v>
      </c>
      <c r="C2059" s="321" t="s">
        <v>42</v>
      </c>
      <c r="D2059" s="321" t="s">
        <v>21804</v>
      </c>
      <c r="E2059" s="155"/>
      <c r="F2059" s="152">
        <v>39017</v>
      </c>
      <c r="G2059" s="159" t="s">
        <v>14297</v>
      </c>
      <c r="H2059" s="152" t="s">
        <v>238</v>
      </c>
      <c r="I2059" s="152" t="s">
        <v>2175</v>
      </c>
      <c r="J2059" s="155"/>
      <c r="K2059" s="151"/>
    </row>
    <row r="2060" spans="1:11" ht="33.75">
      <c r="A2060" s="321" t="s">
        <v>5303</v>
      </c>
      <c r="B2060" s="158" t="s">
        <v>5304</v>
      </c>
      <c r="C2060" s="321" t="s">
        <v>42</v>
      </c>
      <c r="D2060" s="321" t="s">
        <v>21805</v>
      </c>
      <c r="E2060" s="155"/>
      <c r="F2060" s="152">
        <v>39315</v>
      </c>
      <c r="G2060" s="159" t="s">
        <v>14298</v>
      </c>
      <c r="H2060" s="152" t="s">
        <v>238</v>
      </c>
      <c r="I2060" s="152" t="s">
        <v>3444</v>
      </c>
      <c r="J2060" s="155"/>
      <c r="K2060" s="151"/>
    </row>
    <row r="2061" spans="1:11" ht="33.75">
      <c r="A2061" s="321" t="s">
        <v>5305</v>
      </c>
      <c r="B2061" s="158" t="s">
        <v>5306</v>
      </c>
      <c r="C2061" s="321" t="s">
        <v>42</v>
      </c>
      <c r="D2061" s="321" t="s">
        <v>21806</v>
      </c>
      <c r="E2061" s="155"/>
      <c r="F2061" s="152">
        <v>39016</v>
      </c>
      <c r="G2061" s="159" t="s">
        <v>14299</v>
      </c>
      <c r="H2061" s="152" t="s">
        <v>238</v>
      </c>
      <c r="I2061" s="152" t="s">
        <v>3444</v>
      </c>
      <c r="J2061" s="155"/>
      <c r="K2061" s="151"/>
    </row>
    <row r="2062" spans="1:11" ht="33.75">
      <c r="A2062" s="321" t="s">
        <v>5307</v>
      </c>
      <c r="B2062" s="158" t="s">
        <v>5308</v>
      </c>
      <c r="C2062" s="321" t="s">
        <v>42</v>
      </c>
      <c r="D2062" s="321" t="s">
        <v>21807</v>
      </c>
      <c r="E2062" s="155"/>
      <c r="F2062" s="152">
        <v>40432</v>
      </c>
      <c r="G2062" s="159" t="s">
        <v>14300</v>
      </c>
      <c r="H2062" s="152" t="s">
        <v>238</v>
      </c>
      <c r="I2062" s="152" t="s">
        <v>18839</v>
      </c>
      <c r="J2062" s="155"/>
      <c r="K2062" s="151"/>
    </row>
    <row r="2063" spans="1:11" ht="45">
      <c r="A2063" s="321" t="s">
        <v>5309</v>
      </c>
      <c r="B2063" s="158" t="s">
        <v>5310</v>
      </c>
      <c r="C2063" s="321" t="s">
        <v>42</v>
      </c>
      <c r="D2063" s="321" t="s">
        <v>21808</v>
      </c>
      <c r="E2063" s="155"/>
      <c r="F2063" s="152">
        <v>39481</v>
      </c>
      <c r="G2063" s="159" t="s">
        <v>14301</v>
      </c>
      <c r="H2063" s="152" t="s">
        <v>238</v>
      </c>
      <c r="I2063" s="152" t="s">
        <v>11923</v>
      </c>
      <c r="J2063" s="155"/>
      <c r="K2063" s="151"/>
    </row>
    <row r="2064" spans="1:11" ht="33.75">
      <c r="A2064" s="321" t="s">
        <v>5311</v>
      </c>
      <c r="B2064" s="158" t="s">
        <v>5312</v>
      </c>
      <c r="C2064" s="321" t="s">
        <v>42</v>
      </c>
      <c r="D2064" s="321" t="s">
        <v>21809</v>
      </c>
      <c r="E2064" s="155"/>
      <c r="F2064" s="152">
        <v>40433</v>
      </c>
      <c r="G2064" s="159" t="s">
        <v>14302</v>
      </c>
      <c r="H2064" s="152" t="s">
        <v>238</v>
      </c>
      <c r="I2064" s="152" t="s">
        <v>10916</v>
      </c>
      <c r="J2064" s="155"/>
      <c r="K2064" s="151"/>
    </row>
    <row r="2065" spans="1:11" ht="33.75">
      <c r="A2065" s="321" t="s">
        <v>5314</v>
      </c>
      <c r="B2065" s="158" t="s">
        <v>5315</v>
      </c>
      <c r="C2065" s="321" t="s">
        <v>42</v>
      </c>
      <c r="D2065" s="321" t="s">
        <v>21810</v>
      </c>
      <c r="E2065" s="155"/>
      <c r="F2065" s="152">
        <v>20219</v>
      </c>
      <c r="G2065" s="159" t="s">
        <v>14303</v>
      </c>
      <c r="H2065" s="152" t="s">
        <v>238</v>
      </c>
      <c r="I2065" s="152" t="s">
        <v>14304</v>
      </c>
      <c r="J2065" s="155"/>
      <c r="K2065" s="151"/>
    </row>
    <row r="2066" spans="1:11" ht="56.25">
      <c r="A2066" s="321" t="s">
        <v>5316</v>
      </c>
      <c r="B2066" s="158" t="s">
        <v>5317</v>
      </c>
      <c r="C2066" s="321" t="s">
        <v>42</v>
      </c>
      <c r="D2066" s="321" t="s">
        <v>21811</v>
      </c>
      <c r="E2066" s="155"/>
      <c r="F2066" s="152">
        <v>36484</v>
      </c>
      <c r="G2066" s="159" t="s">
        <v>14305</v>
      </c>
      <c r="H2066" s="152" t="s">
        <v>238</v>
      </c>
      <c r="I2066" s="152" t="s">
        <v>14306</v>
      </c>
      <c r="J2066" s="155"/>
      <c r="K2066" s="151"/>
    </row>
    <row r="2067" spans="1:11" ht="33.75">
      <c r="A2067" s="321" t="s">
        <v>5318</v>
      </c>
      <c r="B2067" s="158" t="s">
        <v>5319</v>
      </c>
      <c r="C2067" s="321" t="s">
        <v>42</v>
      </c>
      <c r="D2067" s="321" t="s">
        <v>21812</v>
      </c>
      <c r="E2067" s="155"/>
      <c r="F2067" s="152">
        <v>38367</v>
      </c>
      <c r="G2067" s="159" t="s">
        <v>14307</v>
      </c>
      <c r="H2067" s="152" t="s">
        <v>238</v>
      </c>
      <c r="I2067" s="152" t="s">
        <v>10085</v>
      </c>
      <c r="J2067" s="155"/>
      <c r="K2067" s="151"/>
    </row>
    <row r="2068" spans="1:11" ht="33.75">
      <c r="A2068" s="321" t="s">
        <v>5320</v>
      </c>
      <c r="B2068" s="158" t="s">
        <v>5321</v>
      </c>
      <c r="C2068" s="321" t="s">
        <v>42</v>
      </c>
      <c r="D2068" s="321" t="s">
        <v>21813</v>
      </c>
      <c r="E2068" s="155"/>
      <c r="F2068" s="152">
        <v>38368</v>
      </c>
      <c r="G2068" s="159" t="s">
        <v>14309</v>
      </c>
      <c r="H2068" s="152" t="s">
        <v>238</v>
      </c>
      <c r="I2068" s="152" t="s">
        <v>14737</v>
      </c>
      <c r="J2068" s="155"/>
      <c r="K2068" s="151"/>
    </row>
    <row r="2069" spans="1:11" ht="33.75">
      <c r="A2069" s="321" t="s">
        <v>5322</v>
      </c>
      <c r="B2069" s="158" t="s">
        <v>5323</v>
      </c>
      <c r="C2069" s="321" t="s">
        <v>42</v>
      </c>
      <c r="D2069" s="321" t="s">
        <v>21814</v>
      </c>
      <c r="E2069" s="155"/>
      <c r="F2069" s="152">
        <v>38091</v>
      </c>
      <c r="G2069" s="159" t="s">
        <v>14310</v>
      </c>
      <c r="H2069" s="152" t="s">
        <v>238</v>
      </c>
      <c r="I2069" s="152" t="s">
        <v>10207</v>
      </c>
      <c r="J2069" s="155"/>
      <c r="K2069" s="151"/>
    </row>
    <row r="2070" spans="1:11" ht="33.75">
      <c r="A2070" s="321" t="s">
        <v>5324</v>
      </c>
      <c r="B2070" s="158" t="s">
        <v>5325</v>
      </c>
      <c r="C2070" s="321" t="s">
        <v>42</v>
      </c>
      <c r="D2070" s="321" t="s">
        <v>21815</v>
      </c>
      <c r="E2070" s="155"/>
      <c r="F2070" s="152">
        <v>38095</v>
      </c>
      <c r="G2070" s="159" t="s">
        <v>14311</v>
      </c>
      <c r="H2070" s="152" t="s">
        <v>238</v>
      </c>
      <c r="I2070" s="152" t="s">
        <v>18840</v>
      </c>
      <c r="J2070" s="155"/>
      <c r="K2070" s="151"/>
    </row>
    <row r="2071" spans="1:11" ht="33.75">
      <c r="A2071" s="321" t="s">
        <v>5326</v>
      </c>
      <c r="B2071" s="158" t="s">
        <v>5327</v>
      </c>
      <c r="C2071" s="321" t="s">
        <v>42</v>
      </c>
      <c r="D2071" s="321" t="s">
        <v>21816</v>
      </c>
      <c r="E2071" s="155"/>
      <c r="F2071" s="152">
        <v>38092</v>
      </c>
      <c r="G2071" s="159" t="s">
        <v>14312</v>
      </c>
      <c r="H2071" s="152" t="s">
        <v>238</v>
      </c>
      <c r="I2071" s="152" t="s">
        <v>2389</v>
      </c>
      <c r="J2071" s="155"/>
      <c r="K2071" s="151"/>
    </row>
    <row r="2072" spans="1:11" ht="33.75">
      <c r="A2072" s="321" t="s">
        <v>5328</v>
      </c>
      <c r="B2072" s="158" t="s">
        <v>5329</v>
      </c>
      <c r="C2072" s="321" t="s">
        <v>42</v>
      </c>
      <c r="D2072" s="321" t="s">
        <v>21817</v>
      </c>
      <c r="E2072" s="155"/>
      <c r="F2072" s="152">
        <v>38093</v>
      </c>
      <c r="G2072" s="159" t="s">
        <v>14313</v>
      </c>
      <c r="H2072" s="152" t="s">
        <v>238</v>
      </c>
      <c r="I2072" s="152" t="s">
        <v>3557</v>
      </c>
      <c r="J2072" s="155"/>
      <c r="K2072" s="151"/>
    </row>
    <row r="2073" spans="1:11" ht="33.75">
      <c r="A2073" s="321" t="s">
        <v>5330</v>
      </c>
      <c r="B2073" s="158" t="s">
        <v>5331</v>
      </c>
      <c r="C2073" s="321" t="s">
        <v>42</v>
      </c>
      <c r="D2073" s="321" t="s">
        <v>21818</v>
      </c>
      <c r="E2073" s="155"/>
      <c r="F2073" s="152">
        <v>38096</v>
      </c>
      <c r="G2073" s="159" t="s">
        <v>14314</v>
      </c>
      <c r="H2073" s="152" t="s">
        <v>238</v>
      </c>
      <c r="I2073" s="152" t="s">
        <v>2072</v>
      </c>
      <c r="J2073" s="155"/>
      <c r="K2073" s="151"/>
    </row>
    <row r="2074" spans="1:11" ht="33.75">
      <c r="A2074" s="321" t="s">
        <v>5332</v>
      </c>
      <c r="B2074" s="158" t="s">
        <v>5333</v>
      </c>
      <c r="C2074" s="321" t="s">
        <v>42</v>
      </c>
      <c r="D2074" s="321" t="s">
        <v>21819</v>
      </c>
      <c r="E2074" s="155"/>
      <c r="F2074" s="152">
        <v>38094</v>
      </c>
      <c r="G2074" s="159" t="s">
        <v>14315</v>
      </c>
      <c r="H2074" s="152" t="s">
        <v>238</v>
      </c>
      <c r="I2074" s="152" t="s">
        <v>16497</v>
      </c>
      <c r="J2074" s="155"/>
      <c r="K2074" s="151"/>
    </row>
    <row r="2075" spans="1:11" ht="22.5">
      <c r="A2075" s="321" t="s">
        <v>5334</v>
      </c>
      <c r="B2075" s="158" t="s">
        <v>5335</v>
      </c>
      <c r="C2075" s="321" t="s">
        <v>42</v>
      </c>
      <c r="D2075" s="321" t="s">
        <v>21820</v>
      </c>
      <c r="E2075" s="155"/>
      <c r="F2075" s="152">
        <v>38097</v>
      </c>
      <c r="G2075" s="159" t="s">
        <v>14316</v>
      </c>
      <c r="H2075" s="152" t="s">
        <v>238</v>
      </c>
      <c r="I2075" s="152" t="s">
        <v>7463</v>
      </c>
      <c r="J2075" s="155"/>
      <c r="K2075" s="151"/>
    </row>
    <row r="2076" spans="1:11" ht="22.5">
      <c r="A2076" s="321" t="s">
        <v>5336</v>
      </c>
      <c r="B2076" s="158" t="s">
        <v>5337</v>
      </c>
      <c r="C2076" s="321" t="s">
        <v>42</v>
      </c>
      <c r="D2076" s="321" t="s">
        <v>21821</v>
      </c>
      <c r="E2076" s="155"/>
      <c r="F2076" s="152">
        <v>38098</v>
      </c>
      <c r="G2076" s="159" t="s">
        <v>14317</v>
      </c>
      <c r="H2076" s="152" t="s">
        <v>238</v>
      </c>
      <c r="I2076" s="152" t="s">
        <v>7463</v>
      </c>
      <c r="J2076" s="155"/>
      <c r="K2076" s="151"/>
    </row>
    <row r="2077" spans="1:11" ht="22.5">
      <c r="A2077" s="321" t="s">
        <v>5338</v>
      </c>
      <c r="B2077" s="158" t="s">
        <v>5339</v>
      </c>
      <c r="C2077" s="321" t="s">
        <v>42</v>
      </c>
      <c r="D2077" s="321" t="s">
        <v>21822</v>
      </c>
      <c r="E2077" s="155"/>
      <c r="F2077" s="152">
        <v>11186</v>
      </c>
      <c r="G2077" s="159" t="s">
        <v>14318</v>
      </c>
      <c r="H2077" s="152" t="s">
        <v>11884</v>
      </c>
      <c r="I2077" s="152" t="s">
        <v>18841</v>
      </c>
      <c r="J2077" s="155"/>
      <c r="K2077" s="151"/>
    </row>
    <row r="2078" spans="1:11" ht="45">
      <c r="A2078" s="321" t="s">
        <v>5340</v>
      </c>
      <c r="B2078" s="158" t="s">
        <v>5341</v>
      </c>
      <c r="C2078" s="321" t="s">
        <v>42</v>
      </c>
      <c r="D2078" s="321" t="s">
        <v>21823</v>
      </c>
      <c r="E2078" s="155"/>
      <c r="F2078" s="152">
        <v>11558</v>
      </c>
      <c r="G2078" s="159" t="s">
        <v>14319</v>
      </c>
      <c r="H2078" s="152" t="s">
        <v>12392</v>
      </c>
      <c r="I2078" s="152" t="s">
        <v>5869</v>
      </c>
      <c r="J2078" s="155"/>
      <c r="K2078" s="151"/>
    </row>
    <row r="2079" spans="1:11" ht="45">
      <c r="A2079" s="321" t="s">
        <v>5342</v>
      </c>
      <c r="B2079" s="158" t="s">
        <v>5343</v>
      </c>
      <c r="C2079" s="321" t="s">
        <v>42</v>
      </c>
      <c r="D2079" s="321" t="s">
        <v>21824</v>
      </c>
      <c r="E2079" s="155"/>
      <c r="F2079" s="152">
        <v>11557</v>
      </c>
      <c r="G2079" s="159" t="s">
        <v>14320</v>
      </c>
      <c r="H2079" s="152" t="s">
        <v>12392</v>
      </c>
      <c r="I2079" s="152" t="s">
        <v>13466</v>
      </c>
      <c r="J2079" s="155"/>
      <c r="K2079" s="151"/>
    </row>
    <row r="2080" spans="1:11" ht="22.5">
      <c r="A2080" s="321" t="s">
        <v>5344</v>
      </c>
      <c r="B2080" s="158" t="s">
        <v>5345</v>
      </c>
      <c r="C2080" s="321" t="s">
        <v>42</v>
      </c>
      <c r="D2080" s="321" t="s">
        <v>21825</v>
      </c>
      <c r="E2080" s="155"/>
      <c r="F2080" s="152">
        <v>2759</v>
      </c>
      <c r="G2080" s="159" t="s">
        <v>14321</v>
      </c>
      <c r="H2080" s="152" t="s">
        <v>238</v>
      </c>
      <c r="I2080" s="152" t="s">
        <v>15739</v>
      </c>
      <c r="J2080" s="155"/>
      <c r="K2080" s="151"/>
    </row>
    <row r="2081" spans="1:11" ht="33.75">
      <c r="A2081" s="321" t="s">
        <v>5346</v>
      </c>
      <c r="B2081" s="158" t="s">
        <v>5347</v>
      </c>
      <c r="C2081" s="321" t="s">
        <v>32</v>
      </c>
      <c r="D2081" s="321" t="s">
        <v>21826</v>
      </c>
      <c r="E2081" s="155"/>
      <c r="F2081" s="152">
        <v>38124</v>
      </c>
      <c r="G2081" s="159" t="s">
        <v>14322</v>
      </c>
      <c r="H2081" s="152" t="s">
        <v>238</v>
      </c>
      <c r="I2081" s="152" t="s">
        <v>16219</v>
      </c>
      <c r="J2081" s="155"/>
      <c r="K2081" s="151"/>
    </row>
    <row r="2082" spans="1:11" ht="33.75">
      <c r="A2082" s="321" t="s">
        <v>5348</v>
      </c>
      <c r="B2082" s="158" t="s">
        <v>5349</v>
      </c>
      <c r="C2082" s="321" t="s">
        <v>32</v>
      </c>
      <c r="D2082" s="321" t="s">
        <v>21827</v>
      </c>
      <c r="E2082" s="155"/>
      <c r="F2082" s="152">
        <v>38380</v>
      </c>
      <c r="G2082" s="159" t="s">
        <v>14324</v>
      </c>
      <c r="H2082" s="152" t="s">
        <v>238</v>
      </c>
      <c r="I2082" s="152" t="s">
        <v>18842</v>
      </c>
      <c r="J2082" s="155"/>
      <c r="K2082" s="151"/>
    </row>
    <row r="2083" spans="1:11" ht="33.75">
      <c r="A2083" s="321" t="s">
        <v>5350</v>
      </c>
      <c r="B2083" s="158" t="s">
        <v>5351</v>
      </c>
      <c r="C2083" s="321" t="s">
        <v>32</v>
      </c>
      <c r="D2083" s="321" t="s">
        <v>21828</v>
      </c>
      <c r="E2083" s="155"/>
      <c r="F2083" s="152">
        <v>20059</v>
      </c>
      <c r="G2083" s="159" t="s">
        <v>14325</v>
      </c>
      <c r="H2083" s="152" t="s">
        <v>238</v>
      </c>
      <c r="I2083" s="152" t="s">
        <v>18843</v>
      </c>
      <c r="J2083" s="155"/>
      <c r="K2083" s="151"/>
    </row>
    <row r="2084" spans="1:11" ht="45">
      <c r="A2084" s="321" t="s">
        <v>5352</v>
      </c>
      <c r="B2084" s="158" t="s">
        <v>5353</v>
      </c>
      <c r="C2084" s="321" t="s">
        <v>32</v>
      </c>
      <c r="D2084" s="321" t="s">
        <v>21829</v>
      </c>
      <c r="E2084" s="155"/>
      <c r="F2084" s="152">
        <v>42429</v>
      </c>
      <c r="G2084" s="159" t="s">
        <v>14326</v>
      </c>
      <c r="H2084" s="152" t="s">
        <v>238</v>
      </c>
      <c r="I2084" s="152" t="s">
        <v>18844</v>
      </c>
      <c r="J2084" s="155"/>
      <c r="K2084" s="151"/>
    </row>
    <row r="2085" spans="1:11" ht="22.5">
      <c r="A2085" s="321" t="s">
        <v>5354</v>
      </c>
      <c r="B2085" s="158" t="s">
        <v>5355</v>
      </c>
      <c r="C2085" s="321" t="s">
        <v>42</v>
      </c>
      <c r="D2085" s="321" t="s">
        <v>3968</v>
      </c>
      <c r="E2085" s="155"/>
      <c r="F2085" s="152">
        <v>39616</v>
      </c>
      <c r="G2085" s="159" t="s">
        <v>14327</v>
      </c>
      <c r="H2085" s="152" t="s">
        <v>238</v>
      </c>
      <c r="I2085" s="152" t="s">
        <v>18845</v>
      </c>
      <c r="J2085" s="155"/>
      <c r="K2085" s="151"/>
    </row>
    <row r="2086" spans="1:11" ht="22.5">
      <c r="A2086" s="321" t="s">
        <v>5357</v>
      </c>
      <c r="B2086" s="158" t="s">
        <v>5358</v>
      </c>
      <c r="C2086" s="321" t="s">
        <v>42</v>
      </c>
      <c r="D2086" s="321" t="s">
        <v>19003</v>
      </c>
      <c r="E2086" s="155"/>
      <c r="F2086" s="152">
        <v>39618</v>
      </c>
      <c r="G2086" s="159" t="s">
        <v>14328</v>
      </c>
      <c r="H2086" s="152" t="s">
        <v>238</v>
      </c>
      <c r="I2086" s="152" t="s">
        <v>18846</v>
      </c>
      <c r="J2086" s="155"/>
      <c r="K2086" s="151"/>
    </row>
    <row r="2087" spans="1:11" ht="22.5">
      <c r="A2087" s="321" t="s">
        <v>5360</v>
      </c>
      <c r="B2087" s="158" t="s">
        <v>5361</v>
      </c>
      <c r="C2087" s="321" t="s">
        <v>42</v>
      </c>
      <c r="D2087" s="321" t="s">
        <v>21830</v>
      </c>
      <c r="E2087" s="155"/>
      <c r="F2087" s="152">
        <v>39619</v>
      </c>
      <c r="G2087" s="159" t="s">
        <v>14330</v>
      </c>
      <c r="H2087" s="152" t="s">
        <v>238</v>
      </c>
      <c r="I2087" s="152" t="s">
        <v>18847</v>
      </c>
      <c r="J2087" s="155"/>
      <c r="K2087" s="151"/>
    </row>
    <row r="2088" spans="1:11" ht="45">
      <c r="A2088" s="321" t="s">
        <v>5362</v>
      </c>
      <c r="B2088" s="158" t="s">
        <v>5363</v>
      </c>
      <c r="C2088" s="321" t="s">
        <v>42</v>
      </c>
      <c r="D2088" s="321" t="s">
        <v>21831</v>
      </c>
      <c r="E2088" s="155"/>
      <c r="F2088" s="152">
        <v>39613</v>
      </c>
      <c r="G2088" s="159" t="s">
        <v>14331</v>
      </c>
      <c r="H2088" s="152" t="s">
        <v>238</v>
      </c>
      <c r="I2088" s="152" t="s">
        <v>18848</v>
      </c>
      <c r="J2088" s="155"/>
      <c r="K2088" s="151"/>
    </row>
    <row r="2089" spans="1:11" ht="56.25">
      <c r="A2089" s="321" t="s">
        <v>5364</v>
      </c>
      <c r="B2089" s="158" t="s">
        <v>5365</v>
      </c>
      <c r="C2089" s="321" t="s">
        <v>42</v>
      </c>
      <c r="D2089" s="321" t="s">
        <v>21832</v>
      </c>
      <c r="E2089" s="155"/>
      <c r="F2089" s="152">
        <v>39614</v>
      </c>
      <c r="G2089" s="159" t="s">
        <v>14333</v>
      </c>
      <c r="H2089" s="152" t="s">
        <v>238</v>
      </c>
      <c r="I2089" s="152" t="s">
        <v>18849</v>
      </c>
      <c r="J2089" s="155"/>
      <c r="K2089" s="151"/>
    </row>
    <row r="2090" spans="1:11" ht="56.25">
      <c r="A2090" s="321" t="s">
        <v>5366</v>
      </c>
      <c r="B2090" s="158" t="s">
        <v>5367</v>
      </c>
      <c r="C2090" s="321" t="s">
        <v>42</v>
      </c>
      <c r="D2090" s="321" t="s">
        <v>21833</v>
      </c>
      <c r="E2090" s="155"/>
      <c r="F2090" s="152">
        <v>38538</v>
      </c>
      <c r="G2090" s="159" t="s">
        <v>14334</v>
      </c>
      <c r="H2090" s="152" t="s">
        <v>239</v>
      </c>
      <c r="I2090" s="152" t="s">
        <v>18850</v>
      </c>
      <c r="J2090" s="155"/>
      <c r="K2090" s="151"/>
    </row>
    <row r="2091" spans="1:11" ht="56.25">
      <c r="A2091" s="321" t="s">
        <v>5368</v>
      </c>
      <c r="B2091" s="158" t="s">
        <v>5369</v>
      </c>
      <c r="C2091" s="321" t="s">
        <v>42</v>
      </c>
      <c r="D2091" s="321" t="s">
        <v>21834</v>
      </c>
      <c r="E2091" s="155"/>
      <c r="F2091" s="152">
        <v>38539</v>
      </c>
      <c r="G2091" s="159" t="s">
        <v>14336</v>
      </c>
      <c r="H2091" s="152" t="s">
        <v>239</v>
      </c>
      <c r="I2091" s="152" t="s">
        <v>18851</v>
      </c>
      <c r="J2091" s="155"/>
      <c r="K2091" s="151"/>
    </row>
    <row r="2092" spans="1:11" ht="67.5">
      <c r="A2092" s="321" t="s">
        <v>5370</v>
      </c>
      <c r="B2092" s="158" t="s">
        <v>5371</v>
      </c>
      <c r="C2092" s="321" t="s">
        <v>42</v>
      </c>
      <c r="D2092" s="321" t="s">
        <v>21835</v>
      </c>
      <c r="E2092" s="155"/>
      <c r="F2092" s="152">
        <v>38540</v>
      </c>
      <c r="G2092" s="159" t="s">
        <v>14337</v>
      </c>
      <c r="H2092" s="152" t="s">
        <v>239</v>
      </c>
      <c r="I2092" s="152" t="s">
        <v>18852</v>
      </c>
      <c r="J2092" s="155"/>
      <c r="K2092" s="151"/>
    </row>
    <row r="2093" spans="1:11" ht="33.75">
      <c r="A2093" s="321" t="s">
        <v>5372</v>
      </c>
      <c r="B2093" s="158" t="s">
        <v>5373</v>
      </c>
      <c r="C2093" s="321" t="s">
        <v>17</v>
      </c>
      <c r="D2093" s="321" t="s">
        <v>13097</v>
      </c>
      <c r="E2093" s="155"/>
      <c r="F2093" s="152">
        <v>38384</v>
      </c>
      <c r="G2093" s="159" t="s">
        <v>14338</v>
      </c>
      <c r="H2093" s="152" t="s">
        <v>238</v>
      </c>
      <c r="I2093" s="152" t="s">
        <v>7717</v>
      </c>
      <c r="J2093" s="155"/>
      <c r="K2093" s="151"/>
    </row>
    <row r="2094" spans="1:11" ht="33.75">
      <c r="A2094" s="321" t="s">
        <v>5375</v>
      </c>
      <c r="B2094" s="158" t="s">
        <v>5376</v>
      </c>
      <c r="C2094" s="321" t="s">
        <v>17</v>
      </c>
      <c r="D2094" s="321" t="s">
        <v>17323</v>
      </c>
      <c r="E2094" s="155"/>
      <c r="F2094" s="152">
        <v>13</v>
      </c>
      <c r="G2094" s="159" t="s">
        <v>14340</v>
      </c>
      <c r="H2094" s="152" t="s">
        <v>11953</v>
      </c>
      <c r="I2094" s="152" t="s">
        <v>18796</v>
      </c>
      <c r="J2094" s="155"/>
      <c r="K2094" s="151"/>
    </row>
    <row r="2095" spans="1:11" ht="45">
      <c r="A2095" s="321" t="s">
        <v>5378</v>
      </c>
      <c r="B2095" s="158" t="s">
        <v>5379</v>
      </c>
      <c r="C2095" s="321" t="s">
        <v>42</v>
      </c>
      <c r="D2095" s="321" t="s">
        <v>21836</v>
      </c>
      <c r="E2095" s="155"/>
      <c r="F2095" s="152">
        <v>2762</v>
      </c>
      <c r="G2095" s="159" t="s">
        <v>14341</v>
      </c>
      <c r="H2095" s="152" t="s">
        <v>239</v>
      </c>
      <c r="I2095" s="152" t="s">
        <v>3042</v>
      </c>
      <c r="J2095" s="155"/>
      <c r="K2095" s="151"/>
    </row>
    <row r="2096" spans="1:11" ht="45">
      <c r="A2096" s="321" t="s">
        <v>5380</v>
      </c>
      <c r="B2096" s="158" t="s">
        <v>5381</v>
      </c>
      <c r="C2096" s="321" t="s">
        <v>28</v>
      </c>
      <c r="D2096" s="321" t="s">
        <v>21837</v>
      </c>
      <c r="E2096" s="155"/>
      <c r="F2096" s="152">
        <v>21142</v>
      </c>
      <c r="G2096" s="159" t="s">
        <v>14342</v>
      </c>
      <c r="H2096" s="152" t="s">
        <v>238</v>
      </c>
      <c r="I2096" s="152" t="s">
        <v>802</v>
      </c>
      <c r="J2096" s="155"/>
      <c r="K2096" s="151"/>
    </row>
    <row r="2097" spans="1:11" ht="45">
      <c r="A2097" s="321" t="s">
        <v>5382</v>
      </c>
      <c r="B2097" s="158" t="s">
        <v>5383</v>
      </c>
      <c r="C2097" s="321" t="s">
        <v>28</v>
      </c>
      <c r="D2097" s="321" t="s">
        <v>21838</v>
      </c>
      <c r="E2097" s="155"/>
      <c r="F2097" s="152">
        <v>4223</v>
      </c>
      <c r="G2097" s="159" t="s">
        <v>14344</v>
      </c>
      <c r="H2097" s="152" t="s">
        <v>237</v>
      </c>
      <c r="I2097" s="152" t="s">
        <v>2925</v>
      </c>
      <c r="J2097" s="155"/>
      <c r="K2097" s="151"/>
    </row>
    <row r="2098" spans="1:11" ht="45">
      <c r="A2098" s="321" t="s">
        <v>5384</v>
      </c>
      <c r="B2098" s="158" t="s">
        <v>5385</v>
      </c>
      <c r="C2098" s="321" t="s">
        <v>28</v>
      </c>
      <c r="D2098" s="321" t="s">
        <v>21839</v>
      </c>
      <c r="E2098" s="155"/>
      <c r="F2098" s="152">
        <v>37372</v>
      </c>
      <c r="G2098" s="159" t="s">
        <v>14345</v>
      </c>
      <c r="H2098" s="152" t="s">
        <v>12093</v>
      </c>
      <c r="I2098" s="152" t="s">
        <v>2296</v>
      </c>
      <c r="J2098" s="155"/>
      <c r="K2098" s="151"/>
    </row>
    <row r="2099" spans="1:11" ht="45">
      <c r="A2099" s="321" t="s">
        <v>5386</v>
      </c>
      <c r="B2099" s="158" t="s">
        <v>5387</v>
      </c>
      <c r="C2099" s="321" t="s">
        <v>28</v>
      </c>
      <c r="D2099" s="321" t="s">
        <v>21840</v>
      </c>
      <c r="E2099" s="155"/>
      <c r="F2099" s="152">
        <v>40863</v>
      </c>
      <c r="G2099" s="159" t="s">
        <v>14346</v>
      </c>
      <c r="H2099" s="152" t="s">
        <v>12095</v>
      </c>
      <c r="I2099" s="152" t="s">
        <v>14347</v>
      </c>
      <c r="J2099" s="155"/>
      <c r="K2099" s="151"/>
    </row>
    <row r="2100" spans="1:11" ht="45">
      <c r="A2100" s="321" t="s">
        <v>5388</v>
      </c>
      <c r="B2100" s="158" t="s">
        <v>5389</v>
      </c>
      <c r="C2100" s="321" t="s">
        <v>28</v>
      </c>
      <c r="D2100" s="321" t="s">
        <v>21841</v>
      </c>
      <c r="E2100" s="155"/>
      <c r="F2100" s="152">
        <v>38475</v>
      </c>
      <c r="G2100" s="159" t="s">
        <v>14348</v>
      </c>
      <c r="H2100" s="152" t="s">
        <v>238</v>
      </c>
      <c r="I2100" s="152" t="s">
        <v>6992</v>
      </c>
      <c r="J2100" s="155"/>
      <c r="K2100" s="151"/>
    </row>
    <row r="2101" spans="1:11" ht="45">
      <c r="A2101" s="321" t="s">
        <v>5390</v>
      </c>
      <c r="B2101" s="158" t="s">
        <v>5391</v>
      </c>
      <c r="C2101" s="321" t="s">
        <v>28</v>
      </c>
      <c r="D2101" s="321" t="s">
        <v>21842</v>
      </c>
      <c r="E2101" s="155"/>
      <c r="F2101" s="152">
        <v>38474</v>
      </c>
      <c r="G2101" s="159" t="s">
        <v>14350</v>
      </c>
      <c r="H2101" s="152" t="s">
        <v>238</v>
      </c>
      <c r="I2101" s="152" t="s">
        <v>8155</v>
      </c>
      <c r="J2101" s="155"/>
      <c r="K2101" s="151"/>
    </row>
    <row r="2102" spans="1:11" ht="45">
      <c r="A2102" s="321" t="s">
        <v>5392</v>
      </c>
      <c r="B2102" s="158" t="s">
        <v>5393</v>
      </c>
      <c r="C2102" s="321" t="s">
        <v>28</v>
      </c>
      <c r="D2102" s="321" t="s">
        <v>21843</v>
      </c>
      <c r="E2102" s="155"/>
      <c r="F2102" s="152">
        <v>10886</v>
      </c>
      <c r="G2102" s="159" t="s">
        <v>14352</v>
      </c>
      <c r="H2102" s="152" t="s">
        <v>238</v>
      </c>
      <c r="I2102" s="152" t="s">
        <v>18853</v>
      </c>
      <c r="J2102" s="155"/>
      <c r="K2102" s="151"/>
    </row>
    <row r="2103" spans="1:11" ht="45">
      <c r="A2103" s="321" t="s">
        <v>5394</v>
      </c>
      <c r="B2103" s="158" t="s">
        <v>5395</v>
      </c>
      <c r="C2103" s="321" t="s">
        <v>28</v>
      </c>
      <c r="D2103" s="321" t="s">
        <v>21844</v>
      </c>
      <c r="E2103" s="155"/>
      <c r="F2103" s="152">
        <v>10888</v>
      </c>
      <c r="G2103" s="159" t="s">
        <v>14353</v>
      </c>
      <c r="H2103" s="152" t="s">
        <v>238</v>
      </c>
      <c r="I2103" s="152" t="s">
        <v>17762</v>
      </c>
      <c r="J2103" s="155"/>
      <c r="K2103" s="151"/>
    </row>
    <row r="2104" spans="1:11" ht="45">
      <c r="A2104" s="321" t="s">
        <v>5396</v>
      </c>
      <c r="B2104" s="158" t="s">
        <v>5397</v>
      </c>
      <c r="C2104" s="321" t="s">
        <v>28</v>
      </c>
      <c r="D2104" s="321" t="s">
        <v>21845</v>
      </c>
      <c r="E2104" s="155"/>
      <c r="F2104" s="152">
        <v>10889</v>
      </c>
      <c r="G2104" s="159" t="s">
        <v>14354</v>
      </c>
      <c r="H2104" s="152" t="s">
        <v>238</v>
      </c>
      <c r="I2104" s="152" t="s">
        <v>18854</v>
      </c>
      <c r="J2104" s="155"/>
      <c r="K2104" s="151"/>
    </row>
    <row r="2105" spans="1:11" ht="45">
      <c r="A2105" s="321" t="s">
        <v>5398</v>
      </c>
      <c r="B2105" s="158" t="s">
        <v>5399</v>
      </c>
      <c r="C2105" s="321" t="s">
        <v>28</v>
      </c>
      <c r="D2105" s="321" t="s">
        <v>21846</v>
      </c>
      <c r="E2105" s="155"/>
      <c r="F2105" s="152">
        <v>10890</v>
      </c>
      <c r="G2105" s="159" t="s">
        <v>14355</v>
      </c>
      <c r="H2105" s="152" t="s">
        <v>238</v>
      </c>
      <c r="I2105" s="152" t="s">
        <v>18855</v>
      </c>
      <c r="J2105" s="155"/>
      <c r="K2105" s="151"/>
    </row>
    <row r="2106" spans="1:11" ht="45">
      <c r="A2106" s="321" t="s">
        <v>5400</v>
      </c>
      <c r="B2106" s="158" t="s">
        <v>5401</v>
      </c>
      <c r="C2106" s="321" t="s">
        <v>28</v>
      </c>
      <c r="D2106" s="321" t="s">
        <v>21847</v>
      </c>
      <c r="E2106" s="155"/>
      <c r="F2106" s="152">
        <v>10891</v>
      </c>
      <c r="G2106" s="159" t="s">
        <v>14357</v>
      </c>
      <c r="H2106" s="152" t="s">
        <v>238</v>
      </c>
      <c r="I2106" s="152" t="s">
        <v>18856</v>
      </c>
      <c r="J2106" s="155"/>
      <c r="K2106" s="151"/>
    </row>
    <row r="2107" spans="1:11" ht="45">
      <c r="A2107" s="321" t="s">
        <v>5402</v>
      </c>
      <c r="B2107" s="158" t="s">
        <v>5403</v>
      </c>
      <c r="C2107" s="321" t="s">
        <v>28</v>
      </c>
      <c r="D2107" s="321" t="s">
        <v>21848</v>
      </c>
      <c r="E2107" s="155"/>
      <c r="F2107" s="152">
        <v>10892</v>
      </c>
      <c r="G2107" s="159" t="s">
        <v>14358</v>
      </c>
      <c r="H2107" s="152" t="s">
        <v>238</v>
      </c>
      <c r="I2107" s="152" t="s">
        <v>18857</v>
      </c>
      <c r="J2107" s="155"/>
      <c r="K2107" s="151"/>
    </row>
    <row r="2108" spans="1:11" ht="45">
      <c r="A2108" s="321" t="s">
        <v>5404</v>
      </c>
      <c r="B2108" s="158" t="s">
        <v>5405</v>
      </c>
      <c r="C2108" s="321" t="s">
        <v>28</v>
      </c>
      <c r="D2108" s="321" t="s">
        <v>21849</v>
      </c>
      <c r="E2108" s="155"/>
      <c r="F2108" s="152">
        <v>20977</v>
      </c>
      <c r="G2108" s="159" t="s">
        <v>14359</v>
      </c>
      <c r="H2108" s="152" t="s">
        <v>238</v>
      </c>
      <c r="I2108" s="152" t="s">
        <v>18858</v>
      </c>
      <c r="J2108" s="155"/>
      <c r="K2108" s="151"/>
    </row>
    <row r="2109" spans="1:11" ht="45">
      <c r="A2109" s="321" t="s">
        <v>5406</v>
      </c>
      <c r="B2109" s="158" t="s">
        <v>5407</v>
      </c>
      <c r="C2109" s="321" t="s">
        <v>28</v>
      </c>
      <c r="D2109" s="321" t="s">
        <v>21850</v>
      </c>
      <c r="E2109" s="155"/>
      <c r="F2109" s="152">
        <v>3073</v>
      </c>
      <c r="G2109" s="159" t="s">
        <v>14360</v>
      </c>
      <c r="H2109" s="152" t="s">
        <v>238</v>
      </c>
      <c r="I2109" s="152" t="s">
        <v>18859</v>
      </c>
      <c r="J2109" s="155"/>
      <c r="K2109" s="151"/>
    </row>
    <row r="2110" spans="1:11" ht="45">
      <c r="A2110" s="321" t="s">
        <v>5408</v>
      </c>
      <c r="B2110" s="158" t="s">
        <v>5409</v>
      </c>
      <c r="C2110" s="321" t="s">
        <v>28</v>
      </c>
      <c r="D2110" s="321" t="s">
        <v>21851</v>
      </c>
      <c r="E2110" s="155"/>
      <c r="F2110" s="152">
        <v>3068</v>
      </c>
      <c r="G2110" s="159" t="s">
        <v>14361</v>
      </c>
      <c r="H2110" s="152" t="s">
        <v>238</v>
      </c>
      <c r="I2110" s="152" t="s">
        <v>10522</v>
      </c>
      <c r="J2110" s="155"/>
      <c r="K2110" s="151"/>
    </row>
    <row r="2111" spans="1:11" ht="45">
      <c r="A2111" s="321" t="s">
        <v>5410</v>
      </c>
      <c r="B2111" s="158" t="s">
        <v>5411</v>
      </c>
      <c r="C2111" s="321" t="s">
        <v>28</v>
      </c>
      <c r="D2111" s="321" t="s">
        <v>21852</v>
      </c>
      <c r="E2111" s="155"/>
      <c r="F2111" s="152">
        <v>3074</v>
      </c>
      <c r="G2111" s="159" t="s">
        <v>14362</v>
      </c>
      <c r="H2111" s="152" t="s">
        <v>238</v>
      </c>
      <c r="I2111" s="152" t="s">
        <v>6562</v>
      </c>
      <c r="J2111" s="155"/>
      <c r="K2111" s="151"/>
    </row>
    <row r="2112" spans="1:11" ht="33.75">
      <c r="A2112" s="321" t="s">
        <v>5412</v>
      </c>
      <c r="B2112" s="158" t="s">
        <v>5413</v>
      </c>
      <c r="C2112" s="321" t="s">
        <v>28</v>
      </c>
      <c r="D2112" s="321" t="s">
        <v>21853</v>
      </c>
      <c r="E2112" s="155"/>
      <c r="F2112" s="152">
        <v>3076</v>
      </c>
      <c r="G2112" s="159" t="s">
        <v>14364</v>
      </c>
      <c r="H2112" s="152" t="s">
        <v>238</v>
      </c>
      <c r="I2112" s="152" t="s">
        <v>18860</v>
      </c>
      <c r="J2112" s="155"/>
      <c r="K2112" s="151"/>
    </row>
    <row r="2113" spans="1:11" ht="45">
      <c r="A2113" s="321" t="s">
        <v>5414</v>
      </c>
      <c r="B2113" s="158" t="s">
        <v>5415</v>
      </c>
      <c r="C2113" s="321" t="s">
        <v>28</v>
      </c>
      <c r="D2113" s="321" t="s">
        <v>21854</v>
      </c>
      <c r="E2113" s="155"/>
      <c r="F2113" s="152">
        <v>3072</v>
      </c>
      <c r="G2113" s="159" t="s">
        <v>14365</v>
      </c>
      <c r="H2113" s="152" t="s">
        <v>238</v>
      </c>
      <c r="I2113" s="152" t="s">
        <v>18861</v>
      </c>
      <c r="J2113" s="155"/>
      <c r="K2113" s="151"/>
    </row>
    <row r="2114" spans="1:11" ht="22.5">
      <c r="A2114" s="321" t="s">
        <v>5416</v>
      </c>
      <c r="B2114" s="158" t="s">
        <v>5417</v>
      </c>
      <c r="C2114" s="321" t="s">
        <v>32</v>
      </c>
      <c r="D2114" s="321" t="s">
        <v>18510</v>
      </c>
      <c r="E2114" s="155"/>
      <c r="F2114" s="152">
        <v>3075</v>
      </c>
      <c r="G2114" s="159" t="s">
        <v>14366</v>
      </c>
      <c r="H2114" s="152" t="s">
        <v>238</v>
      </c>
      <c r="I2114" s="152" t="s">
        <v>18862</v>
      </c>
      <c r="J2114" s="155"/>
      <c r="K2114" s="151"/>
    </row>
    <row r="2115" spans="1:11" ht="22.5">
      <c r="A2115" s="321" t="s">
        <v>5418</v>
      </c>
      <c r="B2115" s="158" t="s">
        <v>24254</v>
      </c>
      <c r="C2115" s="321" t="s">
        <v>32</v>
      </c>
      <c r="D2115" s="321" t="s">
        <v>6414</v>
      </c>
      <c r="E2115" s="155"/>
      <c r="F2115" s="152">
        <v>10780</v>
      </c>
      <c r="G2115" s="159" t="s">
        <v>14367</v>
      </c>
      <c r="H2115" s="152" t="s">
        <v>238</v>
      </c>
      <c r="I2115" s="152" t="s">
        <v>5771</v>
      </c>
      <c r="J2115" s="155"/>
      <c r="K2115" s="151"/>
    </row>
    <row r="2116" spans="1:11" ht="22.5">
      <c r="A2116" s="321" t="s">
        <v>5420</v>
      </c>
      <c r="B2116" s="158" t="s">
        <v>24255</v>
      </c>
      <c r="C2116" s="321" t="s">
        <v>32</v>
      </c>
      <c r="D2116" s="321" t="s">
        <v>21855</v>
      </c>
      <c r="E2116" s="155"/>
      <c r="F2116" s="152">
        <v>10781</v>
      </c>
      <c r="G2116" s="159" t="s">
        <v>14368</v>
      </c>
      <c r="H2116" s="152" t="s">
        <v>238</v>
      </c>
      <c r="I2116" s="152" t="s">
        <v>5944</v>
      </c>
      <c r="J2116" s="155"/>
      <c r="K2116" s="151"/>
    </row>
    <row r="2117" spans="1:11" ht="33.75">
      <c r="A2117" s="321" t="s">
        <v>5421</v>
      </c>
      <c r="B2117" s="158" t="s">
        <v>24256</v>
      </c>
      <c r="C2117" s="321" t="s">
        <v>32</v>
      </c>
      <c r="D2117" s="321" t="s">
        <v>21856</v>
      </c>
      <c r="E2117" s="155"/>
      <c r="F2117" s="152">
        <v>20106</v>
      </c>
      <c r="G2117" s="159" t="s">
        <v>14369</v>
      </c>
      <c r="H2117" s="152" t="s">
        <v>238</v>
      </c>
      <c r="I2117" s="152" t="s">
        <v>12592</v>
      </c>
      <c r="J2117" s="155"/>
      <c r="K2117" s="151"/>
    </row>
    <row r="2118" spans="1:11" ht="33.75">
      <c r="A2118" s="321" t="s">
        <v>5423</v>
      </c>
      <c r="B2118" s="158" t="s">
        <v>24257</v>
      </c>
      <c r="C2118" s="321" t="s">
        <v>32</v>
      </c>
      <c r="D2118" s="321" t="s">
        <v>21857</v>
      </c>
      <c r="E2118" s="155"/>
      <c r="F2118" s="152">
        <v>20107</v>
      </c>
      <c r="G2118" s="159" t="s">
        <v>14370</v>
      </c>
      <c r="H2118" s="152" t="s">
        <v>238</v>
      </c>
      <c r="I2118" s="152" t="s">
        <v>18863</v>
      </c>
      <c r="J2118" s="155"/>
      <c r="K2118" s="151"/>
    </row>
    <row r="2119" spans="1:11" ht="22.5">
      <c r="A2119" s="321" t="s">
        <v>5424</v>
      </c>
      <c r="B2119" s="158" t="s">
        <v>24258</v>
      </c>
      <c r="C2119" s="321" t="s">
        <v>32</v>
      </c>
      <c r="D2119" s="321" t="s">
        <v>4921</v>
      </c>
      <c r="E2119" s="155"/>
      <c r="F2119" s="152">
        <v>20108</v>
      </c>
      <c r="G2119" s="159" t="s">
        <v>14371</v>
      </c>
      <c r="H2119" s="152" t="s">
        <v>238</v>
      </c>
      <c r="I2119" s="152" t="s">
        <v>9259</v>
      </c>
      <c r="J2119" s="155"/>
      <c r="K2119" s="151"/>
    </row>
    <row r="2120" spans="1:11" ht="22.5">
      <c r="A2120" s="321" t="s">
        <v>5426</v>
      </c>
      <c r="B2120" s="158" t="s">
        <v>24259</v>
      </c>
      <c r="C2120" s="321" t="s">
        <v>32</v>
      </c>
      <c r="D2120" s="321" t="s">
        <v>19245</v>
      </c>
      <c r="E2120" s="155"/>
      <c r="F2120" s="152">
        <v>20109</v>
      </c>
      <c r="G2120" s="159" t="s">
        <v>14372</v>
      </c>
      <c r="H2120" s="152" t="s">
        <v>238</v>
      </c>
      <c r="I2120" s="152" t="s">
        <v>5771</v>
      </c>
      <c r="J2120" s="155"/>
      <c r="K2120" s="151"/>
    </row>
    <row r="2121" spans="1:11" ht="45">
      <c r="A2121" s="321" t="s">
        <v>5428</v>
      </c>
      <c r="B2121" s="158" t="s">
        <v>24260</v>
      </c>
      <c r="C2121" s="321" t="s">
        <v>32</v>
      </c>
      <c r="D2121" s="321" t="s">
        <v>10471</v>
      </c>
      <c r="E2121" s="155"/>
      <c r="F2121" s="152">
        <v>43612</v>
      </c>
      <c r="G2121" s="159" t="s">
        <v>14373</v>
      </c>
      <c r="H2121" s="152" t="s">
        <v>13576</v>
      </c>
      <c r="I2121" s="152" t="s">
        <v>17279</v>
      </c>
      <c r="J2121" s="155"/>
      <c r="K2121" s="151"/>
    </row>
    <row r="2122" spans="1:11" ht="45">
      <c r="A2122" s="321" t="s">
        <v>5430</v>
      </c>
      <c r="B2122" s="158" t="s">
        <v>24261</v>
      </c>
      <c r="C2122" s="321" t="s">
        <v>17</v>
      </c>
      <c r="D2122" s="321" t="s">
        <v>21858</v>
      </c>
      <c r="E2122" s="155"/>
      <c r="F2122" s="152">
        <v>43613</v>
      </c>
      <c r="G2122" s="159" t="s">
        <v>14374</v>
      </c>
      <c r="H2122" s="152" t="s">
        <v>13576</v>
      </c>
      <c r="I2122" s="152" t="s">
        <v>18864</v>
      </c>
      <c r="J2122" s="155"/>
      <c r="K2122" s="151"/>
    </row>
    <row r="2123" spans="1:11" ht="45">
      <c r="A2123" s="321" t="s">
        <v>5432</v>
      </c>
      <c r="B2123" s="158" t="s">
        <v>24262</v>
      </c>
      <c r="C2123" s="321" t="s">
        <v>17</v>
      </c>
      <c r="D2123" s="321" t="s">
        <v>21859</v>
      </c>
      <c r="E2123" s="155"/>
      <c r="F2123" s="152">
        <v>11480</v>
      </c>
      <c r="G2123" s="159" t="s">
        <v>14375</v>
      </c>
      <c r="H2123" s="152" t="s">
        <v>13576</v>
      </c>
      <c r="I2123" s="152" t="s">
        <v>18865</v>
      </c>
      <c r="J2123" s="155"/>
      <c r="K2123" s="151"/>
    </row>
    <row r="2124" spans="1:11" ht="56.25">
      <c r="A2124" s="321" t="s">
        <v>5433</v>
      </c>
      <c r="B2124" s="158" t="s">
        <v>24263</v>
      </c>
      <c r="C2124" s="321" t="s">
        <v>17</v>
      </c>
      <c r="D2124" s="321" t="s">
        <v>21860</v>
      </c>
      <c r="E2124" s="155"/>
      <c r="F2124" s="152">
        <v>11469</v>
      </c>
      <c r="G2124" s="159" t="s">
        <v>14376</v>
      </c>
      <c r="H2124" s="152" t="s">
        <v>238</v>
      </c>
      <c r="I2124" s="152" t="s">
        <v>5940</v>
      </c>
      <c r="J2124" s="155"/>
      <c r="K2124" s="151"/>
    </row>
    <row r="2125" spans="1:11" ht="45">
      <c r="A2125" s="321" t="s">
        <v>5434</v>
      </c>
      <c r="B2125" s="158" t="s">
        <v>24264</v>
      </c>
      <c r="C2125" s="321" t="s">
        <v>17</v>
      </c>
      <c r="D2125" s="321" t="s">
        <v>21861</v>
      </c>
      <c r="E2125" s="155"/>
      <c r="F2125" s="152">
        <v>11468</v>
      </c>
      <c r="G2125" s="159" t="s">
        <v>14378</v>
      </c>
      <c r="H2125" s="152" t="s">
        <v>238</v>
      </c>
      <c r="I2125" s="152" t="s">
        <v>3735</v>
      </c>
      <c r="J2125" s="155"/>
      <c r="K2125" s="151"/>
    </row>
    <row r="2126" spans="1:11" ht="45">
      <c r="A2126" s="321" t="s">
        <v>5435</v>
      </c>
      <c r="B2126" s="158" t="s">
        <v>24265</v>
      </c>
      <c r="C2126" s="321" t="s">
        <v>17</v>
      </c>
      <c r="D2126" s="321" t="s">
        <v>21862</v>
      </c>
      <c r="E2126" s="155"/>
      <c r="F2126" s="152">
        <v>11484</v>
      </c>
      <c r="G2126" s="159" t="s">
        <v>14379</v>
      </c>
      <c r="H2126" s="152" t="s">
        <v>238</v>
      </c>
      <c r="I2126" s="152" t="s">
        <v>18866</v>
      </c>
      <c r="J2126" s="155"/>
      <c r="K2126" s="151"/>
    </row>
    <row r="2127" spans="1:11" ht="45">
      <c r="A2127" s="321" t="s">
        <v>5436</v>
      </c>
      <c r="B2127" s="158" t="s">
        <v>24266</v>
      </c>
      <c r="C2127" s="321" t="s">
        <v>17</v>
      </c>
      <c r="D2127" s="321" t="s">
        <v>21863</v>
      </c>
      <c r="E2127" s="155"/>
      <c r="F2127" s="152">
        <v>38155</v>
      </c>
      <c r="G2127" s="159" t="s">
        <v>14380</v>
      </c>
      <c r="H2127" s="152" t="s">
        <v>238</v>
      </c>
      <c r="I2127" s="152" t="s">
        <v>18754</v>
      </c>
      <c r="J2127" s="155"/>
      <c r="K2127" s="151"/>
    </row>
    <row r="2128" spans="1:11" ht="45">
      <c r="A2128" s="321" t="s">
        <v>5438</v>
      </c>
      <c r="B2128" s="158" t="s">
        <v>24267</v>
      </c>
      <c r="C2128" s="321" t="s">
        <v>17</v>
      </c>
      <c r="D2128" s="321" t="s">
        <v>21864</v>
      </c>
      <c r="E2128" s="155"/>
      <c r="F2128" s="152">
        <v>11467</v>
      </c>
      <c r="G2128" s="159" t="s">
        <v>14381</v>
      </c>
      <c r="H2128" s="152" t="s">
        <v>238</v>
      </c>
      <c r="I2128" s="152" t="s">
        <v>2204</v>
      </c>
      <c r="J2128" s="155"/>
      <c r="K2128" s="151"/>
    </row>
    <row r="2129" spans="1:11" ht="56.25">
      <c r="A2129" s="321" t="s">
        <v>5439</v>
      </c>
      <c r="B2129" s="158" t="s">
        <v>24268</v>
      </c>
      <c r="C2129" s="321" t="s">
        <v>17</v>
      </c>
      <c r="D2129" s="321" t="s">
        <v>21865</v>
      </c>
      <c r="E2129" s="155"/>
      <c r="F2129" s="152">
        <v>38153</v>
      </c>
      <c r="G2129" s="159" t="s">
        <v>14382</v>
      </c>
      <c r="H2129" s="152" t="s">
        <v>13576</v>
      </c>
      <c r="I2129" s="152" t="s">
        <v>3840</v>
      </c>
      <c r="J2129" s="155"/>
      <c r="K2129" s="151"/>
    </row>
    <row r="2130" spans="1:11" ht="67.5">
      <c r="A2130" s="321" t="s">
        <v>5440</v>
      </c>
      <c r="B2130" s="158" t="s">
        <v>24269</v>
      </c>
      <c r="C2130" s="321" t="s">
        <v>19</v>
      </c>
      <c r="D2130" s="321" t="s">
        <v>16885</v>
      </c>
      <c r="E2130" s="155"/>
      <c r="F2130" s="152">
        <v>43607</v>
      </c>
      <c r="G2130" s="159" t="s">
        <v>14383</v>
      </c>
      <c r="H2130" s="152" t="s">
        <v>13576</v>
      </c>
      <c r="I2130" s="152" t="s">
        <v>18867</v>
      </c>
      <c r="J2130" s="155"/>
      <c r="K2130" s="151"/>
    </row>
    <row r="2131" spans="1:11" ht="56.25">
      <c r="A2131" s="321" t="s">
        <v>5441</v>
      </c>
      <c r="B2131" s="158" t="s">
        <v>24248</v>
      </c>
      <c r="C2131" s="321" t="s">
        <v>19</v>
      </c>
      <c r="D2131" s="321" t="s">
        <v>21866</v>
      </c>
      <c r="E2131" s="155"/>
      <c r="F2131" s="152">
        <v>3080</v>
      </c>
      <c r="G2131" s="159" t="s">
        <v>14384</v>
      </c>
      <c r="H2131" s="152" t="s">
        <v>13576</v>
      </c>
      <c r="I2131" s="152" t="s">
        <v>8948</v>
      </c>
      <c r="J2131" s="155"/>
      <c r="K2131" s="151"/>
    </row>
    <row r="2132" spans="1:11" ht="56.25">
      <c r="A2132" s="321" t="s">
        <v>5443</v>
      </c>
      <c r="B2132" s="158" t="s">
        <v>24270</v>
      </c>
      <c r="C2132" s="321" t="s">
        <v>19</v>
      </c>
      <c r="D2132" s="321" t="s">
        <v>18013</v>
      </c>
      <c r="E2132" s="155"/>
      <c r="F2132" s="152">
        <v>3081</v>
      </c>
      <c r="G2132" s="159" t="s">
        <v>14385</v>
      </c>
      <c r="H2132" s="152" t="s">
        <v>13576</v>
      </c>
      <c r="I2132" s="152" t="s">
        <v>18868</v>
      </c>
      <c r="J2132" s="155"/>
      <c r="K2132" s="151"/>
    </row>
    <row r="2133" spans="1:11" ht="56.25">
      <c r="A2133" s="321" t="s">
        <v>5444</v>
      </c>
      <c r="B2133" s="158" t="s">
        <v>24271</v>
      </c>
      <c r="C2133" s="321" t="s">
        <v>19</v>
      </c>
      <c r="D2133" s="321" t="s">
        <v>15664</v>
      </c>
      <c r="E2133" s="155"/>
      <c r="F2133" s="152">
        <v>3090</v>
      </c>
      <c r="G2133" s="159" t="s">
        <v>14386</v>
      </c>
      <c r="H2133" s="152" t="s">
        <v>13576</v>
      </c>
      <c r="I2133" s="152" t="s">
        <v>18869</v>
      </c>
      <c r="J2133" s="155"/>
      <c r="K2133" s="151"/>
    </row>
    <row r="2134" spans="1:11" ht="56.25">
      <c r="A2134" s="321" t="s">
        <v>5446</v>
      </c>
      <c r="B2134" s="158" t="s">
        <v>24272</v>
      </c>
      <c r="C2134" s="321" t="s">
        <v>19</v>
      </c>
      <c r="D2134" s="321" t="s">
        <v>13170</v>
      </c>
      <c r="E2134" s="155"/>
      <c r="F2134" s="152">
        <v>43611</v>
      </c>
      <c r="G2134" s="159" t="s">
        <v>14387</v>
      </c>
      <c r="H2134" s="152" t="s">
        <v>13576</v>
      </c>
      <c r="I2134" s="152" t="s">
        <v>13962</v>
      </c>
      <c r="J2134" s="155"/>
      <c r="K2134" s="151"/>
    </row>
    <row r="2135" spans="1:11" ht="56.25">
      <c r="A2135" s="321" t="s">
        <v>5448</v>
      </c>
      <c r="B2135" s="158" t="s">
        <v>24273</v>
      </c>
      <c r="C2135" s="321" t="s">
        <v>17</v>
      </c>
      <c r="D2135" s="321" t="s">
        <v>21867</v>
      </c>
      <c r="E2135" s="155"/>
      <c r="F2135" s="152">
        <v>3103</v>
      </c>
      <c r="G2135" s="159" t="s">
        <v>14389</v>
      </c>
      <c r="H2135" s="152" t="s">
        <v>238</v>
      </c>
      <c r="I2135" s="152" t="s">
        <v>18870</v>
      </c>
      <c r="J2135" s="155"/>
      <c r="K2135" s="151"/>
    </row>
    <row r="2136" spans="1:11" ht="67.5">
      <c r="A2136" s="321" t="s">
        <v>5450</v>
      </c>
      <c r="B2136" s="158" t="s">
        <v>24274</v>
      </c>
      <c r="C2136" s="321" t="s">
        <v>17</v>
      </c>
      <c r="D2136" s="321" t="s">
        <v>21868</v>
      </c>
      <c r="E2136" s="155"/>
      <c r="F2136" s="152">
        <v>3097</v>
      </c>
      <c r="G2136" s="159" t="s">
        <v>14390</v>
      </c>
      <c r="H2136" s="152" t="s">
        <v>13576</v>
      </c>
      <c r="I2136" s="152" t="s">
        <v>16574</v>
      </c>
      <c r="J2136" s="155"/>
      <c r="K2136" s="151"/>
    </row>
    <row r="2137" spans="1:11" ht="67.5">
      <c r="A2137" s="321" t="s">
        <v>5451</v>
      </c>
      <c r="B2137" s="158" t="s">
        <v>24275</v>
      </c>
      <c r="C2137" s="321" t="s">
        <v>17</v>
      </c>
      <c r="D2137" s="321" t="s">
        <v>21869</v>
      </c>
      <c r="E2137" s="155"/>
      <c r="F2137" s="152">
        <v>3099</v>
      </c>
      <c r="G2137" s="159" t="s">
        <v>14391</v>
      </c>
      <c r="H2137" s="152" t="s">
        <v>13576</v>
      </c>
      <c r="I2137" s="152" t="s">
        <v>18871</v>
      </c>
      <c r="J2137" s="155"/>
      <c r="K2137" s="151"/>
    </row>
    <row r="2138" spans="1:11" ht="67.5">
      <c r="A2138" s="321" t="s">
        <v>5452</v>
      </c>
      <c r="B2138" s="158" t="s">
        <v>24276</v>
      </c>
      <c r="C2138" s="321" t="s">
        <v>17</v>
      </c>
      <c r="D2138" s="321" t="s">
        <v>21870</v>
      </c>
      <c r="E2138" s="155"/>
      <c r="F2138" s="152">
        <v>38151</v>
      </c>
      <c r="G2138" s="159" t="s">
        <v>14392</v>
      </c>
      <c r="H2138" s="152" t="s">
        <v>13576</v>
      </c>
      <c r="I2138" s="152" t="s">
        <v>1056</v>
      </c>
      <c r="J2138" s="155"/>
      <c r="K2138" s="151"/>
    </row>
    <row r="2139" spans="1:11" ht="67.5">
      <c r="A2139" s="321" t="s">
        <v>5453</v>
      </c>
      <c r="B2139" s="158" t="s">
        <v>24277</v>
      </c>
      <c r="C2139" s="321" t="s">
        <v>17</v>
      </c>
      <c r="D2139" s="321" t="s">
        <v>21871</v>
      </c>
      <c r="E2139" s="155"/>
      <c r="F2139" s="152">
        <v>38152</v>
      </c>
      <c r="G2139" s="159" t="s">
        <v>14393</v>
      </c>
      <c r="H2139" s="152" t="s">
        <v>13576</v>
      </c>
      <c r="I2139" s="152" t="s">
        <v>18872</v>
      </c>
      <c r="J2139" s="155"/>
      <c r="K2139" s="151"/>
    </row>
    <row r="2140" spans="1:11" ht="78.75">
      <c r="A2140" s="321" t="s">
        <v>5454</v>
      </c>
      <c r="B2140" s="158" t="s">
        <v>24278</v>
      </c>
      <c r="C2140" s="321" t="s">
        <v>17</v>
      </c>
      <c r="D2140" s="321" t="s">
        <v>18243</v>
      </c>
      <c r="E2140" s="155"/>
      <c r="F2140" s="152">
        <v>43610</v>
      </c>
      <c r="G2140" s="159" t="s">
        <v>14394</v>
      </c>
      <c r="H2140" s="152" t="s">
        <v>13576</v>
      </c>
      <c r="I2140" s="152" t="s">
        <v>7997</v>
      </c>
      <c r="J2140" s="155"/>
      <c r="K2140" s="151"/>
    </row>
    <row r="2141" spans="1:11" ht="67.5">
      <c r="A2141" s="321" t="s">
        <v>5455</v>
      </c>
      <c r="B2141" s="158" t="s">
        <v>24279</v>
      </c>
      <c r="C2141" s="321" t="s">
        <v>17</v>
      </c>
      <c r="D2141" s="321" t="s">
        <v>21872</v>
      </c>
      <c r="E2141" s="155"/>
      <c r="F2141" s="152">
        <v>3093</v>
      </c>
      <c r="G2141" s="159" t="s">
        <v>14396</v>
      </c>
      <c r="H2141" s="152" t="s">
        <v>13576</v>
      </c>
      <c r="I2141" s="152" t="s">
        <v>18871</v>
      </c>
      <c r="J2141" s="155"/>
      <c r="K2141" s="151"/>
    </row>
    <row r="2142" spans="1:11" ht="45">
      <c r="A2142" s="321" t="s">
        <v>5457</v>
      </c>
      <c r="B2142" s="158" t="s">
        <v>24280</v>
      </c>
      <c r="C2142" s="321" t="s">
        <v>17</v>
      </c>
      <c r="D2142" s="321" t="s">
        <v>12943</v>
      </c>
      <c r="E2142" s="155"/>
      <c r="F2142" s="152">
        <v>38165</v>
      </c>
      <c r="G2142" s="159" t="s">
        <v>14397</v>
      </c>
      <c r="H2142" s="152" t="s">
        <v>13576</v>
      </c>
      <c r="I2142" s="152" t="s">
        <v>14398</v>
      </c>
      <c r="J2142" s="155"/>
      <c r="K2142" s="151"/>
    </row>
    <row r="2143" spans="1:11" ht="33.75">
      <c r="A2143" s="321" t="s">
        <v>5458</v>
      </c>
      <c r="B2143" s="158" t="s">
        <v>24281</v>
      </c>
      <c r="C2143" s="321" t="s">
        <v>17</v>
      </c>
      <c r="D2143" s="321" t="s">
        <v>21873</v>
      </c>
      <c r="E2143" s="155"/>
      <c r="F2143" s="152">
        <v>38177</v>
      </c>
      <c r="G2143" s="159" t="s">
        <v>14399</v>
      </c>
      <c r="H2143" s="152" t="s">
        <v>238</v>
      </c>
      <c r="I2143" s="152" t="s">
        <v>8388</v>
      </c>
      <c r="J2143" s="155"/>
      <c r="K2143" s="151"/>
    </row>
    <row r="2144" spans="1:11" ht="33.75">
      <c r="A2144" s="321" t="s">
        <v>5460</v>
      </c>
      <c r="B2144" s="158" t="s">
        <v>24282</v>
      </c>
      <c r="C2144" s="321" t="s">
        <v>32</v>
      </c>
      <c r="D2144" s="321" t="s">
        <v>7753</v>
      </c>
      <c r="E2144" s="155"/>
      <c r="F2144" s="152">
        <v>11458</v>
      </c>
      <c r="G2144" s="159" t="s">
        <v>14400</v>
      </c>
      <c r="H2144" s="152" t="s">
        <v>238</v>
      </c>
      <c r="I2144" s="152" t="s">
        <v>14401</v>
      </c>
      <c r="J2144" s="155"/>
      <c r="K2144" s="151"/>
    </row>
    <row r="2145" spans="1:11" ht="67.5">
      <c r="A2145" s="321" t="s">
        <v>5462</v>
      </c>
      <c r="B2145" s="158" t="s">
        <v>24283</v>
      </c>
      <c r="C2145" s="321" t="s">
        <v>32</v>
      </c>
      <c r="D2145" s="321" t="s">
        <v>21874</v>
      </c>
      <c r="E2145" s="155"/>
      <c r="F2145" s="152">
        <v>3108</v>
      </c>
      <c r="G2145" s="159" t="s">
        <v>14402</v>
      </c>
      <c r="H2145" s="152" t="s">
        <v>238</v>
      </c>
      <c r="I2145" s="152" t="s">
        <v>14403</v>
      </c>
      <c r="J2145" s="155"/>
      <c r="K2145" s="151"/>
    </row>
    <row r="2146" spans="1:11" ht="67.5">
      <c r="A2146" s="321" t="s">
        <v>5464</v>
      </c>
      <c r="B2146" s="158" t="s">
        <v>24284</v>
      </c>
      <c r="C2146" s="321" t="s">
        <v>32</v>
      </c>
      <c r="D2146" s="321" t="s">
        <v>21875</v>
      </c>
      <c r="E2146" s="155"/>
      <c r="F2146" s="152">
        <v>3105</v>
      </c>
      <c r="G2146" s="159" t="s">
        <v>14404</v>
      </c>
      <c r="H2146" s="152" t="s">
        <v>238</v>
      </c>
      <c r="I2146" s="152" t="s">
        <v>14405</v>
      </c>
      <c r="J2146" s="155"/>
      <c r="K2146" s="151"/>
    </row>
    <row r="2147" spans="1:11" ht="56.25">
      <c r="A2147" s="321" t="s">
        <v>5465</v>
      </c>
      <c r="B2147" s="158" t="s">
        <v>24285</v>
      </c>
      <c r="C2147" s="321" t="s">
        <v>42</v>
      </c>
      <c r="D2147" s="321" t="s">
        <v>5447</v>
      </c>
      <c r="E2147" s="155"/>
      <c r="F2147" s="152">
        <v>38178</v>
      </c>
      <c r="G2147" s="159" t="s">
        <v>14406</v>
      </c>
      <c r="H2147" s="152" t="s">
        <v>238</v>
      </c>
      <c r="I2147" s="152" t="s">
        <v>2201</v>
      </c>
      <c r="J2147" s="155"/>
      <c r="K2147" s="151"/>
    </row>
    <row r="2148" spans="1:11" ht="56.25">
      <c r="A2148" s="321" t="s">
        <v>5467</v>
      </c>
      <c r="B2148" s="158" t="s">
        <v>24286</v>
      </c>
      <c r="C2148" s="321" t="s">
        <v>42</v>
      </c>
      <c r="D2148" s="321" t="s">
        <v>10475</v>
      </c>
      <c r="E2148" s="155"/>
      <c r="F2148" s="152">
        <v>43575</v>
      </c>
      <c r="G2148" s="159" t="s">
        <v>14407</v>
      </c>
      <c r="H2148" s="152" t="s">
        <v>238</v>
      </c>
      <c r="I2148" s="152" t="s">
        <v>6517</v>
      </c>
      <c r="J2148" s="155"/>
      <c r="K2148" s="151"/>
    </row>
    <row r="2149" spans="1:11" ht="56.25">
      <c r="A2149" s="321" t="s">
        <v>5469</v>
      </c>
      <c r="B2149" s="158" t="s">
        <v>24287</v>
      </c>
      <c r="C2149" s="321" t="s">
        <v>28</v>
      </c>
      <c r="D2149" s="321" t="s">
        <v>21876</v>
      </c>
      <c r="E2149" s="155"/>
      <c r="F2149" s="152">
        <v>43577</v>
      </c>
      <c r="G2149" s="159" t="s">
        <v>14408</v>
      </c>
      <c r="H2149" s="152" t="s">
        <v>238</v>
      </c>
      <c r="I2149" s="152" t="s">
        <v>14409</v>
      </c>
      <c r="J2149" s="155"/>
      <c r="K2149" s="151"/>
    </row>
    <row r="2150" spans="1:11" ht="33.75">
      <c r="A2150" s="321" t="s">
        <v>5470</v>
      </c>
      <c r="B2150" s="158" t="s">
        <v>24246</v>
      </c>
      <c r="C2150" s="321" t="s">
        <v>42</v>
      </c>
      <c r="D2150" s="321" t="s">
        <v>6626</v>
      </c>
      <c r="E2150" s="155"/>
      <c r="F2150" s="152">
        <v>43458</v>
      </c>
      <c r="G2150" s="159" t="s">
        <v>14410</v>
      </c>
      <c r="H2150" s="152" t="s">
        <v>12093</v>
      </c>
      <c r="I2150" s="152" t="s">
        <v>2449</v>
      </c>
      <c r="J2150" s="155"/>
      <c r="K2150" s="151"/>
    </row>
    <row r="2151" spans="1:11" ht="33.75">
      <c r="A2151" s="321" t="s">
        <v>5472</v>
      </c>
      <c r="B2151" s="158" t="s">
        <v>24288</v>
      </c>
      <c r="C2151" s="321" t="s">
        <v>42</v>
      </c>
      <c r="D2151" s="321" t="s">
        <v>7235</v>
      </c>
      <c r="E2151" s="155"/>
      <c r="F2151" s="152">
        <v>43470</v>
      </c>
      <c r="G2151" s="159" t="s">
        <v>14411</v>
      </c>
      <c r="H2151" s="152" t="s">
        <v>12095</v>
      </c>
      <c r="I2151" s="152" t="s">
        <v>14412</v>
      </c>
      <c r="J2151" s="155"/>
      <c r="K2151" s="151"/>
    </row>
    <row r="2152" spans="1:11" ht="33.75">
      <c r="A2152" s="321" t="s">
        <v>5473</v>
      </c>
      <c r="B2152" s="158" t="s">
        <v>24289</v>
      </c>
      <c r="C2152" s="321" t="s">
        <v>28</v>
      </c>
      <c r="D2152" s="321" t="s">
        <v>21877</v>
      </c>
      <c r="E2152" s="155"/>
      <c r="F2152" s="152">
        <v>43459</v>
      </c>
      <c r="G2152" s="159" t="s">
        <v>14413</v>
      </c>
      <c r="H2152" s="152" t="s">
        <v>12093</v>
      </c>
      <c r="I2152" s="152" t="s">
        <v>2079</v>
      </c>
      <c r="J2152" s="155"/>
      <c r="K2152" s="151"/>
    </row>
    <row r="2153" spans="1:11" ht="33.75">
      <c r="A2153" s="321" t="s">
        <v>5474</v>
      </c>
      <c r="B2153" s="158" t="s">
        <v>24290</v>
      </c>
      <c r="C2153" s="321" t="s">
        <v>28</v>
      </c>
      <c r="D2153" s="321" t="s">
        <v>21878</v>
      </c>
      <c r="E2153" s="155"/>
      <c r="F2153" s="152">
        <v>43471</v>
      </c>
      <c r="G2153" s="159" t="s">
        <v>14414</v>
      </c>
      <c r="H2153" s="152" t="s">
        <v>12095</v>
      </c>
      <c r="I2153" s="152" t="s">
        <v>14415</v>
      </c>
      <c r="J2153" s="155"/>
      <c r="K2153" s="151"/>
    </row>
    <row r="2154" spans="1:11" ht="33.75">
      <c r="A2154" s="321" t="s">
        <v>5475</v>
      </c>
      <c r="B2154" s="158" t="s">
        <v>24291</v>
      </c>
      <c r="C2154" s="321" t="s">
        <v>28</v>
      </c>
      <c r="D2154" s="321" t="s">
        <v>21879</v>
      </c>
      <c r="E2154" s="155"/>
      <c r="F2154" s="152">
        <v>43460</v>
      </c>
      <c r="G2154" s="159" t="s">
        <v>14416</v>
      </c>
      <c r="H2154" s="152" t="s">
        <v>12093</v>
      </c>
      <c r="I2154" s="152" t="s">
        <v>3322</v>
      </c>
      <c r="J2154" s="155"/>
      <c r="K2154" s="151"/>
    </row>
    <row r="2155" spans="1:11" ht="33.75">
      <c r="A2155" s="321" t="s">
        <v>5476</v>
      </c>
      <c r="B2155" s="158" t="s">
        <v>24292</v>
      </c>
      <c r="C2155" s="321" t="s">
        <v>28</v>
      </c>
      <c r="D2155" s="321" t="s">
        <v>21880</v>
      </c>
      <c r="E2155" s="155"/>
      <c r="F2155" s="152">
        <v>43472</v>
      </c>
      <c r="G2155" s="159" t="s">
        <v>14417</v>
      </c>
      <c r="H2155" s="152" t="s">
        <v>12095</v>
      </c>
      <c r="I2155" s="152" t="s">
        <v>14418</v>
      </c>
      <c r="J2155" s="155"/>
      <c r="K2155" s="151"/>
    </row>
    <row r="2156" spans="1:11" ht="33.75">
      <c r="A2156" s="321" t="s">
        <v>5477</v>
      </c>
      <c r="B2156" s="158" t="s">
        <v>24293</v>
      </c>
      <c r="C2156" s="321" t="s">
        <v>28</v>
      </c>
      <c r="D2156" s="321" t="s">
        <v>21881</v>
      </c>
      <c r="E2156" s="155"/>
      <c r="F2156" s="152">
        <v>43461</v>
      </c>
      <c r="G2156" s="159" t="s">
        <v>14419</v>
      </c>
      <c r="H2156" s="152" t="s">
        <v>12093</v>
      </c>
      <c r="I2156" s="152" t="s">
        <v>1944</v>
      </c>
      <c r="J2156" s="155"/>
      <c r="K2156" s="151"/>
    </row>
    <row r="2157" spans="1:11" ht="33.75">
      <c r="A2157" s="321" t="s">
        <v>5478</v>
      </c>
      <c r="B2157" s="158" t="s">
        <v>24294</v>
      </c>
      <c r="C2157" s="321" t="s">
        <v>28</v>
      </c>
      <c r="D2157" s="321" t="s">
        <v>17046</v>
      </c>
      <c r="E2157" s="155"/>
      <c r="F2157" s="152">
        <v>43473</v>
      </c>
      <c r="G2157" s="159" t="s">
        <v>14420</v>
      </c>
      <c r="H2157" s="152" t="s">
        <v>12095</v>
      </c>
      <c r="I2157" s="152" t="s">
        <v>14421</v>
      </c>
      <c r="J2157" s="155"/>
      <c r="K2157" s="151"/>
    </row>
    <row r="2158" spans="1:11" ht="45">
      <c r="A2158" s="321" t="s">
        <v>5480</v>
      </c>
      <c r="B2158" s="158" t="s">
        <v>24295</v>
      </c>
      <c r="C2158" s="321" t="s">
        <v>42</v>
      </c>
      <c r="D2158" s="321" t="s">
        <v>2594</v>
      </c>
      <c r="E2158" s="155"/>
      <c r="F2158" s="152">
        <v>43463</v>
      </c>
      <c r="G2158" s="159" t="s">
        <v>14422</v>
      </c>
      <c r="H2158" s="152" t="s">
        <v>12093</v>
      </c>
      <c r="I2158" s="152" t="s">
        <v>2457</v>
      </c>
      <c r="J2158" s="155"/>
      <c r="K2158" s="151"/>
    </row>
    <row r="2159" spans="1:11" ht="45">
      <c r="A2159" s="321" t="s">
        <v>5482</v>
      </c>
      <c r="B2159" s="158" t="s">
        <v>24296</v>
      </c>
      <c r="C2159" s="321" t="s">
        <v>42</v>
      </c>
      <c r="D2159" s="321" t="s">
        <v>12043</v>
      </c>
      <c r="E2159" s="155"/>
      <c r="F2159" s="152">
        <v>43475</v>
      </c>
      <c r="G2159" s="159" t="s">
        <v>14423</v>
      </c>
      <c r="H2159" s="152" t="s">
        <v>12095</v>
      </c>
      <c r="I2159" s="152" t="s">
        <v>11356</v>
      </c>
      <c r="J2159" s="155"/>
      <c r="K2159" s="151"/>
    </row>
    <row r="2160" spans="1:11" ht="45">
      <c r="A2160" s="321" t="s">
        <v>5483</v>
      </c>
      <c r="B2160" s="158" t="s">
        <v>24297</v>
      </c>
      <c r="C2160" s="321" t="s">
        <v>42</v>
      </c>
      <c r="D2160" s="321" t="s">
        <v>21882</v>
      </c>
      <c r="E2160" s="155"/>
      <c r="F2160" s="152">
        <v>43462</v>
      </c>
      <c r="G2160" s="159" t="s">
        <v>14424</v>
      </c>
      <c r="H2160" s="152" t="s">
        <v>12093</v>
      </c>
      <c r="I2160" s="152" t="s">
        <v>3150</v>
      </c>
      <c r="J2160" s="155"/>
      <c r="K2160" s="151"/>
    </row>
    <row r="2161" spans="1:11" ht="33.75">
      <c r="A2161" s="321" t="s">
        <v>5484</v>
      </c>
      <c r="B2161" s="158" t="s">
        <v>24298</v>
      </c>
      <c r="C2161" s="321" t="s">
        <v>42</v>
      </c>
      <c r="D2161" s="321" t="s">
        <v>3132</v>
      </c>
      <c r="E2161" s="155"/>
      <c r="F2161" s="152">
        <v>43474</v>
      </c>
      <c r="G2161" s="159" t="s">
        <v>14425</v>
      </c>
      <c r="H2161" s="152" t="s">
        <v>12095</v>
      </c>
      <c r="I2161" s="152" t="s">
        <v>11109</v>
      </c>
      <c r="J2161" s="155"/>
      <c r="K2161" s="151"/>
    </row>
    <row r="2162" spans="1:11" ht="33.75">
      <c r="A2162" s="321" t="s">
        <v>5486</v>
      </c>
      <c r="B2162" s="158" t="s">
        <v>24299</v>
      </c>
      <c r="C2162" s="321" t="s">
        <v>19</v>
      </c>
      <c r="D2162" s="321" t="s">
        <v>14134</v>
      </c>
      <c r="E2162" s="155"/>
      <c r="F2162" s="152">
        <v>43464</v>
      </c>
      <c r="G2162" s="159" t="s">
        <v>14426</v>
      </c>
      <c r="H2162" s="152" t="s">
        <v>12093</v>
      </c>
      <c r="I2162" s="152" t="s">
        <v>3150</v>
      </c>
      <c r="J2162" s="155"/>
      <c r="K2162" s="151"/>
    </row>
    <row r="2163" spans="1:11" ht="33.75">
      <c r="A2163" s="321" t="s">
        <v>5487</v>
      </c>
      <c r="B2163" s="158" t="s">
        <v>24300</v>
      </c>
      <c r="C2163" s="321" t="s">
        <v>19</v>
      </c>
      <c r="D2163" s="321" t="s">
        <v>21883</v>
      </c>
      <c r="E2163" s="155"/>
      <c r="F2163" s="152">
        <v>43476</v>
      </c>
      <c r="G2163" s="159" t="s">
        <v>14427</v>
      </c>
      <c r="H2163" s="152" t="s">
        <v>12095</v>
      </c>
      <c r="I2163" s="152" t="s">
        <v>3150</v>
      </c>
      <c r="J2163" s="155"/>
      <c r="K2163" s="151"/>
    </row>
    <row r="2164" spans="1:11" ht="33.75">
      <c r="A2164" s="321" t="s">
        <v>5489</v>
      </c>
      <c r="B2164" s="158" t="s">
        <v>24301</v>
      </c>
      <c r="C2164" s="321" t="s">
        <v>19</v>
      </c>
      <c r="D2164" s="321" t="s">
        <v>7541</v>
      </c>
      <c r="E2164" s="155"/>
      <c r="F2164" s="152">
        <v>43465</v>
      </c>
      <c r="G2164" s="159" t="s">
        <v>14428</v>
      </c>
      <c r="H2164" s="152" t="s">
        <v>12093</v>
      </c>
      <c r="I2164" s="152" t="s">
        <v>11088</v>
      </c>
      <c r="J2164" s="155"/>
      <c r="K2164" s="151"/>
    </row>
    <row r="2165" spans="1:11" ht="33.75">
      <c r="A2165" s="321" t="s">
        <v>5491</v>
      </c>
      <c r="B2165" s="158" t="s">
        <v>24302</v>
      </c>
      <c r="C2165" s="321" t="s">
        <v>19</v>
      </c>
      <c r="D2165" s="321" t="s">
        <v>883</v>
      </c>
      <c r="E2165" s="155"/>
      <c r="F2165" s="152">
        <v>43477</v>
      </c>
      <c r="G2165" s="159" t="s">
        <v>14429</v>
      </c>
      <c r="H2165" s="152" t="s">
        <v>12095</v>
      </c>
      <c r="I2165" s="152" t="s">
        <v>14430</v>
      </c>
      <c r="J2165" s="155"/>
      <c r="K2165" s="151"/>
    </row>
    <row r="2166" spans="1:11" ht="33.75">
      <c r="A2166" s="321" t="s">
        <v>5493</v>
      </c>
      <c r="B2166" s="158" t="s">
        <v>24303</v>
      </c>
      <c r="C2166" s="321" t="s">
        <v>19</v>
      </c>
      <c r="D2166" s="321" t="s">
        <v>11430</v>
      </c>
      <c r="E2166" s="155"/>
      <c r="F2166" s="152">
        <v>43466</v>
      </c>
      <c r="G2166" s="159" t="s">
        <v>14431</v>
      </c>
      <c r="H2166" s="152" t="s">
        <v>12093</v>
      </c>
      <c r="I2166" s="152" t="s">
        <v>14432</v>
      </c>
      <c r="J2166" s="155"/>
      <c r="K2166" s="151"/>
    </row>
    <row r="2167" spans="1:11" ht="33.75">
      <c r="A2167" s="321" t="s">
        <v>5495</v>
      </c>
      <c r="B2167" s="158" t="s">
        <v>24304</v>
      </c>
      <c r="C2167" s="321" t="s">
        <v>19</v>
      </c>
      <c r="D2167" s="321" t="s">
        <v>21884</v>
      </c>
      <c r="E2167" s="155"/>
      <c r="F2167" s="152">
        <v>43478</v>
      </c>
      <c r="G2167" s="159" t="s">
        <v>14433</v>
      </c>
      <c r="H2167" s="152" t="s">
        <v>12095</v>
      </c>
      <c r="I2167" s="152" t="s">
        <v>9208</v>
      </c>
      <c r="J2167" s="155"/>
      <c r="K2167" s="151"/>
    </row>
    <row r="2168" spans="1:11" ht="33.75">
      <c r="A2168" s="321" t="s">
        <v>5497</v>
      </c>
      <c r="B2168" s="158" t="s">
        <v>24305</v>
      </c>
      <c r="C2168" s="321" t="s">
        <v>28</v>
      </c>
      <c r="D2168" s="321" t="s">
        <v>21885</v>
      </c>
      <c r="E2168" s="155"/>
      <c r="F2168" s="152">
        <v>43467</v>
      </c>
      <c r="G2168" s="159" t="s">
        <v>14434</v>
      </c>
      <c r="H2168" s="152" t="s">
        <v>12093</v>
      </c>
      <c r="I2168" s="152" t="s">
        <v>3402</v>
      </c>
      <c r="J2168" s="155"/>
      <c r="K2168" s="151"/>
    </row>
    <row r="2169" spans="1:11" ht="33.75">
      <c r="A2169" s="321" t="s">
        <v>5498</v>
      </c>
      <c r="B2169" s="158" t="s">
        <v>24306</v>
      </c>
      <c r="C2169" s="321" t="s">
        <v>42</v>
      </c>
      <c r="D2169" s="321" t="s">
        <v>18644</v>
      </c>
      <c r="E2169" s="155"/>
      <c r="F2169" s="152">
        <v>43479</v>
      </c>
      <c r="G2169" s="159" t="s">
        <v>14435</v>
      </c>
      <c r="H2169" s="152" t="s">
        <v>12095</v>
      </c>
      <c r="I2169" s="152" t="s">
        <v>14436</v>
      </c>
      <c r="J2169" s="155"/>
      <c r="K2169" s="151"/>
    </row>
    <row r="2170" spans="1:11" ht="33.75">
      <c r="A2170" s="321" t="s">
        <v>5500</v>
      </c>
      <c r="B2170" s="158" t="s">
        <v>24307</v>
      </c>
      <c r="C2170" s="321" t="s">
        <v>42</v>
      </c>
      <c r="D2170" s="321" t="s">
        <v>21886</v>
      </c>
      <c r="E2170" s="155"/>
      <c r="F2170" s="152">
        <v>43468</v>
      </c>
      <c r="G2170" s="159" t="s">
        <v>14437</v>
      </c>
      <c r="H2170" s="152" t="s">
        <v>12093</v>
      </c>
      <c r="I2170" s="152" t="s">
        <v>2030</v>
      </c>
      <c r="J2170" s="155"/>
      <c r="K2170" s="151"/>
    </row>
    <row r="2171" spans="1:11" ht="33.75">
      <c r="A2171" s="321" t="s">
        <v>5501</v>
      </c>
      <c r="B2171" s="158" t="s">
        <v>24308</v>
      </c>
      <c r="C2171" s="321" t="s">
        <v>42</v>
      </c>
      <c r="D2171" s="321" t="s">
        <v>21887</v>
      </c>
      <c r="E2171" s="155"/>
      <c r="F2171" s="152">
        <v>43480</v>
      </c>
      <c r="G2171" s="159" t="s">
        <v>14438</v>
      </c>
      <c r="H2171" s="152" t="s">
        <v>12095</v>
      </c>
      <c r="I2171" s="152" t="s">
        <v>14439</v>
      </c>
      <c r="J2171" s="155"/>
      <c r="K2171" s="151"/>
    </row>
    <row r="2172" spans="1:11" ht="33.75">
      <c r="A2172" s="321" t="s">
        <v>5502</v>
      </c>
      <c r="B2172" s="158" t="s">
        <v>24309</v>
      </c>
      <c r="C2172" s="321" t="s">
        <v>42</v>
      </c>
      <c r="D2172" s="321" t="s">
        <v>21888</v>
      </c>
      <c r="E2172" s="155"/>
      <c r="F2172" s="152">
        <v>43469</v>
      </c>
      <c r="G2172" s="159" t="s">
        <v>14440</v>
      </c>
      <c r="H2172" s="152" t="s">
        <v>12093</v>
      </c>
      <c r="I2172" s="152" t="s">
        <v>1755</v>
      </c>
      <c r="J2172" s="155"/>
      <c r="K2172" s="151"/>
    </row>
    <row r="2173" spans="1:11" ht="33.75">
      <c r="A2173" s="321" t="s">
        <v>5503</v>
      </c>
      <c r="B2173" s="158" t="s">
        <v>24310</v>
      </c>
      <c r="C2173" s="321" t="s">
        <v>28</v>
      </c>
      <c r="D2173" s="321" t="s">
        <v>21889</v>
      </c>
      <c r="E2173" s="155"/>
      <c r="F2173" s="152">
        <v>43481</v>
      </c>
      <c r="G2173" s="159" t="s">
        <v>14441</v>
      </c>
      <c r="H2173" s="152" t="s">
        <v>12095</v>
      </c>
      <c r="I2173" s="152" t="s">
        <v>6295</v>
      </c>
      <c r="J2173" s="155"/>
      <c r="K2173" s="151"/>
    </row>
    <row r="2174" spans="1:11" ht="45">
      <c r="A2174" s="321" t="s">
        <v>5504</v>
      </c>
      <c r="B2174" s="158" t="s">
        <v>24311</v>
      </c>
      <c r="C2174" s="321" t="s">
        <v>28</v>
      </c>
      <c r="D2174" s="321" t="s">
        <v>21890</v>
      </c>
      <c r="E2174" s="155"/>
      <c r="F2174" s="152">
        <v>3119</v>
      </c>
      <c r="G2174" s="159" t="s">
        <v>14442</v>
      </c>
      <c r="H2174" s="152" t="s">
        <v>238</v>
      </c>
      <c r="I2174" s="152" t="s">
        <v>8870</v>
      </c>
      <c r="J2174" s="155"/>
      <c r="K2174" s="151"/>
    </row>
    <row r="2175" spans="1:11" ht="45">
      <c r="A2175" s="321" t="s">
        <v>5506</v>
      </c>
      <c r="B2175" s="158" t="s">
        <v>24312</v>
      </c>
      <c r="C2175" s="321" t="s">
        <v>28</v>
      </c>
      <c r="D2175" s="321" t="s">
        <v>21891</v>
      </c>
      <c r="E2175" s="155"/>
      <c r="F2175" s="152">
        <v>3122</v>
      </c>
      <c r="G2175" s="159" t="s">
        <v>14443</v>
      </c>
      <c r="H2175" s="152" t="s">
        <v>238</v>
      </c>
      <c r="I2175" s="152" t="s">
        <v>2940</v>
      </c>
      <c r="J2175" s="155"/>
      <c r="K2175" s="151"/>
    </row>
    <row r="2176" spans="1:11" ht="45">
      <c r="A2176" s="321" t="s">
        <v>5507</v>
      </c>
      <c r="B2176" s="158" t="s">
        <v>24313</v>
      </c>
      <c r="C2176" s="321" t="s">
        <v>42</v>
      </c>
      <c r="D2176" s="321" t="s">
        <v>21892</v>
      </c>
      <c r="E2176" s="155"/>
      <c r="F2176" s="152">
        <v>3121</v>
      </c>
      <c r="G2176" s="159" t="s">
        <v>14444</v>
      </c>
      <c r="H2176" s="152" t="s">
        <v>238</v>
      </c>
      <c r="I2176" s="152" t="s">
        <v>979</v>
      </c>
      <c r="J2176" s="155"/>
      <c r="K2176" s="151"/>
    </row>
    <row r="2177" spans="1:11" ht="45">
      <c r="A2177" s="321" t="s">
        <v>5508</v>
      </c>
      <c r="B2177" s="158" t="s">
        <v>24314</v>
      </c>
      <c r="C2177" s="321" t="s">
        <v>42</v>
      </c>
      <c r="D2177" s="321" t="s">
        <v>21893</v>
      </c>
      <c r="E2177" s="155"/>
      <c r="F2177" s="152">
        <v>3120</v>
      </c>
      <c r="G2177" s="159" t="s">
        <v>14445</v>
      </c>
      <c r="H2177" s="152" t="s">
        <v>238</v>
      </c>
      <c r="I2177" s="152" t="s">
        <v>5856</v>
      </c>
      <c r="J2177" s="155"/>
      <c r="K2177" s="151"/>
    </row>
    <row r="2178" spans="1:11" ht="45">
      <c r="A2178" s="321" t="s">
        <v>5509</v>
      </c>
      <c r="B2178" s="158" t="s">
        <v>24315</v>
      </c>
      <c r="C2178" s="321" t="s">
        <v>42</v>
      </c>
      <c r="D2178" s="321" t="s">
        <v>21894</v>
      </c>
      <c r="E2178" s="155"/>
      <c r="F2178" s="152">
        <v>11455</v>
      </c>
      <c r="G2178" s="159" t="s">
        <v>14446</v>
      </c>
      <c r="H2178" s="152" t="s">
        <v>238</v>
      </c>
      <c r="I2178" s="152" t="s">
        <v>6393</v>
      </c>
      <c r="J2178" s="155"/>
      <c r="K2178" s="151"/>
    </row>
    <row r="2179" spans="1:11" ht="45">
      <c r="A2179" s="321" t="s">
        <v>5510</v>
      </c>
      <c r="B2179" s="158" t="s">
        <v>24316</v>
      </c>
      <c r="C2179" s="321" t="s">
        <v>42</v>
      </c>
      <c r="D2179" s="321" t="s">
        <v>21895</v>
      </c>
      <c r="E2179" s="155"/>
      <c r="F2179" s="152">
        <v>11456</v>
      </c>
      <c r="G2179" s="159" t="s">
        <v>14447</v>
      </c>
      <c r="H2179" s="152" t="s">
        <v>238</v>
      </c>
      <c r="I2179" s="152" t="s">
        <v>14448</v>
      </c>
      <c r="J2179" s="155"/>
      <c r="K2179" s="151"/>
    </row>
    <row r="2180" spans="1:11" ht="67.5">
      <c r="A2180" s="321" t="s">
        <v>5511</v>
      </c>
      <c r="B2180" s="158" t="s">
        <v>24317</v>
      </c>
      <c r="C2180" s="321" t="s">
        <v>42</v>
      </c>
      <c r="D2180" s="321" t="s">
        <v>21896</v>
      </c>
      <c r="E2180" s="155"/>
      <c r="F2180" s="152">
        <v>3107</v>
      </c>
      <c r="G2180" s="159" t="s">
        <v>14449</v>
      </c>
      <c r="H2180" s="152" t="s">
        <v>238</v>
      </c>
      <c r="I2180" s="152" t="s">
        <v>1241</v>
      </c>
      <c r="J2180" s="155"/>
      <c r="K2180" s="151"/>
    </row>
    <row r="2181" spans="1:11" ht="67.5">
      <c r="A2181" s="321" t="s">
        <v>5512</v>
      </c>
      <c r="B2181" s="158" t="s">
        <v>24318</v>
      </c>
      <c r="C2181" s="321" t="s">
        <v>42</v>
      </c>
      <c r="D2181" s="321" t="s">
        <v>21897</v>
      </c>
      <c r="E2181" s="155"/>
      <c r="F2181" s="152">
        <v>43583</v>
      </c>
      <c r="G2181" s="159" t="s">
        <v>14450</v>
      </c>
      <c r="H2181" s="152" t="s">
        <v>238</v>
      </c>
      <c r="I2181" s="152" t="s">
        <v>14451</v>
      </c>
      <c r="J2181" s="155"/>
      <c r="K2181" s="151"/>
    </row>
    <row r="2182" spans="1:11" ht="56.25">
      <c r="A2182" s="321" t="s">
        <v>5513</v>
      </c>
      <c r="B2182" s="158" t="s">
        <v>24319</v>
      </c>
      <c r="C2182" s="321" t="s">
        <v>42</v>
      </c>
      <c r="D2182" s="321" t="s">
        <v>21898</v>
      </c>
      <c r="E2182" s="155"/>
      <c r="F2182" s="152">
        <v>43586</v>
      </c>
      <c r="G2182" s="159" t="s">
        <v>14452</v>
      </c>
      <c r="H2182" s="152" t="s">
        <v>238</v>
      </c>
      <c r="I2182" s="152" t="s">
        <v>14453</v>
      </c>
      <c r="J2182" s="155"/>
      <c r="K2182" s="151"/>
    </row>
    <row r="2183" spans="1:11" ht="56.25">
      <c r="A2183" s="321" t="s">
        <v>5514</v>
      </c>
      <c r="B2183" s="158" t="s">
        <v>24320</v>
      </c>
      <c r="C2183" s="321" t="s">
        <v>42</v>
      </c>
      <c r="D2183" s="321" t="s">
        <v>21899</v>
      </c>
      <c r="E2183" s="155"/>
      <c r="F2183" s="152">
        <v>11461</v>
      </c>
      <c r="G2183" s="159" t="s">
        <v>14454</v>
      </c>
      <c r="H2183" s="152" t="s">
        <v>238</v>
      </c>
      <c r="I2183" s="152" t="s">
        <v>2635</v>
      </c>
      <c r="J2183" s="155"/>
      <c r="K2183" s="151"/>
    </row>
    <row r="2184" spans="1:11" ht="56.25">
      <c r="A2184" s="321" t="s">
        <v>5515</v>
      </c>
      <c r="B2184" s="158" t="s">
        <v>24321</v>
      </c>
      <c r="C2184" s="321" t="s">
        <v>42</v>
      </c>
      <c r="D2184" s="321" t="s">
        <v>21900</v>
      </c>
      <c r="E2184" s="155"/>
      <c r="F2184" s="152">
        <v>43587</v>
      </c>
      <c r="G2184" s="159" t="s">
        <v>14455</v>
      </c>
      <c r="H2184" s="152" t="s">
        <v>238</v>
      </c>
      <c r="I2184" s="152" t="s">
        <v>6223</v>
      </c>
      <c r="J2184" s="155"/>
      <c r="K2184" s="151"/>
    </row>
    <row r="2185" spans="1:11" ht="67.5">
      <c r="A2185" s="321" t="s">
        <v>5517</v>
      </c>
      <c r="B2185" s="158" t="s">
        <v>24247</v>
      </c>
      <c r="C2185" s="321" t="s">
        <v>42</v>
      </c>
      <c r="D2185" s="321" t="s">
        <v>21901</v>
      </c>
      <c r="E2185" s="155"/>
      <c r="F2185" s="152">
        <v>3106</v>
      </c>
      <c r="G2185" s="159" t="s">
        <v>14456</v>
      </c>
      <c r="H2185" s="152" t="s">
        <v>238</v>
      </c>
      <c r="I2185" s="152" t="s">
        <v>5956</v>
      </c>
      <c r="J2185" s="155"/>
      <c r="K2185" s="151"/>
    </row>
    <row r="2186" spans="1:11" ht="33.75">
      <c r="A2186" s="321" t="s">
        <v>5519</v>
      </c>
      <c r="B2186" s="158" t="s">
        <v>24322</v>
      </c>
      <c r="C2186" s="321" t="s">
        <v>42</v>
      </c>
      <c r="D2186" s="321" t="s">
        <v>17284</v>
      </c>
      <c r="E2186" s="155"/>
      <c r="F2186" s="152">
        <v>44539</v>
      </c>
      <c r="G2186" s="159" t="s">
        <v>18873</v>
      </c>
      <c r="H2186" s="152" t="s">
        <v>11953</v>
      </c>
      <c r="I2186" s="152" t="s">
        <v>18081</v>
      </c>
      <c r="J2186" s="155"/>
      <c r="K2186" s="151"/>
    </row>
    <row r="2187" spans="1:11" ht="33.75">
      <c r="A2187" s="321" t="s">
        <v>5520</v>
      </c>
      <c r="B2187" s="158" t="s">
        <v>24323</v>
      </c>
      <c r="C2187" s="321" t="s">
        <v>42</v>
      </c>
      <c r="D2187" s="321" t="s">
        <v>11319</v>
      </c>
      <c r="E2187" s="155"/>
      <c r="F2187" s="152">
        <v>3123</v>
      </c>
      <c r="G2187" s="159" t="s">
        <v>14458</v>
      </c>
      <c r="H2187" s="152" t="s">
        <v>11953</v>
      </c>
      <c r="I2187" s="152" t="s">
        <v>12484</v>
      </c>
      <c r="J2187" s="155"/>
      <c r="K2187" s="151"/>
    </row>
    <row r="2188" spans="1:11" ht="33.75">
      <c r="A2188" s="321" t="s">
        <v>5521</v>
      </c>
      <c r="B2188" s="158" t="s">
        <v>24324</v>
      </c>
      <c r="C2188" s="321" t="s">
        <v>42</v>
      </c>
      <c r="D2188" s="321" t="s">
        <v>21902</v>
      </c>
      <c r="E2188" s="155"/>
      <c r="F2188" s="152">
        <v>38125</v>
      </c>
      <c r="G2188" s="159" t="s">
        <v>14459</v>
      </c>
      <c r="H2188" s="152" t="s">
        <v>11953</v>
      </c>
      <c r="I2188" s="152" t="s">
        <v>11117</v>
      </c>
      <c r="J2188" s="155"/>
      <c r="K2188" s="151"/>
    </row>
    <row r="2189" spans="1:11" ht="45">
      <c r="A2189" s="321" t="s">
        <v>5523</v>
      </c>
      <c r="B2189" s="158" t="s">
        <v>24325</v>
      </c>
      <c r="C2189" s="321" t="s">
        <v>42</v>
      </c>
      <c r="D2189" s="321" t="s">
        <v>19738</v>
      </c>
      <c r="E2189" s="155"/>
      <c r="F2189" s="152">
        <v>39014</v>
      </c>
      <c r="G2189" s="159" t="s">
        <v>14460</v>
      </c>
      <c r="H2189" s="152" t="s">
        <v>11953</v>
      </c>
      <c r="I2189" s="152" t="s">
        <v>12098</v>
      </c>
      <c r="J2189" s="155"/>
      <c r="K2189" s="151"/>
    </row>
    <row r="2190" spans="1:11" ht="33.75">
      <c r="A2190" s="321" t="s">
        <v>5524</v>
      </c>
      <c r="B2190" s="158" t="s">
        <v>24326</v>
      </c>
      <c r="C2190" s="321" t="s">
        <v>42</v>
      </c>
      <c r="D2190" s="321" t="s">
        <v>21903</v>
      </c>
      <c r="E2190" s="155"/>
      <c r="F2190" s="152">
        <v>39365</v>
      </c>
      <c r="G2190" s="159" t="s">
        <v>14461</v>
      </c>
      <c r="H2190" s="152" t="s">
        <v>238</v>
      </c>
      <c r="I2190" s="152" t="s">
        <v>18874</v>
      </c>
      <c r="J2190" s="155"/>
      <c r="K2190" s="151"/>
    </row>
    <row r="2191" spans="1:11" ht="33.75">
      <c r="A2191" s="321" t="s">
        <v>5525</v>
      </c>
      <c r="B2191" s="158" t="s">
        <v>24327</v>
      </c>
      <c r="C2191" s="321" t="s">
        <v>42</v>
      </c>
      <c r="D2191" s="321" t="s">
        <v>21904</v>
      </c>
      <c r="E2191" s="155"/>
      <c r="F2191" s="152">
        <v>39366</v>
      </c>
      <c r="G2191" s="159" t="s">
        <v>14462</v>
      </c>
      <c r="H2191" s="152" t="s">
        <v>238</v>
      </c>
      <c r="I2191" s="152" t="s">
        <v>18875</v>
      </c>
      <c r="J2191" s="155"/>
      <c r="K2191" s="151"/>
    </row>
    <row r="2192" spans="1:11" ht="33.75">
      <c r="A2192" s="321" t="s">
        <v>5526</v>
      </c>
      <c r="B2192" s="158" t="s">
        <v>24328</v>
      </c>
      <c r="C2192" s="321" t="s">
        <v>42</v>
      </c>
      <c r="D2192" s="321" t="s">
        <v>8556</v>
      </c>
      <c r="E2192" s="155"/>
      <c r="F2192" s="152">
        <v>39367</v>
      </c>
      <c r="G2192" s="159" t="s">
        <v>14463</v>
      </c>
      <c r="H2192" s="152" t="s">
        <v>238</v>
      </c>
      <c r="I2192" s="152" t="s">
        <v>18876</v>
      </c>
      <c r="J2192" s="155"/>
      <c r="K2192" s="151"/>
    </row>
    <row r="2193" spans="1:11" ht="22.5">
      <c r="A2193" s="321" t="s">
        <v>5527</v>
      </c>
      <c r="B2193" s="158" t="s">
        <v>24329</v>
      </c>
      <c r="C2193" s="321" t="s">
        <v>42</v>
      </c>
      <c r="D2193" s="321" t="s">
        <v>21905</v>
      </c>
      <c r="E2193" s="155"/>
      <c r="F2193" s="152">
        <v>37394</v>
      </c>
      <c r="G2193" s="159" t="s">
        <v>14464</v>
      </c>
      <c r="H2193" s="152" t="s">
        <v>14465</v>
      </c>
      <c r="I2193" s="152" t="s">
        <v>10515</v>
      </c>
      <c r="J2193" s="155"/>
      <c r="K2193" s="151"/>
    </row>
    <row r="2194" spans="1:11" ht="22.5">
      <c r="A2194" s="321" t="s">
        <v>5528</v>
      </c>
      <c r="B2194" s="158" t="s">
        <v>24330</v>
      </c>
      <c r="C2194" s="321" t="s">
        <v>17</v>
      </c>
      <c r="D2194" s="321" t="s">
        <v>5610</v>
      </c>
      <c r="E2194" s="155"/>
      <c r="F2194" s="152">
        <v>14146</v>
      </c>
      <c r="G2194" s="159" t="s">
        <v>14466</v>
      </c>
      <c r="H2194" s="152" t="s">
        <v>14465</v>
      </c>
      <c r="I2194" s="152" t="s">
        <v>18877</v>
      </c>
      <c r="J2194" s="155"/>
      <c r="K2194" s="151"/>
    </row>
    <row r="2195" spans="1:11" ht="22.5">
      <c r="A2195" s="321" t="s">
        <v>5530</v>
      </c>
      <c r="B2195" s="158" t="s">
        <v>24331</v>
      </c>
      <c r="C2195" s="321" t="s">
        <v>17</v>
      </c>
      <c r="D2195" s="321" t="s">
        <v>21906</v>
      </c>
      <c r="E2195" s="155"/>
      <c r="F2195" s="152">
        <v>38134</v>
      </c>
      <c r="G2195" s="159" t="s">
        <v>14467</v>
      </c>
      <c r="H2195" s="152" t="s">
        <v>11953</v>
      </c>
      <c r="I2195" s="152" t="s">
        <v>18878</v>
      </c>
      <c r="J2195" s="155"/>
      <c r="K2195" s="151"/>
    </row>
    <row r="2196" spans="1:11" ht="45">
      <c r="A2196" s="321" t="s">
        <v>5532</v>
      </c>
      <c r="B2196" s="158" t="s">
        <v>24332</v>
      </c>
      <c r="C2196" s="321" t="s">
        <v>42</v>
      </c>
      <c r="D2196" s="321" t="s">
        <v>21907</v>
      </c>
      <c r="E2196" s="155"/>
      <c r="F2196" s="152">
        <v>38132</v>
      </c>
      <c r="G2196" s="159" t="s">
        <v>14468</v>
      </c>
      <c r="H2196" s="152" t="s">
        <v>11953</v>
      </c>
      <c r="I2196" s="152" t="s">
        <v>4053</v>
      </c>
      <c r="J2196" s="155"/>
      <c r="K2196" s="151"/>
    </row>
    <row r="2197" spans="1:11" ht="45">
      <c r="A2197" s="321" t="s">
        <v>5533</v>
      </c>
      <c r="B2197" s="158" t="s">
        <v>24333</v>
      </c>
      <c r="C2197" s="321" t="s">
        <v>42</v>
      </c>
      <c r="D2197" s="321" t="s">
        <v>21908</v>
      </c>
      <c r="E2197" s="155"/>
      <c r="F2197" s="152">
        <v>38133</v>
      </c>
      <c r="G2197" s="159" t="s">
        <v>14469</v>
      </c>
      <c r="H2197" s="152" t="s">
        <v>11953</v>
      </c>
      <c r="I2197" s="152" t="s">
        <v>18879</v>
      </c>
      <c r="J2197" s="155"/>
      <c r="K2197" s="151"/>
    </row>
    <row r="2198" spans="1:11" ht="45">
      <c r="A2198" s="321" t="s">
        <v>5534</v>
      </c>
      <c r="B2198" s="158" t="s">
        <v>24334</v>
      </c>
      <c r="C2198" s="321" t="s">
        <v>42</v>
      </c>
      <c r="D2198" s="321" t="s">
        <v>21909</v>
      </c>
      <c r="E2198" s="155"/>
      <c r="F2198" s="152">
        <v>938</v>
      </c>
      <c r="G2198" s="159" t="s">
        <v>14470</v>
      </c>
      <c r="H2198" s="152" t="s">
        <v>239</v>
      </c>
      <c r="I2198" s="152" t="s">
        <v>2756</v>
      </c>
      <c r="J2198" s="155"/>
      <c r="K2198" s="151"/>
    </row>
    <row r="2199" spans="1:11" ht="45">
      <c r="A2199" s="321" t="s">
        <v>5536</v>
      </c>
      <c r="B2199" s="158" t="s">
        <v>24335</v>
      </c>
      <c r="C2199" s="321" t="s">
        <v>42</v>
      </c>
      <c r="D2199" s="321" t="s">
        <v>21910</v>
      </c>
      <c r="E2199" s="155"/>
      <c r="F2199" s="152">
        <v>937</v>
      </c>
      <c r="G2199" s="159" t="s">
        <v>690</v>
      </c>
      <c r="H2199" s="152" t="s">
        <v>239</v>
      </c>
      <c r="I2199" s="152" t="s">
        <v>1574</v>
      </c>
      <c r="J2199" s="155"/>
      <c r="K2199" s="151"/>
    </row>
    <row r="2200" spans="1:11" ht="45">
      <c r="A2200" s="321" t="s">
        <v>5537</v>
      </c>
      <c r="B2200" s="158" t="s">
        <v>24336</v>
      </c>
      <c r="C2200" s="321" t="s">
        <v>42</v>
      </c>
      <c r="D2200" s="321" t="s">
        <v>21911</v>
      </c>
      <c r="E2200" s="155"/>
      <c r="F2200" s="152">
        <v>939</v>
      </c>
      <c r="G2200" s="159" t="s">
        <v>14471</v>
      </c>
      <c r="H2200" s="152" t="s">
        <v>239</v>
      </c>
      <c r="I2200" s="152" t="s">
        <v>11050</v>
      </c>
      <c r="J2200" s="155"/>
      <c r="K2200" s="151"/>
    </row>
    <row r="2201" spans="1:11" ht="45">
      <c r="A2201" s="321" t="s">
        <v>5538</v>
      </c>
      <c r="B2201" s="158" t="s">
        <v>24337</v>
      </c>
      <c r="C2201" s="321" t="s">
        <v>42</v>
      </c>
      <c r="D2201" s="321" t="s">
        <v>21912</v>
      </c>
      <c r="E2201" s="155"/>
      <c r="F2201" s="152">
        <v>944</v>
      </c>
      <c r="G2201" s="159" t="s">
        <v>14472</v>
      </c>
      <c r="H2201" s="152" t="s">
        <v>239</v>
      </c>
      <c r="I2201" s="152" t="s">
        <v>12519</v>
      </c>
      <c r="J2201" s="155"/>
      <c r="K2201" s="151"/>
    </row>
    <row r="2202" spans="1:11" ht="45">
      <c r="A2202" s="321" t="s">
        <v>5540</v>
      </c>
      <c r="B2202" s="158" t="s">
        <v>24338</v>
      </c>
      <c r="C2202" s="321" t="s">
        <v>42</v>
      </c>
      <c r="D2202" s="321" t="s">
        <v>21913</v>
      </c>
      <c r="E2202" s="155"/>
      <c r="F2202" s="152">
        <v>940</v>
      </c>
      <c r="G2202" s="159" t="s">
        <v>14474</v>
      </c>
      <c r="H2202" s="152" t="s">
        <v>239</v>
      </c>
      <c r="I2202" s="152" t="s">
        <v>2940</v>
      </c>
      <c r="J2202" s="155"/>
      <c r="K2202" s="151"/>
    </row>
    <row r="2203" spans="1:11" ht="45">
      <c r="A2203" s="321" t="s">
        <v>5541</v>
      </c>
      <c r="B2203" s="158" t="s">
        <v>24339</v>
      </c>
      <c r="C2203" s="321" t="s">
        <v>42</v>
      </c>
      <c r="D2203" s="321" t="s">
        <v>8177</v>
      </c>
      <c r="E2203" s="155"/>
      <c r="F2203" s="152">
        <v>936</v>
      </c>
      <c r="G2203" s="159" t="s">
        <v>14475</v>
      </c>
      <c r="H2203" s="152" t="s">
        <v>239</v>
      </c>
      <c r="I2203" s="152" t="s">
        <v>17821</v>
      </c>
      <c r="J2203" s="155"/>
      <c r="K2203" s="151"/>
    </row>
    <row r="2204" spans="1:11" ht="45">
      <c r="A2204" s="321" t="s">
        <v>5542</v>
      </c>
      <c r="B2204" s="158" t="s">
        <v>24340</v>
      </c>
      <c r="C2204" s="321" t="s">
        <v>42</v>
      </c>
      <c r="D2204" s="321" t="s">
        <v>13872</v>
      </c>
      <c r="E2204" s="155"/>
      <c r="F2204" s="152">
        <v>935</v>
      </c>
      <c r="G2204" s="159" t="s">
        <v>14476</v>
      </c>
      <c r="H2204" s="152" t="s">
        <v>239</v>
      </c>
      <c r="I2204" s="152" t="s">
        <v>2752</v>
      </c>
      <c r="J2204" s="155"/>
      <c r="K2204" s="151"/>
    </row>
    <row r="2205" spans="1:11" ht="45">
      <c r="A2205" s="321" t="s">
        <v>5544</v>
      </c>
      <c r="B2205" s="158" t="s">
        <v>24341</v>
      </c>
      <c r="C2205" s="321" t="s">
        <v>42</v>
      </c>
      <c r="D2205" s="321" t="s">
        <v>21914</v>
      </c>
      <c r="E2205" s="155"/>
      <c r="F2205" s="152">
        <v>44397</v>
      </c>
      <c r="G2205" s="159" t="s">
        <v>14477</v>
      </c>
      <c r="H2205" s="152" t="s">
        <v>239</v>
      </c>
      <c r="I2205" s="152" t="s">
        <v>10916</v>
      </c>
      <c r="J2205" s="155"/>
      <c r="K2205" s="151"/>
    </row>
    <row r="2206" spans="1:11" ht="45">
      <c r="A2206" s="321" t="s">
        <v>5545</v>
      </c>
      <c r="B2206" s="158" t="s">
        <v>24342</v>
      </c>
      <c r="C2206" s="321" t="s">
        <v>42</v>
      </c>
      <c r="D2206" s="321" t="s">
        <v>9833</v>
      </c>
      <c r="E2206" s="155"/>
      <c r="F2206" s="152">
        <v>406</v>
      </c>
      <c r="G2206" s="159" t="s">
        <v>687</v>
      </c>
      <c r="H2206" s="152" t="s">
        <v>238</v>
      </c>
      <c r="I2206" s="152" t="s">
        <v>18880</v>
      </c>
      <c r="J2206" s="155"/>
      <c r="K2206" s="151"/>
    </row>
    <row r="2207" spans="1:11" ht="45">
      <c r="A2207" s="321" t="s">
        <v>5546</v>
      </c>
      <c r="B2207" s="158" t="s">
        <v>24343</v>
      </c>
      <c r="C2207" s="321" t="s">
        <v>42</v>
      </c>
      <c r="D2207" s="321" t="s">
        <v>3648</v>
      </c>
      <c r="E2207" s="155"/>
      <c r="F2207" s="152">
        <v>42529</v>
      </c>
      <c r="G2207" s="159" t="s">
        <v>14479</v>
      </c>
      <c r="H2207" s="152" t="s">
        <v>239</v>
      </c>
      <c r="I2207" s="152" t="s">
        <v>3059</v>
      </c>
      <c r="J2207" s="155"/>
      <c r="K2207" s="151"/>
    </row>
    <row r="2208" spans="1:11" ht="45">
      <c r="A2208" s="321" t="s">
        <v>5547</v>
      </c>
      <c r="B2208" s="158" t="s">
        <v>24344</v>
      </c>
      <c r="C2208" s="321" t="s">
        <v>42</v>
      </c>
      <c r="D2208" s="321" t="s">
        <v>21915</v>
      </c>
      <c r="E2208" s="155"/>
      <c r="F2208" s="152">
        <v>39634</v>
      </c>
      <c r="G2208" s="159" t="s">
        <v>14480</v>
      </c>
      <c r="H2208" s="152" t="s">
        <v>239</v>
      </c>
      <c r="I2208" s="152" t="s">
        <v>7472</v>
      </c>
      <c r="J2208" s="155"/>
      <c r="K2208" s="151"/>
    </row>
    <row r="2209" spans="1:11" ht="45">
      <c r="A2209" s="321" t="s">
        <v>5549</v>
      </c>
      <c r="B2209" s="158" t="s">
        <v>24345</v>
      </c>
      <c r="C2209" s="321" t="s">
        <v>42</v>
      </c>
      <c r="D2209" s="321" t="s">
        <v>21916</v>
      </c>
      <c r="E2209" s="155"/>
      <c r="F2209" s="152">
        <v>39701</v>
      </c>
      <c r="G2209" s="159" t="s">
        <v>14481</v>
      </c>
      <c r="H2209" s="152" t="s">
        <v>238</v>
      </c>
      <c r="I2209" s="152" t="s">
        <v>7889</v>
      </c>
      <c r="J2209" s="155"/>
      <c r="K2209" s="151"/>
    </row>
    <row r="2210" spans="1:11" ht="45">
      <c r="A2210" s="321" t="s">
        <v>5551</v>
      </c>
      <c r="B2210" s="158" t="s">
        <v>24346</v>
      </c>
      <c r="C2210" s="321" t="s">
        <v>42</v>
      </c>
      <c r="D2210" s="321" t="s">
        <v>21917</v>
      </c>
      <c r="E2210" s="155"/>
      <c r="F2210" s="152">
        <v>12815</v>
      </c>
      <c r="G2210" s="159" t="s">
        <v>14482</v>
      </c>
      <c r="H2210" s="152" t="s">
        <v>238</v>
      </c>
      <c r="I2210" s="152" t="s">
        <v>18626</v>
      </c>
      <c r="J2210" s="155"/>
      <c r="K2210" s="151"/>
    </row>
    <row r="2211" spans="1:11" ht="45">
      <c r="A2211" s="321" t="s">
        <v>5553</v>
      </c>
      <c r="B2211" s="158" t="s">
        <v>24347</v>
      </c>
      <c r="C2211" s="321" t="s">
        <v>42</v>
      </c>
      <c r="D2211" s="321" t="s">
        <v>1294</v>
      </c>
      <c r="E2211" s="155"/>
      <c r="F2211" s="152">
        <v>407</v>
      </c>
      <c r="G2211" s="159" t="s">
        <v>14484</v>
      </c>
      <c r="H2211" s="152" t="s">
        <v>11953</v>
      </c>
      <c r="I2211" s="152" t="s">
        <v>15112</v>
      </c>
      <c r="J2211" s="155"/>
      <c r="K2211" s="151"/>
    </row>
    <row r="2212" spans="1:11" ht="45">
      <c r="A2212" s="321" t="s">
        <v>5555</v>
      </c>
      <c r="B2212" s="158" t="s">
        <v>24348</v>
      </c>
      <c r="C2212" s="321" t="s">
        <v>42</v>
      </c>
      <c r="D2212" s="321" t="s">
        <v>12679</v>
      </c>
      <c r="E2212" s="155"/>
      <c r="F2212" s="152">
        <v>39431</v>
      </c>
      <c r="G2212" s="159" t="s">
        <v>14486</v>
      </c>
      <c r="H2212" s="152" t="s">
        <v>239</v>
      </c>
      <c r="I2212" s="152" t="s">
        <v>3233</v>
      </c>
      <c r="J2212" s="155"/>
      <c r="K2212" s="151"/>
    </row>
    <row r="2213" spans="1:11" ht="45">
      <c r="A2213" s="321" t="s">
        <v>5557</v>
      </c>
      <c r="B2213" s="158" t="s">
        <v>24349</v>
      </c>
      <c r="C2213" s="321" t="s">
        <v>42</v>
      </c>
      <c r="D2213" s="321" t="s">
        <v>21918</v>
      </c>
      <c r="E2213" s="155"/>
      <c r="F2213" s="152">
        <v>39432</v>
      </c>
      <c r="G2213" s="159" t="s">
        <v>14487</v>
      </c>
      <c r="H2213" s="152" t="s">
        <v>239</v>
      </c>
      <c r="I2213" s="152" t="s">
        <v>8865</v>
      </c>
      <c r="J2213" s="155"/>
      <c r="K2213" s="151"/>
    </row>
    <row r="2214" spans="1:11" ht="45">
      <c r="A2214" s="321" t="s">
        <v>5558</v>
      </c>
      <c r="B2214" s="158" t="s">
        <v>24350</v>
      </c>
      <c r="C2214" s="321" t="s">
        <v>42</v>
      </c>
      <c r="D2214" s="321" t="s">
        <v>21919</v>
      </c>
      <c r="E2214" s="155"/>
      <c r="F2214" s="152">
        <v>20111</v>
      </c>
      <c r="G2214" s="159" t="s">
        <v>14488</v>
      </c>
      <c r="H2214" s="152" t="s">
        <v>238</v>
      </c>
      <c r="I2214" s="152" t="s">
        <v>12450</v>
      </c>
      <c r="J2214" s="155"/>
      <c r="K2214" s="151"/>
    </row>
    <row r="2215" spans="1:11" ht="45">
      <c r="A2215" s="321" t="s">
        <v>5560</v>
      </c>
      <c r="B2215" s="158" t="s">
        <v>24351</v>
      </c>
      <c r="C2215" s="321" t="s">
        <v>42</v>
      </c>
      <c r="D2215" s="321" t="s">
        <v>21920</v>
      </c>
      <c r="E2215" s="155"/>
      <c r="F2215" s="152">
        <v>21127</v>
      </c>
      <c r="G2215" s="159" t="s">
        <v>14489</v>
      </c>
      <c r="H2215" s="152" t="s">
        <v>238</v>
      </c>
      <c r="I2215" s="152" t="s">
        <v>18881</v>
      </c>
      <c r="J2215" s="155"/>
      <c r="K2215" s="151"/>
    </row>
    <row r="2216" spans="1:11" ht="45">
      <c r="A2216" s="321" t="s">
        <v>5561</v>
      </c>
      <c r="B2216" s="158" t="s">
        <v>24352</v>
      </c>
      <c r="C2216" s="321" t="s">
        <v>42</v>
      </c>
      <c r="D2216" s="321" t="s">
        <v>21921</v>
      </c>
      <c r="E2216" s="155"/>
      <c r="F2216" s="152">
        <v>404</v>
      </c>
      <c r="G2216" s="159" t="s">
        <v>14490</v>
      </c>
      <c r="H2216" s="152" t="s">
        <v>239</v>
      </c>
      <c r="I2216" s="152" t="s">
        <v>3059</v>
      </c>
      <c r="J2216" s="155"/>
      <c r="K2216" s="151"/>
    </row>
    <row r="2217" spans="1:11" ht="45">
      <c r="A2217" s="321" t="s">
        <v>5562</v>
      </c>
      <c r="B2217" s="158" t="s">
        <v>24353</v>
      </c>
      <c r="C2217" s="321" t="s">
        <v>42</v>
      </c>
      <c r="D2217" s="321" t="s">
        <v>21922</v>
      </c>
      <c r="E2217" s="155"/>
      <c r="F2217" s="152">
        <v>14151</v>
      </c>
      <c r="G2217" s="159" t="s">
        <v>14491</v>
      </c>
      <c r="H2217" s="152" t="s">
        <v>238</v>
      </c>
      <c r="I2217" s="152" t="s">
        <v>17430</v>
      </c>
      <c r="J2217" s="155"/>
      <c r="K2217" s="151"/>
    </row>
    <row r="2218" spans="1:11" ht="45">
      <c r="A2218" s="321" t="s">
        <v>5563</v>
      </c>
      <c r="B2218" s="158" t="s">
        <v>24354</v>
      </c>
      <c r="C2218" s="321" t="s">
        <v>42</v>
      </c>
      <c r="D2218" s="321" t="s">
        <v>21923</v>
      </c>
      <c r="E2218" s="155"/>
      <c r="F2218" s="152">
        <v>14153</v>
      </c>
      <c r="G2218" s="159" t="s">
        <v>14493</v>
      </c>
      <c r="H2218" s="152" t="s">
        <v>238</v>
      </c>
      <c r="I2218" s="152" t="s">
        <v>18882</v>
      </c>
      <c r="J2218" s="155"/>
      <c r="K2218" s="151"/>
    </row>
    <row r="2219" spans="1:11" ht="45">
      <c r="A2219" s="321" t="s">
        <v>5564</v>
      </c>
      <c r="B2219" s="158" t="s">
        <v>24355</v>
      </c>
      <c r="C2219" s="321" t="s">
        <v>42</v>
      </c>
      <c r="D2219" s="321" t="s">
        <v>5313</v>
      </c>
      <c r="E2219" s="155"/>
      <c r="F2219" s="152">
        <v>14152</v>
      </c>
      <c r="G2219" s="159" t="s">
        <v>14494</v>
      </c>
      <c r="H2219" s="152" t="s">
        <v>238</v>
      </c>
      <c r="I2219" s="152" t="s">
        <v>18883</v>
      </c>
      <c r="J2219" s="155"/>
      <c r="K2219" s="151"/>
    </row>
    <row r="2220" spans="1:11" ht="45">
      <c r="A2220" s="321" t="s">
        <v>5565</v>
      </c>
      <c r="B2220" s="158" t="s">
        <v>24356</v>
      </c>
      <c r="C2220" s="321" t="s">
        <v>42</v>
      </c>
      <c r="D2220" s="321" t="s">
        <v>21924</v>
      </c>
      <c r="E2220" s="155"/>
      <c r="F2220" s="152">
        <v>14154</v>
      </c>
      <c r="G2220" s="159" t="s">
        <v>14495</v>
      </c>
      <c r="H2220" s="152" t="s">
        <v>238</v>
      </c>
      <c r="I2220" s="152" t="s">
        <v>18884</v>
      </c>
      <c r="J2220" s="155"/>
      <c r="K2220" s="151"/>
    </row>
    <row r="2221" spans="1:11" ht="45">
      <c r="A2221" s="321" t="s">
        <v>5566</v>
      </c>
      <c r="B2221" s="158" t="s">
        <v>24357</v>
      </c>
      <c r="C2221" s="321" t="s">
        <v>42</v>
      </c>
      <c r="D2221" s="321" t="s">
        <v>21925</v>
      </c>
      <c r="E2221" s="155"/>
      <c r="F2221" s="152">
        <v>3146</v>
      </c>
      <c r="G2221" s="159" t="s">
        <v>14496</v>
      </c>
      <c r="H2221" s="152" t="s">
        <v>238</v>
      </c>
      <c r="I2221" s="152" t="s">
        <v>3461</v>
      </c>
      <c r="J2221" s="155"/>
      <c r="K2221" s="151"/>
    </row>
    <row r="2222" spans="1:11" ht="45">
      <c r="A2222" s="321" t="s">
        <v>5567</v>
      </c>
      <c r="B2222" s="158" t="s">
        <v>24358</v>
      </c>
      <c r="C2222" s="321" t="s">
        <v>42</v>
      </c>
      <c r="D2222" s="321" t="s">
        <v>21926</v>
      </c>
      <c r="E2222" s="155"/>
      <c r="F2222" s="152">
        <v>3143</v>
      </c>
      <c r="G2222" s="159" t="s">
        <v>14497</v>
      </c>
      <c r="H2222" s="152" t="s">
        <v>238</v>
      </c>
      <c r="I2222" s="152" t="s">
        <v>9538</v>
      </c>
      <c r="J2222" s="155"/>
      <c r="K2222" s="151"/>
    </row>
    <row r="2223" spans="1:11" ht="45">
      <c r="A2223" s="321" t="s">
        <v>5568</v>
      </c>
      <c r="B2223" s="158" t="s">
        <v>24359</v>
      </c>
      <c r="C2223" s="321" t="s">
        <v>42</v>
      </c>
      <c r="D2223" s="321" t="s">
        <v>21927</v>
      </c>
      <c r="E2223" s="155"/>
      <c r="F2223" s="152">
        <v>3148</v>
      </c>
      <c r="G2223" s="159" t="s">
        <v>14498</v>
      </c>
      <c r="H2223" s="152" t="s">
        <v>238</v>
      </c>
      <c r="I2223" s="152" t="s">
        <v>9090</v>
      </c>
      <c r="J2223" s="155"/>
      <c r="K2223" s="151"/>
    </row>
    <row r="2224" spans="1:11" ht="45">
      <c r="A2224" s="321" t="s">
        <v>5569</v>
      </c>
      <c r="B2224" s="158" t="s">
        <v>24360</v>
      </c>
      <c r="C2224" s="321" t="s">
        <v>42</v>
      </c>
      <c r="D2224" s="321" t="s">
        <v>21928</v>
      </c>
      <c r="E2224" s="155"/>
      <c r="F2224" s="152">
        <v>4310</v>
      </c>
      <c r="G2224" s="159" t="s">
        <v>14499</v>
      </c>
      <c r="H2224" s="152" t="s">
        <v>238</v>
      </c>
      <c r="I2224" s="152" t="s">
        <v>12134</v>
      </c>
      <c r="J2224" s="155"/>
      <c r="K2224" s="151"/>
    </row>
    <row r="2225" spans="1:11" ht="45">
      <c r="A2225" s="321" t="s">
        <v>5570</v>
      </c>
      <c r="B2225" s="158" t="s">
        <v>24361</v>
      </c>
      <c r="C2225" s="321" t="s">
        <v>42</v>
      </c>
      <c r="D2225" s="321" t="s">
        <v>21929</v>
      </c>
      <c r="E2225" s="155"/>
      <c r="F2225" s="152">
        <v>4311</v>
      </c>
      <c r="G2225" s="159" t="s">
        <v>14500</v>
      </c>
      <c r="H2225" s="152" t="s">
        <v>238</v>
      </c>
      <c r="I2225" s="152" t="s">
        <v>11091</v>
      </c>
      <c r="J2225" s="155"/>
      <c r="K2225" s="151"/>
    </row>
    <row r="2226" spans="1:11" ht="45">
      <c r="A2226" s="321" t="s">
        <v>5571</v>
      </c>
      <c r="B2226" s="158" t="s">
        <v>24362</v>
      </c>
      <c r="C2226" s="321" t="s">
        <v>42</v>
      </c>
      <c r="D2226" s="321" t="s">
        <v>1784</v>
      </c>
      <c r="E2226" s="155"/>
      <c r="F2226" s="152">
        <v>4312</v>
      </c>
      <c r="G2226" s="159" t="s">
        <v>14502</v>
      </c>
      <c r="H2226" s="152" t="s">
        <v>238</v>
      </c>
      <c r="I2226" s="152" t="s">
        <v>11141</v>
      </c>
      <c r="J2226" s="155"/>
      <c r="K2226" s="151"/>
    </row>
    <row r="2227" spans="1:11" ht="45">
      <c r="A2227" s="321" t="s">
        <v>5573</v>
      </c>
      <c r="B2227" s="158" t="s">
        <v>24363</v>
      </c>
      <c r="C2227" s="321" t="s">
        <v>42</v>
      </c>
      <c r="D2227" s="321" t="s">
        <v>21930</v>
      </c>
      <c r="E2227" s="155"/>
      <c r="F2227" s="152">
        <v>13261</v>
      </c>
      <c r="G2227" s="159" t="s">
        <v>14503</v>
      </c>
      <c r="H2227" s="152" t="s">
        <v>238</v>
      </c>
      <c r="I2227" s="152" t="s">
        <v>18220</v>
      </c>
      <c r="J2227" s="155"/>
      <c r="K2227" s="151"/>
    </row>
    <row r="2228" spans="1:11" ht="45">
      <c r="A2228" s="321" t="s">
        <v>5574</v>
      </c>
      <c r="B2228" s="158" t="s">
        <v>24364</v>
      </c>
      <c r="C2228" s="321" t="s">
        <v>42</v>
      </c>
      <c r="D2228" s="321" t="s">
        <v>21931</v>
      </c>
      <c r="E2228" s="155"/>
      <c r="F2228" s="152">
        <v>3255</v>
      </c>
      <c r="G2228" s="159" t="s">
        <v>14504</v>
      </c>
      <c r="H2228" s="152" t="s">
        <v>238</v>
      </c>
      <c r="I2228" s="152" t="s">
        <v>16654</v>
      </c>
      <c r="J2228" s="155"/>
      <c r="K2228" s="151"/>
    </row>
    <row r="2229" spans="1:11" ht="45">
      <c r="A2229" s="321" t="s">
        <v>5575</v>
      </c>
      <c r="B2229" s="158" t="s">
        <v>24365</v>
      </c>
      <c r="C2229" s="321" t="s">
        <v>42</v>
      </c>
      <c r="D2229" s="321" t="s">
        <v>21932</v>
      </c>
      <c r="E2229" s="155"/>
      <c r="F2229" s="152">
        <v>3254</v>
      </c>
      <c r="G2229" s="159" t="s">
        <v>14505</v>
      </c>
      <c r="H2229" s="152" t="s">
        <v>238</v>
      </c>
      <c r="I2229" s="152" t="s">
        <v>18885</v>
      </c>
      <c r="J2229" s="155"/>
      <c r="K2229" s="151"/>
    </row>
    <row r="2230" spans="1:11" ht="45">
      <c r="A2230" s="321" t="s">
        <v>5576</v>
      </c>
      <c r="B2230" s="158" t="s">
        <v>24366</v>
      </c>
      <c r="C2230" s="321" t="s">
        <v>42</v>
      </c>
      <c r="D2230" s="321" t="s">
        <v>21933</v>
      </c>
      <c r="E2230" s="155"/>
      <c r="F2230" s="152">
        <v>3259</v>
      </c>
      <c r="G2230" s="159" t="s">
        <v>14506</v>
      </c>
      <c r="H2230" s="152" t="s">
        <v>238</v>
      </c>
      <c r="I2230" s="152" t="s">
        <v>11219</v>
      </c>
      <c r="J2230" s="155"/>
      <c r="K2230" s="151"/>
    </row>
    <row r="2231" spans="1:11" ht="45">
      <c r="A2231" s="321" t="s">
        <v>5577</v>
      </c>
      <c r="B2231" s="158" t="s">
        <v>24367</v>
      </c>
      <c r="C2231" s="321" t="s">
        <v>42</v>
      </c>
      <c r="D2231" s="321" t="s">
        <v>21934</v>
      </c>
      <c r="E2231" s="155"/>
      <c r="F2231" s="152">
        <v>3258</v>
      </c>
      <c r="G2231" s="159" t="s">
        <v>14507</v>
      </c>
      <c r="H2231" s="152" t="s">
        <v>238</v>
      </c>
      <c r="I2231" s="152" t="s">
        <v>9540</v>
      </c>
      <c r="J2231" s="155"/>
      <c r="K2231" s="151"/>
    </row>
    <row r="2232" spans="1:11" ht="45">
      <c r="A2232" s="321" t="s">
        <v>5578</v>
      </c>
      <c r="B2232" s="158" t="s">
        <v>24368</v>
      </c>
      <c r="C2232" s="321" t="s">
        <v>42</v>
      </c>
      <c r="D2232" s="321" t="s">
        <v>21935</v>
      </c>
      <c r="E2232" s="155"/>
      <c r="F2232" s="152">
        <v>3251</v>
      </c>
      <c r="G2232" s="159" t="s">
        <v>14508</v>
      </c>
      <c r="H2232" s="152" t="s">
        <v>238</v>
      </c>
      <c r="I2232" s="152" t="s">
        <v>1900</v>
      </c>
      <c r="J2232" s="155"/>
      <c r="K2232" s="151"/>
    </row>
    <row r="2233" spans="1:11" ht="45">
      <c r="A2233" s="321" t="s">
        <v>5579</v>
      </c>
      <c r="B2233" s="158" t="s">
        <v>24369</v>
      </c>
      <c r="C2233" s="321" t="s">
        <v>42</v>
      </c>
      <c r="D2233" s="321" t="s">
        <v>21936</v>
      </c>
      <c r="E2233" s="155"/>
      <c r="F2233" s="152">
        <v>3256</v>
      </c>
      <c r="G2233" s="159" t="s">
        <v>14509</v>
      </c>
      <c r="H2233" s="152" t="s">
        <v>238</v>
      </c>
      <c r="I2233" s="152" t="s">
        <v>14597</v>
      </c>
      <c r="J2233" s="155"/>
      <c r="K2233" s="151"/>
    </row>
    <row r="2234" spans="1:11" ht="45">
      <c r="A2234" s="321" t="s">
        <v>5580</v>
      </c>
      <c r="B2234" s="158" t="s">
        <v>24370</v>
      </c>
      <c r="C2234" s="321" t="s">
        <v>42</v>
      </c>
      <c r="D2234" s="321" t="s">
        <v>21937</v>
      </c>
      <c r="E2234" s="155"/>
      <c r="F2234" s="152">
        <v>3261</v>
      </c>
      <c r="G2234" s="159" t="s">
        <v>14510</v>
      </c>
      <c r="H2234" s="152" t="s">
        <v>238</v>
      </c>
      <c r="I2234" s="152" t="s">
        <v>18886</v>
      </c>
      <c r="J2234" s="155"/>
      <c r="K2234" s="151"/>
    </row>
    <row r="2235" spans="1:11" ht="45">
      <c r="A2235" s="321" t="s">
        <v>5581</v>
      </c>
      <c r="B2235" s="158" t="s">
        <v>24371</v>
      </c>
      <c r="C2235" s="321" t="s">
        <v>42</v>
      </c>
      <c r="D2235" s="321" t="s">
        <v>21938</v>
      </c>
      <c r="E2235" s="155"/>
      <c r="F2235" s="152">
        <v>3260</v>
      </c>
      <c r="G2235" s="159" t="s">
        <v>14511</v>
      </c>
      <c r="H2235" s="152" t="s">
        <v>238</v>
      </c>
      <c r="I2235" s="152" t="s">
        <v>18887</v>
      </c>
      <c r="J2235" s="155"/>
      <c r="K2235" s="151"/>
    </row>
    <row r="2236" spans="1:11" ht="45">
      <c r="A2236" s="321" t="s">
        <v>5582</v>
      </c>
      <c r="B2236" s="158" t="s">
        <v>24372</v>
      </c>
      <c r="C2236" s="321" t="s">
        <v>42</v>
      </c>
      <c r="D2236" s="321" t="s">
        <v>21939</v>
      </c>
      <c r="E2236" s="155"/>
      <c r="F2236" s="152">
        <v>3272</v>
      </c>
      <c r="G2236" s="159" t="s">
        <v>14512</v>
      </c>
      <c r="H2236" s="152" t="s">
        <v>238</v>
      </c>
      <c r="I2236" s="152" t="s">
        <v>18888</v>
      </c>
      <c r="J2236" s="155"/>
      <c r="K2236" s="151"/>
    </row>
    <row r="2237" spans="1:11" ht="45">
      <c r="A2237" s="321" t="s">
        <v>5584</v>
      </c>
      <c r="B2237" s="158" t="s">
        <v>24373</v>
      </c>
      <c r="C2237" s="321" t="s">
        <v>42</v>
      </c>
      <c r="D2237" s="321" t="s">
        <v>2701</v>
      </c>
      <c r="E2237" s="155"/>
      <c r="F2237" s="152">
        <v>3265</v>
      </c>
      <c r="G2237" s="159" t="s">
        <v>14513</v>
      </c>
      <c r="H2237" s="152" t="s">
        <v>238</v>
      </c>
      <c r="I2237" s="152" t="s">
        <v>1130</v>
      </c>
      <c r="J2237" s="155"/>
      <c r="K2237" s="151"/>
    </row>
    <row r="2238" spans="1:11" ht="45">
      <c r="A2238" s="321" t="s">
        <v>5585</v>
      </c>
      <c r="B2238" s="158" t="s">
        <v>24374</v>
      </c>
      <c r="C2238" s="321" t="s">
        <v>42</v>
      </c>
      <c r="D2238" s="321" t="s">
        <v>21940</v>
      </c>
      <c r="E2238" s="155"/>
      <c r="F2238" s="152">
        <v>3262</v>
      </c>
      <c r="G2238" s="159" t="s">
        <v>14515</v>
      </c>
      <c r="H2238" s="152" t="s">
        <v>238</v>
      </c>
      <c r="I2238" s="152" t="s">
        <v>7539</v>
      </c>
      <c r="J2238" s="155"/>
      <c r="K2238" s="151"/>
    </row>
    <row r="2239" spans="1:11" ht="45">
      <c r="A2239" s="321" t="s">
        <v>5587</v>
      </c>
      <c r="B2239" s="158" t="s">
        <v>24375</v>
      </c>
      <c r="C2239" s="321" t="s">
        <v>42</v>
      </c>
      <c r="D2239" s="321" t="s">
        <v>21941</v>
      </c>
      <c r="E2239" s="155"/>
      <c r="F2239" s="152">
        <v>3264</v>
      </c>
      <c r="G2239" s="159" t="s">
        <v>14516</v>
      </c>
      <c r="H2239" s="152" t="s">
        <v>238</v>
      </c>
      <c r="I2239" s="152" t="s">
        <v>8628</v>
      </c>
      <c r="J2239" s="155"/>
      <c r="K2239" s="151"/>
    </row>
    <row r="2240" spans="1:11" ht="45">
      <c r="A2240" s="321" t="s">
        <v>5589</v>
      </c>
      <c r="B2240" s="158" t="s">
        <v>24376</v>
      </c>
      <c r="C2240" s="321" t="s">
        <v>42</v>
      </c>
      <c r="D2240" s="321" t="s">
        <v>8256</v>
      </c>
      <c r="E2240" s="155"/>
      <c r="F2240" s="152">
        <v>3267</v>
      </c>
      <c r="G2240" s="159" t="s">
        <v>14517</v>
      </c>
      <c r="H2240" s="152" t="s">
        <v>238</v>
      </c>
      <c r="I2240" s="152" t="s">
        <v>18889</v>
      </c>
      <c r="J2240" s="155"/>
      <c r="K2240" s="151"/>
    </row>
    <row r="2241" spans="1:11" ht="45">
      <c r="A2241" s="321" t="s">
        <v>5590</v>
      </c>
      <c r="B2241" s="158" t="s">
        <v>24377</v>
      </c>
      <c r="C2241" s="321" t="s">
        <v>42</v>
      </c>
      <c r="D2241" s="321" t="s">
        <v>21942</v>
      </c>
      <c r="E2241" s="155"/>
      <c r="F2241" s="152">
        <v>3266</v>
      </c>
      <c r="G2241" s="159" t="s">
        <v>14518</v>
      </c>
      <c r="H2241" s="152" t="s">
        <v>238</v>
      </c>
      <c r="I2241" s="152" t="s">
        <v>18890</v>
      </c>
      <c r="J2241" s="155"/>
      <c r="K2241" s="151"/>
    </row>
    <row r="2242" spans="1:11" ht="45">
      <c r="A2242" s="321" t="s">
        <v>5592</v>
      </c>
      <c r="B2242" s="158" t="s">
        <v>24378</v>
      </c>
      <c r="C2242" s="321" t="s">
        <v>42</v>
      </c>
      <c r="D2242" s="321" t="s">
        <v>21943</v>
      </c>
      <c r="E2242" s="155"/>
      <c r="F2242" s="152">
        <v>3263</v>
      </c>
      <c r="G2242" s="159" t="s">
        <v>14519</v>
      </c>
      <c r="H2242" s="152" t="s">
        <v>238</v>
      </c>
      <c r="I2242" s="152" t="s">
        <v>6133</v>
      </c>
      <c r="J2242" s="155"/>
      <c r="K2242" s="151"/>
    </row>
    <row r="2243" spans="1:11" ht="45">
      <c r="A2243" s="321" t="s">
        <v>5593</v>
      </c>
      <c r="B2243" s="158" t="s">
        <v>24379</v>
      </c>
      <c r="C2243" s="321" t="s">
        <v>42</v>
      </c>
      <c r="D2243" s="321" t="s">
        <v>21944</v>
      </c>
      <c r="E2243" s="155"/>
      <c r="F2243" s="152">
        <v>3268</v>
      </c>
      <c r="G2243" s="159" t="s">
        <v>14520</v>
      </c>
      <c r="H2243" s="152" t="s">
        <v>238</v>
      </c>
      <c r="I2243" s="152" t="s">
        <v>18891</v>
      </c>
      <c r="J2243" s="155"/>
      <c r="K2243" s="151"/>
    </row>
    <row r="2244" spans="1:11" ht="45">
      <c r="A2244" s="321" t="s">
        <v>5594</v>
      </c>
      <c r="B2244" s="158" t="s">
        <v>24380</v>
      </c>
      <c r="C2244" s="321" t="s">
        <v>42</v>
      </c>
      <c r="D2244" s="321" t="s">
        <v>21945</v>
      </c>
      <c r="E2244" s="155"/>
      <c r="F2244" s="152">
        <v>3271</v>
      </c>
      <c r="G2244" s="159" t="s">
        <v>14521</v>
      </c>
      <c r="H2244" s="152" t="s">
        <v>238</v>
      </c>
      <c r="I2244" s="152" t="s">
        <v>18892</v>
      </c>
      <c r="J2244" s="155"/>
      <c r="K2244" s="151"/>
    </row>
    <row r="2245" spans="1:11" ht="45">
      <c r="A2245" s="321" t="s">
        <v>5595</v>
      </c>
      <c r="B2245" s="158" t="s">
        <v>24381</v>
      </c>
      <c r="C2245" s="321" t="s">
        <v>42</v>
      </c>
      <c r="D2245" s="321" t="s">
        <v>21946</v>
      </c>
      <c r="E2245" s="155"/>
      <c r="F2245" s="152">
        <v>3270</v>
      </c>
      <c r="G2245" s="159" t="s">
        <v>14523</v>
      </c>
      <c r="H2245" s="152" t="s">
        <v>238</v>
      </c>
      <c r="I2245" s="152" t="s">
        <v>12026</v>
      </c>
      <c r="J2245" s="155"/>
      <c r="K2245" s="151"/>
    </row>
    <row r="2246" spans="1:11" ht="45">
      <c r="A2246" s="321" t="s">
        <v>5596</v>
      </c>
      <c r="B2246" s="158" t="s">
        <v>24382</v>
      </c>
      <c r="C2246" s="321" t="s">
        <v>42</v>
      </c>
      <c r="D2246" s="321" t="s">
        <v>21947</v>
      </c>
      <c r="E2246" s="155"/>
      <c r="F2246" s="152">
        <v>3275</v>
      </c>
      <c r="G2246" s="159" t="s">
        <v>14524</v>
      </c>
      <c r="H2246" s="152" t="s">
        <v>11884</v>
      </c>
      <c r="I2246" s="152" t="s">
        <v>18893</v>
      </c>
      <c r="J2246" s="155"/>
      <c r="K2246" s="151"/>
    </row>
    <row r="2247" spans="1:11" ht="45">
      <c r="A2247" s="321" t="s">
        <v>5598</v>
      </c>
      <c r="B2247" s="158" t="s">
        <v>24383</v>
      </c>
      <c r="C2247" s="321" t="s">
        <v>42</v>
      </c>
      <c r="D2247" s="321" t="s">
        <v>16076</v>
      </c>
      <c r="E2247" s="155"/>
      <c r="F2247" s="152">
        <v>39512</v>
      </c>
      <c r="G2247" s="159" t="s">
        <v>14525</v>
      </c>
      <c r="H2247" s="152" t="s">
        <v>11884</v>
      </c>
      <c r="I2247" s="152" t="s">
        <v>18894</v>
      </c>
      <c r="J2247" s="155"/>
      <c r="K2247" s="151"/>
    </row>
    <row r="2248" spans="1:11" ht="45">
      <c r="A2248" s="321" t="s">
        <v>5599</v>
      </c>
      <c r="B2248" s="158" t="s">
        <v>24384</v>
      </c>
      <c r="C2248" s="321" t="s">
        <v>42</v>
      </c>
      <c r="D2248" s="321" t="s">
        <v>8825</v>
      </c>
      <c r="E2248" s="155"/>
      <c r="F2248" s="152">
        <v>39511</v>
      </c>
      <c r="G2248" s="159" t="s">
        <v>14526</v>
      </c>
      <c r="H2248" s="152" t="s">
        <v>11884</v>
      </c>
      <c r="I2248" s="152" t="s">
        <v>18895</v>
      </c>
      <c r="J2248" s="155"/>
      <c r="K2248" s="151"/>
    </row>
    <row r="2249" spans="1:11" ht="45">
      <c r="A2249" s="321" t="s">
        <v>5600</v>
      </c>
      <c r="B2249" s="158" t="s">
        <v>24385</v>
      </c>
      <c r="C2249" s="321" t="s">
        <v>42</v>
      </c>
      <c r="D2249" s="321" t="s">
        <v>21948</v>
      </c>
      <c r="E2249" s="155"/>
      <c r="F2249" s="152">
        <v>39513</v>
      </c>
      <c r="G2249" s="159" t="s">
        <v>14527</v>
      </c>
      <c r="H2249" s="152" t="s">
        <v>11884</v>
      </c>
      <c r="I2249" s="152" t="s">
        <v>18896</v>
      </c>
      <c r="J2249" s="155"/>
      <c r="K2249" s="151"/>
    </row>
    <row r="2250" spans="1:11" ht="33.75">
      <c r="A2250" s="321" t="s">
        <v>5601</v>
      </c>
      <c r="B2250" s="158" t="s">
        <v>24386</v>
      </c>
      <c r="C2250" s="321" t="s">
        <v>42</v>
      </c>
      <c r="D2250" s="321" t="s">
        <v>21949</v>
      </c>
      <c r="E2250" s="155"/>
      <c r="F2250" s="152">
        <v>3286</v>
      </c>
      <c r="G2250" s="159" t="s">
        <v>14528</v>
      </c>
      <c r="H2250" s="152" t="s">
        <v>11884</v>
      </c>
      <c r="I2250" s="152" t="s">
        <v>14529</v>
      </c>
      <c r="J2250" s="155"/>
      <c r="K2250" s="151"/>
    </row>
    <row r="2251" spans="1:11" ht="45">
      <c r="A2251" s="321" t="s">
        <v>5602</v>
      </c>
      <c r="B2251" s="158" t="s">
        <v>24387</v>
      </c>
      <c r="C2251" s="321" t="s">
        <v>42</v>
      </c>
      <c r="D2251" s="321" t="s">
        <v>21950</v>
      </c>
      <c r="E2251" s="155"/>
      <c r="F2251" s="152">
        <v>3287</v>
      </c>
      <c r="G2251" s="159" t="s">
        <v>14530</v>
      </c>
      <c r="H2251" s="152" t="s">
        <v>11884</v>
      </c>
      <c r="I2251" s="152" t="s">
        <v>14531</v>
      </c>
      <c r="J2251" s="155"/>
      <c r="K2251" s="151"/>
    </row>
    <row r="2252" spans="1:11" ht="33.75">
      <c r="A2252" s="321" t="s">
        <v>5603</v>
      </c>
      <c r="B2252" s="158" t="s">
        <v>24388</v>
      </c>
      <c r="C2252" s="321" t="s">
        <v>42</v>
      </c>
      <c r="D2252" s="321" t="s">
        <v>21951</v>
      </c>
      <c r="E2252" s="155"/>
      <c r="F2252" s="152">
        <v>3283</v>
      </c>
      <c r="G2252" s="159" t="s">
        <v>14532</v>
      </c>
      <c r="H2252" s="152" t="s">
        <v>11884</v>
      </c>
      <c r="I2252" s="152" t="s">
        <v>6641</v>
      </c>
      <c r="J2252" s="155"/>
      <c r="K2252" s="151"/>
    </row>
    <row r="2253" spans="1:11" ht="45">
      <c r="A2253" s="321" t="s">
        <v>5604</v>
      </c>
      <c r="B2253" s="158" t="s">
        <v>24389</v>
      </c>
      <c r="C2253" s="321" t="s">
        <v>42</v>
      </c>
      <c r="D2253" s="321" t="s">
        <v>21952</v>
      </c>
      <c r="E2253" s="155"/>
      <c r="F2253" s="152">
        <v>11587</v>
      </c>
      <c r="G2253" s="159" t="s">
        <v>14533</v>
      </c>
      <c r="H2253" s="152" t="s">
        <v>11884</v>
      </c>
      <c r="I2253" s="152" t="s">
        <v>18897</v>
      </c>
      <c r="J2253" s="155"/>
      <c r="K2253" s="151"/>
    </row>
    <row r="2254" spans="1:11" ht="45">
      <c r="A2254" s="321" t="s">
        <v>5606</v>
      </c>
      <c r="B2254" s="158" t="s">
        <v>24390</v>
      </c>
      <c r="C2254" s="321" t="s">
        <v>42</v>
      </c>
      <c r="D2254" s="321" t="s">
        <v>21953</v>
      </c>
      <c r="E2254" s="155"/>
      <c r="F2254" s="152">
        <v>36225</v>
      </c>
      <c r="G2254" s="159" t="s">
        <v>14534</v>
      </c>
      <c r="H2254" s="152" t="s">
        <v>11884</v>
      </c>
      <c r="I2254" s="152" t="s">
        <v>18898</v>
      </c>
      <c r="J2254" s="155"/>
      <c r="K2254" s="151"/>
    </row>
    <row r="2255" spans="1:11" ht="45">
      <c r="A2255" s="321" t="s">
        <v>5608</v>
      </c>
      <c r="B2255" s="158" t="s">
        <v>24391</v>
      </c>
      <c r="C2255" s="321" t="s">
        <v>42</v>
      </c>
      <c r="D2255" s="321" t="s">
        <v>21954</v>
      </c>
      <c r="E2255" s="155"/>
      <c r="F2255" s="152">
        <v>36230</v>
      </c>
      <c r="G2255" s="159" t="s">
        <v>14535</v>
      </c>
      <c r="H2255" s="152" t="s">
        <v>11884</v>
      </c>
      <c r="I2255" s="152" t="s">
        <v>18899</v>
      </c>
      <c r="J2255" s="155"/>
      <c r="K2255" s="151"/>
    </row>
    <row r="2256" spans="1:11" ht="45">
      <c r="A2256" s="321" t="s">
        <v>5609</v>
      </c>
      <c r="B2256" s="158" t="s">
        <v>24392</v>
      </c>
      <c r="C2256" s="321" t="s">
        <v>42</v>
      </c>
      <c r="D2256" s="321" t="s">
        <v>12763</v>
      </c>
      <c r="E2256" s="155"/>
      <c r="F2256" s="152">
        <v>36238</v>
      </c>
      <c r="G2256" s="159" t="s">
        <v>14536</v>
      </c>
      <c r="H2256" s="152" t="s">
        <v>11884</v>
      </c>
      <c r="I2256" s="152" t="s">
        <v>18900</v>
      </c>
      <c r="J2256" s="155"/>
      <c r="K2256" s="151"/>
    </row>
    <row r="2257" spans="1:11" ht="56.25">
      <c r="A2257" s="321" t="s">
        <v>5611</v>
      </c>
      <c r="B2257" s="158" t="s">
        <v>24393</v>
      </c>
      <c r="C2257" s="321" t="s">
        <v>42</v>
      </c>
      <c r="D2257" s="321" t="s">
        <v>21955</v>
      </c>
      <c r="E2257" s="155"/>
      <c r="F2257" s="152">
        <v>39363</v>
      </c>
      <c r="G2257" s="159" t="s">
        <v>14537</v>
      </c>
      <c r="H2257" s="152" t="s">
        <v>238</v>
      </c>
      <c r="I2257" s="152" t="s">
        <v>18901</v>
      </c>
      <c r="J2257" s="155"/>
      <c r="K2257" s="151"/>
    </row>
    <row r="2258" spans="1:11" ht="56.25">
      <c r="A2258" s="321" t="s">
        <v>5612</v>
      </c>
      <c r="B2258" s="158" t="s">
        <v>24394</v>
      </c>
      <c r="C2258" s="321" t="s">
        <v>42</v>
      </c>
      <c r="D2258" s="321" t="s">
        <v>21956</v>
      </c>
      <c r="E2258" s="155"/>
      <c r="F2258" s="152">
        <v>39361</v>
      </c>
      <c r="G2258" s="159" t="s">
        <v>14538</v>
      </c>
      <c r="H2258" s="152" t="s">
        <v>238</v>
      </c>
      <c r="I2258" s="152" t="s">
        <v>18902</v>
      </c>
      <c r="J2258" s="155"/>
      <c r="K2258" s="151"/>
    </row>
    <row r="2259" spans="1:11" ht="56.25">
      <c r="A2259" s="321" t="s">
        <v>5613</v>
      </c>
      <c r="B2259" s="158" t="s">
        <v>24395</v>
      </c>
      <c r="C2259" s="321" t="s">
        <v>42</v>
      </c>
      <c r="D2259" s="321" t="s">
        <v>21957</v>
      </c>
      <c r="E2259" s="155"/>
      <c r="F2259" s="152">
        <v>39362</v>
      </c>
      <c r="G2259" s="159" t="s">
        <v>14539</v>
      </c>
      <c r="H2259" s="152" t="s">
        <v>238</v>
      </c>
      <c r="I2259" s="152" t="s">
        <v>18903</v>
      </c>
      <c r="J2259" s="155"/>
      <c r="K2259" s="151"/>
    </row>
    <row r="2260" spans="1:11" ht="56.25">
      <c r="A2260" s="321" t="s">
        <v>5614</v>
      </c>
      <c r="B2260" s="158" t="s">
        <v>24396</v>
      </c>
      <c r="C2260" s="321" t="s">
        <v>42</v>
      </c>
      <c r="D2260" s="321" t="s">
        <v>21958</v>
      </c>
      <c r="E2260" s="155"/>
      <c r="F2260" s="152">
        <v>39364</v>
      </c>
      <c r="G2260" s="159" t="s">
        <v>14540</v>
      </c>
      <c r="H2260" s="152" t="s">
        <v>238</v>
      </c>
      <c r="I2260" s="152" t="s">
        <v>18904</v>
      </c>
      <c r="J2260" s="155"/>
      <c r="K2260" s="151"/>
    </row>
    <row r="2261" spans="1:11" ht="45">
      <c r="A2261" s="321" t="s">
        <v>5615</v>
      </c>
      <c r="B2261" s="158" t="s">
        <v>24397</v>
      </c>
      <c r="C2261" s="321" t="s">
        <v>42</v>
      </c>
      <c r="D2261" s="321" t="s">
        <v>21959</v>
      </c>
      <c r="E2261" s="155"/>
      <c r="F2261" s="152">
        <v>14576</v>
      </c>
      <c r="G2261" s="159" t="s">
        <v>14541</v>
      </c>
      <c r="H2261" s="152" t="s">
        <v>238</v>
      </c>
      <c r="I2261" s="152" t="s">
        <v>18905</v>
      </c>
      <c r="J2261" s="155"/>
      <c r="K2261" s="151"/>
    </row>
    <row r="2262" spans="1:11" ht="45">
      <c r="A2262" s="321" t="s">
        <v>5617</v>
      </c>
      <c r="B2262" s="158" t="s">
        <v>24398</v>
      </c>
      <c r="C2262" s="321" t="s">
        <v>42</v>
      </c>
      <c r="D2262" s="321" t="s">
        <v>21960</v>
      </c>
      <c r="E2262" s="155"/>
      <c r="F2262" s="152">
        <v>13877</v>
      </c>
      <c r="G2262" s="159" t="s">
        <v>14542</v>
      </c>
      <c r="H2262" s="152" t="s">
        <v>238</v>
      </c>
      <c r="I2262" s="152" t="s">
        <v>18906</v>
      </c>
      <c r="J2262" s="155"/>
      <c r="K2262" s="151"/>
    </row>
    <row r="2263" spans="1:11" ht="33.75">
      <c r="A2263" s="321" t="s">
        <v>5619</v>
      </c>
      <c r="B2263" s="158" t="s">
        <v>24399</v>
      </c>
      <c r="C2263" s="321" t="s">
        <v>42</v>
      </c>
      <c r="D2263" s="321" t="s">
        <v>21961</v>
      </c>
      <c r="E2263" s="155"/>
      <c r="F2263" s="152">
        <v>7307</v>
      </c>
      <c r="G2263" s="159" t="s">
        <v>14543</v>
      </c>
      <c r="H2263" s="152" t="s">
        <v>237</v>
      </c>
      <c r="I2263" s="152" t="s">
        <v>7719</v>
      </c>
      <c r="J2263" s="155"/>
      <c r="K2263" s="151"/>
    </row>
    <row r="2264" spans="1:11" ht="33.75">
      <c r="A2264" s="321" t="s">
        <v>5621</v>
      </c>
      <c r="B2264" s="158" t="s">
        <v>24400</v>
      </c>
      <c r="C2264" s="321" t="s">
        <v>42</v>
      </c>
      <c r="D2264" s="321" t="s">
        <v>20987</v>
      </c>
      <c r="E2264" s="155"/>
      <c r="F2264" s="152">
        <v>38122</v>
      </c>
      <c r="G2264" s="159" t="s">
        <v>14544</v>
      </c>
      <c r="H2264" s="152" t="s">
        <v>237</v>
      </c>
      <c r="I2264" s="152" t="s">
        <v>18907</v>
      </c>
      <c r="J2264" s="155"/>
      <c r="K2264" s="151"/>
    </row>
    <row r="2265" spans="1:11" ht="33.75">
      <c r="A2265" s="321" t="s">
        <v>5622</v>
      </c>
      <c r="B2265" s="158" t="s">
        <v>24401</v>
      </c>
      <c r="C2265" s="321" t="s">
        <v>42</v>
      </c>
      <c r="D2265" s="321" t="s">
        <v>19981</v>
      </c>
      <c r="E2265" s="155"/>
      <c r="F2265" s="152">
        <v>43653</v>
      </c>
      <c r="G2265" s="159" t="s">
        <v>18908</v>
      </c>
      <c r="H2265" s="152" t="s">
        <v>237</v>
      </c>
      <c r="I2265" s="152" t="s">
        <v>14343</v>
      </c>
      <c r="J2265" s="155"/>
      <c r="K2265" s="151"/>
    </row>
    <row r="2266" spans="1:11" ht="33.75">
      <c r="A2266" s="321" t="s">
        <v>5623</v>
      </c>
      <c r="B2266" s="158" t="s">
        <v>24402</v>
      </c>
      <c r="C2266" s="321" t="s">
        <v>42</v>
      </c>
      <c r="D2266" s="321" t="s">
        <v>21962</v>
      </c>
      <c r="E2266" s="155"/>
      <c r="F2266" s="152">
        <v>38633</v>
      </c>
      <c r="G2266" s="159" t="s">
        <v>14545</v>
      </c>
      <c r="H2266" s="152" t="s">
        <v>238</v>
      </c>
      <c r="I2266" s="152" t="s">
        <v>15517</v>
      </c>
      <c r="J2266" s="155"/>
      <c r="K2266" s="151"/>
    </row>
    <row r="2267" spans="1:11" ht="33.75">
      <c r="A2267" s="321" t="s">
        <v>5624</v>
      </c>
      <c r="B2267" s="158" t="s">
        <v>24403</v>
      </c>
      <c r="C2267" s="321" t="s">
        <v>42</v>
      </c>
      <c r="D2267" s="321" t="s">
        <v>9804</v>
      </c>
      <c r="E2267" s="155"/>
      <c r="F2267" s="152">
        <v>12344</v>
      </c>
      <c r="G2267" s="159" t="s">
        <v>14547</v>
      </c>
      <c r="H2267" s="152" t="s">
        <v>238</v>
      </c>
      <c r="I2267" s="152" t="s">
        <v>3380</v>
      </c>
      <c r="J2267" s="155"/>
      <c r="K2267" s="151"/>
    </row>
    <row r="2268" spans="1:11" ht="33.75">
      <c r="A2268" s="321" t="s">
        <v>5625</v>
      </c>
      <c r="B2268" s="158" t="s">
        <v>24404</v>
      </c>
      <c r="C2268" s="321" t="s">
        <v>42</v>
      </c>
      <c r="D2268" s="321" t="s">
        <v>5422</v>
      </c>
      <c r="E2268" s="155"/>
      <c r="F2268" s="152">
        <v>12343</v>
      </c>
      <c r="G2268" s="159" t="s">
        <v>14549</v>
      </c>
      <c r="H2268" s="152" t="s">
        <v>238</v>
      </c>
      <c r="I2268" s="152" t="s">
        <v>18909</v>
      </c>
      <c r="J2268" s="155"/>
      <c r="K2268" s="151"/>
    </row>
    <row r="2269" spans="1:11" ht="33.75">
      <c r="A2269" s="321" t="s">
        <v>5627</v>
      </c>
      <c r="B2269" s="158" t="s">
        <v>24405</v>
      </c>
      <c r="C2269" s="321" t="s">
        <v>42</v>
      </c>
      <c r="D2269" s="321" t="s">
        <v>21963</v>
      </c>
      <c r="E2269" s="155"/>
      <c r="F2269" s="152">
        <v>3295</v>
      </c>
      <c r="G2269" s="159" t="s">
        <v>14551</v>
      </c>
      <c r="H2269" s="152" t="s">
        <v>238</v>
      </c>
      <c r="I2269" s="152" t="s">
        <v>18910</v>
      </c>
      <c r="J2269" s="155"/>
      <c r="K2269" s="151"/>
    </row>
    <row r="2270" spans="1:11" ht="33.75">
      <c r="A2270" s="321" t="s">
        <v>5628</v>
      </c>
      <c r="B2270" s="158" t="s">
        <v>24406</v>
      </c>
      <c r="C2270" s="321" t="s">
        <v>42</v>
      </c>
      <c r="D2270" s="321" t="s">
        <v>18799</v>
      </c>
      <c r="E2270" s="155"/>
      <c r="F2270" s="152">
        <v>3302</v>
      </c>
      <c r="G2270" s="159" t="s">
        <v>14552</v>
      </c>
      <c r="H2270" s="152" t="s">
        <v>238</v>
      </c>
      <c r="I2270" s="152" t="s">
        <v>18911</v>
      </c>
      <c r="J2270" s="155"/>
      <c r="K2270" s="151"/>
    </row>
    <row r="2271" spans="1:11" ht="45">
      <c r="A2271" s="321" t="s">
        <v>5630</v>
      </c>
      <c r="B2271" s="158" t="s">
        <v>24407</v>
      </c>
      <c r="C2271" s="321" t="s">
        <v>42</v>
      </c>
      <c r="D2271" s="321" t="s">
        <v>21964</v>
      </c>
      <c r="E2271" s="155"/>
      <c r="F2271" s="152">
        <v>3297</v>
      </c>
      <c r="G2271" s="159" t="s">
        <v>14554</v>
      </c>
      <c r="H2271" s="152" t="s">
        <v>238</v>
      </c>
      <c r="I2271" s="152" t="s">
        <v>13987</v>
      </c>
      <c r="J2271" s="155"/>
      <c r="K2271" s="151"/>
    </row>
    <row r="2272" spans="1:11" ht="45">
      <c r="A2272" s="321" t="s">
        <v>5631</v>
      </c>
      <c r="B2272" s="158" t="s">
        <v>24408</v>
      </c>
      <c r="C2272" s="321" t="s">
        <v>42</v>
      </c>
      <c r="D2272" s="321" t="s">
        <v>19740</v>
      </c>
      <c r="E2272" s="155"/>
      <c r="F2272" s="152">
        <v>3294</v>
      </c>
      <c r="G2272" s="159" t="s">
        <v>14555</v>
      </c>
      <c r="H2272" s="152" t="s">
        <v>238</v>
      </c>
      <c r="I2272" s="152" t="s">
        <v>18912</v>
      </c>
      <c r="J2272" s="155"/>
      <c r="K2272" s="151"/>
    </row>
    <row r="2273" spans="1:11" ht="45">
      <c r="A2273" s="321" t="s">
        <v>5633</v>
      </c>
      <c r="B2273" s="158" t="s">
        <v>24409</v>
      </c>
      <c r="C2273" s="321" t="s">
        <v>42</v>
      </c>
      <c r="D2273" s="321" t="s">
        <v>21965</v>
      </c>
      <c r="E2273" s="155"/>
      <c r="F2273" s="152">
        <v>3292</v>
      </c>
      <c r="G2273" s="159" t="s">
        <v>14557</v>
      </c>
      <c r="H2273" s="152" t="s">
        <v>238</v>
      </c>
      <c r="I2273" s="152" t="s">
        <v>18913</v>
      </c>
      <c r="J2273" s="155"/>
      <c r="K2273" s="151"/>
    </row>
    <row r="2274" spans="1:11" ht="45">
      <c r="A2274" s="321" t="s">
        <v>5634</v>
      </c>
      <c r="B2274" s="158" t="s">
        <v>24410</v>
      </c>
      <c r="C2274" s="321" t="s">
        <v>42</v>
      </c>
      <c r="D2274" s="321" t="s">
        <v>13935</v>
      </c>
      <c r="E2274" s="155"/>
      <c r="F2274" s="152">
        <v>3298</v>
      </c>
      <c r="G2274" s="159" t="s">
        <v>14559</v>
      </c>
      <c r="H2274" s="152" t="s">
        <v>238</v>
      </c>
      <c r="I2274" s="152" t="s">
        <v>18914</v>
      </c>
      <c r="J2274" s="155"/>
      <c r="K2274" s="151"/>
    </row>
    <row r="2275" spans="1:11" ht="45">
      <c r="A2275" s="321" t="s">
        <v>5636</v>
      </c>
      <c r="B2275" s="158" t="s">
        <v>24411</v>
      </c>
      <c r="C2275" s="321" t="s">
        <v>42</v>
      </c>
      <c r="D2275" s="321" t="s">
        <v>21966</v>
      </c>
      <c r="E2275" s="155"/>
      <c r="F2275" s="152">
        <v>11596</v>
      </c>
      <c r="G2275" s="159" t="s">
        <v>14561</v>
      </c>
      <c r="H2275" s="152" t="s">
        <v>238</v>
      </c>
      <c r="I2275" s="152" t="s">
        <v>18915</v>
      </c>
      <c r="J2275" s="155"/>
      <c r="K2275" s="151"/>
    </row>
    <row r="2276" spans="1:11" ht="45">
      <c r="A2276" s="321" t="s">
        <v>5638</v>
      </c>
      <c r="B2276" s="158" t="s">
        <v>24412</v>
      </c>
      <c r="C2276" s="321" t="s">
        <v>42</v>
      </c>
      <c r="D2276" s="321" t="s">
        <v>20111</v>
      </c>
      <c r="E2276" s="155"/>
      <c r="F2276" s="152">
        <v>34802</v>
      </c>
      <c r="G2276" s="159" t="s">
        <v>14562</v>
      </c>
      <c r="H2276" s="152" t="s">
        <v>238</v>
      </c>
      <c r="I2276" s="152" t="s">
        <v>18916</v>
      </c>
      <c r="J2276" s="155"/>
      <c r="K2276" s="151"/>
    </row>
    <row r="2277" spans="1:11" ht="45">
      <c r="A2277" s="321" t="s">
        <v>5639</v>
      </c>
      <c r="B2277" s="158" t="s">
        <v>24413</v>
      </c>
      <c r="C2277" s="321" t="s">
        <v>42</v>
      </c>
      <c r="D2277" s="321" t="s">
        <v>21967</v>
      </c>
      <c r="E2277" s="155"/>
      <c r="F2277" s="152">
        <v>11588</v>
      </c>
      <c r="G2277" s="159" t="s">
        <v>14563</v>
      </c>
      <c r="H2277" s="152" t="s">
        <v>238</v>
      </c>
      <c r="I2277" s="152" t="s">
        <v>18917</v>
      </c>
      <c r="J2277" s="155"/>
      <c r="K2277" s="151"/>
    </row>
    <row r="2278" spans="1:11" ht="45">
      <c r="A2278" s="321" t="s">
        <v>5640</v>
      </c>
      <c r="B2278" s="158" t="s">
        <v>24414</v>
      </c>
      <c r="C2278" s="321" t="s">
        <v>42</v>
      </c>
      <c r="D2278" s="321" t="s">
        <v>21968</v>
      </c>
      <c r="E2278" s="155"/>
      <c r="F2278" s="152">
        <v>34383</v>
      </c>
      <c r="G2278" s="159" t="s">
        <v>14564</v>
      </c>
      <c r="H2278" s="152" t="s">
        <v>238</v>
      </c>
      <c r="I2278" s="152" t="s">
        <v>18918</v>
      </c>
      <c r="J2278" s="155"/>
      <c r="K2278" s="151"/>
    </row>
    <row r="2279" spans="1:11" ht="33.75">
      <c r="A2279" s="321" t="s">
        <v>5642</v>
      </c>
      <c r="B2279" s="158" t="s">
        <v>24415</v>
      </c>
      <c r="C2279" s="321" t="s">
        <v>42</v>
      </c>
      <c r="D2279" s="321" t="s">
        <v>21969</v>
      </c>
      <c r="E2279" s="155"/>
      <c r="F2279" s="152">
        <v>40451</v>
      </c>
      <c r="G2279" s="159" t="s">
        <v>14565</v>
      </c>
      <c r="H2279" s="152" t="s">
        <v>11884</v>
      </c>
      <c r="I2279" s="152" t="s">
        <v>18919</v>
      </c>
      <c r="J2279" s="155"/>
      <c r="K2279" s="151"/>
    </row>
    <row r="2280" spans="1:11" ht="45">
      <c r="A2280" s="321" t="s">
        <v>5643</v>
      </c>
      <c r="B2280" s="158" t="s">
        <v>24416</v>
      </c>
      <c r="C2280" s="321" t="s">
        <v>42</v>
      </c>
      <c r="D2280" s="321" t="s">
        <v>21970</v>
      </c>
      <c r="E2280" s="155"/>
      <c r="F2280" s="152">
        <v>40453</v>
      </c>
      <c r="G2280" s="159" t="s">
        <v>14566</v>
      </c>
      <c r="H2280" s="152" t="s">
        <v>11884</v>
      </c>
      <c r="I2280" s="152" t="s">
        <v>12817</v>
      </c>
      <c r="J2280" s="155"/>
      <c r="K2280" s="151"/>
    </row>
    <row r="2281" spans="1:11" ht="45">
      <c r="A2281" s="321" t="s">
        <v>5644</v>
      </c>
      <c r="B2281" s="158" t="s">
        <v>24417</v>
      </c>
      <c r="C2281" s="321" t="s">
        <v>42</v>
      </c>
      <c r="D2281" s="321" t="s">
        <v>20389</v>
      </c>
      <c r="E2281" s="155"/>
      <c r="F2281" s="152">
        <v>40452</v>
      </c>
      <c r="G2281" s="159" t="s">
        <v>14567</v>
      </c>
      <c r="H2281" s="152" t="s">
        <v>11884</v>
      </c>
      <c r="I2281" s="152" t="s">
        <v>18920</v>
      </c>
      <c r="J2281" s="155"/>
      <c r="K2281" s="151"/>
    </row>
    <row r="2282" spans="1:11" ht="45">
      <c r="A2282" s="321" t="s">
        <v>5645</v>
      </c>
      <c r="B2282" s="158" t="s">
        <v>24418</v>
      </c>
      <c r="C2282" s="321" t="s">
        <v>42</v>
      </c>
      <c r="D2282" s="321" t="s">
        <v>21971</v>
      </c>
      <c r="E2282" s="155"/>
      <c r="F2282" s="152">
        <v>11594</v>
      </c>
      <c r="G2282" s="159" t="s">
        <v>14568</v>
      </c>
      <c r="H2282" s="152" t="s">
        <v>238</v>
      </c>
      <c r="I2282" s="152" t="s">
        <v>18921</v>
      </c>
      <c r="J2282" s="155"/>
      <c r="K2282" s="151"/>
    </row>
    <row r="2283" spans="1:11" ht="33.75">
      <c r="A2283" s="321" t="s">
        <v>5646</v>
      </c>
      <c r="B2283" s="158" t="s">
        <v>24419</v>
      </c>
      <c r="C2283" s="321" t="s">
        <v>42</v>
      </c>
      <c r="D2283" s="321" t="s">
        <v>21972</v>
      </c>
      <c r="E2283" s="155"/>
      <c r="F2283" s="152">
        <v>3311</v>
      </c>
      <c r="G2283" s="159" t="s">
        <v>14569</v>
      </c>
      <c r="H2283" s="152" t="s">
        <v>12092</v>
      </c>
      <c r="I2283" s="152" t="s">
        <v>18921</v>
      </c>
      <c r="J2283" s="155"/>
      <c r="K2283" s="151"/>
    </row>
    <row r="2284" spans="1:11" ht="33.75">
      <c r="A2284" s="321" t="s">
        <v>5647</v>
      </c>
      <c r="B2284" s="158" t="s">
        <v>24420</v>
      </c>
      <c r="C2284" s="321" t="s">
        <v>42</v>
      </c>
      <c r="D2284" s="321" t="s">
        <v>20137</v>
      </c>
      <c r="E2284" s="155"/>
      <c r="F2284" s="152">
        <v>11599</v>
      </c>
      <c r="G2284" s="159" t="s">
        <v>14570</v>
      </c>
      <c r="H2284" s="152" t="s">
        <v>238</v>
      </c>
      <c r="I2284" s="152" t="s">
        <v>18922</v>
      </c>
      <c r="J2284" s="155"/>
      <c r="K2284" s="151"/>
    </row>
    <row r="2285" spans="1:11" ht="33.75">
      <c r="A2285" s="321" t="s">
        <v>5648</v>
      </c>
      <c r="B2285" s="158" t="s">
        <v>24421</v>
      </c>
      <c r="C2285" s="321" t="s">
        <v>42</v>
      </c>
      <c r="D2285" s="321" t="s">
        <v>21973</v>
      </c>
      <c r="E2285" s="155"/>
      <c r="F2285" s="152">
        <v>11593</v>
      </c>
      <c r="G2285" s="159" t="s">
        <v>14571</v>
      </c>
      <c r="H2285" s="152" t="s">
        <v>238</v>
      </c>
      <c r="I2285" s="152" t="s">
        <v>18923</v>
      </c>
      <c r="J2285" s="155"/>
      <c r="K2285" s="151"/>
    </row>
    <row r="2286" spans="1:11" ht="33.75">
      <c r="A2286" s="321" t="s">
        <v>5649</v>
      </c>
      <c r="B2286" s="158" t="s">
        <v>24422</v>
      </c>
      <c r="C2286" s="321" t="s">
        <v>42</v>
      </c>
      <c r="D2286" s="321" t="s">
        <v>21974</v>
      </c>
      <c r="E2286" s="155"/>
      <c r="F2286" s="152">
        <v>3314</v>
      </c>
      <c r="G2286" s="159" t="s">
        <v>14572</v>
      </c>
      <c r="H2286" s="152" t="s">
        <v>12092</v>
      </c>
      <c r="I2286" s="152" t="s">
        <v>18924</v>
      </c>
      <c r="J2286" s="155"/>
      <c r="K2286" s="151"/>
    </row>
    <row r="2287" spans="1:11" ht="33.75">
      <c r="A2287" s="321" t="s">
        <v>5651</v>
      </c>
      <c r="B2287" s="158" t="s">
        <v>24423</v>
      </c>
      <c r="C2287" s="321" t="s">
        <v>42</v>
      </c>
      <c r="D2287" s="321" t="s">
        <v>21975</v>
      </c>
      <c r="E2287" s="155"/>
      <c r="F2287" s="152">
        <v>11597</v>
      </c>
      <c r="G2287" s="159" t="s">
        <v>14573</v>
      </c>
      <c r="H2287" s="152" t="s">
        <v>238</v>
      </c>
      <c r="I2287" s="152" t="s">
        <v>18925</v>
      </c>
      <c r="J2287" s="155"/>
      <c r="K2287" s="151"/>
    </row>
    <row r="2288" spans="1:11" ht="33.75">
      <c r="A2288" s="321" t="s">
        <v>5652</v>
      </c>
      <c r="B2288" s="158" t="s">
        <v>24424</v>
      </c>
      <c r="C2288" s="321" t="s">
        <v>42</v>
      </c>
      <c r="D2288" s="321" t="s">
        <v>20121</v>
      </c>
      <c r="E2288" s="155"/>
      <c r="F2288" s="152">
        <v>3309</v>
      </c>
      <c r="G2288" s="159" t="s">
        <v>14574</v>
      </c>
      <c r="H2288" s="152" t="s">
        <v>12092</v>
      </c>
      <c r="I2288" s="152" t="s">
        <v>18915</v>
      </c>
      <c r="J2288" s="155"/>
      <c r="K2288" s="151"/>
    </row>
    <row r="2289" spans="1:11" ht="56.25">
      <c r="A2289" s="321" t="s">
        <v>5654</v>
      </c>
      <c r="B2289" s="158" t="s">
        <v>24425</v>
      </c>
      <c r="C2289" s="321" t="s">
        <v>42</v>
      </c>
      <c r="D2289" s="321" t="s">
        <v>21976</v>
      </c>
      <c r="E2289" s="155"/>
      <c r="F2289" s="152">
        <v>34612</v>
      </c>
      <c r="G2289" s="159" t="s">
        <v>14575</v>
      </c>
      <c r="H2289" s="152" t="s">
        <v>238</v>
      </c>
      <c r="I2289" s="152" t="s">
        <v>18926</v>
      </c>
      <c r="J2289" s="155"/>
      <c r="K2289" s="151"/>
    </row>
    <row r="2290" spans="1:11" ht="56.25">
      <c r="A2290" s="321" t="s">
        <v>5655</v>
      </c>
      <c r="B2290" s="158" t="s">
        <v>5656</v>
      </c>
      <c r="C2290" s="321" t="s">
        <v>42</v>
      </c>
      <c r="D2290" s="321" t="s">
        <v>6794</v>
      </c>
      <c r="E2290" s="155"/>
      <c r="F2290" s="152">
        <v>34635</v>
      </c>
      <c r="G2290" s="159" t="s">
        <v>14576</v>
      </c>
      <c r="H2290" s="152" t="s">
        <v>238</v>
      </c>
      <c r="I2290" s="152" t="s">
        <v>3928</v>
      </c>
      <c r="J2290" s="155"/>
      <c r="K2290" s="151"/>
    </row>
    <row r="2291" spans="1:11" ht="56.25">
      <c r="A2291" s="321" t="s">
        <v>5658</v>
      </c>
      <c r="B2291" s="158" t="s">
        <v>24426</v>
      </c>
      <c r="C2291" s="321" t="s">
        <v>42</v>
      </c>
      <c r="D2291" s="321" t="s">
        <v>21977</v>
      </c>
      <c r="E2291" s="155"/>
      <c r="F2291" s="152">
        <v>34633</v>
      </c>
      <c r="G2291" s="159" t="s">
        <v>14577</v>
      </c>
      <c r="H2291" s="152" t="s">
        <v>238</v>
      </c>
      <c r="I2291" s="152" t="s">
        <v>18927</v>
      </c>
      <c r="J2291" s="155"/>
      <c r="K2291" s="151"/>
    </row>
    <row r="2292" spans="1:11" ht="45">
      <c r="A2292" s="321" t="s">
        <v>5660</v>
      </c>
      <c r="B2292" s="158" t="s">
        <v>24427</v>
      </c>
      <c r="C2292" s="321" t="s">
        <v>42</v>
      </c>
      <c r="D2292" s="321" t="s">
        <v>21978</v>
      </c>
      <c r="E2292" s="155"/>
      <c r="F2292" s="152">
        <v>40440</v>
      </c>
      <c r="G2292" s="159" t="s">
        <v>14578</v>
      </c>
      <c r="H2292" s="152" t="s">
        <v>12092</v>
      </c>
      <c r="I2292" s="152" t="s">
        <v>18928</v>
      </c>
      <c r="J2292" s="155"/>
      <c r="K2292" s="151"/>
    </row>
    <row r="2293" spans="1:11" ht="45">
      <c r="A2293" s="321" t="s">
        <v>5662</v>
      </c>
      <c r="B2293" s="158" t="s">
        <v>24428</v>
      </c>
      <c r="C2293" s="321" t="s">
        <v>42</v>
      </c>
      <c r="D2293" s="321" t="s">
        <v>21979</v>
      </c>
      <c r="E2293" s="155"/>
      <c r="F2293" s="152">
        <v>40441</v>
      </c>
      <c r="G2293" s="159" t="s">
        <v>14579</v>
      </c>
      <c r="H2293" s="152" t="s">
        <v>12092</v>
      </c>
      <c r="I2293" s="152" t="s">
        <v>18929</v>
      </c>
      <c r="J2293" s="155"/>
      <c r="K2293" s="151"/>
    </row>
    <row r="2294" spans="1:11" ht="56.25">
      <c r="A2294" s="321" t="s">
        <v>5663</v>
      </c>
      <c r="B2294" s="158" t="s">
        <v>24429</v>
      </c>
      <c r="C2294" s="321" t="s">
        <v>42</v>
      </c>
      <c r="D2294" s="321" t="s">
        <v>21980</v>
      </c>
      <c r="E2294" s="155"/>
      <c r="F2294" s="152">
        <v>40449</v>
      </c>
      <c r="G2294" s="159" t="s">
        <v>14580</v>
      </c>
      <c r="H2294" s="152" t="s">
        <v>12092</v>
      </c>
      <c r="I2294" s="152" t="s">
        <v>18930</v>
      </c>
      <c r="J2294" s="155"/>
      <c r="K2294" s="151"/>
    </row>
    <row r="2295" spans="1:11" ht="45">
      <c r="A2295" s="321" t="s">
        <v>5664</v>
      </c>
      <c r="B2295" s="158" t="s">
        <v>24430</v>
      </c>
      <c r="C2295" s="321" t="s">
        <v>42</v>
      </c>
      <c r="D2295" s="321" t="s">
        <v>16176</v>
      </c>
      <c r="E2295" s="155"/>
      <c r="F2295" s="152">
        <v>34800</v>
      </c>
      <c r="G2295" s="159" t="s">
        <v>14582</v>
      </c>
      <c r="H2295" s="152" t="s">
        <v>12092</v>
      </c>
      <c r="I2295" s="152" t="s">
        <v>18931</v>
      </c>
      <c r="J2295" s="155"/>
      <c r="K2295" s="151"/>
    </row>
    <row r="2296" spans="1:11" ht="45">
      <c r="A2296" s="321" t="s">
        <v>5665</v>
      </c>
      <c r="B2296" s="158" t="s">
        <v>24431</v>
      </c>
      <c r="C2296" s="321" t="s">
        <v>42</v>
      </c>
      <c r="D2296" s="321" t="s">
        <v>21981</v>
      </c>
      <c r="E2296" s="155"/>
      <c r="F2296" s="152">
        <v>11592</v>
      </c>
      <c r="G2296" s="159" t="s">
        <v>14583</v>
      </c>
      <c r="H2296" s="152" t="s">
        <v>238</v>
      </c>
      <c r="I2296" s="152" t="s">
        <v>18924</v>
      </c>
      <c r="J2296" s="155"/>
      <c r="K2296" s="151"/>
    </row>
    <row r="2297" spans="1:11" ht="33.75">
      <c r="A2297" s="321" t="s">
        <v>5666</v>
      </c>
      <c r="B2297" s="158" t="s">
        <v>5667</v>
      </c>
      <c r="C2297" s="321" t="s">
        <v>19</v>
      </c>
      <c r="D2297" s="321" t="s">
        <v>21982</v>
      </c>
      <c r="E2297" s="155"/>
      <c r="F2297" s="152">
        <v>40438</v>
      </c>
      <c r="G2297" s="159" t="s">
        <v>14584</v>
      </c>
      <c r="H2297" s="152" t="s">
        <v>12092</v>
      </c>
      <c r="I2297" s="152" t="s">
        <v>18932</v>
      </c>
      <c r="J2297" s="155"/>
      <c r="K2297" s="151"/>
    </row>
    <row r="2298" spans="1:11" ht="45">
      <c r="A2298" s="321" t="s">
        <v>5669</v>
      </c>
      <c r="B2298" s="158" t="s">
        <v>24432</v>
      </c>
      <c r="C2298" s="321" t="s">
        <v>42</v>
      </c>
      <c r="D2298" s="321" t="s">
        <v>21983</v>
      </c>
      <c r="E2298" s="155"/>
      <c r="F2298" s="152">
        <v>40436</v>
      </c>
      <c r="G2298" s="159" t="s">
        <v>14585</v>
      </c>
      <c r="H2298" s="152" t="s">
        <v>12092</v>
      </c>
      <c r="I2298" s="152" t="s">
        <v>12836</v>
      </c>
      <c r="J2298" s="155"/>
      <c r="K2298" s="151"/>
    </row>
    <row r="2299" spans="1:11" ht="45">
      <c r="A2299" s="321" t="s">
        <v>5670</v>
      </c>
      <c r="B2299" s="158" t="s">
        <v>24433</v>
      </c>
      <c r="C2299" s="321" t="s">
        <v>17</v>
      </c>
      <c r="D2299" s="321" t="s">
        <v>15908</v>
      </c>
      <c r="E2299" s="155"/>
      <c r="F2299" s="152">
        <v>4315</v>
      </c>
      <c r="G2299" s="159" t="s">
        <v>14586</v>
      </c>
      <c r="H2299" s="152" t="s">
        <v>238</v>
      </c>
      <c r="I2299" s="152" t="s">
        <v>12324</v>
      </c>
      <c r="J2299" s="155"/>
      <c r="K2299" s="151"/>
    </row>
    <row r="2300" spans="1:11" ht="33.75">
      <c r="A2300" s="321" t="s">
        <v>5671</v>
      </c>
      <c r="B2300" s="158" t="s">
        <v>24434</v>
      </c>
      <c r="C2300" s="321" t="s">
        <v>28</v>
      </c>
      <c r="D2300" s="321" t="s">
        <v>10007</v>
      </c>
      <c r="E2300" s="155"/>
      <c r="F2300" s="152">
        <v>402</v>
      </c>
      <c r="G2300" s="159" t="s">
        <v>14588</v>
      </c>
      <c r="H2300" s="152" t="s">
        <v>238</v>
      </c>
      <c r="I2300" s="152" t="s">
        <v>7071</v>
      </c>
      <c r="J2300" s="155"/>
      <c r="K2300" s="151"/>
    </row>
    <row r="2301" spans="1:11" ht="33.75">
      <c r="A2301" s="321" t="s">
        <v>5672</v>
      </c>
      <c r="B2301" s="158" t="s">
        <v>24435</v>
      </c>
      <c r="C2301" s="321" t="s">
        <v>28</v>
      </c>
      <c r="D2301" s="321" t="s">
        <v>21984</v>
      </c>
      <c r="E2301" s="155"/>
      <c r="F2301" s="152">
        <v>4226</v>
      </c>
      <c r="G2301" s="159" t="s">
        <v>14589</v>
      </c>
      <c r="H2301" s="152" t="s">
        <v>11953</v>
      </c>
      <c r="I2301" s="152" t="s">
        <v>13235</v>
      </c>
      <c r="J2301" s="155"/>
      <c r="K2301" s="151"/>
    </row>
    <row r="2302" spans="1:11" ht="33.75">
      <c r="A2302" s="321" t="s">
        <v>5673</v>
      </c>
      <c r="B2302" s="158" t="s">
        <v>24436</v>
      </c>
      <c r="C2302" s="321" t="s">
        <v>42</v>
      </c>
      <c r="D2302" s="321" t="s">
        <v>21985</v>
      </c>
      <c r="E2302" s="155"/>
      <c r="F2302" s="152">
        <v>4222</v>
      </c>
      <c r="G2302" s="159" t="s">
        <v>14590</v>
      </c>
      <c r="H2302" s="152" t="s">
        <v>237</v>
      </c>
      <c r="I2302" s="152" t="s">
        <v>17107</v>
      </c>
      <c r="J2302" s="155"/>
      <c r="K2302" s="151"/>
    </row>
    <row r="2303" spans="1:11" ht="45">
      <c r="A2303" s="321" t="s">
        <v>5675</v>
      </c>
      <c r="B2303" s="158" t="s">
        <v>24437</v>
      </c>
      <c r="C2303" s="321" t="s">
        <v>42</v>
      </c>
      <c r="D2303" s="321" t="s">
        <v>21986</v>
      </c>
      <c r="E2303" s="155"/>
      <c r="F2303" s="152">
        <v>34804</v>
      </c>
      <c r="G2303" s="159" t="s">
        <v>14592</v>
      </c>
      <c r="H2303" s="152" t="s">
        <v>11884</v>
      </c>
      <c r="I2303" s="152" t="s">
        <v>18679</v>
      </c>
      <c r="J2303" s="155"/>
      <c r="K2303" s="151"/>
    </row>
    <row r="2304" spans="1:11" ht="33.75">
      <c r="A2304" s="321" t="s">
        <v>5676</v>
      </c>
      <c r="B2304" s="158" t="s">
        <v>24438</v>
      </c>
      <c r="C2304" s="321" t="s">
        <v>42</v>
      </c>
      <c r="D2304" s="321" t="s">
        <v>10559</v>
      </c>
      <c r="E2304" s="155"/>
      <c r="F2304" s="152">
        <v>4013</v>
      </c>
      <c r="G2304" s="159" t="s">
        <v>14593</v>
      </c>
      <c r="H2304" s="152" t="s">
        <v>11884</v>
      </c>
      <c r="I2304" s="152" t="s">
        <v>3289</v>
      </c>
      <c r="J2304" s="155"/>
      <c r="K2304" s="151"/>
    </row>
    <row r="2305" spans="1:11" ht="33.75">
      <c r="A2305" s="321" t="s">
        <v>5677</v>
      </c>
      <c r="B2305" s="158" t="s">
        <v>24439</v>
      </c>
      <c r="C2305" s="321" t="s">
        <v>42</v>
      </c>
      <c r="D2305" s="321" t="s">
        <v>21987</v>
      </c>
      <c r="E2305" s="155"/>
      <c r="F2305" s="152">
        <v>4011</v>
      </c>
      <c r="G2305" s="159" t="s">
        <v>14594</v>
      </c>
      <c r="H2305" s="152" t="s">
        <v>11884</v>
      </c>
      <c r="I2305" s="152" t="s">
        <v>2378</v>
      </c>
      <c r="J2305" s="155"/>
      <c r="K2305" s="151"/>
    </row>
    <row r="2306" spans="1:11" ht="33.75">
      <c r="A2306" s="321" t="s">
        <v>5678</v>
      </c>
      <c r="B2306" s="158" t="s">
        <v>24440</v>
      </c>
      <c r="C2306" s="321" t="s">
        <v>42</v>
      </c>
      <c r="D2306" s="321" t="s">
        <v>21988</v>
      </c>
      <c r="E2306" s="155"/>
      <c r="F2306" s="152">
        <v>4021</v>
      </c>
      <c r="G2306" s="159" t="s">
        <v>14595</v>
      </c>
      <c r="H2306" s="152" t="s">
        <v>11884</v>
      </c>
      <c r="I2306" s="152" t="s">
        <v>6205</v>
      </c>
      <c r="J2306" s="155"/>
      <c r="K2306" s="151"/>
    </row>
    <row r="2307" spans="1:11" ht="45">
      <c r="A2307" s="321" t="s">
        <v>5680</v>
      </c>
      <c r="B2307" s="158" t="s">
        <v>24441</v>
      </c>
      <c r="C2307" s="321" t="s">
        <v>42</v>
      </c>
      <c r="D2307" s="321" t="s">
        <v>21989</v>
      </c>
      <c r="E2307" s="155"/>
      <c r="F2307" s="152">
        <v>4019</v>
      </c>
      <c r="G2307" s="159" t="s">
        <v>14596</v>
      </c>
      <c r="H2307" s="152" t="s">
        <v>11884</v>
      </c>
      <c r="I2307" s="152" t="s">
        <v>6507</v>
      </c>
      <c r="J2307" s="155"/>
      <c r="K2307" s="151"/>
    </row>
    <row r="2308" spans="1:11" ht="45">
      <c r="A2308" s="321" t="s">
        <v>5681</v>
      </c>
      <c r="B2308" s="158" t="s">
        <v>24442</v>
      </c>
      <c r="C2308" s="321" t="s">
        <v>42</v>
      </c>
      <c r="D2308" s="321" t="s">
        <v>21990</v>
      </c>
      <c r="E2308" s="155"/>
      <c r="F2308" s="152">
        <v>4012</v>
      </c>
      <c r="G2308" s="159" t="s">
        <v>14598</v>
      </c>
      <c r="H2308" s="152" t="s">
        <v>11884</v>
      </c>
      <c r="I2308" s="152" t="s">
        <v>13292</v>
      </c>
      <c r="J2308" s="155"/>
      <c r="K2308" s="151"/>
    </row>
    <row r="2309" spans="1:11" ht="45">
      <c r="A2309" s="321" t="s">
        <v>5682</v>
      </c>
      <c r="B2309" s="158" t="s">
        <v>24443</v>
      </c>
      <c r="C2309" s="321" t="s">
        <v>42</v>
      </c>
      <c r="D2309" s="321" t="s">
        <v>19816</v>
      </c>
      <c r="E2309" s="155"/>
      <c r="F2309" s="152">
        <v>4020</v>
      </c>
      <c r="G2309" s="159" t="s">
        <v>14599</v>
      </c>
      <c r="H2309" s="152" t="s">
        <v>11884</v>
      </c>
      <c r="I2309" s="152" t="s">
        <v>3718</v>
      </c>
      <c r="J2309" s="155"/>
      <c r="K2309" s="151"/>
    </row>
    <row r="2310" spans="1:11" ht="45">
      <c r="A2310" s="321" t="s">
        <v>5683</v>
      </c>
      <c r="B2310" s="158" t="s">
        <v>24444</v>
      </c>
      <c r="C2310" s="321" t="s">
        <v>42</v>
      </c>
      <c r="D2310" s="321" t="s">
        <v>21991</v>
      </c>
      <c r="E2310" s="155"/>
      <c r="F2310" s="152">
        <v>4018</v>
      </c>
      <c r="G2310" s="159" t="s">
        <v>14600</v>
      </c>
      <c r="H2310" s="152" t="s">
        <v>11884</v>
      </c>
      <c r="I2310" s="152" t="s">
        <v>3030</v>
      </c>
      <c r="J2310" s="155"/>
      <c r="K2310" s="151"/>
    </row>
    <row r="2311" spans="1:11" ht="45">
      <c r="A2311" s="321" t="s">
        <v>5685</v>
      </c>
      <c r="B2311" s="158" t="s">
        <v>24445</v>
      </c>
      <c r="C2311" s="321" t="s">
        <v>42</v>
      </c>
      <c r="D2311" s="321" t="s">
        <v>1602</v>
      </c>
      <c r="E2311" s="155"/>
      <c r="F2311" s="152">
        <v>36498</v>
      </c>
      <c r="G2311" s="159" t="s">
        <v>14601</v>
      </c>
      <c r="H2311" s="152" t="s">
        <v>238</v>
      </c>
      <c r="I2311" s="152" t="s">
        <v>18933</v>
      </c>
      <c r="J2311" s="155"/>
      <c r="K2311" s="151"/>
    </row>
    <row r="2312" spans="1:11" ht="33.75">
      <c r="A2312" s="321" t="s">
        <v>5686</v>
      </c>
      <c r="B2312" s="158" t="s">
        <v>24446</v>
      </c>
      <c r="C2312" s="321" t="s">
        <v>42</v>
      </c>
      <c r="D2312" s="321" t="s">
        <v>21992</v>
      </c>
      <c r="E2312" s="155"/>
      <c r="F2312" s="152">
        <v>12872</v>
      </c>
      <c r="G2312" s="159" t="s">
        <v>18934</v>
      </c>
      <c r="H2312" s="152" t="s">
        <v>12093</v>
      </c>
      <c r="I2312" s="152" t="s">
        <v>18520</v>
      </c>
      <c r="J2312" s="155"/>
      <c r="K2312" s="151"/>
    </row>
    <row r="2313" spans="1:11" ht="33.75">
      <c r="A2313" s="321" t="s">
        <v>5687</v>
      </c>
      <c r="B2313" s="158" t="s">
        <v>24447</v>
      </c>
      <c r="C2313" s="321" t="s">
        <v>42</v>
      </c>
      <c r="D2313" s="321" t="s">
        <v>18230</v>
      </c>
      <c r="E2313" s="155"/>
      <c r="F2313" s="152">
        <v>41075</v>
      </c>
      <c r="G2313" s="159" t="s">
        <v>14602</v>
      </c>
      <c r="H2313" s="152" t="s">
        <v>12095</v>
      </c>
      <c r="I2313" s="152" t="s">
        <v>18935</v>
      </c>
      <c r="J2313" s="155"/>
      <c r="K2313" s="151"/>
    </row>
    <row r="2314" spans="1:11" ht="33.75">
      <c r="A2314" s="321" t="s">
        <v>5688</v>
      </c>
      <c r="B2314" s="158" t="s">
        <v>24448</v>
      </c>
      <c r="C2314" s="321" t="s">
        <v>42</v>
      </c>
      <c r="D2314" s="321" t="s">
        <v>21993</v>
      </c>
      <c r="E2314" s="155"/>
      <c r="F2314" s="152">
        <v>44324</v>
      </c>
      <c r="G2314" s="159" t="s">
        <v>14603</v>
      </c>
      <c r="H2314" s="152" t="s">
        <v>11953</v>
      </c>
      <c r="I2314" s="152" t="s">
        <v>14167</v>
      </c>
      <c r="J2314" s="155"/>
      <c r="K2314" s="151"/>
    </row>
    <row r="2315" spans="1:11" ht="33.75">
      <c r="A2315" s="321" t="s">
        <v>5689</v>
      </c>
      <c r="B2315" s="158" t="s">
        <v>24449</v>
      </c>
      <c r="C2315" s="321" t="s">
        <v>42</v>
      </c>
      <c r="D2315" s="321" t="s">
        <v>21994</v>
      </c>
      <c r="E2315" s="155"/>
      <c r="F2315" s="152">
        <v>3315</v>
      </c>
      <c r="G2315" s="159" t="s">
        <v>14604</v>
      </c>
      <c r="H2315" s="152" t="s">
        <v>11953</v>
      </c>
      <c r="I2315" s="152" t="s">
        <v>2991</v>
      </c>
      <c r="J2315" s="155"/>
      <c r="K2315" s="151"/>
    </row>
    <row r="2316" spans="1:11" ht="33.75">
      <c r="A2316" s="321" t="s">
        <v>5690</v>
      </c>
      <c r="B2316" s="158" t="s">
        <v>24450</v>
      </c>
      <c r="C2316" s="321" t="s">
        <v>42</v>
      </c>
      <c r="D2316" s="321" t="s">
        <v>12785</v>
      </c>
      <c r="E2316" s="155"/>
      <c r="F2316" s="152">
        <v>36870</v>
      </c>
      <c r="G2316" s="159" t="s">
        <v>14605</v>
      </c>
      <c r="H2316" s="152" t="s">
        <v>11953</v>
      </c>
      <c r="I2316" s="152" t="s">
        <v>11088</v>
      </c>
      <c r="J2316" s="155"/>
      <c r="K2316" s="151"/>
    </row>
    <row r="2317" spans="1:11" ht="33.75">
      <c r="A2317" s="321" t="s">
        <v>5691</v>
      </c>
      <c r="B2317" s="158" t="s">
        <v>24451</v>
      </c>
      <c r="C2317" s="321" t="s">
        <v>42</v>
      </c>
      <c r="D2317" s="321" t="s">
        <v>21995</v>
      </c>
      <c r="E2317" s="155"/>
      <c r="F2317" s="152">
        <v>5092</v>
      </c>
      <c r="G2317" s="159" t="s">
        <v>14607</v>
      </c>
      <c r="H2317" s="152" t="s">
        <v>12392</v>
      </c>
      <c r="I2317" s="152" t="s">
        <v>7825</v>
      </c>
      <c r="J2317" s="155"/>
      <c r="K2317" s="151"/>
    </row>
    <row r="2318" spans="1:11" ht="33.75">
      <c r="A2318" s="321" t="s">
        <v>5692</v>
      </c>
      <c r="B2318" s="158" t="s">
        <v>24452</v>
      </c>
      <c r="C2318" s="321" t="s">
        <v>42</v>
      </c>
      <c r="D2318" s="321" t="s">
        <v>21996</v>
      </c>
      <c r="E2318" s="155"/>
      <c r="F2318" s="152">
        <v>11462</v>
      </c>
      <c r="G2318" s="159" t="s">
        <v>14608</v>
      </c>
      <c r="H2318" s="152" t="s">
        <v>12392</v>
      </c>
      <c r="I2318" s="152" t="s">
        <v>8497</v>
      </c>
      <c r="J2318" s="155"/>
      <c r="K2318" s="151"/>
    </row>
    <row r="2319" spans="1:11" ht="33.75">
      <c r="A2319" s="321" t="s">
        <v>5693</v>
      </c>
      <c r="B2319" s="158" t="s">
        <v>24453</v>
      </c>
      <c r="C2319" s="321" t="s">
        <v>42</v>
      </c>
      <c r="D2319" s="321" t="s">
        <v>21997</v>
      </c>
      <c r="E2319" s="155"/>
      <c r="F2319" s="152">
        <v>36529</v>
      </c>
      <c r="G2319" s="159" t="s">
        <v>14609</v>
      </c>
      <c r="H2319" s="152" t="s">
        <v>238</v>
      </c>
      <c r="I2319" s="152" t="s">
        <v>18936</v>
      </c>
      <c r="J2319" s="155"/>
      <c r="K2319" s="151"/>
    </row>
    <row r="2320" spans="1:11" ht="33.75">
      <c r="A2320" s="321" t="s">
        <v>5694</v>
      </c>
      <c r="B2320" s="158" t="s">
        <v>24454</v>
      </c>
      <c r="C2320" s="321" t="s">
        <v>42</v>
      </c>
      <c r="D2320" s="321" t="s">
        <v>21998</v>
      </c>
      <c r="E2320" s="155"/>
      <c r="F2320" s="152">
        <v>3318</v>
      </c>
      <c r="G2320" s="159" t="s">
        <v>14610</v>
      </c>
      <c r="H2320" s="152" t="s">
        <v>238</v>
      </c>
      <c r="I2320" s="152" t="s">
        <v>18937</v>
      </c>
      <c r="J2320" s="155"/>
      <c r="K2320" s="151"/>
    </row>
    <row r="2321" spans="1:11" ht="33.75">
      <c r="A2321" s="321" t="s">
        <v>5695</v>
      </c>
      <c r="B2321" s="158" t="s">
        <v>24455</v>
      </c>
      <c r="C2321" s="321" t="s">
        <v>42</v>
      </c>
      <c r="D2321" s="321" t="s">
        <v>21999</v>
      </c>
      <c r="E2321" s="155"/>
      <c r="F2321" s="152">
        <v>3324</v>
      </c>
      <c r="G2321" s="159" t="s">
        <v>14611</v>
      </c>
      <c r="H2321" s="152" t="s">
        <v>11884</v>
      </c>
      <c r="I2321" s="152" t="s">
        <v>1770</v>
      </c>
      <c r="J2321" s="155"/>
      <c r="K2321" s="151"/>
    </row>
    <row r="2322" spans="1:11" ht="33.75">
      <c r="A2322" s="321" t="s">
        <v>5696</v>
      </c>
      <c r="B2322" s="158" t="s">
        <v>24456</v>
      </c>
      <c r="C2322" s="321" t="s">
        <v>42</v>
      </c>
      <c r="D2322" s="321" t="s">
        <v>1405</v>
      </c>
      <c r="E2322" s="155"/>
      <c r="F2322" s="152">
        <v>3322</v>
      </c>
      <c r="G2322" s="159" t="s">
        <v>14612</v>
      </c>
      <c r="H2322" s="152" t="s">
        <v>11884</v>
      </c>
      <c r="I2322" s="152" t="s">
        <v>6067</v>
      </c>
      <c r="J2322" s="155"/>
      <c r="K2322" s="151"/>
    </row>
    <row r="2323" spans="1:11" ht="33.75">
      <c r="A2323" s="321" t="s">
        <v>5697</v>
      </c>
      <c r="B2323" s="158" t="s">
        <v>24457</v>
      </c>
      <c r="C2323" s="321" t="s">
        <v>42</v>
      </c>
      <c r="D2323" s="321" t="s">
        <v>20441</v>
      </c>
      <c r="E2323" s="155"/>
      <c r="F2323" s="152">
        <v>5076</v>
      </c>
      <c r="G2323" s="159" t="s">
        <v>14613</v>
      </c>
      <c r="H2323" s="152" t="s">
        <v>11953</v>
      </c>
      <c r="I2323" s="152" t="s">
        <v>8300</v>
      </c>
      <c r="J2323" s="155"/>
      <c r="K2323" s="151"/>
    </row>
    <row r="2324" spans="1:11" ht="33.75">
      <c r="A2324" s="321" t="s">
        <v>5698</v>
      </c>
      <c r="B2324" s="158" t="s">
        <v>24458</v>
      </c>
      <c r="C2324" s="321" t="s">
        <v>42</v>
      </c>
      <c r="D2324" s="321" t="s">
        <v>22000</v>
      </c>
      <c r="E2324" s="155"/>
      <c r="F2324" s="152">
        <v>5077</v>
      </c>
      <c r="G2324" s="159" t="s">
        <v>14614</v>
      </c>
      <c r="H2324" s="152" t="s">
        <v>11953</v>
      </c>
      <c r="I2324" s="152" t="s">
        <v>7235</v>
      </c>
      <c r="J2324" s="155"/>
      <c r="K2324" s="151"/>
    </row>
    <row r="2325" spans="1:11" ht="45">
      <c r="A2325" s="321" t="s">
        <v>5699</v>
      </c>
      <c r="B2325" s="158" t="s">
        <v>24459</v>
      </c>
      <c r="C2325" s="321" t="s">
        <v>42</v>
      </c>
      <c r="D2325" s="321" t="s">
        <v>22001</v>
      </c>
      <c r="E2325" s="155"/>
      <c r="F2325" s="152">
        <v>11837</v>
      </c>
      <c r="G2325" s="159" t="s">
        <v>14615</v>
      </c>
      <c r="H2325" s="152" t="s">
        <v>238</v>
      </c>
      <c r="I2325" s="152" t="s">
        <v>18938</v>
      </c>
      <c r="J2325" s="155"/>
      <c r="K2325" s="151"/>
    </row>
    <row r="2326" spans="1:11" ht="33.75">
      <c r="A2326" s="321" t="s">
        <v>5700</v>
      </c>
      <c r="B2326" s="158" t="s">
        <v>24460</v>
      </c>
      <c r="C2326" s="321" t="s">
        <v>42</v>
      </c>
      <c r="D2326" s="321" t="s">
        <v>22002</v>
      </c>
      <c r="E2326" s="155"/>
      <c r="F2326" s="152">
        <v>38055</v>
      </c>
      <c r="G2326" s="159" t="s">
        <v>14616</v>
      </c>
      <c r="H2326" s="152" t="s">
        <v>238</v>
      </c>
      <c r="I2326" s="152" t="s">
        <v>9299</v>
      </c>
      <c r="J2326" s="155"/>
      <c r="K2326" s="151"/>
    </row>
    <row r="2327" spans="1:11" ht="33.75">
      <c r="A2327" s="321" t="s">
        <v>5701</v>
      </c>
      <c r="B2327" s="158" t="s">
        <v>24461</v>
      </c>
      <c r="C2327" s="321" t="s">
        <v>42</v>
      </c>
      <c r="D2327" s="321" t="s">
        <v>22003</v>
      </c>
      <c r="E2327" s="155"/>
      <c r="F2327" s="152">
        <v>415</v>
      </c>
      <c r="G2327" s="159" t="s">
        <v>14618</v>
      </c>
      <c r="H2327" s="152" t="s">
        <v>238</v>
      </c>
      <c r="I2327" s="152" t="s">
        <v>8625</v>
      </c>
      <c r="J2327" s="155"/>
      <c r="K2327" s="151"/>
    </row>
    <row r="2328" spans="1:11" ht="33.75">
      <c r="A2328" s="321" t="s">
        <v>5702</v>
      </c>
      <c r="B2328" s="158" t="s">
        <v>24462</v>
      </c>
      <c r="C2328" s="321" t="s">
        <v>42</v>
      </c>
      <c r="D2328" s="321" t="s">
        <v>22004</v>
      </c>
      <c r="E2328" s="155"/>
      <c r="F2328" s="152">
        <v>416</v>
      </c>
      <c r="G2328" s="159" t="s">
        <v>14620</v>
      </c>
      <c r="H2328" s="152" t="s">
        <v>238</v>
      </c>
      <c r="I2328" s="152" t="s">
        <v>16654</v>
      </c>
      <c r="J2328" s="155"/>
      <c r="K2328" s="151"/>
    </row>
    <row r="2329" spans="1:11" ht="45">
      <c r="A2329" s="321" t="s">
        <v>5703</v>
      </c>
      <c r="B2329" s="158" t="s">
        <v>24463</v>
      </c>
      <c r="C2329" s="321" t="s">
        <v>42</v>
      </c>
      <c r="D2329" s="321" t="s">
        <v>22005</v>
      </c>
      <c r="E2329" s="155"/>
      <c r="F2329" s="152">
        <v>425</v>
      </c>
      <c r="G2329" s="159" t="s">
        <v>14622</v>
      </c>
      <c r="H2329" s="152" t="s">
        <v>238</v>
      </c>
      <c r="I2329" s="152" t="s">
        <v>7981</v>
      </c>
      <c r="J2329" s="155"/>
      <c r="K2329" s="151"/>
    </row>
    <row r="2330" spans="1:11" ht="45">
      <c r="A2330" s="321" t="s">
        <v>5704</v>
      </c>
      <c r="B2330" s="158" t="s">
        <v>24464</v>
      </c>
      <c r="C2330" s="321" t="s">
        <v>42</v>
      </c>
      <c r="D2330" s="321" t="s">
        <v>22006</v>
      </c>
      <c r="E2330" s="155"/>
      <c r="F2330" s="152">
        <v>426</v>
      </c>
      <c r="G2330" s="159" t="s">
        <v>14623</v>
      </c>
      <c r="H2330" s="152" t="s">
        <v>238</v>
      </c>
      <c r="I2330" s="152" t="s">
        <v>15245</v>
      </c>
      <c r="J2330" s="155"/>
      <c r="K2330" s="151"/>
    </row>
    <row r="2331" spans="1:11" ht="45">
      <c r="A2331" s="321" t="s">
        <v>5705</v>
      </c>
      <c r="B2331" s="158" t="s">
        <v>24465</v>
      </c>
      <c r="C2331" s="321" t="s">
        <v>42</v>
      </c>
      <c r="D2331" s="321" t="s">
        <v>22007</v>
      </c>
      <c r="E2331" s="155"/>
      <c r="F2331" s="152">
        <v>38056</v>
      </c>
      <c r="G2331" s="159" t="s">
        <v>14624</v>
      </c>
      <c r="H2331" s="152" t="s">
        <v>238</v>
      </c>
      <c r="I2331" s="152" t="s">
        <v>14155</v>
      </c>
      <c r="J2331" s="155"/>
      <c r="K2331" s="151"/>
    </row>
    <row r="2332" spans="1:11" ht="45">
      <c r="A2332" s="321" t="s">
        <v>5706</v>
      </c>
      <c r="B2332" s="158" t="s">
        <v>24466</v>
      </c>
      <c r="C2332" s="321" t="s">
        <v>42</v>
      </c>
      <c r="D2332" s="321" t="s">
        <v>22008</v>
      </c>
      <c r="E2332" s="155"/>
      <c r="F2332" s="152">
        <v>1564</v>
      </c>
      <c r="G2332" s="159" t="s">
        <v>14626</v>
      </c>
      <c r="H2332" s="152" t="s">
        <v>238</v>
      </c>
      <c r="I2332" s="152" t="s">
        <v>18248</v>
      </c>
      <c r="J2332" s="155"/>
      <c r="K2332" s="151"/>
    </row>
    <row r="2333" spans="1:11" ht="45">
      <c r="A2333" s="321" t="s">
        <v>5707</v>
      </c>
      <c r="B2333" s="158" t="s">
        <v>24467</v>
      </c>
      <c r="C2333" s="321" t="s">
        <v>42</v>
      </c>
      <c r="D2333" s="321" t="s">
        <v>22009</v>
      </c>
      <c r="E2333" s="155"/>
      <c r="F2333" s="152">
        <v>11032</v>
      </c>
      <c r="G2333" s="159" t="s">
        <v>14627</v>
      </c>
      <c r="H2333" s="152" t="s">
        <v>238</v>
      </c>
      <c r="I2333" s="152" t="s">
        <v>3246</v>
      </c>
      <c r="J2333" s="155"/>
      <c r="K2333" s="151"/>
    </row>
    <row r="2334" spans="1:11" ht="33.75">
      <c r="A2334" s="321" t="s">
        <v>5708</v>
      </c>
      <c r="B2334" s="158" t="s">
        <v>24468</v>
      </c>
      <c r="C2334" s="321" t="s">
        <v>42</v>
      </c>
      <c r="D2334" s="321" t="s">
        <v>22010</v>
      </c>
      <c r="E2334" s="155"/>
      <c r="F2334" s="152">
        <v>36786</v>
      </c>
      <c r="G2334" s="159" t="s">
        <v>14628</v>
      </c>
      <c r="H2334" s="152" t="s">
        <v>14629</v>
      </c>
      <c r="I2334" s="152" t="s">
        <v>18939</v>
      </c>
      <c r="J2334" s="155"/>
      <c r="K2334" s="151"/>
    </row>
    <row r="2335" spans="1:11" ht="33.75">
      <c r="A2335" s="321" t="s">
        <v>5709</v>
      </c>
      <c r="B2335" s="158" t="s">
        <v>24469</v>
      </c>
      <c r="C2335" s="321" t="s">
        <v>42</v>
      </c>
      <c r="D2335" s="321" t="s">
        <v>22011</v>
      </c>
      <c r="E2335" s="155"/>
      <c r="F2335" s="152">
        <v>36785</v>
      </c>
      <c r="G2335" s="159" t="s">
        <v>14630</v>
      </c>
      <c r="H2335" s="152" t="s">
        <v>14629</v>
      </c>
      <c r="I2335" s="152" t="s">
        <v>18940</v>
      </c>
      <c r="J2335" s="155"/>
      <c r="K2335" s="151"/>
    </row>
    <row r="2336" spans="1:11" ht="45">
      <c r="A2336" s="321" t="s">
        <v>5710</v>
      </c>
      <c r="B2336" s="158" t="s">
        <v>24470</v>
      </c>
      <c r="C2336" s="321" t="s">
        <v>42</v>
      </c>
      <c r="D2336" s="321" t="s">
        <v>22012</v>
      </c>
      <c r="E2336" s="155"/>
      <c r="F2336" s="152">
        <v>36782</v>
      </c>
      <c r="G2336" s="159" t="s">
        <v>14631</v>
      </c>
      <c r="H2336" s="152" t="s">
        <v>14629</v>
      </c>
      <c r="I2336" s="152" t="s">
        <v>3834</v>
      </c>
      <c r="J2336" s="155"/>
      <c r="K2336" s="151"/>
    </row>
    <row r="2337" spans="1:11" ht="45">
      <c r="A2337" s="321" t="s">
        <v>5711</v>
      </c>
      <c r="B2337" s="158" t="s">
        <v>24471</v>
      </c>
      <c r="C2337" s="321" t="s">
        <v>42</v>
      </c>
      <c r="D2337" s="321" t="s">
        <v>22013</v>
      </c>
      <c r="E2337" s="155"/>
      <c r="F2337" s="152">
        <v>44481</v>
      </c>
      <c r="G2337" s="159" t="s">
        <v>18941</v>
      </c>
      <c r="H2337" s="152" t="s">
        <v>14629</v>
      </c>
      <c r="I2337" s="152" t="s">
        <v>18942</v>
      </c>
      <c r="J2337" s="155"/>
      <c r="K2337" s="151"/>
    </row>
    <row r="2338" spans="1:11" ht="45">
      <c r="A2338" s="321" t="s">
        <v>5712</v>
      </c>
      <c r="B2338" s="158" t="s">
        <v>24472</v>
      </c>
      <c r="C2338" s="321" t="s">
        <v>42</v>
      </c>
      <c r="D2338" s="321" t="s">
        <v>22014</v>
      </c>
      <c r="E2338" s="155"/>
      <c r="F2338" s="152">
        <v>4824</v>
      </c>
      <c r="G2338" s="159" t="s">
        <v>14632</v>
      </c>
      <c r="H2338" s="152" t="s">
        <v>11953</v>
      </c>
      <c r="I2338" s="152" t="s">
        <v>3470</v>
      </c>
      <c r="J2338" s="155"/>
      <c r="K2338" s="151"/>
    </row>
    <row r="2339" spans="1:11" ht="45">
      <c r="A2339" s="321" t="s">
        <v>5713</v>
      </c>
      <c r="B2339" s="158" t="s">
        <v>24473</v>
      </c>
      <c r="C2339" s="321" t="s">
        <v>42</v>
      </c>
      <c r="D2339" s="321" t="s">
        <v>22015</v>
      </c>
      <c r="E2339" s="155"/>
      <c r="F2339" s="152">
        <v>11795</v>
      </c>
      <c r="G2339" s="159" t="s">
        <v>14633</v>
      </c>
      <c r="H2339" s="152" t="s">
        <v>11884</v>
      </c>
      <c r="I2339" s="152" t="s">
        <v>18943</v>
      </c>
      <c r="J2339" s="155"/>
      <c r="K2339" s="151"/>
    </row>
    <row r="2340" spans="1:11" ht="45">
      <c r="A2340" s="321" t="s">
        <v>5714</v>
      </c>
      <c r="B2340" s="158" t="s">
        <v>24474</v>
      </c>
      <c r="C2340" s="321" t="s">
        <v>42</v>
      </c>
      <c r="D2340" s="321" t="s">
        <v>22016</v>
      </c>
      <c r="E2340" s="155"/>
      <c r="F2340" s="152">
        <v>134</v>
      </c>
      <c r="G2340" s="159" t="s">
        <v>14634</v>
      </c>
      <c r="H2340" s="152" t="s">
        <v>11953</v>
      </c>
      <c r="I2340" s="152" t="s">
        <v>11115</v>
      </c>
      <c r="J2340" s="155"/>
      <c r="K2340" s="151"/>
    </row>
    <row r="2341" spans="1:11" ht="33.75">
      <c r="A2341" s="321" t="s">
        <v>5715</v>
      </c>
      <c r="B2341" s="158" t="s">
        <v>24475</v>
      </c>
      <c r="C2341" s="321" t="s">
        <v>42</v>
      </c>
      <c r="D2341" s="321" t="s">
        <v>22017</v>
      </c>
      <c r="E2341" s="155"/>
      <c r="F2341" s="152">
        <v>4229</v>
      </c>
      <c r="G2341" s="159" t="s">
        <v>14635</v>
      </c>
      <c r="H2341" s="152" t="s">
        <v>11953</v>
      </c>
      <c r="I2341" s="152" t="s">
        <v>18944</v>
      </c>
      <c r="J2341" s="155"/>
      <c r="K2341" s="151"/>
    </row>
    <row r="2342" spans="1:11" ht="33.75">
      <c r="A2342" s="321" t="s">
        <v>5716</v>
      </c>
      <c r="B2342" s="158" t="s">
        <v>24476</v>
      </c>
      <c r="C2342" s="321" t="s">
        <v>42</v>
      </c>
      <c r="D2342" s="321" t="s">
        <v>22018</v>
      </c>
      <c r="E2342" s="155"/>
      <c r="F2342" s="152">
        <v>11731</v>
      </c>
      <c r="G2342" s="159" t="s">
        <v>14637</v>
      </c>
      <c r="H2342" s="152" t="s">
        <v>238</v>
      </c>
      <c r="I2342" s="152" t="s">
        <v>12350</v>
      </c>
      <c r="J2342" s="155"/>
      <c r="K2342" s="151"/>
    </row>
    <row r="2343" spans="1:11" ht="45">
      <c r="A2343" s="321" t="s">
        <v>5717</v>
      </c>
      <c r="B2343" s="158" t="s">
        <v>24477</v>
      </c>
      <c r="C2343" s="321" t="s">
        <v>42</v>
      </c>
      <c r="D2343" s="321" t="s">
        <v>22019</v>
      </c>
      <c r="E2343" s="155"/>
      <c r="F2343" s="152">
        <v>11732</v>
      </c>
      <c r="G2343" s="159" t="s">
        <v>14638</v>
      </c>
      <c r="H2343" s="152" t="s">
        <v>238</v>
      </c>
      <c r="I2343" s="152" t="s">
        <v>9111</v>
      </c>
      <c r="J2343" s="155"/>
      <c r="K2343" s="151"/>
    </row>
    <row r="2344" spans="1:11" ht="45">
      <c r="A2344" s="321" t="s">
        <v>5718</v>
      </c>
      <c r="B2344" s="158" t="s">
        <v>24478</v>
      </c>
      <c r="C2344" s="321" t="s">
        <v>42</v>
      </c>
      <c r="D2344" s="321" t="s">
        <v>22020</v>
      </c>
      <c r="E2344" s="155"/>
      <c r="F2344" s="152">
        <v>11244</v>
      </c>
      <c r="G2344" s="159" t="s">
        <v>14639</v>
      </c>
      <c r="H2344" s="152" t="s">
        <v>238</v>
      </c>
      <c r="I2344" s="152" t="s">
        <v>18945</v>
      </c>
      <c r="J2344" s="155"/>
      <c r="K2344" s="151"/>
    </row>
    <row r="2345" spans="1:11" ht="45">
      <c r="A2345" s="321" t="s">
        <v>5719</v>
      </c>
      <c r="B2345" s="158" t="s">
        <v>24479</v>
      </c>
      <c r="C2345" s="321" t="s">
        <v>42</v>
      </c>
      <c r="D2345" s="321" t="s">
        <v>22021</v>
      </c>
      <c r="E2345" s="155"/>
      <c r="F2345" s="152">
        <v>11245</v>
      </c>
      <c r="G2345" s="159" t="s">
        <v>14640</v>
      </c>
      <c r="H2345" s="152" t="s">
        <v>238</v>
      </c>
      <c r="I2345" s="152" t="s">
        <v>18946</v>
      </c>
      <c r="J2345" s="155"/>
      <c r="K2345" s="151"/>
    </row>
    <row r="2346" spans="1:11" ht="45">
      <c r="A2346" s="321" t="s">
        <v>5720</v>
      </c>
      <c r="B2346" s="158" t="s">
        <v>24480</v>
      </c>
      <c r="C2346" s="321" t="s">
        <v>42</v>
      </c>
      <c r="D2346" s="321" t="s">
        <v>22022</v>
      </c>
      <c r="E2346" s="155"/>
      <c r="F2346" s="152">
        <v>11235</v>
      </c>
      <c r="G2346" s="159" t="s">
        <v>14641</v>
      </c>
      <c r="H2346" s="152" t="s">
        <v>238</v>
      </c>
      <c r="I2346" s="152" t="s">
        <v>18947</v>
      </c>
      <c r="J2346" s="155"/>
      <c r="K2346" s="151"/>
    </row>
    <row r="2347" spans="1:11" ht="45">
      <c r="A2347" s="321" t="s">
        <v>5721</v>
      </c>
      <c r="B2347" s="158" t="s">
        <v>24481</v>
      </c>
      <c r="C2347" s="321" t="s">
        <v>42</v>
      </c>
      <c r="D2347" s="321" t="s">
        <v>22023</v>
      </c>
      <c r="E2347" s="155"/>
      <c r="F2347" s="152">
        <v>11236</v>
      </c>
      <c r="G2347" s="159" t="s">
        <v>14642</v>
      </c>
      <c r="H2347" s="152" t="s">
        <v>238</v>
      </c>
      <c r="I2347" s="152" t="s">
        <v>18948</v>
      </c>
      <c r="J2347" s="155"/>
      <c r="K2347" s="151"/>
    </row>
    <row r="2348" spans="1:11" ht="33.75">
      <c r="A2348" s="321" t="s">
        <v>5722</v>
      </c>
      <c r="B2348" s="158" t="s">
        <v>24482</v>
      </c>
      <c r="C2348" s="321" t="s">
        <v>42</v>
      </c>
      <c r="D2348" s="321" t="s">
        <v>22024</v>
      </c>
      <c r="E2348" s="155"/>
      <c r="F2348" s="152">
        <v>36494</v>
      </c>
      <c r="G2348" s="159" t="s">
        <v>14643</v>
      </c>
      <c r="H2348" s="152" t="s">
        <v>238</v>
      </c>
      <c r="I2348" s="152" t="s">
        <v>18949</v>
      </c>
      <c r="J2348" s="155"/>
      <c r="K2348" s="151"/>
    </row>
    <row r="2349" spans="1:11" ht="33.75">
      <c r="A2349" s="321" t="s">
        <v>5723</v>
      </c>
      <c r="B2349" s="158" t="s">
        <v>24483</v>
      </c>
      <c r="C2349" s="321" t="s">
        <v>42</v>
      </c>
      <c r="D2349" s="321" t="s">
        <v>22025</v>
      </c>
      <c r="E2349" s="155"/>
      <c r="F2349" s="152">
        <v>36493</v>
      </c>
      <c r="G2349" s="159" t="s">
        <v>14644</v>
      </c>
      <c r="H2349" s="152" t="s">
        <v>238</v>
      </c>
      <c r="I2349" s="152" t="s">
        <v>18950</v>
      </c>
      <c r="J2349" s="155"/>
      <c r="K2349" s="151"/>
    </row>
    <row r="2350" spans="1:11" ht="45">
      <c r="A2350" s="321" t="s">
        <v>5724</v>
      </c>
      <c r="B2350" s="158" t="s">
        <v>24484</v>
      </c>
      <c r="C2350" s="321" t="s">
        <v>42</v>
      </c>
      <c r="D2350" s="321" t="s">
        <v>22026</v>
      </c>
      <c r="E2350" s="155"/>
      <c r="F2350" s="152">
        <v>36492</v>
      </c>
      <c r="G2350" s="159" t="s">
        <v>14645</v>
      </c>
      <c r="H2350" s="152" t="s">
        <v>238</v>
      </c>
      <c r="I2350" s="152" t="s">
        <v>18951</v>
      </c>
      <c r="J2350" s="155"/>
      <c r="K2350" s="151"/>
    </row>
    <row r="2351" spans="1:11" ht="45">
      <c r="A2351" s="321" t="s">
        <v>5725</v>
      </c>
      <c r="B2351" s="158" t="s">
        <v>24485</v>
      </c>
      <c r="C2351" s="321" t="s">
        <v>42</v>
      </c>
      <c r="D2351" s="321" t="s">
        <v>22027</v>
      </c>
      <c r="E2351" s="155"/>
      <c r="F2351" s="152">
        <v>13333</v>
      </c>
      <c r="G2351" s="159" t="s">
        <v>14646</v>
      </c>
      <c r="H2351" s="152" t="s">
        <v>238</v>
      </c>
      <c r="I2351" s="152" t="s">
        <v>18952</v>
      </c>
      <c r="J2351" s="155"/>
      <c r="K2351" s="151"/>
    </row>
    <row r="2352" spans="1:11" ht="45">
      <c r="A2352" s="321" t="s">
        <v>5726</v>
      </c>
      <c r="B2352" s="158" t="s">
        <v>24486</v>
      </c>
      <c r="C2352" s="321" t="s">
        <v>42</v>
      </c>
      <c r="D2352" s="321" t="s">
        <v>22028</v>
      </c>
      <c r="E2352" s="155"/>
      <c r="F2352" s="152">
        <v>13533</v>
      </c>
      <c r="G2352" s="159" t="s">
        <v>14647</v>
      </c>
      <c r="H2352" s="152" t="s">
        <v>238</v>
      </c>
      <c r="I2352" s="152" t="s">
        <v>18953</v>
      </c>
      <c r="J2352" s="155"/>
      <c r="K2352" s="151"/>
    </row>
    <row r="2353" spans="1:11" ht="45">
      <c r="A2353" s="321" t="s">
        <v>5727</v>
      </c>
      <c r="B2353" s="158" t="s">
        <v>24487</v>
      </c>
      <c r="C2353" s="321" t="s">
        <v>42</v>
      </c>
      <c r="D2353" s="321" t="s">
        <v>22029</v>
      </c>
      <c r="E2353" s="155"/>
      <c r="F2353" s="152">
        <v>36499</v>
      </c>
      <c r="G2353" s="159" t="s">
        <v>14648</v>
      </c>
      <c r="H2353" s="152" t="s">
        <v>238</v>
      </c>
      <c r="I2353" s="152" t="s">
        <v>18954</v>
      </c>
      <c r="J2353" s="155"/>
      <c r="K2353" s="151"/>
    </row>
    <row r="2354" spans="1:11" ht="45">
      <c r="A2354" s="321" t="s">
        <v>5728</v>
      </c>
      <c r="B2354" s="158" t="s">
        <v>24488</v>
      </c>
      <c r="C2354" s="321" t="s">
        <v>42</v>
      </c>
      <c r="D2354" s="321" t="s">
        <v>22030</v>
      </c>
      <c r="E2354" s="155"/>
      <c r="F2354" s="152">
        <v>39585</v>
      </c>
      <c r="G2354" s="159" t="s">
        <v>14649</v>
      </c>
      <c r="H2354" s="152" t="s">
        <v>238</v>
      </c>
      <c r="I2354" s="152" t="s">
        <v>18955</v>
      </c>
      <c r="J2354" s="155"/>
      <c r="K2354" s="151"/>
    </row>
    <row r="2355" spans="1:11" ht="45">
      <c r="A2355" s="321" t="s">
        <v>5729</v>
      </c>
      <c r="B2355" s="158" t="s">
        <v>24489</v>
      </c>
      <c r="C2355" s="321" t="s">
        <v>42</v>
      </c>
      <c r="D2355" s="321" t="s">
        <v>22031</v>
      </c>
      <c r="E2355" s="155"/>
      <c r="F2355" s="152">
        <v>39586</v>
      </c>
      <c r="G2355" s="159" t="s">
        <v>14650</v>
      </c>
      <c r="H2355" s="152" t="s">
        <v>238</v>
      </c>
      <c r="I2355" s="152" t="s">
        <v>18956</v>
      </c>
      <c r="J2355" s="155"/>
      <c r="K2355" s="151"/>
    </row>
    <row r="2356" spans="1:11" ht="45">
      <c r="A2356" s="321" t="s">
        <v>5730</v>
      </c>
      <c r="B2356" s="158" t="s">
        <v>24490</v>
      </c>
      <c r="C2356" s="321" t="s">
        <v>42</v>
      </c>
      <c r="D2356" s="321" t="s">
        <v>22032</v>
      </c>
      <c r="E2356" s="155"/>
      <c r="F2356" s="152">
        <v>39587</v>
      </c>
      <c r="G2356" s="159" t="s">
        <v>14651</v>
      </c>
      <c r="H2356" s="152" t="s">
        <v>238</v>
      </c>
      <c r="I2356" s="152" t="s">
        <v>18957</v>
      </c>
      <c r="J2356" s="155"/>
      <c r="K2356" s="151"/>
    </row>
    <row r="2357" spans="1:11" ht="45">
      <c r="A2357" s="321" t="s">
        <v>5731</v>
      </c>
      <c r="B2357" s="158" t="s">
        <v>24491</v>
      </c>
      <c r="C2357" s="321" t="s">
        <v>42</v>
      </c>
      <c r="D2357" s="321" t="s">
        <v>22033</v>
      </c>
      <c r="E2357" s="155"/>
      <c r="F2357" s="152">
        <v>39588</v>
      </c>
      <c r="G2357" s="159" t="s">
        <v>14652</v>
      </c>
      <c r="H2357" s="152" t="s">
        <v>238</v>
      </c>
      <c r="I2357" s="152" t="s">
        <v>18958</v>
      </c>
      <c r="J2357" s="155"/>
      <c r="K2357" s="151"/>
    </row>
    <row r="2358" spans="1:11" ht="45">
      <c r="A2358" s="321" t="s">
        <v>5733</v>
      </c>
      <c r="B2358" s="158" t="s">
        <v>24492</v>
      </c>
      <c r="C2358" s="321" t="s">
        <v>42</v>
      </c>
      <c r="D2358" s="321" t="s">
        <v>22034</v>
      </c>
      <c r="E2358" s="155"/>
      <c r="F2358" s="152">
        <v>39584</v>
      </c>
      <c r="G2358" s="159" t="s">
        <v>14653</v>
      </c>
      <c r="H2358" s="152" t="s">
        <v>238</v>
      </c>
      <c r="I2358" s="152" t="s">
        <v>18959</v>
      </c>
      <c r="J2358" s="155"/>
      <c r="K2358" s="151"/>
    </row>
    <row r="2359" spans="1:11" ht="45">
      <c r="A2359" s="321" t="s">
        <v>5734</v>
      </c>
      <c r="B2359" s="158" t="s">
        <v>24493</v>
      </c>
      <c r="C2359" s="321" t="s">
        <v>42</v>
      </c>
      <c r="D2359" s="321" t="s">
        <v>22035</v>
      </c>
      <c r="E2359" s="155"/>
      <c r="F2359" s="152">
        <v>39590</v>
      </c>
      <c r="G2359" s="159" t="s">
        <v>14654</v>
      </c>
      <c r="H2359" s="152" t="s">
        <v>238</v>
      </c>
      <c r="I2359" s="152" t="s">
        <v>18960</v>
      </c>
      <c r="J2359" s="155"/>
      <c r="K2359" s="151"/>
    </row>
    <row r="2360" spans="1:11" ht="45">
      <c r="A2360" s="321" t="s">
        <v>5735</v>
      </c>
      <c r="B2360" s="158" t="s">
        <v>24494</v>
      </c>
      <c r="C2360" s="321" t="s">
        <v>42</v>
      </c>
      <c r="D2360" s="321" t="s">
        <v>22036</v>
      </c>
      <c r="E2360" s="155"/>
      <c r="F2360" s="152">
        <v>39592</v>
      </c>
      <c r="G2360" s="159" t="s">
        <v>14655</v>
      </c>
      <c r="H2360" s="152" t="s">
        <v>238</v>
      </c>
      <c r="I2360" s="152" t="s">
        <v>18961</v>
      </c>
      <c r="J2360" s="155"/>
      <c r="K2360" s="151"/>
    </row>
    <row r="2361" spans="1:11" ht="45">
      <c r="A2361" s="321" t="s">
        <v>5737</v>
      </c>
      <c r="B2361" s="158" t="s">
        <v>24495</v>
      </c>
      <c r="C2361" s="321" t="s">
        <v>42</v>
      </c>
      <c r="D2361" s="321" t="s">
        <v>22037</v>
      </c>
      <c r="E2361" s="155"/>
      <c r="F2361" s="152">
        <v>39593</v>
      </c>
      <c r="G2361" s="159" t="s">
        <v>14656</v>
      </c>
      <c r="H2361" s="152" t="s">
        <v>238</v>
      </c>
      <c r="I2361" s="152" t="s">
        <v>18957</v>
      </c>
      <c r="J2361" s="155"/>
      <c r="K2361" s="151"/>
    </row>
    <row r="2362" spans="1:11" ht="45">
      <c r="A2362" s="321" t="s">
        <v>5738</v>
      </c>
      <c r="B2362" s="158" t="s">
        <v>24496</v>
      </c>
      <c r="C2362" s="321" t="s">
        <v>42</v>
      </c>
      <c r="D2362" s="321" t="s">
        <v>22038</v>
      </c>
      <c r="E2362" s="155"/>
      <c r="F2362" s="152">
        <v>14254</v>
      </c>
      <c r="G2362" s="159" t="s">
        <v>14657</v>
      </c>
      <c r="H2362" s="152" t="s">
        <v>238</v>
      </c>
      <c r="I2362" s="152" t="s">
        <v>18962</v>
      </c>
      <c r="J2362" s="155"/>
      <c r="K2362" s="151"/>
    </row>
    <row r="2363" spans="1:11" ht="33.75">
      <c r="A2363" s="321" t="s">
        <v>5739</v>
      </c>
      <c r="B2363" s="158" t="s">
        <v>24497</v>
      </c>
      <c r="C2363" s="321" t="s">
        <v>42</v>
      </c>
      <c r="D2363" s="321" t="s">
        <v>22039</v>
      </c>
      <c r="E2363" s="155"/>
      <c r="F2363" s="152">
        <v>44494</v>
      </c>
      <c r="G2363" s="159" t="s">
        <v>18963</v>
      </c>
      <c r="H2363" s="152" t="s">
        <v>238</v>
      </c>
      <c r="I2363" s="152" t="s">
        <v>18964</v>
      </c>
      <c r="J2363" s="155"/>
      <c r="K2363" s="151"/>
    </row>
    <row r="2364" spans="1:11" ht="45">
      <c r="A2364" s="321" t="s">
        <v>5741</v>
      </c>
      <c r="B2364" s="158" t="s">
        <v>24498</v>
      </c>
      <c r="C2364" s="321" t="s">
        <v>42</v>
      </c>
      <c r="D2364" s="321" t="s">
        <v>22040</v>
      </c>
      <c r="E2364" s="155"/>
      <c r="F2364" s="152">
        <v>25019</v>
      </c>
      <c r="G2364" s="159" t="s">
        <v>14658</v>
      </c>
      <c r="H2364" s="152" t="s">
        <v>238</v>
      </c>
      <c r="I2364" s="152" t="s">
        <v>18965</v>
      </c>
      <c r="J2364" s="155"/>
      <c r="K2364" s="151"/>
    </row>
    <row r="2365" spans="1:11" ht="45">
      <c r="A2365" s="321" t="s">
        <v>5742</v>
      </c>
      <c r="B2365" s="158" t="s">
        <v>24499</v>
      </c>
      <c r="C2365" s="321" t="s">
        <v>42</v>
      </c>
      <c r="D2365" s="321" t="s">
        <v>22041</v>
      </c>
      <c r="E2365" s="155"/>
      <c r="F2365" s="152">
        <v>36501</v>
      </c>
      <c r="G2365" s="159" t="s">
        <v>14659</v>
      </c>
      <c r="H2365" s="152" t="s">
        <v>238</v>
      </c>
      <c r="I2365" s="152" t="s">
        <v>18966</v>
      </c>
      <c r="J2365" s="155"/>
      <c r="K2365" s="151"/>
    </row>
    <row r="2366" spans="1:11" ht="45">
      <c r="A2366" s="321" t="s">
        <v>5743</v>
      </c>
      <c r="B2366" s="158" t="s">
        <v>24500</v>
      </c>
      <c r="C2366" s="321" t="s">
        <v>42</v>
      </c>
      <c r="D2366" s="321" t="s">
        <v>22042</v>
      </c>
      <c r="E2366" s="155"/>
      <c r="F2366" s="152">
        <v>44493</v>
      </c>
      <c r="G2366" s="159" t="s">
        <v>18967</v>
      </c>
      <c r="H2366" s="152" t="s">
        <v>238</v>
      </c>
      <c r="I2366" s="152" t="s">
        <v>18968</v>
      </c>
      <c r="J2366" s="155"/>
      <c r="K2366" s="151"/>
    </row>
    <row r="2367" spans="1:11" ht="45">
      <c r="A2367" s="321" t="s">
        <v>5744</v>
      </c>
      <c r="B2367" s="158" t="s">
        <v>24501</v>
      </c>
      <c r="C2367" s="321" t="s">
        <v>42</v>
      </c>
      <c r="D2367" s="321" t="s">
        <v>22043</v>
      </c>
      <c r="E2367" s="155"/>
      <c r="F2367" s="152">
        <v>36500</v>
      </c>
      <c r="G2367" s="159" t="s">
        <v>14660</v>
      </c>
      <c r="H2367" s="152" t="s">
        <v>238</v>
      </c>
      <c r="I2367" s="152" t="s">
        <v>18969</v>
      </c>
      <c r="J2367" s="155"/>
      <c r="K2367" s="151"/>
    </row>
    <row r="2368" spans="1:11" ht="56.25">
      <c r="A2368" s="321" t="s">
        <v>5745</v>
      </c>
      <c r="B2368" s="158" t="s">
        <v>24502</v>
      </c>
      <c r="C2368" s="321" t="s">
        <v>42</v>
      </c>
      <c r="D2368" s="321" t="s">
        <v>22044</v>
      </c>
      <c r="E2368" s="155"/>
      <c r="F2368" s="152">
        <v>20017</v>
      </c>
      <c r="G2368" s="159" t="s">
        <v>14661</v>
      </c>
      <c r="H2368" s="152" t="s">
        <v>239</v>
      </c>
      <c r="I2368" s="152" t="s">
        <v>7023</v>
      </c>
      <c r="J2368" s="155"/>
      <c r="K2368" s="151"/>
    </row>
    <row r="2369" spans="1:11" ht="45">
      <c r="A2369" s="321" t="s">
        <v>5747</v>
      </c>
      <c r="B2369" s="158" t="s">
        <v>24503</v>
      </c>
      <c r="C2369" s="321" t="s">
        <v>42</v>
      </c>
      <c r="D2369" s="321" t="s">
        <v>22045</v>
      </c>
      <c r="E2369" s="155"/>
      <c r="F2369" s="152">
        <v>20007</v>
      </c>
      <c r="G2369" s="159" t="s">
        <v>14662</v>
      </c>
      <c r="H2369" s="152" t="s">
        <v>239</v>
      </c>
      <c r="I2369" s="152" t="s">
        <v>5485</v>
      </c>
      <c r="J2369" s="155"/>
      <c r="K2369" s="151"/>
    </row>
    <row r="2370" spans="1:11" ht="33.75">
      <c r="A2370" s="321" t="s">
        <v>5748</v>
      </c>
      <c r="B2370" s="158" t="s">
        <v>24504</v>
      </c>
      <c r="C2370" s="321" t="s">
        <v>42</v>
      </c>
      <c r="D2370" s="321" t="s">
        <v>22046</v>
      </c>
      <c r="E2370" s="155"/>
      <c r="F2370" s="152">
        <v>39831</v>
      </c>
      <c r="G2370" s="159" t="s">
        <v>14664</v>
      </c>
      <c r="H2370" s="152" t="s">
        <v>12438</v>
      </c>
      <c r="I2370" s="152" t="s">
        <v>18970</v>
      </c>
      <c r="J2370" s="155"/>
      <c r="K2370" s="151"/>
    </row>
    <row r="2371" spans="1:11" ht="45">
      <c r="A2371" s="321" t="s">
        <v>5749</v>
      </c>
      <c r="B2371" s="158" t="s">
        <v>24505</v>
      </c>
      <c r="C2371" s="321" t="s">
        <v>42</v>
      </c>
      <c r="D2371" s="321" t="s">
        <v>22047</v>
      </c>
      <c r="E2371" s="155"/>
      <c r="F2371" s="152">
        <v>36888</v>
      </c>
      <c r="G2371" s="159" t="s">
        <v>14665</v>
      </c>
      <c r="H2371" s="152" t="s">
        <v>239</v>
      </c>
      <c r="I2371" s="152" t="s">
        <v>6539</v>
      </c>
      <c r="J2371" s="155"/>
      <c r="K2371" s="151"/>
    </row>
    <row r="2372" spans="1:11" ht="45">
      <c r="A2372" s="321" t="s">
        <v>5750</v>
      </c>
      <c r="B2372" s="158" t="s">
        <v>24506</v>
      </c>
      <c r="C2372" s="321" t="s">
        <v>42</v>
      </c>
      <c r="D2372" s="321" t="s">
        <v>22048</v>
      </c>
      <c r="E2372" s="155"/>
      <c r="F2372" s="152">
        <v>39836</v>
      </c>
      <c r="G2372" s="159" t="s">
        <v>14667</v>
      </c>
      <c r="H2372" s="152" t="s">
        <v>12438</v>
      </c>
      <c r="I2372" s="152" t="s">
        <v>18971</v>
      </c>
      <c r="J2372" s="155"/>
      <c r="K2372" s="151"/>
    </row>
    <row r="2373" spans="1:11" ht="45">
      <c r="A2373" s="321" t="s">
        <v>5751</v>
      </c>
      <c r="B2373" s="158" t="s">
        <v>24507</v>
      </c>
      <c r="C2373" s="321" t="s">
        <v>42</v>
      </c>
      <c r="D2373" s="321" t="s">
        <v>10580</v>
      </c>
      <c r="E2373" s="155"/>
      <c r="F2373" s="152">
        <v>39830</v>
      </c>
      <c r="G2373" s="159" t="s">
        <v>14668</v>
      </c>
      <c r="H2373" s="152" t="s">
        <v>12438</v>
      </c>
      <c r="I2373" s="152" t="s">
        <v>18972</v>
      </c>
      <c r="J2373" s="155"/>
      <c r="K2373" s="151"/>
    </row>
    <row r="2374" spans="1:11" ht="45">
      <c r="A2374" s="321" t="s">
        <v>5752</v>
      </c>
      <c r="B2374" s="158" t="s">
        <v>24508</v>
      </c>
      <c r="C2374" s="321" t="s">
        <v>42</v>
      </c>
      <c r="D2374" s="321" t="s">
        <v>22049</v>
      </c>
      <c r="E2374" s="155"/>
      <c r="F2374" s="152">
        <v>40527</v>
      </c>
      <c r="G2374" s="159" t="s">
        <v>14669</v>
      </c>
      <c r="H2374" s="152" t="s">
        <v>238</v>
      </c>
      <c r="I2374" s="152" t="s">
        <v>14670</v>
      </c>
      <c r="J2374" s="155"/>
      <c r="K2374" s="151"/>
    </row>
    <row r="2375" spans="1:11" ht="45">
      <c r="A2375" s="321" t="s">
        <v>5753</v>
      </c>
      <c r="B2375" s="158" t="s">
        <v>24509</v>
      </c>
      <c r="C2375" s="321" t="s">
        <v>42</v>
      </c>
      <c r="D2375" s="321" t="s">
        <v>22050</v>
      </c>
      <c r="E2375" s="155"/>
      <c r="F2375" s="152">
        <v>36497</v>
      </c>
      <c r="G2375" s="159" t="s">
        <v>14671</v>
      </c>
      <c r="H2375" s="152" t="s">
        <v>238</v>
      </c>
      <c r="I2375" s="152" t="s">
        <v>14672</v>
      </c>
      <c r="J2375" s="155"/>
      <c r="K2375" s="151"/>
    </row>
    <row r="2376" spans="1:11" ht="45">
      <c r="A2376" s="321" t="s">
        <v>5754</v>
      </c>
      <c r="B2376" s="158" t="s">
        <v>24510</v>
      </c>
      <c r="C2376" s="321" t="s">
        <v>28</v>
      </c>
      <c r="D2376" s="321" t="s">
        <v>22051</v>
      </c>
      <c r="E2376" s="155"/>
      <c r="F2376" s="152">
        <v>36487</v>
      </c>
      <c r="G2376" s="159" t="s">
        <v>14673</v>
      </c>
      <c r="H2376" s="152" t="s">
        <v>238</v>
      </c>
      <c r="I2376" s="152" t="s">
        <v>14674</v>
      </c>
      <c r="J2376" s="155"/>
      <c r="K2376" s="151"/>
    </row>
    <row r="2377" spans="1:11" ht="45">
      <c r="A2377" s="321" t="s">
        <v>5755</v>
      </c>
      <c r="B2377" s="158" t="s">
        <v>24511</v>
      </c>
      <c r="C2377" s="321" t="s">
        <v>28</v>
      </c>
      <c r="D2377" s="321" t="s">
        <v>22052</v>
      </c>
      <c r="E2377" s="155"/>
      <c r="F2377" s="152">
        <v>44475</v>
      </c>
      <c r="G2377" s="159" t="s">
        <v>14675</v>
      </c>
      <c r="H2377" s="152" t="s">
        <v>238</v>
      </c>
      <c r="I2377" s="152" t="s">
        <v>18973</v>
      </c>
      <c r="J2377" s="155"/>
      <c r="K2377" s="151"/>
    </row>
    <row r="2378" spans="1:11" ht="45">
      <c r="A2378" s="321" t="s">
        <v>5756</v>
      </c>
      <c r="B2378" s="158" t="s">
        <v>24512</v>
      </c>
      <c r="C2378" s="321" t="s">
        <v>28</v>
      </c>
      <c r="D2378" s="321" t="s">
        <v>22053</v>
      </c>
      <c r="E2378" s="155"/>
      <c r="F2378" s="152">
        <v>44474</v>
      </c>
      <c r="G2378" s="159" t="s">
        <v>14676</v>
      </c>
      <c r="H2378" s="152" t="s">
        <v>238</v>
      </c>
      <c r="I2378" s="152" t="s">
        <v>18974</v>
      </c>
      <c r="J2378" s="155"/>
      <c r="K2378" s="151"/>
    </row>
    <row r="2379" spans="1:11" ht="45">
      <c r="A2379" s="321" t="s">
        <v>5757</v>
      </c>
      <c r="B2379" s="158" t="s">
        <v>24513</v>
      </c>
      <c r="C2379" s="321" t="s">
        <v>28</v>
      </c>
      <c r="D2379" s="321" t="s">
        <v>22054</v>
      </c>
      <c r="E2379" s="155"/>
      <c r="F2379" s="152">
        <v>44490</v>
      </c>
      <c r="G2379" s="159" t="s">
        <v>18975</v>
      </c>
      <c r="H2379" s="152" t="s">
        <v>238</v>
      </c>
      <c r="I2379" s="152" t="s">
        <v>18976</v>
      </c>
      <c r="J2379" s="155"/>
      <c r="K2379" s="151"/>
    </row>
    <row r="2380" spans="1:11" ht="67.5">
      <c r="A2380" s="321" t="s">
        <v>5758</v>
      </c>
      <c r="B2380" s="158" t="s">
        <v>24514</v>
      </c>
      <c r="C2380" s="321" t="s">
        <v>28</v>
      </c>
      <c r="D2380" s="321" t="s">
        <v>22055</v>
      </c>
      <c r="E2380" s="155"/>
      <c r="F2380" s="152">
        <v>37776</v>
      </c>
      <c r="G2380" s="159" t="s">
        <v>14677</v>
      </c>
      <c r="H2380" s="152" t="s">
        <v>238</v>
      </c>
      <c r="I2380" s="152" t="s">
        <v>18977</v>
      </c>
      <c r="J2380" s="155"/>
      <c r="K2380" s="151"/>
    </row>
    <row r="2381" spans="1:11" ht="67.5">
      <c r="A2381" s="321" t="s">
        <v>5759</v>
      </c>
      <c r="B2381" s="158" t="s">
        <v>24515</v>
      </c>
      <c r="C2381" s="321" t="s">
        <v>28</v>
      </c>
      <c r="D2381" s="321" t="s">
        <v>22056</v>
      </c>
      <c r="E2381" s="155"/>
      <c r="F2381" s="152">
        <v>37775</v>
      </c>
      <c r="G2381" s="159" t="s">
        <v>14678</v>
      </c>
      <c r="H2381" s="152" t="s">
        <v>238</v>
      </c>
      <c r="I2381" s="152" t="s">
        <v>18978</v>
      </c>
      <c r="J2381" s="155"/>
      <c r="K2381" s="151"/>
    </row>
    <row r="2382" spans="1:11" ht="67.5">
      <c r="A2382" s="321" t="s">
        <v>5760</v>
      </c>
      <c r="B2382" s="158" t="s">
        <v>24516</v>
      </c>
      <c r="C2382" s="321" t="s">
        <v>28</v>
      </c>
      <c r="D2382" s="321" t="s">
        <v>22057</v>
      </c>
      <c r="E2382" s="155"/>
      <c r="F2382" s="152">
        <v>36491</v>
      </c>
      <c r="G2382" s="159" t="s">
        <v>14679</v>
      </c>
      <c r="H2382" s="152" t="s">
        <v>238</v>
      </c>
      <c r="I2382" s="152" t="s">
        <v>18979</v>
      </c>
      <c r="J2382" s="155"/>
      <c r="K2382" s="151"/>
    </row>
    <row r="2383" spans="1:11" ht="67.5">
      <c r="A2383" s="321" t="s">
        <v>5761</v>
      </c>
      <c r="B2383" s="158" t="s">
        <v>24517</v>
      </c>
      <c r="C2383" s="321" t="s">
        <v>28</v>
      </c>
      <c r="D2383" s="321" t="s">
        <v>22058</v>
      </c>
      <c r="E2383" s="155"/>
      <c r="F2383" s="152">
        <v>10712</v>
      </c>
      <c r="G2383" s="159" t="s">
        <v>14680</v>
      </c>
      <c r="H2383" s="152" t="s">
        <v>238</v>
      </c>
      <c r="I2383" s="152" t="s">
        <v>18980</v>
      </c>
      <c r="J2383" s="155"/>
      <c r="K2383" s="151"/>
    </row>
    <row r="2384" spans="1:11" ht="67.5">
      <c r="A2384" s="321" t="s">
        <v>5762</v>
      </c>
      <c r="B2384" s="158" t="s">
        <v>24518</v>
      </c>
      <c r="C2384" s="321" t="s">
        <v>42</v>
      </c>
      <c r="D2384" s="321" t="s">
        <v>22059</v>
      </c>
      <c r="E2384" s="155"/>
      <c r="F2384" s="152">
        <v>3363</v>
      </c>
      <c r="G2384" s="159" t="s">
        <v>14681</v>
      </c>
      <c r="H2384" s="152" t="s">
        <v>238</v>
      </c>
      <c r="I2384" s="152" t="s">
        <v>18981</v>
      </c>
      <c r="J2384" s="155"/>
      <c r="K2384" s="151"/>
    </row>
    <row r="2385" spans="1:11" ht="67.5">
      <c r="A2385" s="321" t="s">
        <v>5763</v>
      </c>
      <c r="B2385" s="158" t="s">
        <v>24519</v>
      </c>
      <c r="C2385" s="321" t="s">
        <v>42</v>
      </c>
      <c r="D2385" s="321" t="s">
        <v>22060</v>
      </c>
      <c r="E2385" s="155"/>
      <c r="F2385" s="152">
        <v>3365</v>
      </c>
      <c r="G2385" s="159" t="s">
        <v>14682</v>
      </c>
      <c r="H2385" s="152" t="s">
        <v>238</v>
      </c>
      <c r="I2385" s="152" t="s">
        <v>18982</v>
      </c>
      <c r="J2385" s="155"/>
      <c r="K2385" s="151"/>
    </row>
    <row r="2386" spans="1:11" ht="33.75">
      <c r="A2386" s="321" t="s">
        <v>5764</v>
      </c>
      <c r="B2386" s="158" t="s">
        <v>24520</v>
      </c>
      <c r="C2386" s="321" t="s">
        <v>42</v>
      </c>
      <c r="D2386" s="321" t="s">
        <v>22061</v>
      </c>
      <c r="E2386" s="155"/>
      <c r="F2386" s="152">
        <v>7569</v>
      </c>
      <c r="G2386" s="159" t="s">
        <v>14683</v>
      </c>
      <c r="H2386" s="152" t="s">
        <v>238</v>
      </c>
      <c r="I2386" s="152" t="s">
        <v>10546</v>
      </c>
      <c r="J2386" s="155"/>
      <c r="K2386" s="151"/>
    </row>
    <row r="2387" spans="1:11" ht="45">
      <c r="A2387" s="321" t="s">
        <v>5765</v>
      </c>
      <c r="B2387" s="158" t="s">
        <v>24521</v>
      </c>
      <c r="C2387" s="321" t="s">
        <v>42</v>
      </c>
      <c r="D2387" s="321" t="s">
        <v>22062</v>
      </c>
      <c r="E2387" s="155"/>
      <c r="F2387" s="152">
        <v>34349</v>
      </c>
      <c r="G2387" s="159" t="s">
        <v>14684</v>
      </c>
      <c r="H2387" s="152" t="s">
        <v>238</v>
      </c>
      <c r="I2387" s="152" t="s">
        <v>18591</v>
      </c>
      <c r="J2387" s="155"/>
      <c r="K2387" s="151"/>
    </row>
    <row r="2388" spans="1:11" ht="45">
      <c r="A2388" s="321" t="s">
        <v>5766</v>
      </c>
      <c r="B2388" s="158" t="s">
        <v>24522</v>
      </c>
      <c r="C2388" s="321" t="s">
        <v>42</v>
      </c>
      <c r="D2388" s="321" t="s">
        <v>22063</v>
      </c>
      <c r="E2388" s="155"/>
      <c r="F2388" s="152">
        <v>11991</v>
      </c>
      <c r="G2388" s="159" t="s">
        <v>14685</v>
      </c>
      <c r="H2388" s="152" t="s">
        <v>238</v>
      </c>
      <c r="I2388" s="152" t="s">
        <v>18983</v>
      </c>
      <c r="J2388" s="155"/>
      <c r="K2388" s="151"/>
    </row>
    <row r="2389" spans="1:11" ht="33.75">
      <c r="A2389" s="321" t="s">
        <v>5767</v>
      </c>
      <c r="B2389" s="158" t="s">
        <v>24523</v>
      </c>
      <c r="C2389" s="321" t="s">
        <v>42</v>
      </c>
      <c r="D2389" s="321" t="s">
        <v>22064</v>
      </c>
      <c r="E2389" s="155"/>
      <c r="F2389" s="152">
        <v>20062</v>
      </c>
      <c r="G2389" s="159" t="s">
        <v>14686</v>
      </c>
      <c r="H2389" s="152" t="s">
        <v>238</v>
      </c>
      <c r="I2389" s="152" t="s">
        <v>843</v>
      </c>
      <c r="J2389" s="155"/>
      <c r="K2389" s="151"/>
    </row>
    <row r="2390" spans="1:11" ht="45">
      <c r="A2390" s="321" t="s">
        <v>22065</v>
      </c>
      <c r="B2390" s="158" t="s">
        <v>24524</v>
      </c>
      <c r="C2390" s="321" t="s">
        <v>42</v>
      </c>
      <c r="D2390" s="321" t="s">
        <v>22066</v>
      </c>
      <c r="E2390" s="155"/>
      <c r="F2390" s="152">
        <v>11029</v>
      </c>
      <c r="G2390" s="159" t="s">
        <v>14687</v>
      </c>
      <c r="H2390" s="152" t="s">
        <v>13576</v>
      </c>
      <c r="I2390" s="152" t="s">
        <v>3158</v>
      </c>
      <c r="J2390" s="155"/>
      <c r="K2390" s="151"/>
    </row>
    <row r="2391" spans="1:11" ht="45">
      <c r="A2391" s="321" t="s">
        <v>22067</v>
      </c>
      <c r="B2391" s="158" t="s">
        <v>24525</v>
      </c>
      <c r="C2391" s="321" t="s">
        <v>42</v>
      </c>
      <c r="D2391" s="321" t="s">
        <v>22068</v>
      </c>
      <c r="E2391" s="155"/>
      <c r="F2391" s="152">
        <v>4316</v>
      </c>
      <c r="G2391" s="159" t="s">
        <v>14688</v>
      </c>
      <c r="H2391" s="152" t="s">
        <v>238</v>
      </c>
      <c r="I2391" s="152" t="s">
        <v>9925</v>
      </c>
      <c r="J2391" s="155"/>
      <c r="K2391" s="151"/>
    </row>
    <row r="2392" spans="1:11" ht="45">
      <c r="A2392" s="321" t="s">
        <v>22069</v>
      </c>
      <c r="B2392" s="158" t="s">
        <v>24526</v>
      </c>
      <c r="C2392" s="321" t="s">
        <v>42</v>
      </c>
      <c r="D2392" s="321" t="s">
        <v>17349</v>
      </c>
      <c r="E2392" s="155"/>
      <c r="F2392" s="152">
        <v>4313</v>
      </c>
      <c r="G2392" s="159" t="s">
        <v>14689</v>
      </c>
      <c r="H2392" s="152" t="s">
        <v>13576</v>
      </c>
      <c r="I2392" s="152" t="s">
        <v>18804</v>
      </c>
      <c r="J2392" s="155"/>
      <c r="K2392" s="151"/>
    </row>
    <row r="2393" spans="1:11" ht="45">
      <c r="A2393" s="321" t="s">
        <v>22070</v>
      </c>
      <c r="B2393" s="158" t="s">
        <v>24527</v>
      </c>
      <c r="C2393" s="321" t="s">
        <v>42</v>
      </c>
      <c r="D2393" s="321" t="s">
        <v>21580</v>
      </c>
      <c r="E2393" s="155"/>
      <c r="F2393" s="152">
        <v>4317</v>
      </c>
      <c r="G2393" s="159" t="s">
        <v>14690</v>
      </c>
      <c r="H2393" s="152" t="s">
        <v>238</v>
      </c>
      <c r="I2393" s="152" t="s">
        <v>2279</v>
      </c>
      <c r="J2393" s="155"/>
      <c r="K2393" s="151"/>
    </row>
    <row r="2394" spans="1:11" ht="45">
      <c r="A2394" s="321" t="s">
        <v>5768</v>
      </c>
      <c r="B2394" s="158" t="s">
        <v>24528</v>
      </c>
      <c r="C2394" s="321" t="s">
        <v>19</v>
      </c>
      <c r="D2394" s="321" t="s">
        <v>3744</v>
      </c>
      <c r="E2394" s="155"/>
      <c r="F2394" s="152">
        <v>4314</v>
      </c>
      <c r="G2394" s="159" t="s">
        <v>14691</v>
      </c>
      <c r="H2394" s="152" t="s">
        <v>13576</v>
      </c>
      <c r="I2394" s="152" t="s">
        <v>15883</v>
      </c>
      <c r="J2394" s="155"/>
      <c r="K2394" s="151"/>
    </row>
    <row r="2395" spans="1:11" ht="45">
      <c r="A2395" s="321" t="s">
        <v>5770</v>
      </c>
      <c r="B2395" s="158" t="s">
        <v>24529</v>
      </c>
      <c r="C2395" s="321" t="s">
        <v>19</v>
      </c>
      <c r="D2395" s="321" t="s">
        <v>3738</v>
      </c>
      <c r="E2395" s="155"/>
      <c r="F2395" s="152">
        <v>10921</v>
      </c>
      <c r="G2395" s="159" t="s">
        <v>14692</v>
      </c>
      <c r="H2395" s="152" t="s">
        <v>238</v>
      </c>
      <c r="I2395" s="152" t="s">
        <v>18984</v>
      </c>
      <c r="J2395" s="155"/>
      <c r="K2395" s="151"/>
    </row>
    <row r="2396" spans="1:11" ht="45">
      <c r="A2396" s="321" t="s">
        <v>5772</v>
      </c>
      <c r="B2396" s="158" t="s">
        <v>24530</v>
      </c>
      <c r="C2396" s="321" t="s">
        <v>19</v>
      </c>
      <c r="D2396" s="321" t="s">
        <v>12012</v>
      </c>
      <c r="E2396" s="155"/>
      <c r="F2396" s="152">
        <v>10922</v>
      </c>
      <c r="G2396" s="159" t="s">
        <v>14693</v>
      </c>
      <c r="H2396" s="152" t="s">
        <v>238</v>
      </c>
      <c r="I2396" s="152" t="s">
        <v>18985</v>
      </c>
      <c r="J2396" s="155"/>
      <c r="K2396" s="151"/>
    </row>
    <row r="2397" spans="1:11" ht="22.5">
      <c r="A2397" s="321" t="s">
        <v>5774</v>
      </c>
      <c r="B2397" s="158" t="s">
        <v>24531</v>
      </c>
      <c r="C2397" s="321" t="s">
        <v>19</v>
      </c>
      <c r="D2397" s="321" t="s">
        <v>2704</v>
      </c>
      <c r="E2397" s="155"/>
      <c r="F2397" s="152">
        <v>10923</v>
      </c>
      <c r="G2397" s="159" t="s">
        <v>14694</v>
      </c>
      <c r="H2397" s="152" t="s">
        <v>238</v>
      </c>
      <c r="I2397" s="152" t="s">
        <v>18986</v>
      </c>
      <c r="J2397" s="155"/>
      <c r="K2397" s="151"/>
    </row>
    <row r="2398" spans="1:11" ht="22.5">
      <c r="A2398" s="321" t="s">
        <v>5775</v>
      </c>
      <c r="B2398" s="158" t="s">
        <v>24532</v>
      </c>
      <c r="C2398" s="321" t="s">
        <v>19</v>
      </c>
      <c r="D2398" s="321" t="s">
        <v>3086</v>
      </c>
      <c r="E2398" s="155"/>
      <c r="F2398" s="152">
        <v>10924</v>
      </c>
      <c r="G2398" s="159" t="s">
        <v>14695</v>
      </c>
      <c r="H2398" s="152" t="s">
        <v>238</v>
      </c>
      <c r="I2398" s="152" t="s">
        <v>18987</v>
      </c>
      <c r="J2398" s="155"/>
      <c r="K2398" s="151"/>
    </row>
    <row r="2399" spans="1:11" ht="45">
      <c r="A2399" s="321" t="s">
        <v>5776</v>
      </c>
      <c r="B2399" s="158" t="s">
        <v>24533</v>
      </c>
      <c r="C2399" s="321" t="s">
        <v>19</v>
      </c>
      <c r="D2399" s="321" t="s">
        <v>4916</v>
      </c>
      <c r="E2399" s="155"/>
      <c r="F2399" s="152">
        <v>37772</v>
      </c>
      <c r="G2399" s="159" t="s">
        <v>14696</v>
      </c>
      <c r="H2399" s="152" t="s">
        <v>238</v>
      </c>
      <c r="I2399" s="152" t="s">
        <v>18988</v>
      </c>
      <c r="J2399" s="155"/>
      <c r="K2399" s="151"/>
    </row>
    <row r="2400" spans="1:11" ht="67.5">
      <c r="A2400" s="321" t="s">
        <v>5778</v>
      </c>
      <c r="B2400" s="158" t="s">
        <v>24534</v>
      </c>
      <c r="C2400" s="321" t="s">
        <v>19</v>
      </c>
      <c r="D2400" s="321" t="s">
        <v>16885</v>
      </c>
      <c r="E2400" s="155"/>
      <c r="F2400" s="152">
        <v>37771</v>
      </c>
      <c r="G2400" s="159" t="s">
        <v>14697</v>
      </c>
      <c r="H2400" s="152" t="s">
        <v>238</v>
      </c>
      <c r="I2400" s="152" t="s">
        <v>18989</v>
      </c>
      <c r="J2400" s="155"/>
      <c r="K2400" s="151"/>
    </row>
    <row r="2401" spans="1:11" ht="45">
      <c r="A2401" s="321" t="s">
        <v>5780</v>
      </c>
      <c r="B2401" s="158" t="s">
        <v>24535</v>
      </c>
      <c r="C2401" s="321" t="s">
        <v>19</v>
      </c>
      <c r="D2401" s="321" t="s">
        <v>6715</v>
      </c>
      <c r="E2401" s="155"/>
      <c r="F2401" s="152">
        <v>12772</v>
      </c>
      <c r="G2401" s="159" t="s">
        <v>14698</v>
      </c>
      <c r="H2401" s="152" t="s">
        <v>238</v>
      </c>
      <c r="I2401" s="152" t="s">
        <v>18990</v>
      </c>
      <c r="J2401" s="155"/>
      <c r="K2401" s="151"/>
    </row>
    <row r="2402" spans="1:11" ht="45">
      <c r="A2402" s="321" t="s">
        <v>5782</v>
      </c>
      <c r="B2402" s="158" t="s">
        <v>24536</v>
      </c>
      <c r="C2402" s="321" t="s">
        <v>19</v>
      </c>
      <c r="D2402" s="321" t="s">
        <v>11684</v>
      </c>
      <c r="E2402" s="155"/>
      <c r="F2402" s="152">
        <v>12770</v>
      </c>
      <c r="G2402" s="159" t="s">
        <v>14699</v>
      </c>
      <c r="H2402" s="152" t="s">
        <v>238</v>
      </c>
      <c r="I2402" s="152" t="s">
        <v>18991</v>
      </c>
      <c r="J2402" s="155"/>
      <c r="K2402" s="151"/>
    </row>
    <row r="2403" spans="1:11" ht="45">
      <c r="A2403" s="321" t="s">
        <v>5784</v>
      </c>
      <c r="B2403" s="158" t="s">
        <v>24537</v>
      </c>
      <c r="C2403" s="321" t="s">
        <v>19</v>
      </c>
      <c r="D2403" s="321" t="s">
        <v>13210</v>
      </c>
      <c r="E2403" s="155"/>
      <c r="F2403" s="152">
        <v>12775</v>
      </c>
      <c r="G2403" s="159" t="s">
        <v>14700</v>
      </c>
      <c r="H2403" s="152" t="s">
        <v>238</v>
      </c>
      <c r="I2403" s="152" t="s">
        <v>18992</v>
      </c>
      <c r="J2403" s="155"/>
      <c r="K2403" s="151"/>
    </row>
    <row r="2404" spans="1:11" ht="45">
      <c r="A2404" s="321" t="s">
        <v>5786</v>
      </c>
      <c r="B2404" s="158" t="s">
        <v>24538</v>
      </c>
      <c r="C2404" s="321" t="s">
        <v>19</v>
      </c>
      <c r="D2404" s="321" t="s">
        <v>2342</v>
      </c>
      <c r="E2404" s="155"/>
      <c r="F2404" s="152">
        <v>12768</v>
      </c>
      <c r="G2404" s="159" t="s">
        <v>14701</v>
      </c>
      <c r="H2404" s="152" t="s">
        <v>238</v>
      </c>
      <c r="I2404" s="152" t="s">
        <v>18993</v>
      </c>
      <c r="J2404" s="155"/>
      <c r="K2404" s="151"/>
    </row>
    <row r="2405" spans="1:11" ht="45">
      <c r="A2405" s="321" t="s">
        <v>5787</v>
      </c>
      <c r="B2405" s="158" t="s">
        <v>24539</v>
      </c>
      <c r="C2405" s="321" t="s">
        <v>19</v>
      </c>
      <c r="D2405" s="321" t="s">
        <v>14377</v>
      </c>
      <c r="E2405" s="155"/>
      <c r="F2405" s="152">
        <v>12769</v>
      </c>
      <c r="G2405" s="159" t="s">
        <v>14702</v>
      </c>
      <c r="H2405" s="152" t="s">
        <v>238</v>
      </c>
      <c r="I2405" s="152" t="s">
        <v>18994</v>
      </c>
      <c r="J2405" s="155"/>
      <c r="K2405" s="151"/>
    </row>
    <row r="2406" spans="1:11" ht="45">
      <c r="A2406" s="321" t="s">
        <v>5789</v>
      </c>
      <c r="B2406" s="158" t="s">
        <v>24540</v>
      </c>
      <c r="C2406" s="321" t="s">
        <v>19</v>
      </c>
      <c r="D2406" s="321" t="s">
        <v>18158</v>
      </c>
      <c r="E2406" s="155"/>
      <c r="F2406" s="152">
        <v>12773</v>
      </c>
      <c r="G2406" s="159" t="s">
        <v>14703</v>
      </c>
      <c r="H2406" s="152" t="s">
        <v>238</v>
      </c>
      <c r="I2406" s="152" t="s">
        <v>9938</v>
      </c>
      <c r="J2406" s="155"/>
      <c r="K2406" s="151"/>
    </row>
    <row r="2407" spans="1:11" ht="45">
      <c r="A2407" s="321" t="s">
        <v>5791</v>
      </c>
      <c r="B2407" s="158" t="s">
        <v>24541</v>
      </c>
      <c r="C2407" s="321" t="s">
        <v>19</v>
      </c>
      <c r="D2407" s="321" t="s">
        <v>13203</v>
      </c>
      <c r="E2407" s="155"/>
      <c r="F2407" s="152">
        <v>12774</v>
      </c>
      <c r="G2407" s="159" t="s">
        <v>14705</v>
      </c>
      <c r="H2407" s="152" t="s">
        <v>238</v>
      </c>
      <c r="I2407" s="152" t="s">
        <v>18995</v>
      </c>
      <c r="J2407" s="155"/>
      <c r="K2407" s="151"/>
    </row>
    <row r="2408" spans="1:11" ht="45">
      <c r="A2408" s="321" t="s">
        <v>5793</v>
      </c>
      <c r="B2408" s="158" t="s">
        <v>24542</v>
      </c>
      <c r="C2408" s="321" t="s">
        <v>19</v>
      </c>
      <c r="D2408" s="321" t="s">
        <v>10847</v>
      </c>
      <c r="E2408" s="155"/>
      <c r="F2408" s="152">
        <v>12776</v>
      </c>
      <c r="G2408" s="159" t="s">
        <v>14706</v>
      </c>
      <c r="H2408" s="152" t="s">
        <v>238</v>
      </c>
      <c r="I2408" s="152" t="s">
        <v>18996</v>
      </c>
      <c r="J2408" s="155"/>
      <c r="K2408" s="151"/>
    </row>
    <row r="2409" spans="1:11" ht="45">
      <c r="A2409" s="321" t="s">
        <v>5795</v>
      </c>
      <c r="B2409" s="158" t="s">
        <v>24543</v>
      </c>
      <c r="C2409" s="321" t="s">
        <v>19</v>
      </c>
      <c r="D2409" s="321" t="s">
        <v>13982</v>
      </c>
      <c r="E2409" s="155"/>
      <c r="F2409" s="152">
        <v>12777</v>
      </c>
      <c r="G2409" s="159" t="s">
        <v>14707</v>
      </c>
      <c r="H2409" s="152" t="s">
        <v>238</v>
      </c>
      <c r="I2409" s="152" t="s">
        <v>18997</v>
      </c>
      <c r="J2409" s="155"/>
      <c r="K2409" s="151"/>
    </row>
    <row r="2410" spans="1:11" ht="45">
      <c r="A2410" s="321" t="s">
        <v>5796</v>
      </c>
      <c r="B2410" s="158" t="s">
        <v>24544</v>
      </c>
      <c r="C2410" s="321" t="s">
        <v>19</v>
      </c>
      <c r="D2410" s="321" t="s">
        <v>8621</v>
      </c>
      <c r="E2410" s="155"/>
      <c r="F2410" s="152">
        <v>3391</v>
      </c>
      <c r="G2410" s="159" t="s">
        <v>14708</v>
      </c>
      <c r="H2410" s="152" t="s">
        <v>238</v>
      </c>
      <c r="I2410" s="152" t="s">
        <v>18998</v>
      </c>
      <c r="J2410" s="155"/>
      <c r="K2410" s="151"/>
    </row>
    <row r="2411" spans="1:11" ht="45">
      <c r="A2411" s="321" t="s">
        <v>5798</v>
      </c>
      <c r="B2411" s="158" t="s">
        <v>24545</v>
      </c>
      <c r="C2411" s="321" t="s">
        <v>19</v>
      </c>
      <c r="D2411" s="321" t="s">
        <v>3732</v>
      </c>
      <c r="E2411" s="155"/>
      <c r="F2411" s="152">
        <v>3389</v>
      </c>
      <c r="G2411" s="159" t="s">
        <v>14710</v>
      </c>
      <c r="H2411" s="152" t="s">
        <v>238</v>
      </c>
      <c r="I2411" s="152" t="s">
        <v>5947</v>
      </c>
      <c r="J2411" s="155"/>
      <c r="K2411" s="151"/>
    </row>
    <row r="2412" spans="1:11" ht="45">
      <c r="A2412" s="321" t="s">
        <v>5800</v>
      </c>
      <c r="B2412" s="158" t="s">
        <v>24546</v>
      </c>
      <c r="C2412" s="321" t="s">
        <v>19</v>
      </c>
      <c r="D2412" s="321" t="s">
        <v>6297</v>
      </c>
      <c r="E2412" s="155"/>
      <c r="F2412" s="152">
        <v>3390</v>
      </c>
      <c r="G2412" s="159" t="s">
        <v>14711</v>
      </c>
      <c r="H2412" s="152" t="s">
        <v>238</v>
      </c>
      <c r="I2412" s="152" t="s">
        <v>10074</v>
      </c>
      <c r="J2412" s="155"/>
      <c r="K2412" s="151"/>
    </row>
    <row r="2413" spans="1:11" ht="45">
      <c r="A2413" s="321" t="s">
        <v>5802</v>
      </c>
      <c r="B2413" s="158" t="s">
        <v>24547</v>
      </c>
      <c r="C2413" s="321" t="s">
        <v>19</v>
      </c>
      <c r="D2413" s="321" t="s">
        <v>10050</v>
      </c>
      <c r="E2413" s="155"/>
      <c r="F2413" s="152">
        <v>12873</v>
      </c>
      <c r="G2413" s="159" t="s">
        <v>18999</v>
      </c>
      <c r="H2413" s="152" t="s">
        <v>12093</v>
      </c>
      <c r="I2413" s="152" t="s">
        <v>19000</v>
      </c>
      <c r="J2413" s="155"/>
      <c r="K2413" s="151"/>
    </row>
    <row r="2414" spans="1:11" ht="45">
      <c r="A2414" s="321" t="s">
        <v>5803</v>
      </c>
      <c r="B2414" s="158" t="s">
        <v>24548</v>
      </c>
      <c r="C2414" s="321" t="s">
        <v>19</v>
      </c>
      <c r="D2414" s="321" t="s">
        <v>20355</v>
      </c>
      <c r="E2414" s="155"/>
      <c r="F2414" s="152">
        <v>41076</v>
      </c>
      <c r="G2414" s="159" t="s">
        <v>14712</v>
      </c>
      <c r="H2414" s="152" t="s">
        <v>12095</v>
      </c>
      <c r="I2414" s="152" t="s">
        <v>19001</v>
      </c>
      <c r="J2414" s="155"/>
      <c r="K2414" s="151"/>
    </row>
    <row r="2415" spans="1:11" ht="45">
      <c r="A2415" s="321" t="s">
        <v>5804</v>
      </c>
      <c r="B2415" s="158" t="s">
        <v>24549</v>
      </c>
      <c r="C2415" s="321" t="s">
        <v>19</v>
      </c>
      <c r="D2415" s="321" t="s">
        <v>6572</v>
      </c>
      <c r="E2415" s="155"/>
      <c r="F2415" s="152">
        <v>140</v>
      </c>
      <c r="G2415" s="159" t="s">
        <v>14713</v>
      </c>
      <c r="H2415" s="152" t="s">
        <v>11953</v>
      </c>
      <c r="I2415" s="152" t="s">
        <v>7796</v>
      </c>
      <c r="J2415" s="155"/>
      <c r="K2415" s="151"/>
    </row>
    <row r="2416" spans="1:11" ht="45">
      <c r="A2416" s="321" t="s">
        <v>5806</v>
      </c>
      <c r="B2416" s="158" t="s">
        <v>24550</v>
      </c>
      <c r="C2416" s="321" t="s">
        <v>19</v>
      </c>
      <c r="D2416" s="321" t="s">
        <v>12006</v>
      </c>
      <c r="E2416" s="155"/>
      <c r="F2416" s="152">
        <v>151</v>
      </c>
      <c r="G2416" s="159" t="s">
        <v>14714</v>
      </c>
      <c r="H2416" s="152" t="s">
        <v>237</v>
      </c>
      <c r="I2416" s="152" t="s">
        <v>2219</v>
      </c>
      <c r="J2416" s="155"/>
      <c r="K2416" s="151"/>
    </row>
    <row r="2417" spans="1:11" ht="45">
      <c r="A2417" s="321" t="s">
        <v>5808</v>
      </c>
      <c r="B2417" s="158" t="s">
        <v>24551</v>
      </c>
      <c r="C2417" s="321" t="s">
        <v>19</v>
      </c>
      <c r="D2417" s="321" t="s">
        <v>13634</v>
      </c>
      <c r="E2417" s="155"/>
      <c r="F2417" s="152">
        <v>7340</v>
      </c>
      <c r="G2417" s="159" t="s">
        <v>14715</v>
      </c>
      <c r="H2417" s="152" t="s">
        <v>237</v>
      </c>
      <c r="I2417" s="152" t="s">
        <v>6693</v>
      </c>
      <c r="J2417" s="155"/>
      <c r="K2417" s="151"/>
    </row>
    <row r="2418" spans="1:11" ht="45">
      <c r="A2418" s="321" t="s">
        <v>5810</v>
      </c>
      <c r="B2418" s="158" t="s">
        <v>24552</v>
      </c>
      <c r="C2418" s="321" t="s">
        <v>19</v>
      </c>
      <c r="D2418" s="321" t="s">
        <v>13969</v>
      </c>
      <c r="E2418" s="155"/>
      <c r="F2418" s="152">
        <v>2701</v>
      </c>
      <c r="G2418" s="159" t="s">
        <v>14717</v>
      </c>
      <c r="H2418" s="152" t="s">
        <v>12093</v>
      </c>
      <c r="I2418" s="152" t="s">
        <v>16073</v>
      </c>
      <c r="J2418" s="155"/>
      <c r="K2418" s="151"/>
    </row>
    <row r="2419" spans="1:11" ht="45">
      <c r="A2419" s="321" t="s">
        <v>5812</v>
      </c>
      <c r="B2419" s="158" t="s">
        <v>24553</v>
      </c>
      <c r="C2419" s="321" t="s">
        <v>19</v>
      </c>
      <c r="D2419" s="321" t="s">
        <v>1645</v>
      </c>
      <c r="E2419" s="155"/>
      <c r="F2419" s="152">
        <v>40929</v>
      </c>
      <c r="G2419" s="159" t="s">
        <v>14718</v>
      </c>
      <c r="H2419" s="152" t="s">
        <v>12095</v>
      </c>
      <c r="I2419" s="152" t="s">
        <v>19002</v>
      </c>
      <c r="J2419" s="155"/>
      <c r="K2419" s="151"/>
    </row>
    <row r="2420" spans="1:11" ht="45">
      <c r="A2420" s="321" t="s">
        <v>5813</v>
      </c>
      <c r="B2420" s="158" t="s">
        <v>24554</v>
      </c>
      <c r="C2420" s="321" t="s">
        <v>19</v>
      </c>
      <c r="D2420" s="321" t="s">
        <v>8390</v>
      </c>
      <c r="E2420" s="155"/>
      <c r="F2420" s="152">
        <v>38114</v>
      </c>
      <c r="G2420" s="159" t="s">
        <v>14719</v>
      </c>
      <c r="H2420" s="152" t="s">
        <v>238</v>
      </c>
      <c r="I2420" s="152" t="s">
        <v>19003</v>
      </c>
      <c r="J2420" s="155"/>
      <c r="K2420" s="151"/>
    </row>
    <row r="2421" spans="1:11" ht="45">
      <c r="A2421" s="321" t="s">
        <v>5814</v>
      </c>
      <c r="B2421" s="158" t="s">
        <v>24555</v>
      </c>
      <c r="C2421" s="321" t="s">
        <v>19</v>
      </c>
      <c r="D2421" s="321" t="s">
        <v>13203</v>
      </c>
      <c r="E2421" s="155"/>
      <c r="F2421" s="152">
        <v>38064</v>
      </c>
      <c r="G2421" s="159" t="s">
        <v>14720</v>
      </c>
      <c r="H2421" s="152" t="s">
        <v>238</v>
      </c>
      <c r="I2421" s="152" t="s">
        <v>14308</v>
      </c>
      <c r="J2421" s="155"/>
      <c r="K2421" s="151"/>
    </row>
    <row r="2422" spans="1:11" ht="45">
      <c r="A2422" s="321" t="s">
        <v>5816</v>
      </c>
      <c r="B2422" s="158" t="s">
        <v>24556</v>
      </c>
      <c r="C2422" s="321" t="s">
        <v>19</v>
      </c>
      <c r="D2422" s="321" t="s">
        <v>5820</v>
      </c>
      <c r="E2422" s="155"/>
      <c r="F2422" s="152">
        <v>38115</v>
      </c>
      <c r="G2422" s="159" t="s">
        <v>14721</v>
      </c>
      <c r="H2422" s="152" t="s">
        <v>238</v>
      </c>
      <c r="I2422" s="152" t="s">
        <v>11703</v>
      </c>
      <c r="J2422" s="155"/>
      <c r="K2422" s="151"/>
    </row>
    <row r="2423" spans="1:11" ht="45">
      <c r="A2423" s="321" t="s">
        <v>5818</v>
      </c>
      <c r="B2423" s="158" t="s">
        <v>24557</v>
      </c>
      <c r="C2423" s="321" t="s">
        <v>19</v>
      </c>
      <c r="D2423" s="321" t="s">
        <v>6572</v>
      </c>
      <c r="E2423" s="155"/>
      <c r="F2423" s="152">
        <v>38065</v>
      </c>
      <c r="G2423" s="159" t="s">
        <v>14723</v>
      </c>
      <c r="H2423" s="152" t="s">
        <v>238</v>
      </c>
      <c r="I2423" s="152" t="s">
        <v>8065</v>
      </c>
      <c r="J2423" s="155"/>
      <c r="K2423" s="151"/>
    </row>
    <row r="2424" spans="1:11" ht="45">
      <c r="A2424" s="321" t="s">
        <v>5819</v>
      </c>
      <c r="B2424" s="158" t="s">
        <v>24558</v>
      </c>
      <c r="C2424" s="321" t="s">
        <v>19</v>
      </c>
      <c r="D2424" s="321" t="s">
        <v>10125</v>
      </c>
      <c r="E2424" s="155"/>
      <c r="F2424" s="152">
        <v>38078</v>
      </c>
      <c r="G2424" s="159" t="s">
        <v>14724</v>
      </c>
      <c r="H2424" s="152" t="s">
        <v>238</v>
      </c>
      <c r="I2424" s="152" t="s">
        <v>6297</v>
      </c>
      <c r="J2424" s="155"/>
      <c r="K2424" s="151"/>
    </row>
    <row r="2425" spans="1:11" ht="45">
      <c r="A2425" s="321" t="s">
        <v>5821</v>
      </c>
      <c r="B2425" s="158" t="s">
        <v>24559</v>
      </c>
      <c r="C2425" s="321" t="s">
        <v>19</v>
      </c>
      <c r="D2425" s="321" t="s">
        <v>9583</v>
      </c>
      <c r="E2425" s="155"/>
      <c r="F2425" s="152">
        <v>38113</v>
      </c>
      <c r="G2425" s="159" t="s">
        <v>14725</v>
      </c>
      <c r="H2425" s="152" t="s">
        <v>238</v>
      </c>
      <c r="I2425" s="152" t="s">
        <v>9523</v>
      </c>
      <c r="J2425" s="155"/>
      <c r="K2425" s="151"/>
    </row>
    <row r="2426" spans="1:11" ht="45">
      <c r="A2426" s="321" t="s">
        <v>5822</v>
      </c>
      <c r="B2426" s="158" t="s">
        <v>24560</v>
      </c>
      <c r="C2426" s="321" t="s">
        <v>19</v>
      </c>
      <c r="D2426" s="321" t="s">
        <v>18536</v>
      </c>
      <c r="E2426" s="155"/>
      <c r="F2426" s="152">
        <v>38063</v>
      </c>
      <c r="G2426" s="159" t="s">
        <v>14726</v>
      </c>
      <c r="H2426" s="152" t="s">
        <v>238</v>
      </c>
      <c r="I2426" s="152" t="s">
        <v>14178</v>
      </c>
      <c r="J2426" s="155"/>
      <c r="K2426" s="151"/>
    </row>
    <row r="2427" spans="1:11" ht="45">
      <c r="A2427" s="321" t="s">
        <v>5823</v>
      </c>
      <c r="B2427" s="158" t="s">
        <v>24561</v>
      </c>
      <c r="C2427" s="321" t="s">
        <v>19</v>
      </c>
      <c r="D2427" s="321" t="s">
        <v>18455</v>
      </c>
      <c r="E2427" s="155"/>
      <c r="F2427" s="152">
        <v>38080</v>
      </c>
      <c r="G2427" s="159" t="s">
        <v>14728</v>
      </c>
      <c r="H2427" s="152" t="s">
        <v>238</v>
      </c>
      <c r="I2427" s="152" t="s">
        <v>19004</v>
      </c>
      <c r="J2427" s="155"/>
      <c r="K2427" s="151"/>
    </row>
    <row r="2428" spans="1:11" ht="45">
      <c r="A2428" s="321" t="s">
        <v>5824</v>
      </c>
      <c r="B2428" s="158" t="s">
        <v>24562</v>
      </c>
      <c r="C2428" s="321" t="s">
        <v>19</v>
      </c>
      <c r="D2428" s="321" t="s">
        <v>22071</v>
      </c>
      <c r="E2428" s="155"/>
      <c r="F2428" s="152">
        <v>38069</v>
      </c>
      <c r="G2428" s="159" t="s">
        <v>14729</v>
      </c>
      <c r="H2428" s="152" t="s">
        <v>238</v>
      </c>
      <c r="I2428" s="152" t="s">
        <v>7907</v>
      </c>
      <c r="J2428" s="155"/>
      <c r="K2428" s="151"/>
    </row>
    <row r="2429" spans="1:11" ht="45">
      <c r="A2429" s="321" t="s">
        <v>5825</v>
      </c>
      <c r="B2429" s="158" t="s">
        <v>24563</v>
      </c>
      <c r="C2429" s="321" t="s">
        <v>19</v>
      </c>
      <c r="D2429" s="321" t="s">
        <v>18514</v>
      </c>
      <c r="E2429" s="155"/>
      <c r="F2429" s="152">
        <v>38077</v>
      </c>
      <c r="G2429" s="159" t="s">
        <v>14730</v>
      </c>
      <c r="H2429" s="152" t="s">
        <v>238</v>
      </c>
      <c r="I2429" s="152" t="s">
        <v>18716</v>
      </c>
      <c r="J2429" s="155"/>
      <c r="K2429" s="151"/>
    </row>
    <row r="2430" spans="1:11" ht="45">
      <c r="A2430" s="321" t="s">
        <v>5826</v>
      </c>
      <c r="B2430" s="158" t="s">
        <v>24564</v>
      </c>
      <c r="C2430" s="321" t="s">
        <v>19</v>
      </c>
      <c r="D2430" s="321" t="s">
        <v>3744</v>
      </c>
      <c r="E2430" s="155"/>
      <c r="F2430" s="152">
        <v>38073</v>
      </c>
      <c r="G2430" s="159" t="s">
        <v>14732</v>
      </c>
      <c r="H2430" s="152" t="s">
        <v>238</v>
      </c>
      <c r="I2430" s="152" t="s">
        <v>19005</v>
      </c>
      <c r="J2430" s="155"/>
      <c r="K2430" s="151"/>
    </row>
    <row r="2431" spans="1:11" ht="45">
      <c r="A2431" s="321" t="s">
        <v>5828</v>
      </c>
      <c r="B2431" s="158" t="s">
        <v>24565</v>
      </c>
      <c r="C2431" s="321" t="s">
        <v>19</v>
      </c>
      <c r="D2431" s="321" t="s">
        <v>3659</v>
      </c>
      <c r="E2431" s="155"/>
      <c r="F2431" s="152">
        <v>38112</v>
      </c>
      <c r="G2431" s="159" t="s">
        <v>14733</v>
      </c>
      <c r="H2431" s="152" t="s">
        <v>238</v>
      </c>
      <c r="I2431" s="152" t="s">
        <v>6197</v>
      </c>
      <c r="J2431" s="155"/>
      <c r="K2431" s="151"/>
    </row>
    <row r="2432" spans="1:11" ht="45">
      <c r="A2432" s="321" t="s">
        <v>5830</v>
      </c>
      <c r="B2432" s="158" t="s">
        <v>24566</v>
      </c>
      <c r="C2432" s="321" t="s">
        <v>19</v>
      </c>
      <c r="D2432" s="321" t="s">
        <v>22072</v>
      </c>
      <c r="E2432" s="155"/>
      <c r="F2432" s="152">
        <v>38062</v>
      </c>
      <c r="G2432" s="159" t="s">
        <v>14735</v>
      </c>
      <c r="H2432" s="152" t="s">
        <v>238</v>
      </c>
      <c r="I2432" s="152" t="s">
        <v>12592</v>
      </c>
      <c r="J2432" s="155"/>
      <c r="K2432" s="151"/>
    </row>
    <row r="2433" spans="1:11" ht="45">
      <c r="A2433" s="321" t="s">
        <v>5832</v>
      </c>
      <c r="B2433" s="158" t="s">
        <v>24567</v>
      </c>
      <c r="C2433" s="321" t="s">
        <v>19</v>
      </c>
      <c r="D2433" s="321" t="s">
        <v>3895</v>
      </c>
      <c r="E2433" s="155"/>
      <c r="F2433" s="152">
        <v>12128</v>
      </c>
      <c r="G2433" s="159" t="s">
        <v>14736</v>
      </c>
      <c r="H2433" s="152" t="s">
        <v>238</v>
      </c>
      <c r="I2433" s="152" t="s">
        <v>6420</v>
      </c>
      <c r="J2433" s="155"/>
      <c r="K2433" s="151"/>
    </row>
    <row r="2434" spans="1:11" ht="45">
      <c r="A2434" s="321" t="s">
        <v>5834</v>
      </c>
      <c r="B2434" s="158" t="s">
        <v>24568</v>
      </c>
      <c r="C2434" s="321" t="s">
        <v>19</v>
      </c>
      <c r="D2434" s="321" t="s">
        <v>22073</v>
      </c>
      <c r="E2434" s="155"/>
      <c r="F2434" s="152">
        <v>12129</v>
      </c>
      <c r="G2434" s="159" t="s">
        <v>14738</v>
      </c>
      <c r="H2434" s="152" t="s">
        <v>238</v>
      </c>
      <c r="I2434" s="152" t="s">
        <v>18524</v>
      </c>
      <c r="J2434" s="155"/>
      <c r="K2434" s="151"/>
    </row>
    <row r="2435" spans="1:11" ht="45">
      <c r="A2435" s="321" t="s">
        <v>5835</v>
      </c>
      <c r="B2435" s="158" t="s">
        <v>24569</v>
      </c>
      <c r="C2435" s="321" t="s">
        <v>19</v>
      </c>
      <c r="D2435" s="321" t="s">
        <v>4231</v>
      </c>
      <c r="E2435" s="155"/>
      <c r="F2435" s="152">
        <v>38081</v>
      </c>
      <c r="G2435" s="159" t="s">
        <v>14739</v>
      </c>
      <c r="H2435" s="152" t="s">
        <v>238</v>
      </c>
      <c r="I2435" s="152" t="s">
        <v>19006</v>
      </c>
      <c r="J2435" s="155"/>
      <c r="K2435" s="151"/>
    </row>
    <row r="2436" spans="1:11" ht="45">
      <c r="A2436" s="321" t="s">
        <v>5837</v>
      </c>
      <c r="B2436" s="158" t="s">
        <v>24570</v>
      </c>
      <c r="C2436" s="321" t="s">
        <v>19</v>
      </c>
      <c r="D2436" s="321" t="s">
        <v>1107</v>
      </c>
      <c r="E2436" s="155"/>
      <c r="F2436" s="152">
        <v>38070</v>
      </c>
      <c r="G2436" s="159" t="s">
        <v>14740</v>
      </c>
      <c r="H2436" s="152" t="s">
        <v>238</v>
      </c>
      <c r="I2436" s="152" t="s">
        <v>5809</v>
      </c>
      <c r="J2436" s="155"/>
      <c r="K2436" s="151"/>
    </row>
    <row r="2437" spans="1:11" ht="45">
      <c r="A2437" s="321" t="s">
        <v>5839</v>
      </c>
      <c r="B2437" s="158" t="s">
        <v>24571</v>
      </c>
      <c r="C2437" s="321" t="s">
        <v>19</v>
      </c>
      <c r="D2437" s="321" t="s">
        <v>21074</v>
      </c>
      <c r="E2437" s="155"/>
      <c r="F2437" s="152">
        <v>38074</v>
      </c>
      <c r="G2437" s="159" t="s">
        <v>14741</v>
      </c>
      <c r="H2437" s="152" t="s">
        <v>238</v>
      </c>
      <c r="I2437" s="152" t="s">
        <v>9901</v>
      </c>
      <c r="J2437" s="155"/>
      <c r="K2437" s="151"/>
    </row>
    <row r="2438" spans="1:11" ht="45">
      <c r="A2438" s="321" t="s">
        <v>5841</v>
      </c>
      <c r="B2438" s="158" t="s">
        <v>24572</v>
      </c>
      <c r="C2438" s="321" t="s">
        <v>19</v>
      </c>
      <c r="D2438" s="321" t="s">
        <v>3741</v>
      </c>
      <c r="E2438" s="155"/>
      <c r="F2438" s="152">
        <v>38079</v>
      </c>
      <c r="G2438" s="159" t="s">
        <v>14742</v>
      </c>
      <c r="H2438" s="152" t="s">
        <v>238</v>
      </c>
      <c r="I2438" s="152" t="s">
        <v>9442</v>
      </c>
      <c r="J2438" s="155"/>
      <c r="K2438" s="151"/>
    </row>
    <row r="2439" spans="1:11" ht="45">
      <c r="A2439" s="321" t="s">
        <v>5843</v>
      </c>
      <c r="B2439" s="158" t="s">
        <v>24573</v>
      </c>
      <c r="C2439" s="321" t="s">
        <v>19</v>
      </c>
      <c r="D2439" s="321" t="s">
        <v>9401</v>
      </c>
      <c r="E2439" s="155"/>
      <c r="F2439" s="152">
        <v>38072</v>
      </c>
      <c r="G2439" s="159" t="s">
        <v>14743</v>
      </c>
      <c r="H2439" s="152" t="s">
        <v>238</v>
      </c>
      <c r="I2439" s="152" t="s">
        <v>12903</v>
      </c>
      <c r="J2439" s="155"/>
      <c r="K2439" s="151"/>
    </row>
    <row r="2440" spans="1:11" ht="45">
      <c r="A2440" s="321" t="s">
        <v>5845</v>
      </c>
      <c r="B2440" s="158" t="s">
        <v>24574</v>
      </c>
      <c r="C2440" s="321" t="s">
        <v>19</v>
      </c>
      <c r="D2440" s="321" t="s">
        <v>11333</v>
      </c>
      <c r="E2440" s="155"/>
      <c r="F2440" s="152">
        <v>38068</v>
      </c>
      <c r="G2440" s="159" t="s">
        <v>14745</v>
      </c>
      <c r="H2440" s="152" t="s">
        <v>238</v>
      </c>
      <c r="I2440" s="152" t="s">
        <v>14107</v>
      </c>
      <c r="J2440" s="155"/>
      <c r="K2440" s="151"/>
    </row>
    <row r="2441" spans="1:11" ht="45">
      <c r="A2441" s="321" t="s">
        <v>5847</v>
      </c>
      <c r="B2441" s="158" t="s">
        <v>24575</v>
      </c>
      <c r="C2441" s="321" t="s">
        <v>19</v>
      </c>
      <c r="D2441" s="321" t="s">
        <v>20120</v>
      </c>
      <c r="E2441" s="155"/>
      <c r="F2441" s="152">
        <v>38071</v>
      </c>
      <c r="G2441" s="159" t="s">
        <v>14747</v>
      </c>
      <c r="H2441" s="152" t="s">
        <v>238</v>
      </c>
      <c r="I2441" s="152" t="s">
        <v>19007</v>
      </c>
      <c r="J2441" s="155"/>
      <c r="K2441" s="151"/>
    </row>
    <row r="2442" spans="1:11" ht="45">
      <c r="A2442" s="321" t="s">
        <v>5848</v>
      </c>
      <c r="B2442" s="158" t="s">
        <v>24576</v>
      </c>
      <c r="C2442" s="321" t="s">
        <v>19</v>
      </c>
      <c r="D2442" s="321" t="s">
        <v>11963</v>
      </c>
      <c r="E2442" s="155"/>
      <c r="F2442" s="152">
        <v>38412</v>
      </c>
      <c r="G2442" s="159" t="s">
        <v>14748</v>
      </c>
      <c r="H2442" s="152" t="s">
        <v>238</v>
      </c>
      <c r="I2442" s="152" t="s">
        <v>19008</v>
      </c>
      <c r="J2442" s="155"/>
      <c r="K2442" s="151"/>
    </row>
    <row r="2443" spans="1:11" ht="33.75">
      <c r="A2443" s="321" t="s">
        <v>5850</v>
      </c>
      <c r="B2443" s="158" t="s">
        <v>24577</v>
      </c>
      <c r="C2443" s="321" t="s">
        <v>19</v>
      </c>
      <c r="D2443" s="321" t="s">
        <v>11965</v>
      </c>
      <c r="E2443" s="155"/>
      <c r="F2443" s="152">
        <v>3405</v>
      </c>
      <c r="G2443" s="159" t="s">
        <v>14749</v>
      </c>
      <c r="H2443" s="152" t="s">
        <v>238</v>
      </c>
      <c r="I2443" s="152" t="s">
        <v>19009</v>
      </c>
      <c r="J2443" s="155"/>
      <c r="K2443" s="151"/>
    </row>
    <row r="2444" spans="1:11" ht="33.75">
      <c r="A2444" s="321" t="s">
        <v>5852</v>
      </c>
      <c r="B2444" s="158" t="s">
        <v>24578</v>
      </c>
      <c r="C2444" s="321" t="s">
        <v>19</v>
      </c>
      <c r="D2444" s="321" t="s">
        <v>18143</v>
      </c>
      <c r="E2444" s="155"/>
      <c r="F2444" s="152">
        <v>3394</v>
      </c>
      <c r="G2444" s="159" t="s">
        <v>14750</v>
      </c>
      <c r="H2444" s="152" t="s">
        <v>238</v>
      </c>
      <c r="I2444" s="152" t="s">
        <v>19010</v>
      </c>
      <c r="J2444" s="155"/>
      <c r="K2444" s="151"/>
    </row>
    <row r="2445" spans="1:11" ht="33.75">
      <c r="A2445" s="321" t="s">
        <v>5853</v>
      </c>
      <c r="B2445" s="158" t="s">
        <v>24579</v>
      </c>
      <c r="C2445" s="321" t="s">
        <v>19</v>
      </c>
      <c r="D2445" s="321" t="s">
        <v>6176</v>
      </c>
      <c r="E2445" s="155"/>
      <c r="F2445" s="152">
        <v>3393</v>
      </c>
      <c r="G2445" s="159" t="s">
        <v>14751</v>
      </c>
      <c r="H2445" s="152" t="s">
        <v>238</v>
      </c>
      <c r="I2445" s="152" t="s">
        <v>19011</v>
      </c>
      <c r="J2445" s="155"/>
      <c r="K2445" s="151"/>
    </row>
    <row r="2446" spans="1:11" ht="33.75">
      <c r="A2446" s="321" t="s">
        <v>5855</v>
      </c>
      <c r="B2446" s="158" t="s">
        <v>24580</v>
      </c>
      <c r="C2446" s="321" t="s">
        <v>19</v>
      </c>
      <c r="D2446" s="321" t="s">
        <v>1074</v>
      </c>
      <c r="E2446" s="155"/>
      <c r="F2446" s="152">
        <v>3406</v>
      </c>
      <c r="G2446" s="159" t="s">
        <v>14752</v>
      </c>
      <c r="H2446" s="152" t="s">
        <v>238</v>
      </c>
      <c r="I2446" s="152" t="s">
        <v>19012</v>
      </c>
      <c r="J2446" s="155"/>
      <c r="K2446" s="151"/>
    </row>
    <row r="2447" spans="1:11" ht="33.75">
      <c r="A2447" s="321" t="s">
        <v>5857</v>
      </c>
      <c r="B2447" s="158" t="s">
        <v>24581</v>
      </c>
      <c r="C2447" s="321" t="s">
        <v>19</v>
      </c>
      <c r="D2447" s="321" t="s">
        <v>10164</v>
      </c>
      <c r="E2447" s="155"/>
      <c r="F2447" s="152">
        <v>3395</v>
      </c>
      <c r="G2447" s="159" t="s">
        <v>14753</v>
      </c>
      <c r="H2447" s="152" t="s">
        <v>238</v>
      </c>
      <c r="I2447" s="152" t="s">
        <v>19013</v>
      </c>
      <c r="J2447" s="155"/>
      <c r="K2447" s="151"/>
    </row>
    <row r="2448" spans="1:11" ht="33.75">
      <c r="A2448" s="321" t="s">
        <v>5859</v>
      </c>
      <c r="B2448" s="158" t="s">
        <v>24582</v>
      </c>
      <c r="C2448" s="321" t="s">
        <v>19</v>
      </c>
      <c r="D2448" s="321" t="s">
        <v>12012</v>
      </c>
      <c r="E2448" s="155"/>
      <c r="F2448" s="152">
        <v>3398</v>
      </c>
      <c r="G2448" s="159" t="s">
        <v>14754</v>
      </c>
      <c r="H2448" s="152" t="s">
        <v>238</v>
      </c>
      <c r="I2448" s="152" t="s">
        <v>11928</v>
      </c>
      <c r="J2448" s="155"/>
      <c r="K2448" s="151"/>
    </row>
    <row r="2449" spans="1:11" ht="67.5">
      <c r="A2449" s="321" t="s">
        <v>5861</v>
      </c>
      <c r="B2449" s="158" t="s">
        <v>24583</v>
      </c>
      <c r="C2449" s="321" t="s">
        <v>19</v>
      </c>
      <c r="D2449" s="321" t="s">
        <v>7029</v>
      </c>
      <c r="E2449" s="155"/>
      <c r="F2449" s="152">
        <v>40662</v>
      </c>
      <c r="G2449" s="159" t="s">
        <v>14755</v>
      </c>
      <c r="H2449" s="152" t="s">
        <v>238</v>
      </c>
      <c r="I2449" s="152" t="s">
        <v>19014</v>
      </c>
      <c r="J2449" s="155"/>
      <c r="K2449" s="151"/>
    </row>
    <row r="2450" spans="1:11" ht="67.5">
      <c r="A2450" s="321" t="s">
        <v>5862</v>
      </c>
      <c r="B2450" s="158" t="s">
        <v>24584</v>
      </c>
      <c r="C2450" s="321" t="s">
        <v>19</v>
      </c>
      <c r="D2450" s="321" t="s">
        <v>13223</v>
      </c>
      <c r="E2450" s="155"/>
      <c r="F2450" s="152">
        <v>3437</v>
      </c>
      <c r="G2450" s="159" t="s">
        <v>14756</v>
      </c>
      <c r="H2450" s="152" t="s">
        <v>11884</v>
      </c>
      <c r="I2450" s="152" t="s">
        <v>19015</v>
      </c>
      <c r="J2450" s="155"/>
      <c r="K2450" s="151"/>
    </row>
    <row r="2451" spans="1:11" ht="22.5">
      <c r="A2451" s="321" t="s">
        <v>5864</v>
      </c>
      <c r="B2451" s="158" t="s">
        <v>24585</v>
      </c>
      <c r="C2451" s="321" t="s">
        <v>19</v>
      </c>
      <c r="D2451" s="321" t="s">
        <v>6176</v>
      </c>
      <c r="E2451" s="155"/>
      <c r="F2451" s="152">
        <v>11190</v>
      </c>
      <c r="G2451" s="159" t="s">
        <v>14757</v>
      </c>
      <c r="H2451" s="152" t="s">
        <v>238</v>
      </c>
      <c r="I2451" s="152" t="s">
        <v>14758</v>
      </c>
      <c r="J2451" s="155"/>
      <c r="K2451" s="151"/>
    </row>
    <row r="2452" spans="1:11" ht="45">
      <c r="A2452" s="321" t="s">
        <v>5866</v>
      </c>
      <c r="B2452" s="158" t="s">
        <v>24586</v>
      </c>
      <c r="C2452" s="321" t="s">
        <v>19</v>
      </c>
      <c r="D2452" s="321" t="s">
        <v>2231</v>
      </c>
      <c r="E2452" s="155"/>
      <c r="F2452" s="152">
        <v>34377</v>
      </c>
      <c r="G2452" s="159" t="s">
        <v>14759</v>
      </c>
      <c r="H2452" s="152" t="s">
        <v>238</v>
      </c>
      <c r="I2452" s="152" t="s">
        <v>19016</v>
      </c>
      <c r="J2452" s="155"/>
      <c r="K2452" s="151"/>
    </row>
    <row r="2453" spans="1:11" ht="78.75">
      <c r="A2453" s="321" t="s">
        <v>5868</v>
      </c>
      <c r="B2453" s="158" t="s">
        <v>24587</v>
      </c>
      <c r="C2453" s="321" t="s">
        <v>19</v>
      </c>
      <c r="D2453" s="321" t="s">
        <v>9317</v>
      </c>
      <c r="E2453" s="155"/>
      <c r="F2453" s="152">
        <v>3428</v>
      </c>
      <c r="G2453" s="159" t="s">
        <v>14760</v>
      </c>
      <c r="H2453" s="152" t="s">
        <v>11884</v>
      </c>
      <c r="I2453" s="152" t="s">
        <v>19017</v>
      </c>
      <c r="J2453" s="155"/>
      <c r="K2453" s="151"/>
    </row>
    <row r="2454" spans="1:11" ht="78.75">
      <c r="A2454" s="321" t="s">
        <v>5870</v>
      </c>
      <c r="B2454" s="158" t="s">
        <v>24588</v>
      </c>
      <c r="C2454" s="321" t="s">
        <v>19</v>
      </c>
      <c r="D2454" s="321" t="s">
        <v>16383</v>
      </c>
      <c r="E2454" s="155"/>
      <c r="F2454" s="152">
        <v>3429</v>
      </c>
      <c r="G2454" s="159" t="s">
        <v>14761</v>
      </c>
      <c r="H2454" s="152" t="s">
        <v>11884</v>
      </c>
      <c r="I2454" s="152" t="s">
        <v>19018</v>
      </c>
      <c r="J2454" s="155"/>
      <c r="K2454" s="151"/>
    </row>
    <row r="2455" spans="1:11" ht="56.25">
      <c r="A2455" s="321" t="s">
        <v>5871</v>
      </c>
      <c r="B2455" s="158" t="s">
        <v>24589</v>
      </c>
      <c r="C2455" s="321" t="s">
        <v>19</v>
      </c>
      <c r="D2455" s="321" t="s">
        <v>22074</v>
      </c>
      <c r="E2455" s="155"/>
      <c r="F2455" s="152">
        <v>34364</v>
      </c>
      <c r="G2455" s="159" t="s">
        <v>14762</v>
      </c>
      <c r="H2455" s="152" t="s">
        <v>238</v>
      </c>
      <c r="I2455" s="152" t="s">
        <v>19019</v>
      </c>
      <c r="J2455" s="155"/>
      <c r="K2455" s="151"/>
    </row>
    <row r="2456" spans="1:11" ht="56.25">
      <c r="A2456" s="321" t="s">
        <v>5873</v>
      </c>
      <c r="B2456" s="158" t="s">
        <v>24590</v>
      </c>
      <c r="C2456" s="321" t="s">
        <v>19</v>
      </c>
      <c r="D2456" s="321" t="s">
        <v>7755</v>
      </c>
      <c r="E2456" s="155"/>
      <c r="F2456" s="152">
        <v>34369</v>
      </c>
      <c r="G2456" s="159" t="s">
        <v>14763</v>
      </c>
      <c r="H2456" s="152" t="s">
        <v>238</v>
      </c>
      <c r="I2456" s="152" t="s">
        <v>19020</v>
      </c>
      <c r="J2456" s="155"/>
      <c r="K2456" s="151"/>
    </row>
    <row r="2457" spans="1:11" ht="45">
      <c r="A2457" s="321" t="s">
        <v>5874</v>
      </c>
      <c r="B2457" s="158" t="s">
        <v>24591</v>
      </c>
      <c r="C2457" s="321" t="s">
        <v>19</v>
      </c>
      <c r="D2457" s="321" t="s">
        <v>7029</v>
      </c>
      <c r="E2457" s="155"/>
      <c r="F2457" s="152">
        <v>36896</v>
      </c>
      <c r="G2457" s="159" t="s">
        <v>14764</v>
      </c>
      <c r="H2457" s="152" t="s">
        <v>238</v>
      </c>
      <c r="I2457" s="152" t="s">
        <v>19021</v>
      </c>
      <c r="J2457" s="155"/>
      <c r="K2457" s="151"/>
    </row>
    <row r="2458" spans="1:11" ht="45">
      <c r="A2458" s="321" t="s">
        <v>5875</v>
      </c>
      <c r="B2458" s="158" t="s">
        <v>24592</v>
      </c>
      <c r="C2458" s="321" t="s">
        <v>19</v>
      </c>
      <c r="D2458" s="321" t="s">
        <v>17614</v>
      </c>
      <c r="E2458" s="155"/>
      <c r="F2458" s="152">
        <v>34367</v>
      </c>
      <c r="G2458" s="159" t="s">
        <v>14765</v>
      </c>
      <c r="H2458" s="152" t="s">
        <v>238</v>
      </c>
      <c r="I2458" s="152" t="s">
        <v>19022</v>
      </c>
      <c r="J2458" s="155"/>
      <c r="K2458" s="151"/>
    </row>
    <row r="2459" spans="1:11" ht="56.25">
      <c r="A2459" s="321" t="s">
        <v>5877</v>
      </c>
      <c r="B2459" s="158" t="s">
        <v>24593</v>
      </c>
      <c r="C2459" s="321" t="s">
        <v>19</v>
      </c>
      <c r="D2459" s="321" t="s">
        <v>20355</v>
      </c>
      <c r="E2459" s="155"/>
      <c r="F2459" s="152">
        <v>36897</v>
      </c>
      <c r="G2459" s="159" t="s">
        <v>14766</v>
      </c>
      <c r="H2459" s="152" t="s">
        <v>238</v>
      </c>
      <c r="I2459" s="152" t="s">
        <v>19023</v>
      </c>
      <c r="J2459" s="155"/>
      <c r="K2459" s="151"/>
    </row>
    <row r="2460" spans="1:11" ht="90">
      <c r="A2460" s="321" t="s">
        <v>5879</v>
      </c>
      <c r="B2460" s="158" t="s">
        <v>24594</v>
      </c>
      <c r="C2460" s="321" t="s">
        <v>19</v>
      </c>
      <c r="D2460" s="321" t="s">
        <v>11965</v>
      </c>
      <c r="E2460" s="155"/>
      <c r="F2460" s="152">
        <v>40659</v>
      </c>
      <c r="G2460" s="159" t="s">
        <v>14767</v>
      </c>
      <c r="H2460" s="152" t="s">
        <v>11884</v>
      </c>
      <c r="I2460" s="152" t="s">
        <v>19024</v>
      </c>
      <c r="J2460" s="155"/>
      <c r="K2460" s="151"/>
    </row>
    <row r="2461" spans="1:11" ht="90">
      <c r="A2461" s="321" t="s">
        <v>5881</v>
      </c>
      <c r="B2461" s="158" t="s">
        <v>24595</v>
      </c>
      <c r="C2461" s="321" t="s">
        <v>19</v>
      </c>
      <c r="D2461" s="321" t="s">
        <v>10850</v>
      </c>
      <c r="E2461" s="155"/>
      <c r="F2461" s="152">
        <v>40660</v>
      </c>
      <c r="G2461" s="159" t="s">
        <v>14768</v>
      </c>
      <c r="H2461" s="152" t="s">
        <v>11884</v>
      </c>
      <c r="I2461" s="152" t="s">
        <v>19025</v>
      </c>
      <c r="J2461" s="155"/>
      <c r="K2461" s="151"/>
    </row>
    <row r="2462" spans="1:11" ht="90">
      <c r="A2462" s="321" t="s">
        <v>5882</v>
      </c>
      <c r="B2462" s="158" t="s">
        <v>24596</v>
      </c>
      <c r="C2462" s="321" t="s">
        <v>19</v>
      </c>
      <c r="D2462" s="321" t="s">
        <v>9465</v>
      </c>
      <c r="E2462" s="155"/>
      <c r="F2462" s="152">
        <v>40661</v>
      </c>
      <c r="G2462" s="159" t="s">
        <v>14769</v>
      </c>
      <c r="H2462" s="152" t="s">
        <v>11884</v>
      </c>
      <c r="I2462" s="152" t="s">
        <v>19026</v>
      </c>
      <c r="J2462" s="155"/>
      <c r="K2462" s="151"/>
    </row>
    <row r="2463" spans="1:11" ht="78.75">
      <c r="A2463" s="321" t="s">
        <v>5884</v>
      </c>
      <c r="B2463" s="158" t="s">
        <v>24597</v>
      </c>
      <c r="C2463" s="321" t="s">
        <v>19</v>
      </c>
      <c r="D2463" s="321" t="s">
        <v>12006</v>
      </c>
      <c r="E2463" s="155"/>
      <c r="F2463" s="152">
        <v>3421</v>
      </c>
      <c r="G2463" s="159" t="s">
        <v>14770</v>
      </c>
      <c r="H2463" s="152" t="s">
        <v>11884</v>
      </c>
      <c r="I2463" s="152" t="s">
        <v>19027</v>
      </c>
      <c r="J2463" s="155"/>
      <c r="K2463" s="151"/>
    </row>
    <row r="2464" spans="1:11" ht="45">
      <c r="A2464" s="321" t="s">
        <v>5886</v>
      </c>
      <c r="B2464" s="158" t="s">
        <v>24598</v>
      </c>
      <c r="C2464" s="321" t="s">
        <v>19</v>
      </c>
      <c r="D2464" s="321" t="s">
        <v>3895</v>
      </c>
      <c r="E2464" s="155"/>
      <c r="F2464" s="152">
        <v>599</v>
      </c>
      <c r="G2464" s="159" t="s">
        <v>14771</v>
      </c>
      <c r="H2464" s="152" t="s">
        <v>11884</v>
      </c>
      <c r="I2464" s="152" t="s">
        <v>19028</v>
      </c>
      <c r="J2464" s="155"/>
      <c r="K2464" s="151"/>
    </row>
    <row r="2465" spans="1:11" ht="67.5">
      <c r="A2465" s="321" t="s">
        <v>5887</v>
      </c>
      <c r="B2465" s="158" t="s">
        <v>24599</v>
      </c>
      <c r="C2465" s="321" t="s">
        <v>19</v>
      </c>
      <c r="D2465" s="321" t="s">
        <v>7539</v>
      </c>
      <c r="E2465" s="155"/>
      <c r="F2465" s="152">
        <v>44053</v>
      </c>
      <c r="G2465" s="159" t="s">
        <v>14772</v>
      </c>
      <c r="H2465" s="152" t="s">
        <v>238</v>
      </c>
      <c r="I2465" s="152" t="s">
        <v>19029</v>
      </c>
      <c r="J2465" s="155"/>
      <c r="K2465" s="151"/>
    </row>
    <row r="2466" spans="1:11" ht="67.5">
      <c r="A2466" s="321" t="s">
        <v>5888</v>
      </c>
      <c r="B2466" s="158" t="s">
        <v>24600</v>
      </c>
      <c r="C2466" s="321" t="s">
        <v>19</v>
      </c>
      <c r="D2466" s="321" t="s">
        <v>5829</v>
      </c>
      <c r="E2466" s="155"/>
      <c r="F2466" s="152">
        <v>3423</v>
      </c>
      <c r="G2466" s="159" t="s">
        <v>14773</v>
      </c>
      <c r="H2466" s="152" t="s">
        <v>11884</v>
      </c>
      <c r="I2466" s="152" t="s">
        <v>19030</v>
      </c>
      <c r="J2466" s="155"/>
      <c r="K2466" s="151"/>
    </row>
    <row r="2467" spans="1:11" ht="45">
      <c r="A2467" s="321" t="s">
        <v>5890</v>
      </c>
      <c r="B2467" s="158" t="s">
        <v>24601</v>
      </c>
      <c r="C2467" s="321" t="s">
        <v>19</v>
      </c>
      <c r="D2467" s="321" t="s">
        <v>6429</v>
      </c>
      <c r="E2467" s="155"/>
      <c r="F2467" s="152">
        <v>34381</v>
      </c>
      <c r="G2467" s="159" t="s">
        <v>14774</v>
      </c>
      <c r="H2467" s="152" t="s">
        <v>238</v>
      </c>
      <c r="I2467" s="152" t="s">
        <v>19031</v>
      </c>
      <c r="J2467" s="155"/>
      <c r="K2467" s="151"/>
    </row>
    <row r="2468" spans="1:11" ht="33.75">
      <c r="A2468" s="321" t="s">
        <v>5891</v>
      </c>
      <c r="B2468" s="158" t="s">
        <v>24602</v>
      </c>
      <c r="C2468" s="321" t="s">
        <v>19</v>
      </c>
      <c r="D2468" s="321" t="s">
        <v>7428</v>
      </c>
      <c r="E2468" s="155"/>
      <c r="F2468" s="152">
        <v>34797</v>
      </c>
      <c r="G2468" s="159" t="s">
        <v>14775</v>
      </c>
      <c r="H2468" s="152" t="s">
        <v>238</v>
      </c>
      <c r="I2468" s="152" t="s">
        <v>14776</v>
      </c>
      <c r="J2468" s="155"/>
      <c r="K2468" s="151"/>
    </row>
    <row r="2469" spans="1:11" ht="67.5">
      <c r="A2469" s="321" t="s">
        <v>5892</v>
      </c>
      <c r="B2469" s="158" t="s">
        <v>24603</v>
      </c>
      <c r="C2469" s="321" t="s">
        <v>19</v>
      </c>
      <c r="D2469" s="321" t="s">
        <v>15591</v>
      </c>
      <c r="E2469" s="155"/>
      <c r="F2469" s="152">
        <v>44054</v>
      </c>
      <c r="G2469" s="159" t="s">
        <v>14777</v>
      </c>
      <c r="H2469" s="152" t="s">
        <v>238</v>
      </c>
      <c r="I2469" s="152" t="s">
        <v>19032</v>
      </c>
      <c r="J2469" s="155"/>
      <c r="K2469" s="151"/>
    </row>
    <row r="2470" spans="1:11" ht="67.5">
      <c r="A2470" s="321" t="s">
        <v>5894</v>
      </c>
      <c r="B2470" s="158" t="s">
        <v>24604</v>
      </c>
      <c r="C2470" s="321" t="s">
        <v>19</v>
      </c>
      <c r="D2470" s="321" t="s">
        <v>22075</v>
      </c>
      <c r="E2470" s="155"/>
      <c r="F2470" s="152">
        <v>44399</v>
      </c>
      <c r="G2470" s="159" t="s">
        <v>14778</v>
      </c>
      <c r="H2470" s="152" t="s">
        <v>238</v>
      </c>
      <c r="I2470" s="152" t="s">
        <v>19033</v>
      </c>
      <c r="J2470" s="155"/>
      <c r="K2470" s="151"/>
    </row>
    <row r="2471" spans="1:11" ht="22.5">
      <c r="A2471" s="321" t="s">
        <v>5896</v>
      </c>
      <c r="B2471" s="158" t="s">
        <v>24605</v>
      </c>
      <c r="C2471" s="321" t="s">
        <v>19</v>
      </c>
      <c r="D2471" s="321" t="s">
        <v>6577</v>
      </c>
      <c r="E2471" s="155"/>
      <c r="F2471" s="152">
        <v>44503</v>
      </c>
      <c r="G2471" s="159" t="s">
        <v>19034</v>
      </c>
      <c r="H2471" s="152" t="s">
        <v>12093</v>
      </c>
      <c r="I2471" s="152" t="s">
        <v>13104</v>
      </c>
      <c r="J2471" s="155"/>
      <c r="K2471" s="151"/>
    </row>
    <row r="2472" spans="1:11" ht="45">
      <c r="A2472" s="321" t="s">
        <v>5897</v>
      </c>
      <c r="B2472" s="158" t="s">
        <v>24606</v>
      </c>
      <c r="C2472" s="321" t="s">
        <v>19</v>
      </c>
      <c r="D2472" s="321" t="s">
        <v>9241</v>
      </c>
      <c r="E2472" s="155"/>
      <c r="F2472" s="152">
        <v>41077</v>
      </c>
      <c r="G2472" s="159" t="s">
        <v>14779</v>
      </c>
      <c r="H2472" s="152" t="s">
        <v>12095</v>
      </c>
      <c r="I2472" s="152" t="s">
        <v>19035</v>
      </c>
      <c r="J2472" s="155"/>
      <c r="K2472" s="151"/>
    </row>
    <row r="2473" spans="1:11" ht="45">
      <c r="A2473" s="321" t="s">
        <v>5898</v>
      </c>
      <c r="B2473" s="158" t="s">
        <v>24607</v>
      </c>
      <c r="C2473" s="321" t="s">
        <v>19</v>
      </c>
      <c r="D2473" s="321" t="s">
        <v>10134</v>
      </c>
      <c r="E2473" s="155"/>
      <c r="F2473" s="152">
        <v>20159</v>
      </c>
      <c r="G2473" s="159" t="s">
        <v>14780</v>
      </c>
      <c r="H2473" s="152" t="s">
        <v>238</v>
      </c>
      <c r="I2473" s="152" t="s">
        <v>19036</v>
      </c>
      <c r="J2473" s="155"/>
      <c r="K2473" s="151"/>
    </row>
    <row r="2474" spans="1:11" ht="45">
      <c r="A2474" s="321" t="s">
        <v>5900</v>
      </c>
      <c r="B2474" s="158" t="s">
        <v>24608</v>
      </c>
      <c r="C2474" s="321" t="s">
        <v>19</v>
      </c>
      <c r="D2474" s="321" t="s">
        <v>1088</v>
      </c>
      <c r="E2474" s="155"/>
      <c r="F2474" s="152">
        <v>37963</v>
      </c>
      <c r="G2474" s="159" t="s">
        <v>14781</v>
      </c>
      <c r="H2474" s="152" t="s">
        <v>238</v>
      </c>
      <c r="I2474" s="152" t="s">
        <v>14813</v>
      </c>
      <c r="J2474" s="155"/>
      <c r="K2474" s="151"/>
    </row>
    <row r="2475" spans="1:11" ht="45">
      <c r="A2475" s="321" t="s">
        <v>5902</v>
      </c>
      <c r="B2475" s="158" t="s">
        <v>24609</v>
      </c>
      <c r="C2475" s="321" t="s">
        <v>19</v>
      </c>
      <c r="D2475" s="321" t="s">
        <v>5865</v>
      </c>
      <c r="E2475" s="155"/>
      <c r="F2475" s="152">
        <v>37964</v>
      </c>
      <c r="G2475" s="159" t="s">
        <v>14782</v>
      </c>
      <c r="H2475" s="152" t="s">
        <v>238</v>
      </c>
      <c r="I2475" s="152" t="s">
        <v>13403</v>
      </c>
      <c r="J2475" s="155"/>
      <c r="K2475" s="151"/>
    </row>
    <row r="2476" spans="1:11" ht="45">
      <c r="A2476" s="321" t="s">
        <v>5904</v>
      </c>
      <c r="B2476" s="158" t="s">
        <v>24610</v>
      </c>
      <c r="C2476" s="321" t="s">
        <v>19</v>
      </c>
      <c r="D2476" s="321" t="s">
        <v>7452</v>
      </c>
      <c r="E2476" s="155"/>
      <c r="F2476" s="152">
        <v>37965</v>
      </c>
      <c r="G2476" s="159" t="s">
        <v>14783</v>
      </c>
      <c r="H2476" s="152" t="s">
        <v>238</v>
      </c>
      <c r="I2476" s="152" t="s">
        <v>13503</v>
      </c>
      <c r="J2476" s="155"/>
      <c r="K2476" s="151"/>
    </row>
    <row r="2477" spans="1:11" ht="45">
      <c r="A2477" s="321" t="s">
        <v>5906</v>
      </c>
      <c r="B2477" s="158" t="s">
        <v>24611</v>
      </c>
      <c r="C2477" s="321" t="s">
        <v>19</v>
      </c>
      <c r="D2477" s="321" t="s">
        <v>6207</v>
      </c>
      <c r="E2477" s="155"/>
      <c r="F2477" s="152">
        <v>37966</v>
      </c>
      <c r="G2477" s="159" t="s">
        <v>14784</v>
      </c>
      <c r="H2477" s="152" t="s">
        <v>238</v>
      </c>
      <c r="I2477" s="152" t="s">
        <v>19037</v>
      </c>
      <c r="J2477" s="155"/>
      <c r="K2477" s="151"/>
    </row>
    <row r="2478" spans="1:11" ht="45">
      <c r="A2478" s="321" t="s">
        <v>5908</v>
      </c>
      <c r="B2478" s="158" t="s">
        <v>24612</v>
      </c>
      <c r="C2478" s="321" t="s">
        <v>19</v>
      </c>
      <c r="D2478" s="321" t="s">
        <v>15376</v>
      </c>
      <c r="E2478" s="155"/>
      <c r="F2478" s="152">
        <v>37967</v>
      </c>
      <c r="G2478" s="159" t="s">
        <v>14785</v>
      </c>
      <c r="H2478" s="152" t="s">
        <v>238</v>
      </c>
      <c r="I2478" s="152" t="s">
        <v>19038</v>
      </c>
      <c r="J2478" s="155"/>
      <c r="K2478" s="151"/>
    </row>
    <row r="2479" spans="1:11" ht="45">
      <c r="A2479" s="321" t="s">
        <v>5909</v>
      </c>
      <c r="B2479" s="158" t="s">
        <v>24613</v>
      </c>
      <c r="C2479" s="321" t="s">
        <v>19</v>
      </c>
      <c r="D2479" s="321" t="s">
        <v>8038</v>
      </c>
      <c r="E2479" s="155"/>
      <c r="F2479" s="152">
        <v>37968</v>
      </c>
      <c r="G2479" s="159" t="s">
        <v>14787</v>
      </c>
      <c r="H2479" s="152" t="s">
        <v>238</v>
      </c>
      <c r="I2479" s="152" t="s">
        <v>17445</v>
      </c>
      <c r="J2479" s="155"/>
      <c r="K2479" s="151"/>
    </row>
    <row r="2480" spans="1:11" ht="33.75">
      <c r="A2480" s="321" t="s">
        <v>5911</v>
      </c>
      <c r="B2480" s="158" t="s">
        <v>24614</v>
      </c>
      <c r="C2480" s="321" t="s">
        <v>19</v>
      </c>
      <c r="D2480" s="321" t="s">
        <v>10122</v>
      </c>
      <c r="E2480" s="155"/>
      <c r="F2480" s="152">
        <v>37969</v>
      </c>
      <c r="G2480" s="159" t="s">
        <v>14789</v>
      </c>
      <c r="H2480" s="152" t="s">
        <v>238</v>
      </c>
      <c r="I2480" s="152" t="s">
        <v>19039</v>
      </c>
      <c r="J2480" s="155"/>
      <c r="K2480" s="151"/>
    </row>
    <row r="2481" spans="1:11" ht="33.75">
      <c r="A2481" s="321" t="s">
        <v>5912</v>
      </c>
      <c r="B2481" s="158" t="s">
        <v>24615</v>
      </c>
      <c r="C2481" s="321" t="s">
        <v>19</v>
      </c>
      <c r="D2481" s="321" t="s">
        <v>13322</v>
      </c>
      <c r="E2481" s="155"/>
      <c r="F2481" s="152">
        <v>37970</v>
      </c>
      <c r="G2481" s="159" t="s">
        <v>14790</v>
      </c>
      <c r="H2481" s="152" t="s">
        <v>238</v>
      </c>
      <c r="I2481" s="152" t="s">
        <v>19040</v>
      </c>
      <c r="J2481" s="155"/>
      <c r="K2481" s="151"/>
    </row>
    <row r="2482" spans="1:11" ht="33.75">
      <c r="A2482" s="321" t="s">
        <v>5913</v>
      </c>
      <c r="B2482" s="158" t="s">
        <v>24616</v>
      </c>
      <c r="C2482" s="321" t="s">
        <v>19</v>
      </c>
      <c r="D2482" s="321" t="s">
        <v>9429</v>
      </c>
      <c r="E2482" s="155"/>
      <c r="F2482" s="152">
        <v>21118</v>
      </c>
      <c r="G2482" s="159" t="s">
        <v>14791</v>
      </c>
      <c r="H2482" s="152" t="s">
        <v>238</v>
      </c>
      <c r="I2482" s="152" t="s">
        <v>1258</v>
      </c>
      <c r="J2482" s="155"/>
      <c r="K2482" s="151"/>
    </row>
    <row r="2483" spans="1:11" ht="22.5">
      <c r="A2483" s="321" t="s">
        <v>5914</v>
      </c>
      <c r="B2483" s="158" t="s">
        <v>24617</v>
      </c>
      <c r="C2483" s="321" t="s">
        <v>19</v>
      </c>
      <c r="D2483" s="321" t="s">
        <v>2950</v>
      </c>
      <c r="E2483" s="155"/>
      <c r="F2483" s="152">
        <v>37956</v>
      </c>
      <c r="G2483" s="159" t="s">
        <v>14792</v>
      </c>
      <c r="H2483" s="152" t="s">
        <v>238</v>
      </c>
      <c r="I2483" s="152" t="s">
        <v>2681</v>
      </c>
      <c r="J2483" s="155"/>
      <c r="K2483" s="151"/>
    </row>
    <row r="2484" spans="1:11" ht="22.5">
      <c r="A2484" s="321" t="s">
        <v>5916</v>
      </c>
      <c r="B2484" s="158" t="s">
        <v>24618</v>
      </c>
      <c r="C2484" s="321" t="s">
        <v>19</v>
      </c>
      <c r="D2484" s="321" t="s">
        <v>5921</v>
      </c>
      <c r="E2484" s="155"/>
      <c r="F2484" s="152">
        <v>37957</v>
      </c>
      <c r="G2484" s="159" t="s">
        <v>14793</v>
      </c>
      <c r="H2484" s="152" t="s">
        <v>238</v>
      </c>
      <c r="I2484" s="152" t="s">
        <v>8577</v>
      </c>
      <c r="J2484" s="155"/>
      <c r="K2484" s="151"/>
    </row>
    <row r="2485" spans="1:11" ht="22.5">
      <c r="A2485" s="321" t="s">
        <v>5918</v>
      </c>
      <c r="B2485" s="158" t="s">
        <v>24619</v>
      </c>
      <c r="C2485" s="321" t="s">
        <v>19</v>
      </c>
      <c r="D2485" s="321" t="s">
        <v>17831</v>
      </c>
      <c r="E2485" s="155"/>
      <c r="F2485" s="152">
        <v>37958</v>
      </c>
      <c r="G2485" s="159" t="s">
        <v>14794</v>
      </c>
      <c r="H2485" s="152" t="s">
        <v>238</v>
      </c>
      <c r="I2485" s="152" t="s">
        <v>19037</v>
      </c>
      <c r="J2485" s="155"/>
      <c r="K2485" s="151"/>
    </row>
    <row r="2486" spans="1:11" ht="22.5">
      <c r="A2486" s="321" t="s">
        <v>5920</v>
      </c>
      <c r="B2486" s="158" t="s">
        <v>24620</v>
      </c>
      <c r="C2486" s="321" t="s">
        <v>19</v>
      </c>
      <c r="D2486" s="321" t="s">
        <v>7696</v>
      </c>
      <c r="E2486" s="155"/>
      <c r="F2486" s="152">
        <v>37959</v>
      </c>
      <c r="G2486" s="159" t="s">
        <v>14795</v>
      </c>
      <c r="H2486" s="152" t="s">
        <v>238</v>
      </c>
      <c r="I2486" s="152" t="s">
        <v>19038</v>
      </c>
      <c r="J2486" s="155"/>
      <c r="K2486" s="151"/>
    </row>
    <row r="2487" spans="1:11" ht="22.5">
      <c r="A2487" s="321" t="s">
        <v>5922</v>
      </c>
      <c r="B2487" s="158" t="s">
        <v>24621</v>
      </c>
      <c r="C2487" s="321" t="s">
        <v>19</v>
      </c>
      <c r="D2487" s="321" t="s">
        <v>8613</v>
      </c>
      <c r="E2487" s="155"/>
      <c r="F2487" s="152">
        <v>37960</v>
      </c>
      <c r="G2487" s="159" t="s">
        <v>14796</v>
      </c>
      <c r="H2487" s="152" t="s">
        <v>238</v>
      </c>
      <c r="I2487" s="152" t="s">
        <v>12261</v>
      </c>
      <c r="J2487" s="155"/>
      <c r="K2487" s="151"/>
    </row>
    <row r="2488" spans="1:11" ht="22.5">
      <c r="A2488" s="321" t="s">
        <v>5923</v>
      </c>
      <c r="B2488" s="158" t="s">
        <v>24622</v>
      </c>
      <c r="C2488" s="321" t="s">
        <v>19</v>
      </c>
      <c r="D2488" s="321" t="s">
        <v>10087</v>
      </c>
      <c r="E2488" s="155"/>
      <c r="F2488" s="152">
        <v>37961</v>
      </c>
      <c r="G2488" s="159" t="s">
        <v>14797</v>
      </c>
      <c r="H2488" s="152" t="s">
        <v>238</v>
      </c>
      <c r="I2488" s="152" t="s">
        <v>19041</v>
      </c>
      <c r="J2488" s="155"/>
      <c r="K2488" s="151"/>
    </row>
    <row r="2489" spans="1:11" ht="22.5">
      <c r="A2489" s="321" t="s">
        <v>5925</v>
      </c>
      <c r="B2489" s="158" t="s">
        <v>24623</v>
      </c>
      <c r="C2489" s="321" t="s">
        <v>19</v>
      </c>
      <c r="D2489" s="321" t="s">
        <v>10050</v>
      </c>
      <c r="E2489" s="155"/>
      <c r="F2489" s="152">
        <v>37962</v>
      </c>
      <c r="G2489" s="159" t="s">
        <v>14798</v>
      </c>
      <c r="H2489" s="152" t="s">
        <v>238</v>
      </c>
      <c r="I2489" s="152" t="s">
        <v>19042</v>
      </c>
      <c r="J2489" s="155"/>
      <c r="K2489" s="151"/>
    </row>
    <row r="2490" spans="1:11" ht="33.75">
      <c r="A2490" s="321" t="s">
        <v>5926</v>
      </c>
      <c r="B2490" s="158" t="s">
        <v>24624</v>
      </c>
      <c r="C2490" s="321" t="s">
        <v>19</v>
      </c>
      <c r="D2490" s="321" t="s">
        <v>5851</v>
      </c>
      <c r="E2490" s="155"/>
      <c r="F2490" s="152">
        <v>3533</v>
      </c>
      <c r="G2490" s="159" t="s">
        <v>14799</v>
      </c>
      <c r="H2490" s="152" t="s">
        <v>238</v>
      </c>
      <c r="I2490" s="152" t="s">
        <v>11050</v>
      </c>
      <c r="J2490" s="155"/>
      <c r="K2490" s="151"/>
    </row>
    <row r="2491" spans="1:11" ht="33.75">
      <c r="A2491" s="321" t="s">
        <v>5928</v>
      </c>
      <c r="B2491" s="158" t="s">
        <v>24625</v>
      </c>
      <c r="C2491" s="321" t="s">
        <v>19</v>
      </c>
      <c r="D2491" s="321" t="s">
        <v>7868</v>
      </c>
      <c r="E2491" s="155"/>
      <c r="F2491" s="152">
        <v>3538</v>
      </c>
      <c r="G2491" s="159" t="s">
        <v>14800</v>
      </c>
      <c r="H2491" s="152" t="s">
        <v>238</v>
      </c>
      <c r="I2491" s="152" t="s">
        <v>2498</v>
      </c>
      <c r="J2491" s="155"/>
      <c r="K2491" s="151"/>
    </row>
    <row r="2492" spans="1:11" ht="33.75">
      <c r="A2492" s="321" t="s">
        <v>5930</v>
      </c>
      <c r="B2492" s="158" t="s">
        <v>24626</v>
      </c>
      <c r="C2492" s="321" t="s">
        <v>19</v>
      </c>
      <c r="D2492" s="321" t="s">
        <v>5777</v>
      </c>
      <c r="E2492" s="155"/>
      <c r="F2492" s="152">
        <v>3497</v>
      </c>
      <c r="G2492" s="159" t="s">
        <v>14801</v>
      </c>
      <c r="H2492" s="152" t="s">
        <v>238</v>
      </c>
      <c r="I2492" s="152" t="s">
        <v>2433</v>
      </c>
      <c r="J2492" s="155"/>
      <c r="K2492" s="151"/>
    </row>
    <row r="2493" spans="1:11" ht="33.75">
      <c r="A2493" s="321" t="s">
        <v>5932</v>
      </c>
      <c r="B2493" s="158" t="s">
        <v>24627</v>
      </c>
      <c r="C2493" s="321" t="s">
        <v>19</v>
      </c>
      <c r="D2493" s="321" t="s">
        <v>4240</v>
      </c>
      <c r="E2493" s="155"/>
      <c r="F2493" s="152">
        <v>3498</v>
      </c>
      <c r="G2493" s="159" t="s">
        <v>14802</v>
      </c>
      <c r="H2493" s="152" t="s">
        <v>238</v>
      </c>
      <c r="I2493" s="152" t="s">
        <v>16596</v>
      </c>
      <c r="J2493" s="155"/>
      <c r="K2493" s="151"/>
    </row>
    <row r="2494" spans="1:11" ht="33.75">
      <c r="A2494" s="321" t="s">
        <v>5934</v>
      </c>
      <c r="B2494" s="158" t="s">
        <v>24628</v>
      </c>
      <c r="C2494" s="321" t="s">
        <v>19</v>
      </c>
      <c r="D2494" s="321" t="s">
        <v>8277</v>
      </c>
      <c r="E2494" s="155"/>
      <c r="F2494" s="152">
        <v>3496</v>
      </c>
      <c r="G2494" s="159" t="s">
        <v>14803</v>
      </c>
      <c r="H2494" s="152" t="s">
        <v>238</v>
      </c>
      <c r="I2494" s="152" t="s">
        <v>974</v>
      </c>
      <c r="J2494" s="155"/>
      <c r="K2494" s="151"/>
    </row>
    <row r="2495" spans="1:11" ht="33.75">
      <c r="A2495" s="321" t="s">
        <v>5935</v>
      </c>
      <c r="B2495" s="158" t="s">
        <v>24629</v>
      </c>
      <c r="C2495" s="321" t="s">
        <v>19</v>
      </c>
      <c r="D2495" s="321" t="s">
        <v>20020</v>
      </c>
      <c r="E2495" s="155"/>
      <c r="F2495" s="152">
        <v>38429</v>
      </c>
      <c r="G2495" s="159" t="s">
        <v>14804</v>
      </c>
      <c r="H2495" s="152" t="s">
        <v>238</v>
      </c>
      <c r="I2495" s="152" t="s">
        <v>3000</v>
      </c>
      <c r="J2495" s="155"/>
      <c r="K2495" s="151"/>
    </row>
    <row r="2496" spans="1:11" ht="33.75">
      <c r="A2496" s="321" t="s">
        <v>5936</v>
      </c>
      <c r="B2496" s="158" t="s">
        <v>24630</v>
      </c>
      <c r="C2496" s="321" t="s">
        <v>19</v>
      </c>
      <c r="D2496" s="321" t="s">
        <v>11386</v>
      </c>
      <c r="E2496" s="155"/>
      <c r="F2496" s="152">
        <v>38431</v>
      </c>
      <c r="G2496" s="159" t="s">
        <v>14806</v>
      </c>
      <c r="H2496" s="152" t="s">
        <v>238</v>
      </c>
      <c r="I2496" s="152" t="s">
        <v>8040</v>
      </c>
      <c r="J2496" s="155"/>
      <c r="K2496" s="151"/>
    </row>
    <row r="2497" spans="1:11" ht="33.75">
      <c r="A2497" s="321" t="s">
        <v>5937</v>
      </c>
      <c r="B2497" s="158" t="s">
        <v>24631</v>
      </c>
      <c r="C2497" s="321" t="s">
        <v>19</v>
      </c>
      <c r="D2497" s="321" t="s">
        <v>11375</v>
      </c>
      <c r="E2497" s="155"/>
      <c r="F2497" s="152">
        <v>38430</v>
      </c>
      <c r="G2497" s="159" t="s">
        <v>14807</v>
      </c>
      <c r="H2497" s="152" t="s">
        <v>238</v>
      </c>
      <c r="I2497" s="152" t="s">
        <v>10477</v>
      </c>
      <c r="J2497" s="155"/>
      <c r="K2497" s="151"/>
    </row>
    <row r="2498" spans="1:11" ht="33.75">
      <c r="A2498" s="321" t="s">
        <v>5939</v>
      </c>
      <c r="B2498" s="158" t="s">
        <v>24632</v>
      </c>
      <c r="C2498" s="321" t="s">
        <v>19</v>
      </c>
      <c r="D2498" s="321" t="s">
        <v>8909</v>
      </c>
      <c r="E2498" s="155"/>
      <c r="F2498" s="152">
        <v>36348</v>
      </c>
      <c r="G2498" s="159" t="s">
        <v>14808</v>
      </c>
      <c r="H2498" s="152" t="s">
        <v>238</v>
      </c>
      <c r="I2498" s="152" t="s">
        <v>10048</v>
      </c>
      <c r="J2498" s="155"/>
      <c r="K2498" s="151"/>
    </row>
    <row r="2499" spans="1:11" ht="33.75">
      <c r="A2499" s="321" t="s">
        <v>5941</v>
      </c>
      <c r="B2499" s="158" t="s">
        <v>24633</v>
      </c>
      <c r="C2499" s="321" t="s">
        <v>19</v>
      </c>
      <c r="D2499" s="321" t="s">
        <v>7696</v>
      </c>
      <c r="E2499" s="155"/>
      <c r="F2499" s="152">
        <v>36349</v>
      </c>
      <c r="G2499" s="159" t="s">
        <v>14810</v>
      </c>
      <c r="H2499" s="152" t="s">
        <v>238</v>
      </c>
      <c r="I2499" s="152" t="s">
        <v>19043</v>
      </c>
      <c r="J2499" s="155"/>
      <c r="K2499" s="151"/>
    </row>
    <row r="2500" spans="1:11" ht="33.75">
      <c r="A2500" s="321" t="s">
        <v>5943</v>
      </c>
      <c r="B2500" s="158" t="s">
        <v>24634</v>
      </c>
      <c r="C2500" s="321" t="s">
        <v>19</v>
      </c>
      <c r="D2500" s="321" t="s">
        <v>9469</v>
      </c>
      <c r="E2500" s="155"/>
      <c r="F2500" s="152">
        <v>38433</v>
      </c>
      <c r="G2500" s="159" t="s">
        <v>14812</v>
      </c>
      <c r="H2500" s="152" t="s">
        <v>238</v>
      </c>
      <c r="I2500" s="152" t="s">
        <v>2489</v>
      </c>
      <c r="J2500" s="155"/>
      <c r="K2500" s="151"/>
    </row>
    <row r="2501" spans="1:11" ht="33.75">
      <c r="A2501" s="321" t="s">
        <v>5945</v>
      </c>
      <c r="B2501" s="158" t="s">
        <v>5946</v>
      </c>
      <c r="C2501" s="321" t="s">
        <v>19</v>
      </c>
      <c r="D2501" s="321" t="s">
        <v>10154</v>
      </c>
      <c r="E2501" s="155"/>
      <c r="F2501" s="152">
        <v>38440</v>
      </c>
      <c r="G2501" s="159" t="s">
        <v>14814</v>
      </c>
      <c r="H2501" s="152" t="s">
        <v>238</v>
      </c>
      <c r="I2501" s="152" t="s">
        <v>18947</v>
      </c>
      <c r="J2501" s="155"/>
      <c r="K2501" s="151"/>
    </row>
    <row r="2502" spans="1:11" ht="33.75">
      <c r="A2502" s="321" t="s">
        <v>5948</v>
      </c>
      <c r="B2502" s="158" t="s">
        <v>24251</v>
      </c>
      <c r="C2502" s="321" t="s">
        <v>19</v>
      </c>
      <c r="D2502" s="321" t="s">
        <v>2950</v>
      </c>
      <c r="E2502" s="155"/>
      <c r="F2502" s="152">
        <v>36359</v>
      </c>
      <c r="G2502" s="159" t="s">
        <v>14815</v>
      </c>
      <c r="H2502" s="152" t="s">
        <v>238</v>
      </c>
      <c r="I2502" s="152" t="s">
        <v>10928</v>
      </c>
      <c r="J2502" s="155"/>
      <c r="K2502" s="151"/>
    </row>
    <row r="2503" spans="1:11" ht="33.75">
      <c r="A2503" s="321" t="s">
        <v>5949</v>
      </c>
      <c r="B2503" s="158" t="s">
        <v>24635</v>
      </c>
      <c r="C2503" s="321" t="s">
        <v>19</v>
      </c>
      <c r="D2503" s="321" t="s">
        <v>15450</v>
      </c>
      <c r="E2503" s="155"/>
      <c r="F2503" s="152">
        <v>36360</v>
      </c>
      <c r="G2503" s="159" t="s">
        <v>14816</v>
      </c>
      <c r="H2503" s="152" t="s">
        <v>238</v>
      </c>
      <c r="I2503" s="152" t="s">
        <v>3017</v>
      </c>
      <c r="J2503" s="155"/>
      <c r="K2503" s="151"/>
    </row>
    <row r="2504" spans="1:11" ht="33.75">
      <c r="A2504" s="321" t="s">
        <v>5951</v>
      </c>
      <c r="B2504" s="158" t="s">
        <v>24636</v>
      </c>
      <c r="C2504" s="321" t="s">
        <v>19</v>
      </c>
      <c r="D2504" s="321" t="s">
        <v>10972</v>
      </c>
      <c r="E2504" s="155"/>
      <c r="F2504" s="152">
        <v>38434</v>
      </c>
      <c r="G2504" s="159" t="s">
        <v>14817</v>
      </c>
      <c r="H2504" s="152" t="s">
        <v>238</v>
      </c>
      <c r="I2504" s="152" t="s">
        <v>7430</v>
      </c>
      <c r="J2504" s="155"/>
      <c r="K2504" s="151"/>
    </row>
    <row r="2505" spans="1:11" ht="33.75">
      <c r="A2505" s="321" t="s">
        <v>5952</v>
      </c>
      <c r="B2505" s="158" t="s">
        <v>24637</v>
      </c>
      <c r="C2505" s="321" t="s">
        <v>19</v>
      </c>
      <c r="D2505" s="321" t="s">
        <v>3968</v>
      </c>
      <c r="E2505" s="155"/>
      <c r="F2505" s="152">
        <v>38435</v>
      </c>
      <c r="G2505" s="159" t="s">
        <v>14818</v>
      </c>
      <c r="H2505" s="152" t="s">
        <v>238</v>
      </c>
      <c r="I2505" s="152" t="s">
        <v>7291</v>
      </c>
      <c r="J2505" s="155"/>
      <c r="K2505" s="151"/>
    </row>
    <row r="2506" spans="1:11" ht="33.75">
      <c r="A2506" s="321" t="s">
        <v>5954</v>
      </c>
      <c r="B2506" s="158" t="s">
        <v>24638</v>
      </c>
      <c r="C2506" s="321" t="s">
        <v>19</v>
      </c>
      <c r="D2506" s="321" t="s">
        <v>13776</v>
      </c>
      <c r="E2506" s="155"/>
      <c r="F2506" s="152">
        <v>38436</v>
      </c>
      <c r="G2506" s="159" t="s">
        <v>14820</v>
      </c>
      <c r="H2506" s="152" t="s">
        <v>238</v>
      </c>
      <c r="I2506" s="152" t="s">
        <v>18159</v>
      </c>
      <c r="J2506" s="155"/>
      <c r="K2506" s="151"/>
    </row>
    <row r="2507" spans="1:11" ht="33.75">
      <c r="A2507" s="321" t="s">
        <v>5955</v>
      </c>
      <c r="B2507" s="158" t="s">
        <v>24639</v>
      </c>
      <c r="C2507" s="321" t="s">
        <v>19</v>
      </c>
      <c r="D2507" s="321" t="s">
        <v>11684</v>
      </c>
      <c r="E2507" s="155"/>
      <c r="F2507" s="152">
        <v>38437</v>
      </c>
      <c r="G2507" s="159" t="s">
        <v>14821</v>
      </c>
      <c r="H2507" s="152" t="s">
        <v>238</v>
      </c>
      <c r="I2507" s="152" t="s">
        <v>1846</v>
      </c>
      <c r="J2507" s="155"/>
      <c r="K2507" s="151"/>
    </row>
    <row r="2508" spans="1:11" ht="33.75">
      <c r="A2508" s="321" t="s">
        <v>5957</v>
      </c>
      <c r="B2508" s="158" t="s">
        <v>24640</v>
      </c>
      <c r="C2508" s="321" t="s">
        <v>19</v>
      </c>
      <c r="D2508" s="321" t="s">
        <v>20385</v>
      </c>
      <c r="E2508" s="155"/>
      <c r="F2508" s="152">
        <v>38438</v>
      </c>
      <c r="G2508" s="159" t="s">
        <v>14822</v>
      </c>
      <c r="H2508" s="152" t="s">
        <v>238</v>
      </c>
      <c r="I2508" s="152" t="s">
        <v>19044</v>
      </c>
      <c r="J2508" s="155"/>
      <c r="K2508" s="151"/>
    </row>
    <row r="2509" spans="1:11" ht="33.75">
      <c r="A2509" s="321" t="s">
        <v>5958</v>
      </c>
      <c r="B2509" s="158" t="s">
        <v>24641</v>
      </c>
      <c r="C2509" s="321" t="s">
        <v>19</v>
      </c>
      <c r="D2509" s="321" t="s">
        <v>19497</v>
      </c>
      <c r="E2509" s="155"/>
      <c r="F2509" s="152">
        <v>38439</v>
      </c>
      <c r="G2509" s="159" t="s">
        <v>14823</v>
      </c>
      <c r="H2509" s="152" t="s">
        <v>238</v>
      </c>
      <c r="I2509" s="152" t="s">
        <v>19045</v>
      </c>
      <c r="J2509" s="155"/>
      <c r="K2509" s="151"/>
    </row>
    <row r="2510" spans="1:11" ht="33.75">
      <c r="A2510" s="321" t="s">
        <v>5960</v>
      </c>
      <c r="B2510" s="158" t="s">
        <v>24642</v>
      </c>
      <c r="C2510" s="321" t="s">
        <v>19</v>
      </c>
      <c r="D2510" s="321" t="s">
        <v>18510</v>
      </c>
      <c r="E2510" s="155"/>
      <c r="F2510" s="152">
        <v>10836</v>
      </c>
      <c r="G2510" s="159" t="s">
        <v>14824</v>
      </c>
      <c r="H2510" s="152" t="s">
        <v>238</v>
      </c>
      <c r="I2510" s="152" t="s">
        <v>8744</v>
      </c>
      <c r="J2510" s="155"/>
      <c r="K2510" s="151"/>
    </row>
    <row r="2511" spans="1:11" ht="22.5">
      <c r="A2511" s="321" t="s">
        <v>5961</v>
      </c>
      <c r="B2511" s="158" t="s">
        <v>24643</v>
      </c>
      <c r="C2511" s="321" t="s">
        <v>19</v>
      </c>
      <c r="D2511" s="321" t="s">
        <v>7680</v>
      </c>
      <c r="E2511" s="155"/>
      <c r="F2511" s="152">
        <v>20128</v>
      </c>
      <c r="G2511" s="159" t="s">
        <v>14825</v>
      </c>
      <c r="H2511" s="152" t="s">
        <v>238</v>
      </c>
      <c r="I2511" s="152" t="s">
        <v>19046</v>
      </c>
      <c r="J2511" s="155"/>
      <c r="K2511" s="151"/>
    </row>
    <row r="2512" spans="1:11" ht="22.5">
      <c r="A2512" s="321" t="s">
        <v>5963</v>
      </c>
      <c r="B2512" s="158" t="s">
        <v>24644</v>
      </c>
      <c r="C2512" s="321" t="s">
        <v>19</v>
      </c>
      <c r="D2512" s="321" t="s">
        <v>6310</v>
      </c>
      <c r="E2512" s="155"/>
      <c r="F2512" s="152">
        <v>20131</v>
      </c>
      <c r="G2512" s="159" t="s">
        <v>14826</v>
      </c>
      <c r="H2512" s="152" t="s">
        <v>238</v>
      </c>
      <c r="I2512" s="152" t="s">
        <v>19047</v>
      </c>
      <c r="J2512" s="155"/>
      <c r="K2512" s="151"/>
    </row>
    <row r="2513" spans="1:11" ht="22.5">
      <c r="A2513" s="321" t="s">
        <v>5965</v>
      </c>
      <c r="B2513" s="158" t="s">
        <v>24645</v>
      </c>
      <c r="C2513" s="321" t="s">
        <v>19</v>
      </c>
      <c r="D2513" s="321" t="s">
        <v>7811</v>
      </c>
      <c r="E2513" s="155"/>
      <c r="F2513" s="152">
        <v>3521</v>
      </c>
      <c r="G2513" s="159" t="s">
        <v>14827</v>
      </c>
      <c r="H2513" s="152" t="s">
        <v>238</v>
      </c>
      <c r="I2513" s="152" t="s">
        <v>3534</v>
      </c>
      <c r="J2513" s="155"/>
      <c r="K2513" s="151"/>
    </row>
    <row r="2514" spans="1:11" ht="22.5">
      <c r="A2514" s="321" t="s">
        <v>5966</v>
      </c>
      <c r="B2514" s="158" t="s">
        <v>24646</v>
      </c>
      <c r="C2514" s="321" t="s">
        <v>19</v>
      </c>
      <c r="D2514" s="321" t="s">
        <v>11745</v>
      </c>
      <c r="E2514" s="155"/>
      <c r="F2514" s="152">
        <v>3531</v>
      </c>
      <c r="G2514" s="159" t="s">
        <v>14828</v>
      </c>
      <c r="H2514" s="152" t="s">
        <v>238</v>
      </c>
      <c r="I2514" s="152" t="s">
        <v>18804</v>
      </c>
      <c r="J2514" s="155"/>
      <c r="K2514" s="151"/>
    </row>
    <row r="2515" spans="1:11" ht="22.5">
      <c r="A2515" s="321" t="s">
        <v>5967</v>
      </c>
      <c r="B2515" s="158" t="s">
        <v>24647</v>
      </c>
      <c r="C2515" s="321" t="s">
        <v>19</v>
      </c>
      <c r="D2515" s="321" t="s">
        <v>8258</v>
      </c>
      <c r="E2515" s="155"/>
      <c r="F2515" s="152">
        <v>3522</v>
      </c>
      <c r="G2515" s="159" t="s">
        <v>14829</v>
      </c>
      <c r="H2515" s="152" t="s">
        <v>238</v>
      </c>
      <c r="I2515" s="152" t="s">
        <v>11081</v>
      </c>
      <c r="J2515" s="155"/>
      <c r="K2515" s="151"/>
    </row>
    <row r="2516" spans="1:11" ht="22.5">
      <c r="A2516" s="321" t="s">
        <v>5968</v>
      </c>
      <c r="B2516" s="158" t="s">
        <v>24648</v>
      </c>
      <c r="C2516" s="321" t="s">
        <v>28</v>
      </c>
      <c r="D2516" s="321" t="s">
        <v>22076</v>
      </c>
      <c r="E2516" s="155"/>
      <c r="F2516" s="152">
        <v>3527</v>
      </c>
      <c r="G2516" s="159" t="s">
        <v>14830</v>
      </c>
      <c r="H2516" s="152" t="s">
        <v>238</v>
      </c>
      <c r="I2516" s="152" t="s">
        <v>3744</v>
      </c>
      <c r="J2516" s="155"/>
      <c r="K2516" s="151"/>
    </row>
    <row r="2517" spans="1:11" ht="33.75">
      <c r="A2517" s="321" t="s">
        <v>5969</v>
      </c>
      <c r="B2517" s="158" t="s">
        <v>24649</v>
      </c>
      <c r="C2517" s="321" t="s">
        <v>28</v>
      </c>
      <c r="D2517" s="321" t="s">
        <v>22077</v>
      </c>
      <c r="E2517" s="155"/>
      <c r="F2517" s="152">
        <v>10835</v>
      </c>
      <c r="G2517" s="159" t="s">
        <v>14831</v>
      </c>
      <c r="H2517" s="152" t="s">
        <v>238</v>
      </c>
      <c r="I2517" s="152" t="s">
        <v>19048</v>
      </c>
      <c r="J2517" s="155"/>
      <c r="K2517" s="151"/>
    </row>
    <row r="2518" spans="1:11" ht="22.5">
      <c r="A2518" s="321" t="s">
        <v>5970</v>
      </c>
      <c r="B2518" s="158" t="s">
        <v>24650</v>
      </c>
      <c r="C2518" s="321" t="s">
        <v>28</v>
      </c>
      <c r="D2518" s="321" t="s">
        <v>22078</v>
      </c>
      <c r="E2518" s="155"/>
      <c r="F2518" s="152">
        <v>3475</v>
      </c>
      <c r="G2518" s="159" t="s">
        <v>14832</v>
      </c>
      <c r="H2518" s="152" t="s">
        <v>238</v>
      </c>
      <c r="I2518" s="152" t="s">
        <v>2821</v>
      </c>
      <c r="J2518" s="155"/>
      <c r="K2518" s="151"/>
    </row>
    <row r="2519" spans="1:11" ht="45">
      <c r="A2519" s="321" t="s">
        <v>5971</v>
      </c>
      <c r="B2519" s="158" t="s">
        <v>24651</v>
      </c>
      <c r="C2519" s="321" t="s">
        <v>28</v>
      </c>
      <c r="D2519" s="321" t="s">
        <v>22079</v>
      </c>
      <c r="E2519" s="155"/>
      <c r="F2519" s="152">
        <v>3485</v>
      </c>
      <c r="G2519" s="159" t="s">
        <v>14833</v>
      </c>
      <c r="H2519" s="152" t="s">
        <v>238</v>
      </c>
      <c r="I2519" s="152" t="s">
        <v>12103</v>
      </c>
      <c r="J2519" s="155"/>
      <c r="K2519" s="151"/>
    </row>
    <row r="2520" spans="1:11" ht="45">
      <c r="A2520" s="321" t="s">
        <v>5972</v>
      </c>
      <c r="B2520" s="158" t="s">
        <v>24652</v>
      </c>
      <c r="C2520" s="321" t="s">
        <v>28</v>
      </c>
      <c r="D2520" s="321" t="s">
        <v>22080</v>
      </c>
      <c r="E2520" s="155"/>
      <c r="F2520" s="152">
        <v>3534</v>
      </c>
      <c r="G2520" s="159" t="s">
        <v>14834</v>
      </c>
      <c r="H2520" s="152" t="s">
        <v>238</v>
      </c>
      <c r="I2520" s="152" t="s">
        <v>9556</v>
      </c>
      <c r="J2520" s="155"/>
      <c r="K2520" s="151"/>
    </row>
    <row r="2521" spans="1:11" ht="45">
      <c r="A2521" s="321" t="s">
        <v>5973</v>
      </c>
      <c r="B2521" s="158" t="s">
        <v>24653</v>
      </c>
      <c r="C2521" s="321" t="s">
        <v>28</v>
      </c>
      <c r="D2521" s="321" t="s">
        <v>22081</v>
      </c>
      <c r="E2521" s="155"/>
      <c r="F2521" s="152">
        <v>3543</v>
      </c>
      <c r="G2521" s="159" t="s">
        <v>14835</v>
      </c>
      <c r="H2521" s="152" t="s">
        <v>238</v>
      </c>
      <c r="I2521" s="152" t="s">
        <v>2568</v>
      </c>
      <c r="J2521" s="155"/>
      <c r="K2521" s="151"/>
    </row>
    <row r="2522" spans="1:11" ht="45">
      <c r="A2522" s="321" t="s">
        <v>5974</v>
      </c>
      <c r="B2522" s="158" t="s">
        <v>24654</v>
      </c>
      <c r="C2522" s="321" t="s">
        <v>28</v>
      </c>
      <c r="D2522" s="321" t="s">
        <v>22082</v>
      </c>
      <c r="E2522" s="155"/>
      <c r="F2522" s="152">
        <v>3482</v>
      </c>
      <c r="G2522" s="159" t="s">
        <v>14836</v>
      </c>
      <c r="H2522" s="152" t="s">
        <v>238</v>
      </c>
      <c r="I2522" s="152" t="s">
        <v>10433</v>
      </c>
      <c r="J2522" s="155"/>
      <c r="K2522" s="151"/>
    </row>
    <row r="2523" spans="1:11" ht="45">
      <c r="A2523" s="321" t="s">
        <v>5975</v>
      </c>
      <c r="B2523" s="158" t="s">
        <v>24655</v>
      </c>
      <c r="C2523" s="321" t="s">
        <v>28</v>
      </c>
      <c r="D2523" s="321" t="s">
        <v>22083</v>
      </c>
      <c r="E2523" s="155"/>
      <c r="F2523" s="152">
        <v>3505</v>
      </c>
      <c r="G2523" s="159" t="s">
        <v>14837</v>
      </c>
      <c r="H2523" s="152" t="s">
        <v>238</v>
      </c>
      <c r="I2523" s="152" t="s">
        <v>12457</v>
      </c>
      <c r="J2523" s="155"/>
      <c r="K2523" s="151"/>
    </row>
    <row r="2524" spans="1:11" ht="45">
      <c r="A2524" s="321" t="s">
        <v>5976</v>
      </c>
      <c r="B2524" s="158" t="s">
        <v>24656</v>
      </c>
      <c r="C2524" s="321" t="s">
        <v>28</v>
      </c>
      <c r="D2524" s="321" t="s">
        <v>22084</v>
      </c>
      <c r="E2524" s="155"/>
      <c r="F2524" s="152">
        <v>3516</v>
      </c>
      <c r="G2524" s="159" t="s">
        <v>14838</v>
      </c>
      <c r="H2524" s="152" t="s">
        <v>238</v>
      </c>
      <c r="I2524" s="152" t="s">
        <v>2471</v>
      </c>
      <c r="J2524" s="155"/>
      <c r="K2524" s="151"/>
    </row>
    <row r="2525" spans="1:11" ht="45">
      <c r="A2525" s="321" t="s">
        <v>5977</v>
      </c>
      <c r="B2525" s="158" t="s">
        <v>24657</v>
      </c>
      <c r="C2525" s="321" t="s">
        <v>28</v>
      </c>
      <c r="D2525" s="321" t="s">
        <v>22085</v>
      </c>
      <c r="E2525" s="155"/>
      <c r="F2525" s="152">
        <v>3517</v>
      </c>
      <c r="G2525" s="159" t="s">
        <v>14839</v>
      </c>
      <c r="H2525" s="152" t="s">
        <v>238</v>
      </c>
      <c r="I2525" s="152" t="s">
        <v>2827</v>
      </c>
      <c r="J2525" s="155"/>
      <c r="K2525" s="151"/>
    </row>
    <row r="2526" spans="1:11" ht="45">
      <c r="A2526" s="321" t="s">
        <v>5978</v>
      </c>
      <c r="B2526" s="158" t="s">
        <v>24658</v>
      </c>
      <c r="C2526" s="321" t="s">
        <v>28</v>
      </c>
      <c r="D2526" s="321" t="s">
        <v>22086</v>
      </c>
      <c r="E2526" s="155"/>
      <c r="F2526" s="152">
        <v>3515</v>
      </c>
      <c r="G2526" s="159" t="s">
        <v>14840</v>
      </c>
      <c r="H2526" s="152" t="s">
        <v>238</v>
      </c>
      <c r="I2526" s="152" t="s">
        <v>19049</v>
      </c>
      <c r="J2526" s="155"/>
      <c r="K2526" s="151"/>
    </row>
    <row r="2527" spans="1:11" ht="45">
      <c r="A2527" s="321" t="s">
        <v>5979</v>
      </c>
      <c r="B2527" s="158" t="s">
        <v>24659</v>
      </c>
      <c r="C2527" s="321" t="s">
        <v>28</v>
      </c>
      <c r="D2527" s="321" t="s">
        <v>16805</v>
      </c>
      <c r="E2527" s="155"/>
      <c r="F2527" s="152">
        <v>20147</v>
      </c>
      <c r="G2527" s="159" t="s">
        <v>14841</v>
      </c>
      <c r="H2527" s="152" t="s">
        <v>238</v>
      </c>
      <c r="I2527" s="152" t="s">
        <v>9627</v>
      </c>
      <c r="J2527" s="155"/>
      <c r="K2527" s="151"/>
    </row>
    <row r="2528" spans="1:11" ht="33.75">
      <c r="A2528" s="321" t="s">
        <v>5980</v>
      </c>
      <c r="B2528" s="158" t="s">
        <v>24660</v>
      </c>
      <c r="C2528" s="321" t="s">
        <v>28</v>
      </c>
      <c r="D2528" s="321" t="s">
        <v>22087</v>
      </c>
      <c r="E2528" s="155"/>
      <c r="F2528" s="152">
        <v>3524</v>
      </c>
      <c r="G2528" s="159" t="s">
        <v>14842</v>
      </c>
      <c r="H2528" s="152" t="s">
        <v>238</v>
      </c>
      <c r="I2528" s="152" t="s">
        <v>1273</v>
      </c>
      <c r="J2528" s="155"/>
      <c r="K2528" s="151"/>
    </row>
    <row r="2529" spans="1:11" ht="33.75">
      <c r="A2529" s="321" t="s">
        <v>5981</v>
      </c>
      <c r="B2529" s="158" t="s">
        <v>24661</v>
      </c>
      <c r="C2529" s="321" t="s">
        <v>28</v>
      </c>
      <c r="D2529" s="321" t="s">
        <v>22088</v>
      </c>
      <c r="E2529" s="155"/>
      <c r="F2529" s="152">
        <v>3532</v>
      </c>
      <c r="G2529" s="159" t="s">
        <v>14843</v>
      </c>
      <c r="H2529" s="152" t="s">
        <v>238</v>
      </c>
      <c r="I2529" s="152" t="s">
        <v>17129</v>
      </c>
      <c r="J2529" s="155"/>
      <c r="K2529" s="151"/>
    </row>
    <row r="2530" spans="1:11" ht="33.75">
      <c r="A2530" s="321" t="s">
        <v>5982</v>
      </c>
      <c r="B2530" s="158" t="s">
        <v>5983</v>
      </c>
      <c r="C2530" s="321" t="s">
        <v>28</v>
      </c>
      <c r="D2530" s="321" t="s">
        <v>22089</v>
      </c>
      <c r="E2530" s="155"/>
      <c r="F2530" s="152">
        <v>3528</v>
      </c>
      <c r="G2530" s="159" t="s">
        <v>14845</v>
      </c>
      <c r="H2530" s="152" t="s">
        <v>238</v>
      </c>
      <c r="I2530" s="152" t="s">
        <v>12164</v>
      </c>
      <c r="J2530" s="155"/>
      <c r="K2530" s="151"/>
    </row>
    <row r="2531" spans="1:11" ht="33.75">
      <c r="A2531" s="321" t="s">
        <v>5984</v>
      </c>
      <c r="B2531" s="158" t="s">
        <v>24662</v>
      </c>
      <c r="C2531" s="321" t="s">
        <v>28</v>
      </c>
      <c r="D2531" s="321" t="s">
        <v>22090</v>
      </c>
      <c r="E2531" s="155"/>
      <c r="F2531" s="152">
        <v>37952</v>
      </c>
      <c r="G2531" s="159" t="s">
        <v>14846</v>
      </c>
      <c r="H2531" s="152" t="s">
        <v>238</v>
      </c>
      <c r="I2531" s="152" t="s">
        <v>19050</v>
      </c>
      <c r="J2531" s="155"/>
      <c r="K2531" s="151"/>
    </row>
    <row r="2532" spans="1:11" ht="33.75">
      <c r="A2532" s="321" t="s">
        <v>5985</v>
      </c>
      <c r="B2532" s="158" t="s">
        <v>24663</v>
      </c>
      <c r="C2532" s="321" t="s">
        <v>28</v>
      </c>
      <c r="D2532" s="321" t="s">
        <v>22091</v>
      </c>
      <c r="E2532" s="155"/>
      <c r="F2532" s="152">
        <v>37951</v>
      </c>
      <c r="G2532" s="159" t="s">
        <v>14848</v>
      </c>
      <c r="H2532" s="152" t="s">
        <v>238</v>
      </c>
      <c r="I2532" s="152" t="s">
        <v>16497</v>
      </c>
      <c r="J2532" s="155"/>
      <c r="K2532" s="151"/>
    </row>
    <row r="2533" spans="1:11" ht="45">
      <c r="A2533" s="321" t="s">
        <v>5986</v>
      </c>
      <c r="B2533" s="158" t="s">
        <v>24664</v>
      </c>
      <c r="C2533" s="321" t="s">
        <v>28</v>
      </c>
      <c r="D2533" s="321" t="s">
        <v>22092</v>
      </c>
      <c r="E2533" s="155"/>
      <c r="F2533" s="152">
        <v>3518</v>
      </c>
      <c r="G2533" s="159" t="s">
        <v>14849</v>
      </c>
      <c r="H2533" s="152" t="s">
        <v>238</v>
      </c>
      <c r="I2533" s="152" t="s">
        <v>6366</v>
      </c>
      <c r="J2533" s="155"/>
      <c r="K2533" s="151"/>
    </row>
    <row r="2534" spans="1:11" ht="33.75">
      <c r="A2534" s="321" t="s">
        <v>5987</v>
      </c>
      <c r="B2534" s="158" t="s">
        <v>24665</v>
      </c>
      <c r="C2534" s="321" t="s">
        <v>28</v>
      </c>
      <c r="D2534" s="321" t="s">
        <v>22093</v>
      </c>
      <c r="E2534" s="155"/>
      <c r="F2534" s="152">
        <v>3519</v>
      </c>
      <c r="G2534" s="159" t="s">
        <v>14850</v>
      </c>
      <c r="H2534" s="152" t="s">
        <v>238</v>
      </c>
      <c r="I2534" s="152" t="s">
        <v>13219</v>
      </c>
      <c r="J2534" s="155"/>
      <c r="K2534" s="151"/>
    </row>
    <row r="2535" spans="1:11" ht="33.75">
      <c r="A2535" s="321" t="s">
        <v>5988</v>
      </c>
      <c r="B2535" s="158" t="s">
        <v>24666</v>
      </c>
      <c r="C2535" s="321" t="s">
        <v>28</v>
      </c>
      <c r="D2535" s="321" t="s">
        <v>22094</v>
      </c>
      <c r="E2535" s="155"/>
      <c r="F2535" s="152">
        <v>3520</v>
      </c>
      <c r="G2535" s="159" t="s">
        <v>14851</v>
      </c>
      <c r="H2535" s="152" t="s">
        <v>238</v>
      </c>
      <c r="I2535" s="152" t="s">
        <v>18507</v>
      </c>
      <c r="J2535" s="155"/>
      <c r="K2535" s="151"/>
    </row>
    <row r="2536" spans="1:11" ht="33.75">
      <c r="A2536" s="321" t="s">
        <v>5989</v>
      </c>
      <c r="B2536" s="158" t="s">
        <v>24667</v>
      </c>
      <c r="C2536" s="321" t="s">
        <v>28</v>
      </c>
      <c r="D2536" s="321" t="s">
        <v>22095</v>
      </c>
      <c r="E2536" s="155"/>
      <c r="F2536" s="152">
        <v>37950</v>
      </c>
      <c r="G2536" s="159" t="s">
        <v>14852</v>
      </c>
      <c r="H2536" s="152" t="s">
        <v>238</v>
      </c>
      <c r="I2536" s="152" t="s">
        <v>19047</v>
      </c>
      <c r="J2536" s="155"/>
      <c r="K2536" s="151"/>
    </row>
    <row r="2537" spans="1:11" ht="33.75">
      <c r="A2537" s="321" t="s">
        <v>5990</v>
      </c>
      <c r="B2537" s="158" t="s">
        <v>24668</v>
      </c>
      <c r="C2537" s="321" t="s">
        <v>28</v>
      </c>
      <c r="D2537" s="321" t="s">
        <v>22096</v>
      </c>
      <c r="E2537" s="155"/>
      <c r="F2537" s="152">
        <v>37949</v>
      </c>
      <c r="G2537" s="159" t="s">
        <v>14853</v>
      </c>
      <c r="H2537" s="152" t="s">
        <v>238</v>
      </c>
      <c r="I2537" s="152" t="s">
        <v>963</v>
      </c>
      <c r="J2537" s="155"/>
      <c r="K2537" s="151"/>
    </row>
    <row r="2538" spans="1:11" ht="33.75">
      <c r="A2538" s="321" t="s">
        <v>5991</v>
      </c>
      <c r="B2538" s="158" t="s">
        <v>24669</v>
      </c>
      <c r="C2538" s="321" t="s">
        <v>28</v>
      </c>
      <c r="D2538" s="321" t="s">
        <v>22097</v>
      </c>
      <c r="E2538" s="155"/>
      <c r="F2538" s="152">
        <v>3526</v>
      </c>
      <c r="G2538" s="159" t="s">
        <v>14854</v>
      </c>
      <c r="H2538" s="152" t="s">
        <v>238</v>
      </c>
      <c r="I2538" s="152" t="s">
        <v>15221</v>
      </c>
      <c r="J2538" s="155"/>
      <c r="K2538" s="151"/>
    </row>
    <row r="2539" spans="1:11" ht="33.75">
      <c r="A2539" s="321" t="s">
        <v>5992</v>
      </c>
      <c r="B2539" s="158" t="s">
        <v>24670</v>
      </c>
      <c r="C2539" s="321" t="s">
        <v>28</v>
      </c>
      <c r="D2539" s="321" t="s">
        <v>22098</v>
      </c>
      <c r="E2539" s="155"/>
      <c r="F2539" s="152">
        <v>3509</v>
      </c>
      <c r="G2539" s="159" t="s">
        <v>14855</v>
      </c>
      <c r="H2539" s="152" t="s">
        <v>238</v>
      </c>
      <c r="I2539" s="152" t="s">
        <v>11195</v>
      </c>
      <c r="J2539" s="155"/>
      <c r="K2539" s="151"/>
    </row>
    <row r="2540" spans="1:11" ht="33.75">
      <c r="A2540" s="321" t="s">
        <v>5993</v>
      </c>
      <c r="B2540" s="158" t="s">
        <v>24671</v>
      </c>
      <c r="C2540" s="321" t="s">
        <v>28</v>
      </c>
      <c r="D2540" s="321" t="s">
        <v>22099</v>
      </c>
      <c r="E2540" s="155"/>
      <c r="F2540" s="152">
        <v>3530</v>
      </c>
      <c r="G2540" s="159" t="s">
        <v>14856</v>
      </c>
      <c r="H2540" s="152" t="s">
        <v>238</v>
      </c>
      <c r="I2540" s="152" t="s">
        <v>19051</v>
      </c>
      <c r="J2540" s="155"/>
      <c r="K2540" s="151"/>
    </row>
    <row r="2541" spans="1:11" ht="45">
      <c r="A2541" s="321" t="s">
        <v>5994</v>
      </c>
      <c r="B2541" s="158" t="s">
        <v>24672</v>
      </c>
      <c r="C2541" s="321" t="s">
        <v>28</v>
      </c>
      <c r="D2541" s="321" t="s">
        <v>22100</v>
      </c>
      <c r="E2541" s="155"/>
      <c r="F2541" s="152">
        <v>3542</v>
      </c>
      <c r="G2541" s="159" t="s">
        <v>14857</v>
      </c>
      <c r="H2541" s="152" t="s">
        <v>238</v>
      </c>
      <c r="I2541" s="152" t="s">
        <v>14858</v>
      </c>
      <c r="J2541" s="155"/>
      <c r="K2541" s="151"/>
    </row>
    <row r="2542" spans="1:11" ht="33.75">
      <c r="A2542" s="321" t="s">
        <v>5995</v>
      </c>
      <c r="B2542" s="158" t="s">
        <v>24673</v>
      </c>
      <c r="C2542" s="321" t="s">
        <v>28</v>
      </c>
      <c r="D2542" s="321" t="s">
        <v>22101</v>
      </c>
      <c r="E2542" s="155"/>
      <c r="F2542" s="152">
        <v>3529</v>
      </c>
      <c r="G2542" s="159" t="s">
        <v>14859</v>
      </c>
      <c r="H2542" s="152" t="s">
        <v>238</v>
      </c>
      <c r="I2542" s="152" t="s">
        <v>13307</v>
      </c>
      <c r="J2542" s="155"/>
      <c r="K2542" s="151"/>
    </row>
    <row r="2543" spans="1:11" ht="45">
      <c r="A2543" s="321" t="s">
        <v>5996</v>
      </c>
      <c r="B2543" s="158" t="s">
        <v>24674</v>
      </c>
      <c r="C2543" s="321" t="s">
        <v>28</v>
      </c>
      <c r="D2543" s="321" t="s">
        <v>22102</v>
      </c>
      <c r="E2543" s="155"/>
      <c r="F2543" s="152">
        <v>3536</v>
      </c>
      <c r="G2543" s="159" t="s">
        <v>14860</v>
      </c>
      <c r="H2543" s="152" t="s">
        <v>238</v>
      </c>
      <c r="I2543" s="152" t="s">
        <v>1607</v>
      </c>
      <c r="J2543" s="155"/>
      <c r="K2543" s="151"/>
    </row>
    <row r="2544" spans="1:11" ht="33.75">
      <c r="A2544" s="321" t="s">
        <v>5997</v>
      </c>
      <c r="B2544" s="158" t="s">
        <v>24675</v>
      </c>
      <c r="C2544" s="321" t="s">
        <v>28</v>
      </c>
      <c r="D2544" s="321" t="s">
        <v>22103</v>
      </c>
      <c r="E2544" s="155"/>
      <c r="F2544" s="152">
        <v>3535</v>
      </c>
      <c r="G2544" s="159" t="s">
        <v>14861</v>
      </c>
      <c r="H2544" s="152" t="s">
        <v>238</v>
      </c>
      <c r="I2544" s="152" t="s">
        <v>2364</v>
      </c>
      <c r="J2544" s="155"/>
      <c r="K2544" s="151"/>
    </row>
    <row r="2545" spans="1:11" ht="45">
      <c r="A2545" s="321" t="s">
        <v>5998</v>
      </c>
      <c r="B2545" s="158" t="s">
        <v>24676</v>
      </c>
      <c r="C2545" s="321" t="s">
        <v>28</v>
      </c>
      <c r="D2545" s="321" t="s">
        <v>22104</v>
      </c>
      <c r="E2545" s="155"/>
      <c r="F2545" s="152">
        <v>3540</v>
      </c>
      <c r="G2545" s="159" t="s">
        <v>14863</v>
      </c>
      <c r="H2545" s="152" t="s">
        <v>238</v>
      </c>
      <c r="I2545" s="152" t="s">
        <v>19052</v>
      </c>
      <c r="J2545" s="155"/>
      <c r="K2545" s="151"/>
    </row>
    <row r="2546" spans="1:11" ht="67.5">
      <c r="A2546" s="321" t="s">
        <v>5999</v>
      </c>
      <c r="B2546" s="158" t="s">
        <v>24677</v>
      </c>
      <c r="C2546" s="321" t="s">
        <v>28</v>
      </c>
      <c r="D2546" s="321" t="s">
        <v>22105</v>
      </c>
      <c r="E2546" s="155"/>
      <c r="F2546" s="152">
        <v>3539</v>
      </c>
      <c r="G2546" s="159" t="s">
        <v>14864</v>
      </c>
      <c r="H2546" s="152" t="s">
        <v>238</v>
      </c>
      <c r="I2546" s="152" t="s">
        <v>8028</v>
      </c>
      <c r="J2546" s="155"/>
      <c r="K2546" s="151"/>
    </row>
    <row r="2547" spans="1:11" ht="67.5">
      <c r="A2547" s="321" t="s">
        <v>6000</v>
      </c>
      <c r="B2547" s="158" t="s">
        <v>24678</v>
      </c>
      <c r="C2547" s="321" t="s">
        <v>28</v>
      </c>
      <c r="D2547" s="321" t="s">
        <v>22106</v>
      </c>
      <c r="E2547" s="155"/>
      <c r="F2547" s="152">
        <v>3513</v>
      </c>
      <c r="G2547" s="159" t="s">
        <v>14865</v>
      </c>
      <c r="H2547" s="152" t="s">
        <v>238</v>
      </c>
      <c r="I2547" s="152" t="s">
        <v>19053</v>
      </c>
      <c r="J2547" s="155"/>
      <c r="K2547" s="151"/>
    </row>
    <row r="2548" spans="1:11" ht="67.5">
      <c r="A2548" s="321" t="s">
        <v>6001</v>
      </c>
      <c r="B2548" s="158" t="s">
        <v>24679</v>
      </c>
      <c r="C2548" s="321" t="s">
        <v>28</v>
      </c>
      <c r="D2548" s="321" t="s">
        <v>22107</v>
      </c>
      <c r="E2548" s="155"/>
      <c r="F2548" s="152">
        <v>3492</v>
      </c>
      <c r="G2548" s="159" t="s">
        <v>14866</v>
      </c>
      <c r="H2548" s="152" t="s">
        <v>238</v>
      </c>
      <c r="I2548" s="152" t="s">
        <v>8659</v>
      </c>
      <c r="J2548" s="155"/>
      <c r="K2548" s="151"/>
    </row>
    <row r="2549" spans="1:11" ht="67.5">
      <c r="A2549" s="321" t="s">
        <v>6002</v>
      </c>
      <c r="B2549" s="158" t="s">
        <v>24680</v>
      </c>
      <c r="C2549" s="321" t="s">
        <v>28</v>
      </c>
      <c r="D2549" s="321" t="s">
        <v>22108</v>
      </c>
      <c r="E2549" s="155"/>
      <c r="F2549" s="152">
        <v>3491</v>
      </c>
      <c r="G2549" s="159" t="s">
        <v>14868</v>
      </c>
      <c r="H2549" s="152" t="s">
        <v>238</v>
      </c>
      <c r="I2549" s="152" t="s">
        <v>6511</v>
      </c>
      <c r="J2549" s="155"/>
      <c r="K2549" s="151"/>
    </row>
    <row r="2550" spans="1:11" ht="67.5">
      <c r="A2550" s="321" t="s">
        <v>6003</v>
      </c>
      <c r="B2550" s="158" t="s">
        <v>24681</v>
      </c>
      <c r="C2550" s="321" t="s">
        <v>28</v>
      </c>
      <c r="D2550" s="321" t="s">
        <v>22109</v>
      </c>
      <c r="E2550" s="155"/>
      <c r="F2550" s="152">
        <v>3493</v>
      </c>
      <c r="G2550" s="159" t="s">
        <v>14869</v>
      </c>
      <c r="H2550" s="152" t="s">
        <v>238</v>
      </c>
      <c r="I2550" s="152" t="s">
        <v>19054</v>
      </c>
      <c r="J2550" s="155"/>
      <c r="K2550" s="151"/>
    </row>
    <row r="2551" spans="1:11" ht="67.5">
      <c r="A2551" s="321" t="s">
        <v>6004</v>
      </c>
      <c r="B2551" s="158" t="s">
        <v>24682</v>
      </c>
      <c r="C2551" s="321" t="s">
        <v>28</v>
      </c>
      <c r="D2551" s="321" t="s">
        <v>22110</v>
      </c>
      <c r="E2551" s="155"/>
      <c r="F2551" s="152">
        <v>12628</v>
      </c>
      <c r="G2551" s="159" t="s">
        <v>14870</v>
      </c>
      <c r="H2551" s="152" t="s">
        <v>238</v>
      </c>
      <c r="I2551" s="152" t="s">
        <v>14178</v>
      </c>
      <c r="J2551" s="155"/>
      <c r="K2551" s="151"/>
    </row>
    <row r="2552" spans="1:11" ht="56.25">
      <c r="A2552" s="321" t="s">
        <v>6005</v>
      </c>
      <c r="B2552" s="158" t="s">
        <v>24683</v>
      </c>
      <c r="C2552" s="321" t="s">
        <v>28</v>
      </c>
      <c r="D2552" s="321" t="s">
        <v>22111</v>
      </c>
      <c r="E2552" s="155"/>
      <c r="F2552" s="152">
        <v>12629</v>
      </c>
      <c r="G2552" s="159" t="s">
        <v>14871</v>
      </c>
      <c r="H2552" s="152" t="s">
        <v>238</v>
      </c>
      <c r="I2552" s="152" t="s">
        <v>6356</v>
      </c>
      <c r="J2552" s="155"/>
      <c r="K2552" s="151"/>
    </row>
    <row r="2553" spans="1:11" ht="56.25">
      <c r="A2553" s="321" t="s">
        <v>6006</v>
      </c>
      <c r="B2553" s="158" t="s">
        <v>24684</v>
      </c>
      <c r="C2553" s="321" t="s">
        <v>28</v>
      </c>
      <c r="D2553" s="321" t="s">
        <v>22112</v>
      </c>
      <c r="E2553" s="155"/>
      <c r="F2553" s="152">
        <v>3481</v>
      </c>
      <c r="G2553" s="159" t="s">
        <v>14872</v>
      </c>
      <c r="H2553" s="152" t="s">
        <v>238</v>
      </c>
      <c r="I2553" s="152" t="s">
        <v>5445</v>
      </c>
      <c r="J2553" s="155"/>
      <c r="K2553" s="151"/>
    </row>
    <row r="2554" spans="1:11" ht="56.25">
      <c r="A2554" s="321" t="s">
        <v>6007</v>
      </c>
      <c r="B2554" s="158" t="s">
        <v>24685</v>
      </c>
      <c r="C2554" s="321" t="s">
        <v>28</v>
      </c>
      <c r="D2554" s="321" t="s">
        <v>22113</v>
      </c>
      <c r="E2554" s="155"/>
      <c r="F2554" s="152">
        <v>3510</v>
      </c>
      <c r="G2554" s="159" t="s">
        <v>14873</v>
      </c>
      <c r="H2554" s="152" t="s">
        <v>238</v>
      </c>
      <c r="I2554" s="152" t="s">
        <v>7743</v>
      </c>
      <c r="J2554" s="155"/>
      <c r="K2554" s="151"/>
    </row>
    <row r="2555" spans="1:11" ht="45">
      <c r="A2555" s="321" t="s">
        <v>6008</v>
      </c>
      <c r="B2555" s="158" t="s">
        <v>24686</v>
      </c>
      <c r="C2555" s="321" t="s">
        <v>28</v>
      </c>
      <c r="D2555" s="321" t="s">
        <v>22114</v>
      </c>
      <c r="E2555" s="155"/>
      <c r="F2555" s="152">
        <v>3508</v>
      </c>
      <c r="G2555" s="159" t="s">
        <v>14874</v>
      </c>
      <c r="H2555" s="152" t="s">
        <v>238</v>
      </c>
      <c r="I2555" s="152" t="s">
        <v>7570</v>
      </c>
      <c r="J2555" s="155"/>
      <c r="K2555" s="151"/>
    </row>
    <row r="2556" spans="1:11" ht="45">
      <c r="A2556" s="321" t="s">
        <v>6009</v>
      </c>
      <c r="B2556" s="158" t="s">
        <v>24687</v>
      </c>
      <c r="C2556" s="321" t="s">
        <v>28</v>
      </c>
      <c r="D2556" s="321" t="s">
        <v>22115</v>
      </c>
      <c r="E2556" s="155"/>
      <c r="F2556" s="152">
        <v>38939</v>
      </c>
      <c r="G2556" s="159" t="s">
        <v>14875</v>
      </c>
      <c r="H2556" s="152" t="s">
        <v>238</v>
      </c>
      <c r="I2556" s="152" t="s">
        <v>14876</v>
      </c>
      <c r="J2556" s="155"/>
      <c r="K2556" s="151"/>
    </row>
    <row r="2557" spans="1:11" ht="45">
      <c r="A2557" s="321" t="s">
        <v>6010</v>
      </c>
      <c r="B2557" s="158" t="s">
        <v>24688</v>
      </c>
      <c r="C2557" s="321" t="s">
        <v>28</v>
      </c>
      <c r="D2557" s="321" t="s">
        <v>22116</v>
      </c>
      <c r="E2557" s="155"/>
      <c r="F2557" s="152">
        <v>38940</v>
      </c>
      <c r="G2557" s="159" t="s">
        <v>14877</v>
      </c>
      <c r="H2557" s="152" t="s">
        <v>238</v>
      </c>
      <c r="I2557" s="152" t="s">
        <v>14878</v>
      </c>
      <c r="J2557" s="155"/>
      <c r="K2557" s="151"/>
    </row>
    <row r="2558" spans="1:11" ht="45">
      <c r="A2558" s="321" t="s">
        <v>6011</v>
      </c>
      <c r="B2558" s="158" t="s">
        <v>24689</v>
      </c>
      <c r="C2558" s="321" t="s">
        <v>28</v>
      </c>
      <c r="D2558" s="321" t="s">
        <v>22117</v>
      </c>
      <c r="E2558" s="155"/>
      <c r="F2558" s="152">
        <v>38941</v>
      </c>
      <c r="G2558" s="159" t="s">
        <v>14879</v>
      </c>
      <c r="H2558" s="152" t="s">
        <v>238</v>
      </c>
      <c r="I2558" s="152" t="s">
        <v>14880</v>
      </c>
      <c r="J2558" s="155"/>
      <c r="K2558" s="151"/>
    </row>
    <row r="2559" spans="1:11" ht="45">
      <c r="A2559" s="321" t="s">
        <v>6012</v>
      </c>
      <c r="B2559" s="158" t="s">
        <v>24690</v>
      </c>
      <c r="C2559" s="321" t="s">
        <v>28</v>
      </c>
      <c r="D2559" s="321" t="s">
        <v>22118</v>
      </c>
      <c r="E2559" s="155"/>
      <c r="F2559" s="152">
        <v>38942</v>
      </c>
      <c r="G2559" s="159" t="s">
        <v>14881</v>
      </c>
      <c r="H2559" s="152" t="s">
        <v>238</v>
      </c>
      <c r="I2559" s="152" t="s">
        <v>7748</v>
      </c>
      <c r="J2559" s="155"/>
      <c r="K2559" s="151"/>
    </row>
    <row r="2560" spans="1:11" ht="45">
      <c r="A2560" s="321" t="s">
        <v>6013</v>
      </c>
      <c r="B2560" s="158" t="s">
        <v>24691</v>
      </c>
      <c r="C2560" s="321" t="s">
        <v>28</v>
      </c>
      <c r="D2560" s="321" t="s">
        <v>22119</v>
      </c>
      <c r="E2560" s="155"/>
      <c r="F2560" s="152">
        <v>38987</v>
      </c>
      <c r="G2560" s="159" t="s">
        <v>14882</v>
      </c>
      <c r="H2560" s="152" t="s">
        <v>238</v>
      </c>
      <c r="I2560" s="152" t="s">
        <v>9540</v>
      </c>
      <c r="J2560" s="155"/>
      <c r="K2560" s="151"/>
    </row>
    <row r="2561" spans="1:11" ht="45">
      <c r="A2561" s="321" t="s">
        <v>6014</v>
      </c>
      <c r="B2561" s="158" t="s">
        <v>24692</v>
      </c>
      <c r="C2561" s="321" t="s">
        <v>28</v>
      </c>
      <c r="D2561" s="321" t="s">
        <v>22120</v>
      </c>
      <c r="E2561" s="155"/>
      <c r="F2561" s="152">
        <v>38988</v>
      </c>
      <c r="G2561" s="159" t="s">
        <v>14884</v>
      </c>
      <c r="H2561" s="152" t="s">
        <v>238</v>
      </c>
      <c r="I2561" s="152" t="s">
        <v>6444</v>
      </c>
      <c r="J2561" s="155"/>
      <c r="K2561" s="151"/>
    </row>
    <row r="2562" spans="1:11" ht="45">
      <c r="A2562" s="321" t="s">
        <v>6015</v>
      </c>
      <c r="B2562" s="158" t="s">
        <v>24693</v>
      </c>
      <c r="C2562" s="321" t="s">
        <v>28</v>
      </c>
      <c r="D2562" s="321" t="s">
        <v>22121</v>
      </c>
      <c r="E2562" s="155"/>
      <c r="F2562" s="152">
        <v>38989</v>
      </c>
      <c r="G2562" s="159" t="s">
        <v>14886</v>
      </c>
      <c r="H2562" s="152" t="s">
        <v>238</v>
      </c>
      <c r="I2562" s="152" t="s">
        <v>18900</v>
      </c>
      <c r="J2562" s="155"/>
      <c r="K2562" s="151"/>
    </row>
    <row r="2563" spans="1:11" ht="45">
      <c r="A2563" s="321" t="s">
        <v>6016</v>
      </c>
      <c r="B2563" s="158" t="s">
        <v>24694</v>
      </c>
      <c r="C2563" s="321" t="s">
        <v>28</v>
      </c>
      <c r="D2563" s="321" t="s">
        <v>22122</v>
      </c>
      <c r="E2563" s="155"/>
      <c r="F2563" s="152">
        <v>38990</v>
      </c>
      <c r="G2563" s="159" t="s">
        <v>14887</v>
      </c>
      <c r="H2563" s="152" t="s">
        <v>238</v>
      </c>
      <c r="I2563" s="152" t="s">
        <v>19055</v>
      </c>
      <c r="J2563" s="155"/>
      <c r="K2563" s="151"/>
    </row>
    <row r="2564" spans="1:11" ht="45">
      <c r="A2564" s="321" t="s">
        <v>6017</v>
      </c>
      <c r="B2564" s="158" t="s">
        <v>24695</v>
      </c>
      <c r="C2564" s="321" t="s">
        <v>28</v>
      </c>
      <c r="D2564" s="321" t="s">
        <v>22123</v>
      </c>
      <c r="E2564" s="155"/>
      <c r="F2564" s="152">
        <v>38991</v>
      </c>
      <c r="G2564" s="159" t="s">
        <v>14888</v>
      </c>
      <c r="H2564" s="152" t="s">
        <v>238</v>
      </c>
      <c r="I2564" s="152" t="s">
        <v>19056</v>
      </c>
      <c r="J2564" s="155"/>
      <c r="K2564" s="151"/>
    </row>
    <row r="2565" spans="1:11" ht="45">
      <c r="A2565" s="321" t="s">
        <v>6018</v>
      </c>
      <c r="B2565" s="158" t="s">
        <v>24696</v>
      </c>
      <c r="C2565" s="321" t="s">
        <v>28</v>
      </c>
      <c r="D2565" s="321" t="s">
        <v>22124</v>
      </c>
      <c r="E2565" s="155"/>
      <c r="F2565" s="152">
        <v>38913</v>
      </c>
      <c r="G2565" s="159" t="s">
        <v>14889</v>
      </c>
      <c r="H2565" s="152" t="s">
        <v>238</v>
      </c>
      <c r="I2565" s="152" t="s">
        <v>11406</v>
      </c>
      <c r="J2565" s="155"/>
      <c r="K2565" s="151"/>
    </row>
    <row r="2566" spans="1:11" ht="45">
      <c r="A2566" s="321" t="s">
        <v>6019</v>
      </c>
      <c r="B2566" s="158" t="s">
        <v>24697</v>
      </c>
      <c r="C2566" s="321" t="s">
        <v>28</v>
      </c>
      <c r="D2566" s="321" t="s">
        <v>22125</v>
      </c>
      <c r="E2566" s="155"/>
      <c r="F2566" s="152">
        <v>38914</v>
      </c>
      <c r="G2566" s="159" t="s">
        <v>14890</v>
      </c>
      <c r="H2566" s="152" t="s">
        <v>238</v>
      </c>
      <c r="I2566" s="152" t="s">
        <v>14891</v>
      </c>
      <c r="J2566" s="155"/>
      <c r="K2566" s="151"/>
    </row>
    <row r="2567" spans="1:11" ht="33.75">
      <c r="A2567" s="321" t="s">
        <v>6020</v>
      </c>
      <c r="B2567" s="158" t="s">
        <v>24698</v>
      </c>
      <c r="C2567" s="321" t="s">
        <v>28</v>
      </c>
      <c r="D2567" s="321" t="s">
        <v>22126</v>
      </c>
      <c r="E2567" s="155"/>
      <c r="F2567" s="152">
        <v>38915</v>
      </c>
      <c r="G2567" s="159" t="s">
        <v>14892</v>
      </c>
      <c r="H2567" s="152" t="s">
        <v>238</v>
      </c>
      <c r="I2567" s="152" t="s">
        <v>14893</v>
      </c>
      <c r="J2567" s="155"/>
      <c r="K2567" s="151"/>
    </row>
    <row r="2568" spans="1:11" ht="33.75">
      <c r="A2568" s="321" t="s">
        <v>6021</v>
      </c>
      <c r="B2568" s="158" t="s">
        <v>24699</v>
      </c>
      <c r="C2568" s="321" t="s">
        <v>28</v>
      </c>
      <c r="D2568" s="321" t="s">
        <v>22127</v>
      </c>
      <c r="E2568" s="155"/>
      <c r="F2568" s="152">
        <v>38916</v>
      </c>
      <c r="G2568" s="159" t="s">
        <v>14894</v>
      </c>
      <c r="H2568" s="152" t="s">
        <v>238</v>
      </c>
      <c r="I2568" s="152" t="s">
        <v>6050</v>
      </c>
      <c r="J2568" s="155"/>
      <c r="K2568" s="151"/>
    </row>
    <row r="2569" spans="1:11" ht="33.75">
      <c r="A2569" s="321" t="s">
        <v>6022</v>
      </c>
      <c r="B2569" s="158" t="s">
        <v>24700</v>
      </c>
      <c r="C2569" s="321" t="s">
        <v>28</v>
      </c>
      <c r="D2569" s="321" t="s">
        <v>22128</v>
      </c>
      <c r="E2569" s="155"/>
      <c r="F2569" s="152">
        <v>39300</v>
      </c>
      <c r="G2569" s="159" t="s">
        <v>14895</v>
      </c>
      <c r="H2569" s="152" t="s">
        <v>238</v>
      </c>
      <c r="I2569" s="152" t="s">
        <v>9503</v>
      </c>
      <c r="J2569" s="155"/>
      <c r="K2569" s="151"/>
    </row>
    <row r="2570" spans="1:11" ht="67.5">
      <c r="A2570" s="321" t="s">
        <v>6023</v>
      </c>
      <c r="B2570" s="158" t="s">
        <v>24701</v>
      </c>
      <c r="C2570" s="321" t="s">
        <v>28</v>
      </c>
      <c r="D2570" s="321" t="s">
        <v>22129</v>
      </c>
      <c r="E2570" s="155"/>
      <c r="F2570" s="152">
        <v>39301</v>
      </c>
      <c r="G2570" s="159" t="s">
        <v>14896</v>
      </c>
      <c r="H2570" s="152" t="s">
        <v>238</v>
      </c>
      <c r="I2570" s="152" t="s">
        <v>6332</v>
      </c>
      <c r="J2570" s="155"/>
      <c r="K2570" s="151"/>
    </row>
    <row r="2571" spans="1:11" ht="56.25">
      <c r="A2571" s="321" t="s">
        <v>6024</v>
      </c>
      <c r="B2571" s="158" t="s">
        <v>24702</v>
      </c>
      <c r="C2571" s="321" t="s">
        <v>28</v>
      </c>
      <c r="D2571" s="321" t="s">
        <v>22130</v>
      </c>
      <c r="E2571" s="155"/>
      <c r="F2571" s="152">
        <v>39302</v>
      </c>
      <c r="G2571" s="159" t="s">
        <v>14897</v>
      </c>
      <c r="H2571" s="152" t="s">
        <v>238</v>
      </c>
      <c r="I2571" s="152" t="s">
        <v>9919</v>
      </c>
      <c r="J2571" s="155"/>
      <c r="K2571" s="151"/>
    </row>
    <row r="2572" spans="1:11" ht="33.75">
      <c r="A2572" s="321" t="s">
        <v>22131</v>
      </c>
      <c r="B2572" s="158" t="s">
        <v>24703</v>
      </c>
      <c r="C2572" s="321" t="s">
        <v>28</v>
      </c>
      <c r="D2572" s="321" t="s">
        <v>22132</v>
      </c>
      <c r="E2572" s="155"/>
      <c r="F2572" s="152">
        <v>39303</v>
      </c>
      <c r="G2572" s="159" t="s">
        <v>14898</v>
      </c>
      <c r="H2572" s="152" t="s">
        <v>238</v>
      </c>
      <c r="I2572" s="152" t="s">
        <v>14899</v>
      </c>
      <c r="J2572" s="155"/>
      <c r="K2572" s="151"/>
    </row>
    <row r="2573" spans="1:11" ht="33.75">
      <c r="A2573" s="321" t="s">
        <v>22133</v>
      </c>
      <c r="B2573" s="158" t="s">
        <v>22134</v>
      </c>
      <c r="C2573" s="321" t="s">
        <v>28</v>
      </c>
      <c r="D2573" s="321" t="s">
        <v>22135</v>
      </c>
      <c r="E2573" s="155"/>
      <c r="F2573" s="152">
        <v>38923</v>
      </c>
      <c r="G2573" s="159" t="s">
        <v>14900</v>
      </c>
      <c r="H2573" s="152" t="s">
        <v>238</v>
      </c>
      <c r="I2573" s="152" t="s">
        <v>10447</v>
      </c>
      <c r="J2573" s="155"/>
      <c r="K2573" s="151"/>
    </row>
    <row r="2574" spans="1:11" ht="33.75">
      <c r="A2574" s="321" t="s">
        <v>22136</v>
      </c>
      <c r="B2574" s="158" t="s">
        <v>24704</v>
      </c>
      <c r="C2574" s="321" t="s">
        <v>28</v>
      </c>
      <c r="D2574" s="321" t="s">
        <v>22137</v>
      </c>
      <c r="E2574" s="155"/>
      <c r="F2574" s="152">
        <v>38925</v>
      </c>
      <c r="G2574" s="159" t="s">
        <v>14901</v>
      </c>
      <c r="H2574" s="152" t="s">
        <v>238</v>
      </c>
      <c r="I2574" s="152" t="s">
        <v>13517</v>
      </c>
      <c r="J2574" s="155"/>
      <c r="K2574" s="151"/>
    </row>
    <row r="2575" spans="1:11" ht="33.75">
      <c r="A2575" s="321" t="s">
        <v>22138</v>
      </c>
      <c r="B2575" s="158" t="s">
        <v>24705</v>
      </c>
      <c r="C2575" s="321" t="s">
        <v>28</v>
      </c>
      <c r="D2575" s="321" t="s">
        <v>22139</v>
      </c>
      <c r="E2575" s="155"/>
      <c r="F2575" s="152">
        <v>38926</v>
      </c>
      <c r="G2575" s="159" t="s">
        <v>14902</v>
      </c>
      <c r="H2575" s="152" t="s">
        <v>238</v>
      </c>
      <c r="I2575" s="152" t="s">
        <v>14903</v>
      </c>
      <c r="J2575" s="155"/>
      <c r="K2575" s="151"/>
    </row>
    <row r="2576" spans="1:11" ht="33.75">
      <c r="A2576" s="321" t="s">
        <v>22140</v>
      </c>
      <c r="B2576" s="158" t="s">
        <v>24706</v>
      </c>
      <c r="C2576" s="321" t="s">
        <v>28</v>
      </c>
      <c r="D2576" s="321" t="s">
        <v>6703</v>
      </c>
      <c r="E2576" s="155"/>
      <c r="F2576" s="152">
        <v>38927</v>
      </c>
      <c r="G2576" s="159" t="s">
        <v>14904</v>
      </c>
      <c r="H2576" s="152" t="s">
        <v>238</v>
      </c>
      <c r="I2576" s="152" t="s">
        <v>7729</v>
      </c>
      <c r="J2576" s="155"/>
      <c r="K2576" s="151"/>
    </row>
    <row r="2577" spans="1:11" ht="45">
      <c r="A2577" s="321" t="s">
        <v>22141</v>
      </c>
      <c r="B2577" s="158" t="s">
        <v>24707</v>
      </c>
      <c r="C2577" s="321" t="s">
        <v>28</v>
      </c>
      <c r="D2577" s="321" t="s">
        <v>22142</v>
      </c>
      <c r="E2577" s="155"/>
      <c r="F2577" s="152">
        <v>39304</v>
      </c>
      <c r="G2577" s="159" t="s">
        <v>14905</v>
      </c>
      <c r="H2577" s="152" t="s">
        <v>238</v>
      </c>
      <c r="I2577" s="152" t="s">
        <v>3762</v>
      </c>
      <c r="J2577" s="155"/>
      <c r="K2577" s="151"/>
    </row>
    <row r="2578" spans="1:11" ht="45">
      <c r="A2578" s="321" t="s">
        <v>22143</v>
      </c>
      <c r="B2578" s="158" t="s">
        <v>24708</v>
      </c>
      <c r="C2578" s="321" t="s">
        <v>28</v>
      </c>
      <c r="D2578" s="321" t="s">
        <v>22144</v>
      </c>
      <c r="E2578" s="155"/>
      <c r="F2578" s="152">
        <v>38924</v>
      </c>
      <c r="G2578" s="159" t="s">
        <v>14906</v>
      </c>
      <c r="H2578" s="152" t="s">
        <v>238</v>
      </c>
      <c r="I2578" s="152" t="s">
        <v>860</v>
      </c>
      <c r="J2578" s="155"/>
      <c r="K2578" s="151"/>
    </row>
    <row r="2579" spans="1:11" ht="56.25">
      <c r="A2579" s="321" t="s">
        <v>22145</v>
      </c>
      <c r="B2579" s="158" t="s">
        <v>24709</v>
      </c>
      <c r="C2579" s="321" t="s">
        <v>28</v>
      </c>
      <c r="D2579" s="321" t="s">
        <v>21220</v>
      </c>
      <c r="E2579" s="155"/>
      <c r="F2579" s="152">
        <v>39305</v>
      </c>
      <c r="G2579" s="159" t="s">
        <v>14907</v>
      </c>
      <c r="H2579" s="152" t="s">
        <v>238</v>
      </c>
      <c r="I2579" s="152" t="s">
        <v>14908</v>
      </c>
      <c r="J2579" s="155"/>
      <c r="K2579" s="151"/>
    </row>
    <row r="2580" spans="1:11" ht="56.25">
      <c r="A2580" s="321" t="s">
        <v>22146</v>
      </c>
      <c r="B2580" s="158" t="s">
        <v>24710</v>
      </c>
      <c r="C2580" s="321" t="s">
        <v>28</v>
      </c>
      <c r="D2580" s="321" t="s">
        <v>22147</v>
      </c>
      <c r="E2580" s="155"/>
      <c r="F2580" s="152">
        <v>39306</v>
      </c>
      <c r="G2580" s="159" t="s">
        <v>14909</v>
      </c>
      <c r="H2580" s="152" t="s">
        <v>238</v>
      </c>
      <c r="I2580" s="152" t="s">
        <v>13959</v>
      </c>
      <c r="J2580" s="155"/>
      <c r="K2580" s="151"/>
    </row>
    <row r="2581" spans="1:11" ht="56.25">
      <c r="A2581" s="321" t="s">
        <v>22148</v>
      </c>
      <c r="B2581" s="158" t="s">
        <v>24711</v>
      </c>
      <c r="C2581" s="321" t="s">
        <v>28</v>
      </c>
      <c r="D2581" s="321" t="s">
        <v>22149</v>
      </c>
      <c r="E2581" s="155"/>
      <c r="F2581" s="152">
        <v>38928</v>
      </c>
      <c r="G2581" s="159" t="s">
        <v>14910</v>
      </c>
      <c r="H2581" s="152" t="s">
        <v>238</v>
      </c>
      <c r="I2581" s="152" t="s">
        <v>14911</v>
      </c>
      <c r="J2581" s="155"/>
      <c r="K2581" s="151"/>
    </row>
    <row r="2582" spans="1:11" ht="56.25">
      <c r="A2582" s="321" t="s">
        <v>22150</v>
      </c>
      <c r="B2582" s="158" t="s">
        <v>24712</v>
      </c>
      <c r="C2582" s="321" t="s">
        <v>28</v>
      </c>
      <c r="D2582" s="321" t="s">
        <v>22151</v>
      </c>
      <c r="E2582" s="155"/>
      <c r="F2582" s="152">
        <v>38929</v>
      </c>
      <c r="G2582" s="159" t="s">
        <v>14912</v>
      </c>
      <c r="H2582" s="152" t="s">
        <v>238</v>
      </c>
      <c r="I2582" s="152" t="s">
        <v>14913</v>
      </c>
      <c r="J2582" s="155"/>
      <c r="K2582" s="151"/>
    </row>
    <row r="2583" spans="1:11" ht="56.25">
      <c r="A2583" s="321" t="s">
        <v>22152</v>
      </c>
      <c r="B2583" s="158" t="s">
        <v>24713</v>
      </c>
      <c r="C2583" s="321" t="s">
        <v>28</v>
      </c>
      <c r="D2583" s="321" t="s">
        <v>22153</v>
      </c>
      <c r="E2583" s="155"/>
      <c r="F2583" s="152">
        <v>39307</v>
      </c>
      <c r="G2583" s="159" t="s">
        <v>14914</v>
      </c>
      <c r="H2583" s="152" t="s">
        <v>238</v>
      </c>
      <c r="I2583" s="152" t="s">
        <v>14915</v>
      </c>
      <c r="J2583" s="155"/>
      <c r="K2583" s="151"/>
    </row>
    <row r="2584" spans="1:11" ht="56.25">
      <c r="A2584" s="321" t="s">
        <v>22154</v>
      </c>
      <c r="B2584" s="158" t="s">
        <v>24714</v>
      </c>
      <c r="C2584" s="321" t="s">
        <v>28</v>
      </c>
      <c r="D2584" s="321" t="s">
        <v>22155</v>
      </c>
      <c r="E2584" s="155"/>
      <c r="F2584" s="152">
        <v>38930</v>
      </c>
      <c r="G2584" s="159" t="s">
        <v>14916</v>
      </c>
      <c r="H2584" s="152" t="s">
        <v>238</v>
      </c>
      <c r="I2584" s="152" t="s">
        <v>14917</v>
      </c>
      <c r="J2584" s="155"/>
      <c r="K2584" s="151"/>
    </row>
    <row r="2585" spans="1:11" ht="45">
      <c r="A2585" s="321" t="s">
        <v>22156</v>
      </c>
      <c r="B2585" s="158" t="s">
        <v>24715</v>
      </c>
      <c r="C2585" s="321" t="s">
        <v>28</v>
      </c>
      <c r="D2585" s="321" t="s">
        <v>22157</v>
      </c>
      <c r="E2585" s="155"/>
      <c r="F2585" s="152">
        <v>38931</v>
      </c>
      <c r="G2585" s="159" t="s">
        <v>14918</v>
      </c>
      <c r="H2585" s="152" t="s">
        <v>238</v>
      </c>
      <c r="I2585" s="152" t="s">
        <v>14919</v>
      </c>
      <c r="J2585" s="155"/>
      <c r="K2585" s="151"/>
    </row>
    <row r="2586" spans="1:11" ht="56.25">
      <c r="A2586" s="321" t="s">
        <v>22158</v>
      </c>
      <c r="B2586" s="158" t="s">
        <v>24716</v>
      </c>
      <c r="C2586" s="321" t="s">
        <v>28</v>
      </c>
      <c r="D2586" s="321" t="s">
        <v>22159</v>
      </c>
      <c r="E2586" s="155"/>
      <c r="F2586" s="152">
        <v>38932</v>
      </c>
      <c r="G2586" s="159" t="s">
        <v>14920</v>
      </c>
      <c r="H2586" s="152" t="s">
        <v>238</v>
      </c>
      <c r="I2586" s="152" t="s">
        <v>5880</v>
      </c>
      <c r="J2586" s="155"/>
      <c r="K2586" s="151"/>
    </row>
    <row r="2587" spans="1:11" ht="33.75">
      <c r="A2587" s="321" t="s">
        <v>22160</v>
      </c>
      <c r="B2587" s="158" t="s">
        <v>24717</v>
      </c>
      <c r="C2587" s="321" t="s">
        <v>28</v>
      </c>
      <c r="D2587" s="321" t="s">
        <v>22161</v>
      </c>
      <c r="E2587" s="155"/>
      <c r="F2587" s="152">
        <v>38934</v>
      </c>
      <c r="G2587" s="159" t="s">
        <v>14921</v>
      </c>
      <c r="H2587" s="152" t="s">
        <v>238</v>
      </c>
      <c r="I2587" s="152" t="s">
        <v>9635</v>
      </c>
      <c r="J2587" s="155"/>
      <c r="K2587" s="151"/>
    </row>
    <row r="2588" spans="1:11" ht="33.75">
      <c r="A2588" s="321" t="s">
        <v>22162</v>
      </c>
      <c r="B2588" s="158" t="s">
        <v>24718</v>
      </c>
      <c r="C2588" s="321" t="s">
        <v>28</v>
      </c>
      <c r="D2588" s="321" t="s">
        <v>22163</v>
      </c>
      <c r="E2588" s="155"/>
      <c r="F2588" s="152">
        <v>38935</v>
      </c>
      <c r="G2588" s="159" t="s">
        <v>14922</v>
      </c>
      <c r="H2588" s="152" t="s">
        <v>238</v>
      </c>
      <c r="I2588" s="152" t="s">
        <v>14923</v>
      </c>
      <c r="J2588" s="155"/>
      <c r="K2588" s="151"/>
    </row>
    <row r="2589" spans="1:11" ht="33.75">
      <c r="A2589" s="321" t="s">
        <v>22164</v>
      </c>
      <c r="B2589" s="158" t="s">
        <v>24719</v>
      </c>
      <c r="C2589" s="321" t="s">
        <v>28</v>
      </c>
      <c r="D2589" s="321" t="s">
        <v>22165</v>
      </c>
      <c r="E2589" s="155"/>
      <c r="F2589" s="152">
        <v>38936</v>
      </c>
      <c r="G2589" s="159" t="s">
        <v>14924</v>
      </c>
      <c r="H2589" s="152" t="s">
        <v>238</v>
      </c>
      <c r="I2589" s="152" t="s">
        <v>8533</v>
      </c>
      <c r="J2589" s="155"/>
      <c r="K2589" s="151"/>
    </row>
    <row r="2590" spans="1:11" ht="33.75">
      <c r="A2590" s="321" t="s">
        <v>22166</v>
      </c>
      <c r="B2590" s="158" t="s">
        <v>24720</v>
      </c>
      <c r="C2590" s="321" t="s">
        <v>28</v>
      </c>
      <c r="D2590" s="321" t="s">
        <v>22167</v>
      </c>
      <c r="E2590" s="155"/>
      <c r="F2590" s="152">
        <v>38937</v>
      </c>
      <c r="G2590" s="159" t="s">
        <v>14925</v>
      </c>
      <c r="H2590" s="152" t="s">
        <v>238</v>
      </c>
      <c r="I2590" s="152" t="s">
        <v>2153</v>
      </c>
      <c r="J2590" s="155"/>
      <c r="K2590" s="151"/>
    </row>
    <row r="2591" spans="1:11" ht="33.75">
      <c r="A2591" s="321" t="s">
        <v>22168</v>
      </c>
      <c r="B2591" s="158" t="s">
        <v>24721</v>
      </c>
      <c r="C2591" s="321" t="s">
        <v>28</v>
      </c>
      <c r="D2591" s="321" t="s">
        <v>22169</v>
      </c>
      <c r="E2591" s="155"/>
      <c r="F2591" s="152">
        <v>38938</v>
      </c>
      <c r="G2591" s="159" t="s">
        <v>14926</v>
      </c>
      <c r="H2591" s="152" t="s">
        <v>238</v>
      </c>
      <c r="I2591" s="152" t="s">
        <v>14927</v>
      </c>
      <c r="J2591" s="155"/>
      <c r="K2591" s="151"/>
    </row>
    <row r="2592" spans="1:11" ht="45">
      <c r="A2592" s="321" t="s">
        <v>6025</v>
      </c>
      <c r="B2592" s="158" t="s">
        <v>24722</v>
      </c>
      <c r="C2592" s="321" t="s">
        <v>42</v>
      </c>
      <c r="D2592" s="321" t="s">
        <v>22170</v>
      </c>
      <c r="E2592" s="155"/>
      <c r="F2592" s="152">
        <v>3489</v>
      </c>
      <c r="G2592" s="159" t="s">
        <v>14928</v>
      </c>
      <c r="H2592" s="152" t="s">
        <v>238</v>
      </c>
      <c r="I2592" s="152" t="s">
        <v>7796</v>
      </c>
      <c r="J2592" s="155"/>
      <c r="K2592" s="151"/>
    </row>
    <row r="2593" spans="1:11" ht="45">
      <c r="A2593" s="321" t="s">
        <v>6026</v>
      </c>
      <c r="B2593" s="158" t="s">
        <v>24723</v>
      </c>
      <c r="C2593" s="321" t="s">
        <v>42</v>
      </c>
      <c r="D2593" s="321" t="s">
        <v>10572</v>
      </c>
      <c r="E2593" s="155"/>
      <c r="F2593" s="152">
        <v>20151</v>
      </c>
      <c r="G2593" s="159" t="s">
        <v>14929</v>
      </c>
      <c r="H2593" s="152" t="s">
        <v>238</v>
      </c>
      <c r="I2593" s="152" t="s">
        <v>10652</v>
      </c>
      <c r="J2593" s="155"/>
      <c r="K2593" s="151"/>
    </row>
    <row r="2594" spans="1:11" ht="45">
      <c r="A2594" s="321" t="s">
        <v>6027</v>
      </c>
      <c r="B2594" s="158" t="s">
        <v>24724</v>
      </c>
      <c r="C2594" s="321" t="s">
        <v>28</v>
      </c>
      <c r="D2594" s="321" t="s">
        <v>22171</v>
      </c>
      <c r="E2594" s="155"/>
      <c r="F2594" s="152">
        <v>20152</v>
      </c>
      <c r="G2594" s="159" t="s">
        <v>14930</v>
      </c>
      <c r="H2594" s="152" t="s">
        <v>238</v>
      </c>
      <c r="I2594" s="152" t="s">
        <v>19057</v>
      </c>
      <c r="J2594" s="155"/>
      <c r="K2594" s="151"/>
    </row>
    <row r="2595" spans="1:11" ht="45">
      <c r="A2595" s="321" t="s">
        <v>6028</v>
      </c>
      <c r="B2595" s="158" t="s">
        <v>24725</v>
      </c>
      <c r="C2595" s="321" t="s">
        <v>28</v>
      </c>
      <c r="D2595" s="321" t="s">
        <v>22172</v>
      </c>
      <c r="E2595" s="155"/>
      <c r="F2595" s="152">
        <v>20148</v>
      </c>
      <c r="G2595" s="159" t="s">
        <v>14931</v>
      </c>
      <c r="H2595" s="152" t="s">
        <v>238</v>
      </c>
      <c r="I2595" s="152" t="s">
        <v>14171</v>
      </c>
      <c r="J2595" s="155"/>
      <c r="K2595" s="151"/>
    </row>
    <row r="2596" spans="1:11" ht="45">
      <c r="A2596" s="321" t="s">
        <v>6030</v>
      </c>
      <c r="B2596" s="158" t="s">
        <v>24726</v>
      </c>
      <c r="C2596" s="321" t="s">
        <v>17</v>
      </c>
      <c r="D2596" s="321" t="s">
        <v>9722</v>
      </c>
      <c r="E2596" s="155"/>
      <c r="F2596" s="152">
        <v>20149</v>
      </c>
      <c r="G2596" s="159" t="s">
        <v>14933</v>
      </c>
      <c r="H2596" s="152" t="s">
        <v>238</v>
      </c>
      <c r="I2596" s="152" t="s">
        <v>11598</v>
      </c>
      <c r="J2596" s="155"/>
      <c r="K2596" s="151"/>
    </row>
    <row r="2597" spans="1:11" ht="22.5">
      <c r="A2597" s="321" t="s">
        <v>6031</v>
      </c>
      <c r="B2597" s="158" t="s">
        <v>24727</v>
      </c>
      <c r="C2597" s="321" t="s">
        <v>17</v>
      </c>
      <c r="D2597" s="321" t="s">
        <v>14546</v>
      </c>
      <c r="E2597" s="155"/>
      <c r="F2597" s="152">
        <v>20150</v>
      </c>
      <c r="G2597" s="159" t="s">
        <v>14934</v>
      </c>
      <c r="H2597" s="152" t="s">
        <v>238</v>
      </c>
      <c r="I2597" s="152" t="s">
        <v>5374</v>
      </c>
      <c r="J2597" s="155"/>
      <c r="K2597" s="151"/>
    </row>
    <row r="2598" spans="1:11" ht="33.75">
      <c r="A2598" s="321" t="s">
        <v>6033</v>
      </c>
      <c r="B2598" s="158" t="s">
        <v>24728</v>
      </c>
      <c r="C2598" s="321" t="s">
        <v>17</v>
      </c>
      <c r="D2598" s="321" t="s">
        <v>18144</v>
      </c>
      <c r="E2598" s="155"/>
      <c r="F2598" s="152">
        <v>20157</v>
      </c>
      <c r="G2598" s="159" t="s">
        <v>14935</v>
      </c>
      <c r="H2598" s="152" t="s">
        <v>238</v>
      </c>
      <c r="I2598" s="152" t="s">
        <v>12289</v>
      </c>
      <c r="J2598" s="155"/>
      <c r="K2598" s="151"/>
    </row>
    <row r="2599" spans="1:11" ht="22.5">
      <c r="A2599" s="321" t="s">
        <v>6034</v>
      </c>
      <c r="B2599" s="158" t="s">
        <v>24729</v>
      </c>
      <c r="C2599" s="321" t="s">
        <v>17</v>
      </c>
      <c r="D2599" s="321" t="s">
        <v>2052</v>
      </c>
      <c r="E2599" s="155"/>
      <c r="F2599" s="152">
        <v>20158</v>
      </c>
      <c r="G2599" s="159" t="s">
        <v>14936</v>
      </c>
      <c r="H2599" s="152" t="s">
        <v>238</v>
      </c>
      <c r="I2599" s="152" t="s">
        <v>2684</v>
      </c>
      <c r="J2599" s="155"/>
      <c r="K2599" s="151"/>
    </row>
    <row r="2600" spans="1:11" ht="22.5">
      <c r="A2600" s="321" t="s">
        <v>6036</v>
      </c>
      <c r="B2600" s="158" t="s">
        <v>24730</v>
      </c>
      <c r="C2600" s="321" t="s">
        <v>17</v>
      </c>
      <c r="D2600" s="321" t="s">
        <v>22173</v>
      </c>
      <c r="E2600" s="155"/>
      <c r="F2600" s="152">
        <v>20154</v>
      </c>
      <c r="G2600" s="159" t="s">
        <v>14937</v>
      </c>
      <c r="H2600" s="152" t="s">
        <v>238</v>
      </c>
      <c r="I2600" s="152" t="s">
        <v>994</v>
      </c>
      <c r="J2600" s="155"/>
      <c r="K2600" s="151"/>
    </row>
    <row r="2601" spans="1:11" ht="22.5">
      <c r="A2601" s="321" t="s">
        <v>6037</v>
      </c>
      <c r="B2601" s="158" t="s">
        <v>24731</v>
      </c>
      <c r="C2601" s="321" t="s">
        <v>17</v>
      </c>
      <c r="D2601" s="321" t="s">
        <v>2976</v>
      </c>
      <c r="E2601" s="155"/>
      <c r="F2601" s="152">
        <v>20155</v>
      </c>
      <c r="G2601" s="159" t="s">
        <v>14938</v>
      </c>
      <c r="H2601" s="152" t="s">
        <v>238</v>
      </c>
      <c r="I2601" s="152" t="s">
        <v>9374</v>
      </c>
      <c r="J2601" s="155"/>
      <c r="K2601" s="151"/>
    </row>
    <row r="2602" spans="1:11" ht="22.5">
      <c r="A2602" s="321" t="s">
        <v>6039</v>
      </c>
      <c r="B2602" s="158" t="s">
        <v>24732</v>
      </c>
      <c r="C2602" s="321" t="s">
        <v>17</v>
      </c>
      <c r="D2602" s="321" t="s">
        <v>1297</v>
      </c>
      <c r="E2602" s="155"/>
      <c r="F2602" s="152">
        <v>20156</v>
      </c>
      <c r="G2602" s="159" t="s">
        <v>14939</v>
      </c>
      <c r="H2602" s="152" t="s">
        <v>238</v>
      </c>
      <c r="I2602" s="152" t="s">
        <v>2270</v>
      </c>
      <c r="J2602" s="155"/>
      <c r="K2602" s="151"/>
    </row>
    <row r="2603" spans="1:11" ht="22.5">
      <c r="A2603" s="321" t="s">
        <v>6040</v>
      </c>
      <c r="B2603" s="158" t="s">
        <v>24733</v>
      </c>
      <c r="C2603" s="321" t="s">
        <v>17</v>
      </c>
      <c r="D2603" s="321" t="s">
        <v>7760</v>
      </c>
      <c r="E2603" s="155"/>
      <c r="F2603" s="152">
        <v>3512</v>
      </c>
      <c r="G2603" s="159" t="s">
        <v>14941</v>
      </c>
      <c r="H2603" s="152" t="s">
        <v>238</v>
      </c>
      <c r="I2603" s="152" t="s">
        <v>19058</v>
      </c>
      <c r="J2603" s="155"/>
      <c r="K2603" s="151"/>
    </row>
    <row r="2604" spans="1:11" ht="22.5">
      <c r="A2604" s="321" t="s">
        <v>6042</v>
      </c>
      <c r="B2604" s="158" t="s">
        <v>24734</v>
      </c>
      <c r="C2604" s="321" t="s">
        <v>17</v>
      </c>
      <c r="D2604" s="321" t="s">
        <v>7126</v>
      </c>
      <c r="E2604" s="155"/>
      <c r="F2604" s="152">
        <v>3499</v>
      </c>
      <c r="G2604" s="159" t="s">
        <v>14942</v>
      </c>
      <c r="H2604" s="152" t="s">
        <v>238</v>
      </c>
      <c r="I2604" s="152" t="s">
        <v>1043</v>
      </c>
      <c r="J2604" s="155"/>
      <c r="K2604" s="151"/>
    </row>
    <row r="2605" spans="1:11" ht="22.5">
      <c r="A2605" s="321" t="s">
        <v>6043</v>
      </c>
      <c r="B2605" s="158" t="s">
        <v>24735</v>
      </c>
      <c r="C2605" s="321" t="s">
        <v>17</v>
      </c>
      <c r="D2605" s="321" t="s">
        <v>21595</v>
      </c>
      <c r="E2605" s="155"/>
      <c r="F2605" s="152">
        <v>3500</v>
      </c>
      <c r="G2605" s="159" t="s">
        <v>14943</v>
      </c>
      <c r="H2605" s="152" t="s">
        <v>238</v>
      </c>
      <c r="I2605" s="152" t="s">
        <v>10978</v>
      </c>
      <c r="J2605" s="155"/>
      <c r="K2605" s="151"/>
    </row>
    <row r="2606" spans="1:11" ht="22.5">
      <c r="A2606" s="321" t="s">
        <v>6044</v>
      </c>
      <c r="B2606" s="158" t="s">
        <v>24736</v>
      </c>
      <c r="C2606" s="321" t="s">
        <v>17</v>
      </c>
      <c r="D2606" s="321" t="s">
        <v>22174</v>
      </c>
      <c r="E2606" s="155"/>
      <c r="F2606" s="152">
        <v>3501</v>
      </c>
      <c r="G2606" s="159" t="s">
        <v>14944</v>
      </c>
      <c r="H2606" s="152" t="s">
        <v>238</v>
      </c>
      <c r="I2606" s="152" t="s">
        <v>18706</v>
      </c>
      <c r="J2606" s="155"/>
      <c r="K2606" s="151"/>
    </row>
    <row r="2607" spans="1:11" ht="33.75">
      <c r="A2607" s="321" t="s">
        <v>6046</v>
      </c>
      <c r="B2607" s="158" t="s">
        <v>24737</v>
      </c>
      <c r="C2607" s="321" t="s">
        <v>17</v>
      </c>
      <c r="D2607" s="321" t="s">
        <v>22175</v>
      </c>
      <c r="E2607" s="155"/>
      <c r="F2607" s="152">
        <v>3502</v>
      </c>
      <c r="G2607" s="159" t="s">
        <v>14945</v>
      </c>
      <c r="H2607" s="152" t="s">
        <v>238</v>
      </c>
      <c r="I2607" s="152" t="s">
        <v>7010</v>
      </c>
      <c r="J2607" s="155"/>
      <c r="K2607" s="151"/>
    </row>
    <row r="2608" spans="1:11" ht="33.75">
      <c r="A2608" s="321" t="s">
        <v>6048</v>
      </c>
      <c r="B2608" s="158" t="s">
        <v>24738</v>
      </c>
      <c r="C2608" s="321" t="s">
        <v>17</v>
      </c>
      <c r="D2608" s="321" t="s">
        <v>5559</v>
      </c>
      <c r="E2608" s="155"/>
      <c r="F2608" s="152">
        <v>3503</v>
      </c>
      <c r="G2608" s="159" t="s">
        <v>14946</v>
      </c>
      <c r="H2608" s="152" t="s">
        <v>238</v>
      </c>
      <c r="I2608" s="152" t="s">
        <v>19059</v>
      </c>
      <c r="J2608" s="155"/>
      <c r="K2608" s="151"/>
    </row>
    <row r="2609" spans="1:11" ht="33.75">
      <c r="A2609" s="321" t="s">
        <v>6049</v>
      </c>
      <c r="B2609" s="158" t="s">
        <v>24739</v>
      </c>
      <c r="C2609" s="321" t="s">
        <v>17</v>
      </c>
      <c r="D2609" s="321" t="s">
        <v>6259</v>
      </c>
      <c r="E2609" s="155"/>
      <c r="F2609" s="152">
        <v>3477</v>
      </c>
      <c r="G2609" s="159" t="s">
        <v>14947</v>
      </c>
      <c r="H2609" s="152" t="s">
        <v>238</v>
      </c>
      <c r="I2609" s="152" t="s">
        <v>19060</v>
      </c>
      <c r="J2609" s="155"/>
      <c r="K2609" s="151"/>
    </row>
    <row r="2610" spans="1:11" ht="33.75">
      <c r="A2610" s="321" t="s">
        <v>6051</v>
      </c>
      <c r="B2610" s="158" t="s">
        <v>24740</v>
      </c>
      <c r="C2610" s="321" t="s">
        <v>17</v>
      </c>
      <c r="D2610" s="321" t="s">
        <v>6666</v>
      </c>
      <c r="E2610" s="155"/>
      <c r="F2610" s="152">
        <v>3478</v>
      </c>
      <c r="G2610" s="159" t="s">
        <v>14948</v>
      </c>
      <c r="H2610" s="152" t="s">
        <v>238</v>
      </c>
      <c r="I2610" s="152" t="s">
        <v>12809</v>
      </c>
      <c r="J2610" s="155"/>
      <c r="K2610" s="151"/>
    </row>
    <row r="2611" spans="1:11" ht="22.5">
      <c r="A2611" s="321" t="s">
        <v>6052</v>
      </c>
      <c r="B2611" s="158" t="s">
        <v>24741</v>
      </c>
      <c r="C2611" s="321" t="s">
        <v>17</v>
      </c>
      <c r="D2611" s="321" t="s">
        <v>19758</v>
      </c>
      <c r="E2611" s="155"/>
      <c r="F2611" s="152">
        <v>3525</v>
      </c>
      <c r="G2611" s="159" t="s">
        <v>14949</v>
      </c>
      <c r="H2611" s="152" t="s">
        <v>238</v>
      </c>
      <c r="I2611" s="152" t="s">
        <v>19061</v>
      </c>
      <c r="J2611" s="155"/>
      <c r="K2611" s="151"/>
    </row>
    <row r="2612" spans="1:11" ht="22.5">
      <c r="A2612" s="321" t="s">
        <v>6053</v>
      </c>
      <c r="B2612" s="158" t="s">
        <v>24742</v>
      </c>
      <c r="C2612" s="321" t="s">
        <v>17</v>
      </c>
      <c r="D2612" s="321" t="s">
        <v>7942</v>
      </c>
      <c r="E2612" s="155"/>
      <c r="F2612" s="152">
        <v>3511</v>
      </c>
      <c r="G2612" s="159" t="s">
        <v>14951</v>
      </c>
      <c r="H2612" s="152" t="s">
        <v>238</v>
      </c>
      <c r="I2612" s="152" t="s">
        <v>19062</v>
      </c>
      <c r="J2612" s="155"/>
      <c r="K2612" s="151"/>
    </row>
    <row r="2613" spans="1:11" ht="33.75">
      <c r="A2613" s="321" t="s">
        <v>6055</v>
      </c>
      <c r="B2613" s="158" t="s">
        <v>24743</v>
      </c>
      <c r="C2613" s="321" t="s">
        <v>17</v>
      </c>
      <c r="D2613" s="321" t="s">
        <v>22176</v>
      </c>
      <c r="E2613" s="155"/>
      <c r="F2613" s="152">
        <v>38917</v>
      </c>
      <c r="G2613" s="159" t="s">
        <v>14953</v>
      </c>
      <c r="H2613" s="152" t="s">
        <v>238</v>
      </c>
      <c r="I2613" s="152" t="s">
        <v>14954</v>
      </c>
      <c r="J2613" s="155"/>
      <c r="K2613" s="151"/>
    </row>
    <row r="2614" spans="1:11" ht="33.75">
      <c r="A2614" s="321" t="s">
        <v>6056</v>
      </c>
      <c r="B2614" s="158" t="s">
        <v>24744</v>
      </c>
      <c r="C2614" s="321" t="s">
        <v>17</v>
      </c>
      <c r="D2614" s="321" t="s">
        <v>8241</v>
      </c>
      <c r="E2614" s="155"/>
      <c r="F2614" s="152">
        <v>38919</v>
      </c>
      <c r="G2614" s="159" t="s">
        <v>14955</v>
      </c>
      <c r="H2614" s="152" t="s">
        <v>238</v>
      </c>
      <c r="I2614" s="152" t="s">
        <v>14956</v>
      </c>
      <c r="J2614" s="155"/>
      <c r="K2614" s="151"/>
    </row>
    <row r="2615" spans="1:11" ht="33.75">
      <c r="A2615" s="321" t="s">
        <v>6057</v>
      </c>
      <c r="B2615" s="158" t="s">
        <v>24745</v>
      </c>
      <c r="C2615" s="321" t="s">
        <v>17</v>
      </c>
      <c r="D2615" s="321" t="s">
        <v>20524</v>
      </c>
      <c r="E2615" s="155"/>
      <c r="F2615" s="152">
        <v>38922</v>
      </c>
      <c r="G2615" s="159" t="s">
        <v>14957</v>
      </c>
      <c r="H2615" s="152" t="s">
        <v>238</v>
      </c>
      <c r="I2615" s="152" t="s">
        <v>14958</v>
      </c>
      <c r="J2615" s="155"/>
      <c r="K2615" s="151"/>
    </row>
    <row r="2616" spans="1:11" ht="33.75">
      <c r="A2616" s="321" t="s">
        <v>6059</v>
      </c>
      <c r="B2616" s="158" t="s">
        <v>24746</v>
      </c>
      <c r="C2616" s="321" t="s">
        <v>17</v>
      </c>
      <c r="D2616" s="321" t="s">
        <v>3458</v>
      </c>
      <c r="E2616" s="155"/>
      <c r="F2616" s="152">
        <v>38921</v>
      </c>
      <c r="G2616" s="159" t="s">
        <v>14959</v>
      </c>
      <c r="H2616" s="152" t="s">
        <v>238</v>
      </c>
      <c r="I2616" s="152" t="s">
        <v>14960</v>
      </c>
      <c r="J2616" s="155"/>
      <c r="K2616" s="151"/>
    </row>
    <row r="2617" spans="1:11" ht="33.75">
      <c r="A2617" s="321" t="s">
        <v>6061</v>
      </c>
      <c r="B2617" s="158" t="s">
        <v>24747</v>
      </c>
      <c r="C2617" s="321" t="s">
        <v>17</v>
      </c>
      <c r="D2617" s="321" t="s">
        <v>1037</v>
      </c>
      <c r="E2617" s="155"/>
      <c r="F2617" s="152">
        <v>38918</v>
      </c>
      <c r="G2617" s="159" t="s">
        <v>14961</v>
      </c>
      <c r="H2617" s="152" t="s">
        <v>238</v>
      </c>
      <c r="I2617" s="152" t="s">
        <v>7350</v>
      </c>
      <c r="J2617" s="155"/>
      <c r="K2617" s="151"/>
    </row>
    <row r="2618" spans="1:11" ht="33.75">
      <c r="A2618" s="321" t="s">
        <v>6063</v>
      </c>
      <c r="B2618" s="158" t="s">
        <v>24748</v>
      </c>
      <c r="C2618" s="321" t="s">
        <v>17</v>
      </c>
      <c r="D2618" s="321" t="s">
        <v>16856</v>
      </c>
      <c r="E2618" s="155"/>
      <c r="F2618" s="152">
        <v>38920</v>
      </c>
      <c r="G2618" s="159" t="s">
        <v>14962</v>
      </c>
      <c r="H2618" s="152" t="s">
        <v>238</v>
      </c>
      <c r="I2618" s="152" t="s">
        <v>14963</v>
      </c>
      <c r="J2618" s="155"/>
      <c r="K2618" s="151"/>
    </row>
    <row r="2619" spans="1:11" ht="45">
      <c r="A2619" s="321" t="s">
        <v>6064</v>
      </c>
      <c r="B2619" s="158" t="s">
        <v>24749</v>
      </c>
      <c r="C2619" s="321" t="s">
        <v>17</v>
      </c>
      <c r="D2619" s="321" t="s">
        <v>14553</v>
      </c>
      <c r="E2619" s="155"/>
      <c r="F2619" s="152">
        <v>12032</v>
      </c>
      <c r="G2619" s="159" t="s">
        <v>14964</v>
      </c>
      <c r="H2619" s="152" t="s">
        <v>12438</v>
      </c>
      <c r="I2619" s="152" t="s">
        <v>14965</v>
      </c>
      <c r="J2619" s="155"/>
      <c r="K2619" s="151"/>
    </row>
    <row r="2620" spans="1:11" ht="45">
      <c r="A2620" s="321" t="s">
        <v>6066</v>
      </c>
      <c r="B2620" s="158" t="s">
        <v>24750</v>
      </c>
      <c r="C2620" s="321" t="s">
        <v>17</v>
      </c>
      <c r="D2620" s="321" t="s">
        <v>10007</v>
      </c>
      <c r="E2620" s="155"/>
      <c r="F2620" s="152">
        <v>12030</v>
      </c>
      <c r="G2620" s="159" t="s">
        <v>14966</v>
      </c>
      <c r="H2620" s="152" t="s">
        <v>12438</v>
      </c>
      <c r="I2620" s="152" t="s">
        <v>14967</v>
      </c>
      <c r="J2620" s="155"/>
      <c r="K2620" s="151"/>
    </row>
    <row r="2621" spans="1:11" ht="33.75">
      <c r="A2621" s="321" t="s">
        <v>6068</v>
      </c>
      <c r="B2621" s="158" t="s">
        <v>24751</v>
      </c>
      <c r="C2621" s="321" t="s">
        <v>17</v>
      </c>
      <c r="D2621" s="321" t="s">
        <v>16317</v>
      </c>
      <c r="E2621" s="155"/>
      <c r="F2621" s="152">
        <v>10908</v>
      </c>
      <c r="G2621" s="159" t="s">
        <v>14968</v>
      </c>
      <c r="H2621" s="152" t="s">
        <v>238</v>
      </c>
      <c r="I2621" s="152" t="s">
        <v>8521</v>
      </c>
      <c r="J2621" s="155"/>
      <c r="K2621" s="151"/>
    </row>
    <row r="2622" spans="1:11" ht="33.75">
      <c r="A2622" s="321" t="s">
        <v>6069</v>
      </c>
      <c r="B2622" s="158" t="s">
        <v>24752</v>
      </c>
      <c r="C2622" s="321" t="s">
        <v>17</v>
      </c>
      <c r="D2622" s="321" t="s">
        <v>6058</v>
      </c>
      <c r="E2622" s="155"/>
      <c r="F2622" s="152">
        <v>10909</v>
      </c>
      <c r="G2622" s="159" t="s">
        <v>14969</v>
      </c>
      <c r="H2622" s="152" t="s">
        <v>238</v>
      </c>
      <c r="I2622" s="152" t="s">
        <v>19063</v>
      </c>
      <c r="J2622" s="155"/>
      <c r="K2622" s="151"/>
    </row>
    <row r="2623" spans="1:11" ht="45">
      <c r="A2623" s="321" t="s">
        <v>6070</v>
      </c>
      <c r="B2623" s="158" t="s">
        <v>24753</v>
      </c>
      <c r="C2623" s="321" t="s">
        <v>28</v>
      </c>
      <c r="D2623" s="321" t="s">
        <v>22177</v>
      </c>
      <c r="E2623" s="155"/>
      <c r="F2623" s="152">
        <v>3669</v>
      </c>
      <c r="G2623" s="159" t="s">
        <v>14971</v>
      </c>
      <c r="H2623" s="152" t="s">
        <v>238</v>
      </c>
      <c r="I2623" s="152" t="s">
        <v>19064</v>
      </c>
      <c r="J2623" s="155"/>
      <c r="K2623" s="151"/>
    </row>
    <row r="2624" spans="1:11" ht="56.25">
      <c r="A2624" s="321" t="s">
        <v>6071</v>
      </c>
      <c r="B2624" s="158" t="s">
        <v>24754</v>
      </c>
      <c r="C2624" s="321" t="s">
        <v>28</v>
      </c>
      <c r="D2624" s="321" t="s">
        <v>22178</v>
      </c>
      <c r="E2624" s="155"/>
      <c r="F2624" s="152">
        <v>20138</v>
      </c>
      <c r="G2624" s="159" t="s">
        <v>14972</v>
      </c>
      <c r="H2624" s="152" t="s">
        <v>238</v>
      </c>
      <c r="I2624" s="152" t="s">
        <v>10315</v>
      </c>
      <c r="J2624" s="155"/>
      <c r="K2624" s="151"/>
    </row>
    <row r="2625" spans="1:11" ht="56.25">
      <c r="A2625" s="321" t="s">
        <v>6072</v>
      </c>
      <c r="B2625" s="158" t="s">
        <v>24755</v>
      </c>
      <c r="C2625" s="321" t="s">
        <v>28</v>
      </c>
      <c r="D2625" s="321" t="s">
        <v>22179</v>
      </c>
      <c r="E2625" s="155"/>
      <c r="F2625" s="152">
        <v>20139</v>
      </c>
      <c r="G2625" s="159" t="s">
        <v>14973</v>
      </c>
      <c r="H2625" s="152" t="s">
        <v>238</v>
      </c>
      <c r="I2625" s="152" t="s">
        <v>19065</v>
      </c>
      <c r="J2625" s="155"/>
      <c r="K2625" s="151"/>
    </row>
    <row r="2626" spans="1:11" ht="45">
      <c r="A2626" s="321" t="s">
        <v>6073</v>
      </c>
      <c r="B2626" s="158" t="s">
        <v>24756</v>
      </c>
      <c r="C2626" s="321" t="s">
        <v>28</v>
      </c>
      <c r="D2626" s="321" t="s">
        <v>22180</v>
      </c>
      <c r="E2626" s="155"/>
      <c r="F2626" s="152">
        <v>3668</v>
      </c>
      <c r="G2626" s="159" t="s">
        <v>14974</v>
      </c>
      <c r="H2626" s="152" t="s">
        <v>238</v>
      </c>
      <c r="I2626" s="152" t="s">
        <v>19066</v>
      </c>
      <c r="J2626" s="155"/>
      <c r="K2626" s="151"/>
    </row>
    <row r="2627" spans="1:11" ht="56.25">
      <c r="A2627" s="321" t="s">
        <v>6074</v>
      </c>
      <c r="B2627" s="158" t="s">
        <v>24757</v>
      </c>
      <c r="C2627" s="321" t="s">
        <v>28</v>
      </c>
      <c r="D2627" s="321" t="s">
        <v>22181</v>
      </c>
      <c r="E2627" s="155"/>
      <c r="F2627" s="152">
        <v>3656</v>
      </c>
      <c r="G2627" s="159" t="s">
        <v>14975</v>
      </c>
      <c r="H2627" s="152" t="s">
        <v>238</v>
      </c>
      <c r="I2627" s="152" t="s">
        <v>13269</v>
      </c>
      <c r="J2627" s="155"/>
      <c r="K2627" s="151"/>
    </row>
    <row r="2628" spans="1:11" ht="45">
      <c r="A2628" s="321" t="s">
        <v>6075</v>
      </c>
      <c r="B2628" s="158" t="s">
        <v>24758</v>
      </c>
      <c r="C2628" s="321" t="s">
        <v>28</v>
      </c>
      <c r="D2628" s="321" t="s">
        <v>22182</v>
      </c>
      <c r="E2628" s="155"/>
      <c r="F2628" s="152">
        <v>10911</v>
      </c>
      <c r="G2628" s="159" t="s">
        <v>14976</v>
      </c>
      <c r="H2628" s="152" t="s">
        <v>238</v>
      </c>
      <c r="I2628" s="152" t="s">
        <v>10444</v>
      </c>
      <c r="J2628" s="155"/>
      <c r="K2628" s="151"/>
    </row>
    <row r="2629" spans="1:11" ht="33.75">
      <c r="A2629" s="321" t="s">
        <v>6076</v>
      </c>
      <c r="B2629" s="158" t="s">
        <v>24759</v>
      </c>
      <c r="C2629" s="321" t="s">
        <v>28</v>
      </c>
      <c r="D2629" s="321" t="s">
        <v>22183</v>
      </c>
      <c r="E2629" s="155"/>
      <c r="F2629" s="152">
        <v>3654</v>
      </c>
      <c r="G2629" s="159" t="s">
        <v>14977</v>
      </c>
      <c r="H2629" s="152" t="s">
        <v>238</v>
      </c>
      <c r="I2629" s="152" t="s">
        <v>2964</v>
      </c>
      <c r="J2629" s="155"/>
      <c r="K2629" s="151"/>
    </row>
    <row r="2630" spans="1:11" ht="33.75">
      <c r="A2630" s="321" t="s">
        <v>6077</v>
      </c>
      <c r="B2630" s="158" t="s">
        <v>24760</v>
      </c>
      <c r="C2630" s="321" t="s">
        <v>28</v>
      </c>
      <c r="D2630" s="321" t="s">
        <v>22184</v>
      </c>
      <c r="E2630" s="155"/>
      <c r="F2630" s="152">
        <v>3664</v>
      </c>
      <c r="G2630" s="159" t="s">
        <v>14978</v>
      </c>
      <c r="H2630" s="152" t="s">
        <v>238</v>
      </c>
      <c r="I2630" s="152" t="s">
        <v>7391</v>
      </c>
      <c r="J2630" s="155"/>
      <c r="K2630" s="151"/>
    </row>
    <row r="2631" spans="1:11" ht="33.75">
      <c r="A2631" s="321" t="s">
        <v>6078</v>
      </c>
      <c r="B2631" s="158" t="s">
        <v>24761</v>
      </c>
      <c r="C2631" s="321" t="s">
        <v>28</v>
      </c>
      <c r="D2631" s="321" t="s">
        <v>22185</v>
      </c>
      <c r="E2631" s="155"/>
      <c r="F2631" s="152">
        <v>3657</v>
      </c>
      <c r="G2631" s="159" t="s">
        <v>14980</v>
      </c>
      <c r="H2631" s="152" t="s">
        <v>238</v>
      </c>
      <c r="I2631" s="152" t="s">
        <v>6199</v>
      </c>
      <c r="J2631" s="155"/>
      <c r="K2631" s="151"/>
    </row>
    <row r="2632" spans="1:11" ht="33.75">
      <c r="A2632" s="321" t="s">
        <v>6079</v>
      </c>
      <c r="B2632" s="158" t="s">
        <v>24762</v>
      </c>
      <c r="C2632" s="321" t="s">
        <v>28</v>
      </c>
      <c r="D2632" s="321" t="s">
        <v>22186</v>
      </c>
      <c r="E2632" s="155"/>
      <c r="F2632" s="152">
        <v>12625</v>
      </c>
      <c r="G2632" s="159" t="s">
        <v>14981</v>
      </c>
      <c r="H2632" s="152" t="s">
        <v>238</v>
      </c>
      <c r="I2632" s="152" t="s">
        <v>10076</v>
      </c>
      <c r="J2632" s="155"/>
      <c r="K2632" s="151"/>
    </row>
    <row r="2633" spans="1:11" ht="33.75">
      <c r="A2633" s="321" t="s">
        <v>6080</v>
      </c>
      <c r="B2633" s="158" t="s">
        <v>24763</v>
      </c>
      <c r="C2633" s="321" t="s">
        <v>28</v>
      </c>
      <c r="D2633" s="321" t="s">
        <v>22187</v>
      </c>
      <c r="E2633" s="155"/>
      <c r="F2633" s="152">
        <v>20136</v>
      </c>
      <c r="G2633" s="159" t="s">
        <v>14983</v>
      </c>
      <c r="H2633" s="152" t="s">
        <v>238</v>
      </c>
      <c r="I2633" s="152" t="s">
        <v>19067</v>
      </c>
      <c r="J2633" s="155"/>
      <c r="K2633" s="151"/>
    </row>
    <row r="2634" spans="1:11" ht="33.75">
      <c r="A2634" s="321" t="s">
        <v>6081</v>
      </c>
      <c r="B2634" s="158" t="s">
        <v>24764</v>
      </c>
      <c r="C2634" s="321" t="s">
        <v>28</v>
      </c>
      <c r="D2634" s="321" t="s">
        <v>22188</v>
      </c>
      <c r="E2634" s="155"/>
      <c r="F2634" s="152">
        <v>20144</v>
      </c>
      <c r="G2634" s="159" t="s">
        <v>14984</v>
      </c>
      <c r="H2634" s="152" t="s">
        <v>238</v>
      </c>
      <c r="I2634" s="152" t="s">
        <v>19068</v>
      </c>
      <c r="J2634" s="155"/>
      <c r="K2634" s="151"/>
    </row>
    <row r="2635" spans="1:11" ht="45">
      <c r="A2635" s="321" t="s">
        <v>6082</v>
      </c>
      <c r="B2635" s="158" t="s">
        <v>24765</v>
      </c>
      <c r="C2635" s="321" t="s">
        <v>28</v>
      </c>
      <c r="D2635" s="321" t="s">
        <v>22189</v>
      </c>
      <c r="E2635" s="155"/>
      <c r="F2635" s="152">
        <v>20143</v>
      </c>
      <c r="G2635" s="159" t="s">
        <v>14985</v>
      </c>
      <c r="H2635" s="152" t="s">
        <v>238</v>
      </c>
      <c r="I2635" s="152" t="s">
        <v>8683</v>
      </c>
      <c r="J2635" s="155"/>
      <c r="K2635" s="151"/>
    </row>
    <row r="2636" spans="1:11" ht="33.75">
      <c r="A2636" s="321" t="s">
        <v>6083</v>
      </c>
      <c r="B2636" s="158" t="s">
        <v>24766</v>
      </c>
      <c r="C2636" s="321" t="s">
        <v>28</v>
      </c>
      <c r="D2636" s="321" t="s">
        <v>22190</v>
      </c>
      <c r="E2636" s="155"/>
      <c r="F2636" s="152">
        <v>20145</v>
      </c>
      <c r="G2636" s="159" t="s">
        <v>14986</v>
      </c>
      <c r="H2636" s="152" t="s">
        <v>238</v>
      </c>
      <c r="I2636" s="152" t="s">
        <v>19069</v>
      </c>
      <c r="J2636" s="155"/>
      <c r="K2636" s="151"/>
    </row>
    <row r="2637" spans="1:11" ht="33.75">
      <c r="A2637" s="321" t="s">
        <v>6084</v>
      </c>
      <c r="B2637" s="158" t="s">
        <v>24767</v>
      </c>
      <c r="C2637" s="321" t="s">
        <v>28</v>
      </c>
      <c r="D2637" s="321" t="s">
        <v>22191</v>
      </c>
      <c r="E2637" s="155"/>
      <c r="F2637" s="152">
        <v>20146</v>
      </c>
      <c r="G2637" s="159" t="s">
        <v>14987</v>
      </c>
      <c r="H2637" s="152" t="s">
        <v>238</v>
      </c>
      <c r="I2637" s="152" t="s">
        <v>19070</v>
      </c>
      <c r="J2637" s="155"/>
      <c r="K2637" s="151"/>
    </row>
    <row r="2638" spans="1:11" ht="33.75">
      <c r="A2638" s="321" t="s">
        <v>6085</v>
      </c>
      <c r="B2638" s="158" t="s">
        <v>24768</v>
      </c>
      <c r="C2638" s="321" t="s">
        <v>42</v>
      </c>
      <c r="D2638" s="321" t="s">
        <v>22192</v>
      </c>
      <c r="E2638" s="155"/>
      <c r="F2638" s="152">
        <v>20140</v>
      </c>
      <c r="G2638" s="159" t="s">
        <v>14988</v>
      </c>
      <c r="H2638" s="152" t="s">
        <v>238</v>
      </c>
      <c r="I2638" s="152" t="s">
        <v>7853</v>
      </c>
      <c r="J2638" s="155"/>
      <c r="K2638" s="151"/>
    </row>
    <row r="2639" spans="1:11" ht="33.75">
      <c r="A2639" s="321" t="s">
        <v>6086</v>
      </c>
      <c r="B2639" s="158" t="s">
        <v>24769</v>
      </c>
      <c r="C2639" s="321" t="s">
        <v>42</v>
      </c>
      <c r="D2639" s="321" t="s">
        <v>22193</v>
      </c>
      <c r="E2639" s="155"/>
      <c r="F2639" s="152">
        <v>20141</v>
      </c>
      <c r="G2639" s="159" t="s">
        <v>14989</v>
      </c>
      <c r="H2639" s="152" t="s">
        <v>238</v>
      </c>
      <c r="I2639" s="152" t="s">
        <v>11336</v>
      </c>
      <c r="J2639" s="155"/>
      <c r="K2639" s="151"/>
    </row>
    <row r="2640" spans="1:11" ht="33.75">
      <c r="A2640" s="321" t="s">
        <v>6087</v>
      </c>
      <c r="B2640" s="158" t="s">
        <v>24770</v>
      </c>
      <c r="C2640" s="321" t="s">
        <v>42</v>
      </c>
      <c r="D2640" s="321" t="s">
        <v>7958</v>
      </c>
      <c r="E2640" s="155"/>
      <c r="F2640" s="152">
        <v>20142</v>
      </c>
      <c r="G2640" s="159" t="s">
        <v>14990</v>
      </c>
      <c r="H2640" s="152" t="s">
        <v>238</v>
      </c>
      <c r="I2640" s="152" t="s">
        <v>19071</v>
      </c>
      <c r="J2640" s="155"/>
      <c r="K2640" s="151"/>
    </row>
    <row r="2641" spans="1:11" ht="33.75">
      <c r="A2641" s="321" t="s">
        <v>6088</v>
      </c>
      <c r="B2641" s="158" t="s">
        <v>24771</v>
      </c>
      <c r="C2641" s="321" t="s">
        <v>42</v>
      </c>
      <c r="D2641" s="321" t="s">
        <v>22194</v>
      </c>
      <c r="E2641" s="155"/>
      <c r="F2641" s="152">
        <v>3659</v>
      </c>
      <c r="G2641" s="159" t="s">
        <v>14991</v>
      </c>
      <c r="H2641" s="152" t="s">
        <v>238</v>
      </c>
      <c r="I2641" s="152" t="s">
        <v>19072</v>
      </c>
      <c r="J2641" s="155"/>
      <c r="K2641" s="151"/>
    </row>
    <row r="2642" spans="1:11" ht="33.75">
      <c r="A2642" s="321" t="s">
        <v>6090</v>
      </c>
      <c r="B2642" s="158" t="s">
        <v>24772</v>
      </c>
      <c r="C2642" s="321" t="s">
        <v>42</v>
      </c>
      <c r="D2642" s="321" t="s">
        <v>22195</v>
      </c>
      <c r="E2642" s="155"/>
      <c r="F2642" s="152">
        <v>3660</v>
      </c>
      <c r="G2642" s="159" t="s">
        <v>14992</v>
      </c>
      <c r="H2642" s="152" t="s">
        <v>238</v>
      </c>
      <c r="I2642" s="152" t="s">
        <v>19073</v>
      </c>
      <c r="J2642" s="155"/>
      <c r="K2642" s="151"/>
    </row>
    <row r="2643" spans="1:11" ht="33.75">
      <c r="A2643" s="321" t="s">
        <v>6091</v>
      </c>
      <c r="B2643" s="158" t="s">
        <v>24773</v>
      </c>
      <c r="C2643" s="321" t="s">
        <v>42</v>
      </c>
      <c r="D2643" s="321" t="s">
        <v>13715</v>
      </c>
      <c r="E2643" s="155"/>
      <c r="F2643" s="152">
        <v>3662</v>
      </c>
      <c r="G2643" s="159" t="s">
        <v>14994</v>
      </c>
      <c r="H2643" s="152" t="s">
        <v>238</v>
      </c>
      <c r="I2643" s="152" t="s">
        <v>10425</v>
      </c>
      <c r="J2643" s="155"/>
      <c r="K2643" s="151"/>
    </row>
    <row r="2644" spans="1:11" ht="33.75">
      <c r="A2644" s="321" t="s">
        <v>6092</v>
      </c>
      <c r="B2644" s="158" t="s">
        <v>24774</v>
      </c>
      <c r="C2644" s="321" t="s">
        <v>42</v>
      </c>
      <c r="D2644" s="321" t="s">
        <v>22196</v>
      </c>
      <c r="E2644" s="155"/>
      <c r="F2644" s="152">
        <v>3661</v>
      </c>
      <c r="G2644" s="159" t="s">
        <v>14995</v>
      </c>
      <c r="H2644" s="152" t="s">
        <v>238</v>
      </c>
      <c r="I2644" s="152" t="s">
        <v>13517</v>
      </c>
      <c r="J2644" s="155"/>
      <c r="K2644" s="151"/>
    </row>
    <row r="2645" spans="1:11" ht="33.75">
      <c r="A2645" s="321" t="s">
        <v>6093</v>
      </c>
      <c r="B2645" s="158" t="s">
        <v>24775</v>
      </c>
      <c r="C2645" s="321" t="s">
        <v>42</v>
      </c>
      <c r="D2645" s="321" t="s">
        <v>22197</v>
      </c>
      <c r="E2645" s="155"/>
      <c r="F2645" s="152">
        <v>3658</v>
      </c>
      <c r="G2645" s="159" t="s">
        <v>14996</v>
      </c>
      <c r="H2645" s="152" t="s">
        <v>238</v>
      </c>
      <c r="I2645" s="152" t="s">
        <v>10004</v>
      </c>
      <c r="J2645" s="155"/>
      <c r="K2645" s="151"/>
    </row>
    <row r="2646" spans="1:11" ht="33.75">
      <c r="A2646" s="321" t="s">
        <v>6094</v>
      </c>
      <c r="B2646" s="158" t="s">
        <v>24776</v>
      </c>
      <c r="C2646" s="321" t="s">
        <v>42</v>
      </c>
      <c r="D2646" s="321" t="s">
        <v>4193</v>
      </c>
      <c r="E2646" s="155"/>
      <c r="F2646" s="152">
        <v>3670</v>
      </c>
      <c r="G2646" s="159" t="s">
        <v>14997</v>
      </c>
      <c r="H2646" s="152" t="s">
        <v>238</v>
      </c>
      <c r="I2646" s="152" t="s">
        <v>9919</v>
      </c>
      <c r="J2646" s="155"/>
      <c r="K2646" s="151"/>
    </row>
    <row r="2647" spans="1:11" ht="33.75">
      <c r="A2647" s="321" t="s">
        <v>6095</v>
      </c>
      <c r="B2647" s="158" t="s">
        <v>24777</v>
      </c>
      <c r="C2647" s="321" t="s">
        <v>42</v>
      </c>
      <c r="D2647" s="321" t="s">
        <v>22198</v>
      </c>
      <c r="E2647" s="155"/>
      <c r="F2647" s="152">
        <v>3666</v>
      </c>
      <c r="G2647" s="159" t="s">
        <v>14999</v>
      </c>
      <c r="H2647" s="152" t="s">
        <v>238</v>
      </c>
      <c r="I2647" s="152" t="s">
        <v>12645</v>
      </c>
      <c r="J2647" s="155"/>
      <c r="K2647" s="151"/>
    </row>
    <row r="2648" spans="1:11" ht="33.75">
      <c r="A2648" s="321" t="s">
        <v>6097</v>
      </c>
      <c r="B2648" s="158" t="s">
        <v>24778</v>
      </c>
      <c r="C2648" s="321" t="s">
        <v>42</v>
      </c>
      <c r="D2648" s="321" t="s">
        <v>9945</v>
      </c>
      <c r="E2648" s="155"/>
      <c r="F2648" s="152">
        <v>14157</v>
      </c>
      <c r="G2648" s="159" t="s">
        <v>15000</v>
      </c>
      <c r="H2648" s="152" t="s">
        <v>238</v>
      </c>
      <c r="I2648" s="152" t="s">
        <v>11115</v>
      </c>
      <c r="J2648" s="155"/>
      <c r="K2648" s="151"/>
    </row>
    <row r="2649" spans="1:11" ht="33.75">
      <c r="A2649" s="321" t="s">
        <v>6098</v>
      </c>
      <c r="B2649" s="158" t="s">
        <v>24779</v>
      </c>
      <c r="C2649" s="321" t="s">
        <v>42</v>
      </c>
      <c r="D2649" s="321" t="s">
        <v>22199</v>
      </c>
      <c r="E2649" s="155"/>
      <c r="F2649" s="152">
        <v>3653</v>
      </c>
      <c r="G2649" s="159" t="s">
        <v>15001</v>
      </c>
      <c r="H2649" s="152" t="s">
        <v>238</v>
      </c>
      <c r="I2649" s="152" t="s">
        <v>19074</v>
      </c>
      <c r="J2649" s="155"/>
      <c r="K2649" s="151"/>
    </row>
    <row r="2650" spans="1:11" ht="22.5">
      <c r="A2650" s="321" t="s">
        <v>6099</v>
      </c>
      <c r="B2650" s="158" t="s">
        <v>24780</v>
      </c>
      <c r="C2650" s="321" t="s">
        <v>17</v>
      </c>
      <c r="D2650" s="321" t="s">
        <v>22200</v>
      </c>
      <c r="E2650" s="155"/>
      <c r="F2650" s="152">
        <v>3649</v>
      </c>
      <c r="G2650" s="159" t="s">
        <v>15002</v>
      </c>
      <c r="H2650" s="152" t="s">
        <v>238</v>
      </c>
      <c r="I2650" s="152" t="s">
        <v>19075</v>
      </c>
      <c r="J2650" s="155"/>
      <c r="K2650" s="151"/>
    </row>
    <row r="2651" spans="1:11" ht="33.75">
      <c r="A2651" s="321" t="s">
        <v>6100</v>
      </c>
      <c r="B2651" s="158" t="s">
        <v>24781</v>
      </c>
      <c r="C2651" s="321" t="s">
        <v>17</v>
      </c>
      <c r="D2651" s="321" t="s">
        <v>22201</v>
      </c>
      <c r="E2651" s="155"/>
      <c r="F2651" s="152">
        <v>42696</v>
      </c>
      <c r="G2651" s="159" t="s">
        <v>15003</v>
      </c>
      <c r="H2651" s="152" t="s">
        <v>238</v>
      </c>
      <c r="I2651" s="152" t="s">
        <v>19076</v>
      </c>
      <c r="J2651" s="155"/>
      <c r="K2651" s="151"/>
    </row>
    <row r="2652" spans="1:11" ht="33.75">
      <c r="A2652" s="321" t="s">
        <v>6101</v>
      </c>
      <c r="B2652" s="158" t="s">
        <v>24782</v>
      </c>
      <c r="C2652" s="321" t="s">
        <v>17</v>
      </c>
      <c r="D2652" s="321" t="s">
        <v>22202</v>
      </c>
      <c r="E2652" s="155"/>
      <c r="F2652" s="152">
        <v>42697</v>
      </c>
      <c r="G2652" s="159" t="s">
        <v>15004</v>
      </c>
      <c r="H2652" s="152" t="s">
        <v>238</v>
      </c>
      <c r="I2652" s="152" t="s">
        <v>19077</v>
      </c>
      <c r="J2652" s="155"/>
      <c r="K2652" s="151"/>
    </row>
    <row r="2653" spans="1:11" ht="33.75">
      <c r="A2653" s="321" t="s">
        <v>6102</v>
      </c>
      <c r="B2653" s="158" t="s">
        <v>24783</v>
      </c>
      <c r="C2653" s="321" t="s">
        <v>17</v>
      </c>
      <c r="D2653" s="321" t="s">
        <v>22203</v>
      </c>
      <c r="E2653" s="155"/>
      <c r="F2653" s="152">
        <v>42698</v>
      </c>
      <c r="G2653" s="159" t="s">
        <v>15005</v>
      </c>
      <c r="H2653" s="152" t="s">
        <v>238</v>
      </c>
      <c r="I2653" s="152" t="s">
        <v>19078</v>
      </c>
      <c r="J2653" s="155"/>
      <c r="K2653" s="151"/>
    </row>
    <row r="2654" spans="1:11" ht="22.5">
      <c r="A2654" s="321" t="s">
        <v>6103</v>
      </c>
      <c r="B2654" s="158" t="s">
        <v>24784</v>
      </c>
      <c r="C2654" s="321" t="s">
        <v>17</v>
      </c>
      <c r="D2654" s="321" t="s">
        <v>22204</v>
      </c>
      <c r="E2654" s="155"/>
      <c r="F2654" s="152">
        <v>39875</v>
      </c>
      <c r="G2654" s="159" t="s">
        <v>15006</v>
      </c>
      <c r="H2654" s="152" t="s">
        <v>238</v>
      </c>
      <c r="I2654" s="152" t="s">
        <v>19079</v>
      </c>
      <c r="J2654" s="155"/>
      <c r="K2654" s="151"/>
    </row>
    <row r="2655" spans="1:11" ht="22.5">
      <c r="A2655" s="321" t="s">
        <v>6104</v>
      </c>
      <c r="B2655" s="158" t="s">
        <v>24785</v>
      </c>
      <c r="C2655" s="321" t="s">
        <v>17</v>
      </c>
      <c r="D2655" s="321" t="s">
        <v>8046</v>
      </c>
      <c r="E2655" s="155"/>
      <c r="F2655" s="152">
        <v>39876</v>
      </c>
      <c r="G2655" s="159" t="s">
        <v>15007</v>
      </c>
      <c r="H2655" s="152" t="s">
        <v>238</v>
      </c>
      <c r="I2655" s="152" t="s">
        <v>19080</v>
      </c>
      <c r="J2655" s="155"/>
      <c r="K2655" s="151"/>
    </row>
    <row r="2656" spans="1:11" ht="22.5">
      <c r="A2656" s="321" t="s">
        <v>6105</v>
      </c>
      <c r="B2656" s="158" t="s">
        <v>24786</v>
      </c>
      <c r="C2656" s="321" t="s">
        <v>17</v>
      </c>
      <c r="D2656" s="321" t="s">
        <v>10565</v>
      </c>
      <c r="E2656" s="155"/>
      <c r="F2656" s="152">
        <v>39877</v>
      </c>
      <c r="G2656" s="159" t="s">
        <v>15008</v>
      </c>
      <c r="H2656" s="152" t="s">
        <v>238</v>
      </c>
      <c r="I2656" s="152" t="s">
        <v>19081</v>
      </c>
      <c r="J2656" s="155"/>
      <c r="K2656" s="151"/>
    </row>
    <row r="2657" spans="1:11" ht="22.5">
      <c r="A2657" s="321" t="s">
        <v>6106</v>
      </c>
      <c r="B2657" s="158" t="s">
        <v>24787</v>
      </c>
      <c r="C2657" s="321" t="s">
        <v>17</v>
      </c>
      <c r="D2657" s="321" t="s">
        <v>22205</v>
      </c>
      <c r="E2657" s="155"/>
      <c r="F2657" s="152">
        <v>39878</v>
      </c>
      <c r="G2657" s="159" t="s">
        <v>15009</v>
      </c>
      <c r="H2657" s="152" t="s">
        <v>238</v>
      </c>
      <c r="I2657" s="152" t="s">
        <v>19082</v>
      </c>
      <c r="J2657" s="155"/>
      <c r="K2657" s="151"/>
    </row>
    <row r="2658" spans="1:11" ht="22.5">
      <c r="A2658" s="321" t="s">
        <v>6108</v>
      </c>
      <c r="B2658" s="158" t="s">
        <v>24788</v>
      </c>
      <c r="C2658" s="321" t="s">
        <v>17</v>
      </c>
      <c r="D2658" s="321" t="s">
        <v>22206</v>
      </c>
      <c r="E2658" s="155"/>
      <c r="F2658" s="152">
        <v>39872</v>
      </c>
      <c r="G2658" s="159" t="s">
        <v>15010</v>
      </c>
      <c r="H2658" s="152" t="s">
        <v>238</v>
      </c>
      <c r="I2658" s="152" t="s">
        <v>19083</v>
      </c>
      <c r="J2658" s="155"/>
      <c r="K2658" s="151"/>
    </row>
    <row r="2659" spans="1:11" ht="22.5">
      <c r="A2659" s="321" t="s">
        <v>6109</v>
      </c>
      <c r="B2659" s="158" t="s">
        <v>24789</v>
      </c>
      <c r="C2659" s="321" t="s">
        <v>17</v>
      </c>
      <c r="D2659" s="321" t="s">
        <v>22207</v>
      </c>
      <c r="E2659" s="155"/>
      <c r="F2659" s="152">
        <v>39873</v>
      </c>
      <c r="G2659" s="159" t="s">
        <v>15011</v>
      </c>
      <c r="H2659" s="152" t="s">
        <v>238</v>
      </c>
      <c r="I2659" s="152" t="s">
        <v>19084</v>
      </c>
      <c r="J2659" s="155"/>
      <c r="K2659" s="151"/>
    </row>
    <row r="2660" spans="1:11" ht="22.5">
      <c r="A2660" s="321" t="s">
        <v>6110</v>
      </c>
      <c r="B2660" s="158" t="s">
        <v>24790</v>
      </c>
      <c r="C2660" s="321" t="s">
        <v>17</v>
      </c>
      <c r="D2660" s="321" t="s">
        <v>5588</v>
      </c>
      <c r="E2660" s="155"/>
      <c r="F2660" s="152">
        <v>39874</v>
      </c>
      <c r="G2660" s="159" t="s">
        <v>15012</v>
      </c>
      <c r="H2660" s="152" t="s">
        <v>238</v>
      </c>
      <c r="I2660" s="152" t="s">
        <v>19085</v>
      </c>
      <c r="J2660" s="155"/>
      <c r="K2660" s="151"/>
    </row>
    <row r="2661" spans="1:11" ht="56.25">
      <c r="A2661" s="321" t="s">
        <v>6111</v>
      </c>
      <c r="B2661" s="158" t="s">
        <v>24791</v>
      </c>
      <c r="C2661" s="321" t="s">
        <v>19</v>
      </c>
      <c r="D2661" s="321" t="s">
        <v>13422</v>
      </c>
      <c r="E2661" s="155"/>
      <c r="F2661" s="152">
        <v>3674</v>
      </c>
      <c r="G2661" s="159" t="s">
        <v>15013</v>
      </c>
      <c r="H2661" s="152" t="s">
        <v>239</v>
      </c>
      <c r="I2661" s="152" t="s">
        <v>19086</v>
      </c>
      <c r="J2661" s="155"/>
      <c r="K2661" s="151"/>
    </row>
    <row r="2662" spans="1:11" ht="56.25">
      <c r="A2662" s="321" t="s">
        <v>6113</v>
      </c>
      <c r="B2662" s="158" t="s">
        <v>6114</v>
      </c>
      <c r="C2662" s="321" t="s">
        <v>19</v>
      </c>
      <c r="D2662" s="321" t="s">
        <v>17837</v>
      </c>
      <c r="E2662" s="155"/>
      <c r="F2662" s="152">
        <v>3681</v>
      </c>
      <c r="G2662" s="159" t="s">
        <v>15014</v>
      </c>
      <c r="H2662" s="152" t="s">
        <v>239</v>
      </c>
      <c r="I2662" s="152" t="s">
        <v>19087</v>
      </c>
      <c r="J2662" s="155"/>
      <c r="K2662" s="151"/>
    </row>
    <row r="2663" spans="1:11" ht="56.25">
      <c r="A2663" s="321" t="s">
        <v>6116</v>
      </c>
      <c r="B2663" s="158" t="s">
        <v>24792</v>
      </c>
      <c r="C2663" s="321" t="s">
        <v>19</v>
      </c>
      <c r="D2663" s="321" t="s">
        <v>11888</v>
      </c>
      <c r="E2663" s="155"/>
      <c r="F2663" s="152">
        <v>3676</v>
      </c>
      <c r="G2663" s="159" t="s">
        <v>15015</v>
      </c>
      <c r="H2663" s="152" t="s">
        <v>239</v>
      </c>
      <c r="I2663" s="152" t="s">
        <v>19088</v>
      </c>
      <c r="J2663" s="155"/>
      <c r="K2663" s="151"/>
    </row>
    <row r="2664" spans="1:11" ht="56.25">
      <c r="A2664" s="321" t="s">
        <v>6117</v>
      </c>
      <c r="B2664" s="158" t="s">
        <v>24793</v>
      </c>
      <c r="C2664" s="321" t="s">
        <v>19</v>
      </c>
      <c r="D2664" s="321" t="s">
        <v>13505</v>
      </c>
      <c r="E2664" s="155"/>
      <c r="F2664" s="152">
        <v>3679</v>
      </c>
      <c r="G2664" s="159" t="s">
        <v>15016</v>
      </c>
      <c r="H2664" s="152" t="s">
        <v>239</v>
      </c>
      <c r="I2664" s="152" t="s">
        <v>19089</v>
      </c>
      <c r="J2664" s="155"/>
      <c r="K2664" s="151"/>
    </row>
    <row r="2665" spans="1:11" ht="67.5">
      <c r="A2665" s="321" t="s">
        <v>6118</v>
      </c>
      <c r="B2665" s="158" t="s">
        <v>24794</v>
      </c>
      <c r="C2665" s="321" t="s">
        <v>19</v>
      </c>
      <c r="D2665" s="321" t="s">
        <v>2433</v>
      </c>
      <c r="E2665" s="155"/>
      <c r="F2665" s="152">
        <v>3672</v>
      </c>
      <c r="G2665" s="159" t="s">
        <v>15018</v>
      </c>
      <c r="H2665" s="152" t="s">
        <v>239</v>
      </c>
      <c r="I2665" s="152" t="s">
        <v>1926</v>
      </c>
      <c r="J2665" s="155"/>
      <c r="K2665" s="151"/>
    </row>
    <row r="2666" spans="1:11" ht="67.5">
      <c r="A2666" s="321" t="s">
        <v>6119</v>
      </c>
      <c r="B2666" s="158" t="s">
        <v>24795</v>
      </c>
      <c r="C2666" s="321" t="s">
        <v>19</v>
      </c>
      <c r="D2666" s="321" t="s">
        <v>8020</v>
      </c>
      <c r="E2666" s="155"/>
      <c r="F2666" s="152">
        <v>3671</v>
      </c>
      <c r="G2666" s="159" t="s">
        <v>15019</v>
      </c>
      <c r="H2666" s="152" t="s">
        <v>239</v>
      </c>
      <c r="I2666" s="152" t="s">
        <v>12249</v>
      </c>
      <c r="J2666" s="155"/>
      <c r="K2666" s="151"/>
    </row>
    <row r="2667" spans="1:11" ht="67.5">
      <c r="A2667" s="321" t="s">
        <v>6120</v>
      </c>
      <c r="B2667" s="158" t="s">
        <v>24796</v>
      </c>
      <c r="C2667" s="321" t="s">
        <v>19</v>
      </c>
      <c r="D2667" s="321" t="s">
        <v>2548</v>
      </c>
      <c r="E2667" s="155"/>
      <c r="F2667" s="152">
        <v>3673</v>
      </c>
      <c r="G2667" s="159" t="s">
        <v>15020</v>
      </c>
      <c r="H2667" s="152" t="s">
        <v>239</v>
      </c>
      <c r="I2667" s="152" t="s">
        <v>11923</v>
      </c>
      <c r="J2667" s="155"/>
      <c r="K2667" s="151"/>
    </row>
    <row r="2668" spans="1:11" ht="56.25">
      <c r="A2668" s="321" t="s">
        <v>6122</v>
      </c>
      <c r="B2668" s="158" t="s">
        <v>24797</v>
      </c>
      <c r="C2668" s="321" t="s">
        <v>19</v>
      </c>
      <c r="D2668" s="321" t="s">
        <v>16752</v>
      </c>
      <c r="E2668" s="155"/>
      <c r="F2668" s="152">
        <v>38394</v>
      </c>
      <c r="G2668" s="159" t="s">
        <v>15021</v>
      </c>
      <c r="H2668" s="152" t="s">
        <v>238</v>
      </c>
      <c r="I2668" s="152" t="s">
        <v>19090</v>
      </c>
      <c r="J2668" s="155"/>
      <c r="K2668" s="151"/>
    </row>
    <row r="2669" spans="1:11" ht="67.5">
      <c r="A2669" s="321" t="s">
        <v>6123</v>
      </c>
      <c r="B2669" s="158" t="s">
        <v>24798</v>
      </c>
      <c r="C2669" s="321" t="s">
        <v>19</v>
      </c>
      <c r="D2669" s="321" t="s">
        <v>15625</v>
      </c>
      <c r="E2669" s="155"/>
      <c r="F2669" s="152">
        <v>3729</v>
      </c>
      <c r="G2669" s="159" t="s">
        <v>15022</v>
      </c>
      <c r="H2669" s="152" t="s">
        <v>238</v>
      </c>
      <c r="I2669" s="152" t="s">
        <v>14950</v>
      </c>
      <c r="J2669" s="155"/>
      <c r="K2669" s="151"/>
    </row>
    <row r="2670" spans="1:11" ht="101.25">
      <c r="A2670" s="321" t="s">
        <v>6124</v>
      </c>
      <c r="B2670" s="158" t="s">
        <v>24799</v>
      </c>
      <c r="C2670" s="321" t="s">
        <v>19</v>
      </c>
      <c r="D2670" s="321" t="s">
        <v>5893</v>
      </c>
      <c r="E2670" s="155"/>
      <c r="F2670" s="152">
        <v>39357</v>
      </c>
      <c r="G2670" s="159" t="s">
        <v>15023</v>
      </c>
      <c r="H2670" s="152" t="s">
        <v>238</v>
      </c>
      <c r="I2670" s="152" t="s">
        <v>15024</v>
      </c>
      <c r="J2670" s="155"/>
      <c r="K2670" s="151"/>
    </row>
    <row r="2671" spans="1:11" ht="90">
      <c r="A2671" s="321" t="s">
        <v>6126</v>
      </c>
      <c r="B2671" s="158" t="s">
        <v>24800</v>
      </c>
      <c r="C2671" s="321" t="s">
        <v>19</v>
      </c>
      <c r="D2671" s="321" t="s">
        <v>7656</v>
      </c>
      <c r="E2671" s="155"/>
      <c r="F2671" s="152">
        <v>39358</v>
      </c>
      <c r="G2671" s="159" t="s">
        <v>15025</v>
      </c>
      <c r="H2671" s="152" t="s">
        <v>238</v>
      </c>
      <c r="I2671" s="152" t="s">
        <v>15026</v>
      </c>
      <c r="J2671" s="155"/>
      <c r="K2671" s="151"/>
    </row>
    <row r="2672" spans="1:11" ht="101.25">
      <c r="A2672" s="321" t="s">
        <v>6128</v>
      </c>
      <c r="B2672" s="158" t="s">
        <v>24801</v>
      </c>
      <c r="C2672" s="321" t="s">
        <v>19</v>
      </c>
      <c r="D2672" s="321" t="s">
        <v>18157</v>
      </c>
      <c r="E2672" s="155"/>
      <c r="F2672" s="152">
        <v>39356</v>
      </c>
      <c r="G2672" s="159" t="s">
        <v>15027</v>
      </c>
      <c r="H2672" s="152" t="s">
        <v>238</v>
      </c>
      <c r="I2672" s="152" t="s">
        <v>15028</v>
      </c>
      <c r="J2672" s="155"/>
      <c r="K2672" s="151"/>
    </row>
    <row r="2673" spans="1:11" ht="101.25">
      <c r="A2673" s="321" t="s">
        <v>6130</v>
      </c>
      <c r="B2673" s="158" t="s">
        <v>24802</v>
      </c>
      <c r="C2673" s="321" t="s">
        <v>19</v>
      </c>
      <c r="D2673" s="321" t="s">
        <v>17129</v>
      </c>
      <c r="E2673" s="155"/>
      <c r="F2673" s="152">
        <v>39355</v>
      </c>
      <c r="G2673" s="159" t="s">
        <v>15029</v>
      </c>
      <c r="H2673" s="152" t="s">
        <v>238</v>
      </c>
      <c r="I2673" s="152" t="s">
        <v>15030</v>
      </c>
      <c r="J2673" s="155"/>
      <c r="K2673" s="151"/>
    </row>
    <row r="2674" spans="1:11" ht="101.25">
      <c r="A2674" s="321" t="s">
        <v>6132</v>
      </c>
      <c r="B2674" s="158" t="s">
        <v>24803</v>
      </c>
      <c r="C2674" s="321" t="s">
        <v>19</v>
      </c>
      <c r="D2674" s="321" t="s">
        <v>6133</v>
      </c>
      <c r="E2674" s="155"/>
      <c r="F2674" s="152">
        <v>39353</v>
      </c>
      <c r="G2674" s="159" t="s">
        <v>15031</v>
      </c>
      <c r="H2674" s="152" t="s">
        <v>238</v>
      </c>
      <c r="I2674" s="152" t="s">
        <v>15032</v>
      </c>
      <c r="J2674" s="155"/>
      <c r="K2674" s="151"/>
    </row>
    <row r="2675" spans="1:11" ht="90">
      <c r="A2675" s="321" t="s">
        <v>6134</v>
      </c>
      <c r="B2675" s="158" t="s">
        <v>24804</v>
      </c>
      <c r="C2675" s="321" t="s">
        <v>19</v>
      </c>
      <c r="D2675" s="321" t="s">
        <v>11375</v>
      </c>
      <c r="E2675" s="155"/>
      <c r="F2675" s="152">
        <v>39354</v>
      </c>
      <c r="G2675" s="159" t="s">
        <v>15033</v>
      </c>
      <c r="H2675" s="152" t="s">
        <v>238</v>
      </c>
      <c r="I2675" s="152" t="s">
        <v>15034</v>
      </c>
      <c r="J2675" s="155"/>
      <c r="K2675" s="151"/>
    </row>
    <row r="2676" spans="1:11" ht="56.25">
      <c r="A2676" s="321" t="s">
        <v>6135</v>
      </c>
      <c r="B2676" s="158" t="s">
        <v>24805</v>
      </c>
      <c r="C2676" s="321" t="s">
        <v>19</v>
      </c>
      <c r="D2676" s="321" t="s">
        <v>22208</v>
      </c>
      <c r="E2676" s="155"/>
      <c r="F2676" s="152">
        <v>39398</v>
      </c>
      <c r="G2676" s="159" t="s">
        <v>15035</v>
      </c>
      <c r="H2676" s="152" t="s">
        <v>238</v>
      </c>
      <c r="I2676" s="152" t="s">
        <v>10554</v>
      </c>
      <c r="J2676" s="155"/>
      <c r="K2676" s="151"/>
    </row>
    <row r="2677" spans="1:11" ht="45">
      <c r="A2677" s="321" t="s">
        <v>6137</v>
      </c>
      <c r="B2677" s="158" t="s">
        <v>24806</v>
      </c>
      <c r="C2677" s="321" t="s">
        <v>42</v>
      </c>
      <c r="D2677" s="321" t="s">
        <v>18295</v>
      </c>
      <c r="E2677" s="155"/>
      <c r="F2677" s="152">
        <v>13343</v>
      </c>
      <c r="G2677" s="159" t="s">
        <v>15036</v>
      </c>
      <c r="H2677" s="152" t="s">
        <v>238</v>
      </c>
      <c r="I2677" s="152" t="s">
        <v>9104</v>
      </c>
      <c r="J2677" s="155"/>
      <c r="K2677" s="151"/>
    </row>
    <row r="2678" spans="1:11" ht="33.75">
      <c r="A2678" s="321" t="s">
        <v>6138</v>
      </c>
      <c r="B2678" s="158" t="s">
        <v>24807</v>
      </c>
      <c r="C2678" s="321" t="s">
        <v>42</v>
      </c>
      <c r="D2678" s="321" t="s">
        <v>22209</v>
      </c>
      <c r="E2678" s="155"/>
      <c r="F2678" s="152">
        <v>12118</v>
      </c>
      <c r="G2678" s="159" t="s">
        <v>15038</v>
      </c>
      <c r="H2678" s="152" t="s">
        <v>238</v>
      </c>
      <c r="I2678" s="152" t="s">
        <v>12734</v>
      </c>
      <c r="J2678" s="155"/>
      <c r="K2678" s="151"/>
    </row>
    <row r="2679" spans="1:11" ht="78.75">
      <c r="A2679" s="321" t="s">
        <v>6140</v>
      </c>
      <c r="B2679" s="158" t="s">
        <v>24808</v>
      </c>
      <c r="C2679" s="321" t="s">
        <v>42</v>
      </c>
      <c r="D2679" s="321" t="s">
        <v>2359</v>
      </c>
      <c r="E2679" s="155"/>
      <c r="F2679" s="152">
        <v>39482</v>
      </c>
      <c r="G2679" s="159" t="s">
        <v>15040</v>
      </c>
      <c r="H2679" s="152" t="s">
        <v>238</v>
      </c>
      <c r="I2679" s="152" t="s">
        <v>19091</v>
      </c>
      <c r="J2679" s="155"/>
      <c r="K2679" s="151"/>
    </row>
    <row r="2680" spans="1:11" ht="78.75">
      <c r="A2680" s="321" t="s">
        <v>6141</v>
      </c>
      <c r="B2680" s="158" t="s">
        <v>24809</v>
      </c>
      <c r="C2680" s="321" t="s">
        <v>42</v>
      </c>
      <c r="D2680" s="321" t="s">
        <v>22210</v>
      </c>
      <c r="E2680" s="155"/>
      <c r="F2680" s="152">
        <v>39486</v>
      </c>
      <c r="G2680" s="159" t="s">
        <v>15041</v>
      </c>
      <c r="H2680" s="152" t="s">
        <v>238</v>
      </c>
      <c r="I2680" s="152" t="s">
        <v>19092</v>
      </c>
      <c r="J2680" s="155"/>
      <c r="K2680" s="151"/>
    </row>
    <row r="2681" spans="1:11" ht="67.5">
      <c r="A2681" s="321" t="s">
        <v>6143</v>
      </c>
      <c r="B2681" s="158" t="s">
        <v>24810</v>
      </c>
      <c r="C2681" s="321" t="s">
        <v>42</v>
      </c>
      <c r="D2681" s="321" t="s">
        <v>16860</v>
      </c>
      <c r="E2681" s="155"/>
      <c r="F2681" s="152">
        <v>39484</v>
      </c>
      <c r="G2681" s="159" t="s">
        <v>15042</v>
      </c>
      <c r="H2681" s="152" t="s">
        <v>238</v>
      </c>
      <c r="I2681" s="152" t="s">
        <v>19091</v>
      </c>
      <c r="J2681" s="155"/>
      <c r="K2681" s="151"/>
    </row>
    <row r="2682" spans="1:11" ht="78.75">
      <c r="A2682" s="321" t="s">
        <v>6145</v>
      </c>
      <c r="B2682" s="158" t="s">
        <v>24811</v>
      </c>
      <c r="C2682" s="321" t="s">
        <v>32</v>
      </c>
      <c r="D2682" s="321" t="s">
        <v>18174</v>
      </c>
      <c r="E2682" s="155"/>
      <c r="F2682" s="152">
        <v>39488</v>
      </c>
      <c r="G2682" s="159" t="s">
        <v>15043</v>
      </c>
      <c r="H2682" s="152" t="s">
        <v>238</v>
      </c>
      <c r="I2682" s="152" t="s">
        <v>19093</v>
      </c>
      <c r="J2682" s="155"/>
      <c r="K2682" s="151"/>
    </row>
    <row r="2683" spans="1:11" ht="67.5">
      <c r="A2683" s="321" t="s">
        <v>6146</v>
      </c>
      <c r="B2683" s="158" t="s">
        <v>24812</v>
      </c>
      <c r="C2683" s="321" t="s">
        <v>17</v>
      </c>
      <c r="D2683" s="321" t="s">
        <v>6982</v>
      </c>
      <c r="E2683" s="155"/>
      <c r="F2683" s="152">
        <v>39485</v>
      </c>
      <c r="G2683" s="159" t="s">
        <v>15044</v>
      </c>
      <c r="H2683" s="152" t="s">
        <v>238</v>
      </c>
      <c r="I2683" s="152" t="s">
        <v>19091</v>
      </c>
      <c r="J2683" s="155"/>
      <c r="K2683" s="151"/>
    </row>
    <row r="2684" spans="1:11" ht="78.75">
      <c r="A2684" s="321" t="s">
        <v>6147</v>
      </c>
      <c r="B2684" s="158" t="s">
        <v>24813</v>
      </c>
      <c r="C2684" s="321" t="s">
        <v>42</v>
      </c>
      <c r="D2684" s="321" t="s">
        <v>22211</v>
      </c>
      <c r="E2684" s="155"/>
      <c r="F2684" s="152">
        <v>39489</v>
      </c>
      <c r="G2684" s="159" t="s">
        <v>15045</v>
      </c>
      <c r="H2684" s="152" t="s">
        <v>238</v>
      </c>
      <c r="I2684" s="152" t="s">
        <v>19094</v>
      </c>
      <c r="J2684" s="155"/>
      <c r="K2684" s="151"/>
    </row>
    <row r="2685" spans="1:11" ht="78.75">
      <c r="A2685" s="321" t="s">
        <v>6148</v>
      </c>
      <c r="B2685" s="158" t="s">
        <v>24814</v>
      </c>
      <c r="C2685" s="321" t="s">
        <v>42</v>
      </c>
      <c r="D2685" s="321" t="s">
        <v>22212</v>
      </c>
      <c r="E2685" s="155"/>
      <c r="F2685" s="152">
        <v>39490</v>
      </c>
      <c r="G2685" s="159" t="s">
        <v>15046</v>
      </c>
      <c r="H2685" s="152" t="s">
        <v>238</v>
      </c>
      <c r="I2685" s="152" t="s">
        <v>19095</v>
      </c>
      <c r="J2685" s="155"/>
      <c r="K2685" s="151"/>
    </row>
    <row r="2686" spans="1:11" ht="78.75">
      <c r="A2686" s="321" t="s">
        <v>6149</v>
      </c>
      <c r="B2686" s="158" t="s">
        <v>24815</v>
      </c>
      <c r="C2686" s="321" t="s">
        <v>42</v>
      </c>
      <c r="D2686" s="321" t="s">
        <v>22213</v>
      </c>
      <c r="E2686" s="155"/>
      <c r="F2686" s="152">
        <v>39494</v>
      </c>
      <c r="G2686" s="159" t="s">
        <v>15047</v>
      </c>
      <c r="H2686" s="152" t="s">
        <v>238</v>
      </c>
      <c r="I2686" s="152" t="s">
        <v>19096</v>
      </c>
      <c r="J2686" s="155"/>
      <c r="K2686" s="151"/>
    </row>
    <row r="2687" spans="1:11" ht="78.75">
      <c r="A2687" s="321" t="s">
        <v>6150</v>
      </c>
      <c r="B2687" s="158" t="s">
        <v>24816</v>
      </c>
      <c r="C2687" s="321" t="s">
        <v>42</v>
      </c>
      <c r="D2687" s="321" t="s">
        <v>13933</v>
      </c>
      <c r="E2687" s="155"/>
      <c r="F2687" s="152">
        <v>39495</v>
      </c>
      <c r="G2687" s="159" t="s">
        <v>15048</v>
      </c>
      <c r="H2687" s="152" t="s">
        <v>238</v>
      </c>
      <c r="I2687" s="152" t="s">
        <v>19097</v>
      </c>
      <c r="J2687" s="155"/>
      <c r="K2687" s="151"/>
    </row>
    <row r="2688" spans="1:11" ht="78.75">
      <c r="A2688" s="321" t="s">
        <v>6152</v>
      </c>
      <c r="B2688" s="158" t="s">
        <v>24817</v>
      </c>
      <c r="C2688" s="321" t="s">
        <v>42</v>
      </c>
      <c r="D2688" s="321" t="s">
        <v>14847</v>
      </c>
      <c r="E2688" s="155"/>
      <c r="F2688" s="152">
        <v>39496</v>
      </c>
      <c r="G2688" s="159" t="s">
        <v>15049</v>
      </c>
      <c r="H2688" s="152" t="s">
        <v>238</v>
      </c>
      <c r="I2688" s="152" t="s">
        <v>19098</v>
      </c>
      <c r="J2688" s="155"/>
      <c r="K2688" s="151"/>
    </row>
    <row r="2689" spans="1:11" ht="78.75">
      <c r="A2689" s="321" t="s">
        <v>6153</v>
      </c>
      <c r="B2689" s="158" t="s">
        <v>24818</v>
      </c>
      <c r="C2689" s="321" t="s">
        <v>42</v>
      </c>
      <c r="D2689" s="321" t="s">
        <v>22214</v>
      </c>
      <c r="E2689" s="155"/>
      <c r="F2689" s="152">
        <v>39492</v>
      </c>
      <c r="G2689" s="159" t="s">
        <v>15050</v>
      </c>
      <c r="H2689" s="152" t="s">
        <v>238</v>
      </c>
      <c r="I2689" s="152" t="s">
        <v>19099</v>
      </c>
      <c r="J2689" s="155"/>
      <c r="K2689" s="151"/>
    </row>
    <row r="2690" spans="1:11" ht="78.75">
      <c r="A2690" s="321" t="s">
        <v>6154</v>
      </c>
      <c r="B2690" s="158" t="s">
        <v>24819</v>
      </c>
      <c r="C2690" s="321" t="s">
        <v>42</v>
      </c>
      <c r="D2690" s="321" t="s">
        <v>20013</v>
      </c>
      <c r="E2690" s="155"/>
      <c r="F2690" s="152">
        <v>39497</v>
      </c>
      <c r="G2690" s="159" t="s">
        <v>15051</v>
      </c>
      <c r="H2690" s="152" t="s">
        <v>238</v>
      </c>
      <c r="I2690" s="152" t="s">
        <v>19100</v>
      </c>
      <c r="J2690" s="155"/>
      <c r="K2690" s="151"/>
    </row>
    <row r="2691" spans="1:11" ht="78.75">
      <c r="A2691" s="321" t="s">
        <v>6155</v>
      </c>
      <c r="B2691" s="158" t="s">
        <v>24820</v>
      </c>
      <c r="C2691" s="321" t="s">
        <v>42</v>
      </c>
      <c r="D2691" s="321" t="s">
        <v>4720</v>
      </c>
      <c r="E2691" s="155"/>
      <c r="F2691" s="152">
        <v>39493</v>
      </c>
      <c r="G2691" s="159" t="s">
        <v>15052</v>
      </c>
      <c r="H2691" s="152" t="s">
        <v>238</v>
      </c>
      <c r="I2691" s="152" t="s">
        <v>19101</v>
      </c>
      <c r="J2691" s="155"/>
      <c r="K2691" s="151"/>
    </row>
    <row r="2692" spans="1:11" ht="67.5">
      <c r="A2692" s="321" t="s">
        <v>6157</v>
      </c>
      <c r="B2692" s="158" t="s">
        <v>24821</v>
      </c>
      <c r="C2692" s="321" t="s">
        <v>42</v>
      </c>
      <c r="D2692" s="321" t="s">
        <v>22215</v>
      </c>
      <c r="E2692" s="155"/>
      <c r="F2692" s="152">
        <v>39500</v>
      </c>
      <c r="G2692" s="159" t="s">
        <v>15053</v>
      </c>
      <c r="H2692" s="152" t="s">
        <v>238</v>
      </c>
      <c r="I2692" s="152" t="s">
        <v>19102</v>
      </c>
      <c r="J2692" s="155"/>
      <c r="K2692" s="151"/>
    </row>
    <row r="2693" spans="1:11" ht="67.5">
      <c r="A2693" s="321" t="s">
        <v>6159</v>
      </c>
      <c r="B2693" s="158" t="s">
        <v>24822</v>
      </c>
      <c r="C2693" s="321" t="s">
        <v>42</v>
      </c>
      <c r="D2693" s="321" t="s">
        <v>7304</v>
      </c>
      <c r="E2693" s="155"/>
      <c r="F2693" s="152">
        <v>39498</v>
      </c>
      <c r="G2693" s="159" t="s">
        <v>15054</v>
      </c>
      <c r="H2693" s="152" t="s">
        <v>238</v>
      </c>
      <c r="I2693" s="152" t="s">
        <v>19103</v>
      </c>
      <c r="J2693" s="155"/>
      <c r="K2693" s="151"/>
    </row>
    <row r="2694" spans="1:11" ht="67.5">
      <c r="A2694" s="321" t="s">
        <v>6161</v>
      </c>
      <c r="B2694" s="158" t="s">
        <v>24823</v>
      </c>
      <c r="C2694" s="321" t="s">
        <v>42</v>
      </c>
      <c r="D2694" s="321" t="s">
        <v>17654</v>
      </c>
      <c r="E2694" s="155"/>
      <c r="F2694" s="152">
        <v>43628</v>
      </c>
      <c r="G2694" s="159" t="s">
        <v>15055</v>
      </c>
      <c r="H2694" s="152" t="s">
        <v>238</v>
      </c>
      <c r="I2694" s="152" t="s">
        <v>19104</v>
      </c>
      <c r="J2694" s="155"/>
      <c r="K2694" s="151"/>
    </row>
    <row r="2695" spans="1:11" ht="67.5">
      <c r="A2695" s="321" t="s">
        <v>6162</v>
      </c>
      <c r="B2695" s="158" t="s">
        <v>24824</v>
      </c>
      <c r="C2695" s="321" t="s">
        <v>42</v>
      </c>
      <c r="D2695" s="321" t="s">
        <v>19324</v>
      </c>
      <c r="E2695" s="155"/>
      <c r="F2695" s="152">
        <v>39501</v>
      </c>
      <c r="G2695" s="159" t="s">
        <v>15056</v>
      </c>
      <c r="H2695" s="152" t="s">
        <v>238</v>
      </c>
      <c r="I2695" s="152" t="s">
        <v>19105</v>
      </c>
      <c r="J2695" s="155"/>
      <c r="K2695" s="151"/>
    </row>
    <row r="2696" spans="1:11" ht="67.5">
      <c r="A2696" s="321" t="s">
        <v>6163</v>
      </c>
      <c r="B2696" s="158" t="s">
        <v>24825</v>
      </c>
      <c r="C2696" s="321" t="s">
        <v>42</v>
      </c>
      <c r="D2696" s="321" t="s">
        <v>22216</v>
      </c>
      <c r="E2696" s="155"/>
      <c r="F2696" s="152">
        <v>39499</v>
      </c>
      <c r="G2696" s="159" t="s">
        <v>15057</v>
      </c>
      <c r="H2696" s="152" t="s">
        <v>238</v>
      </c>
      <c r="I2696" s="152" t="s">
        <v>19106</v>
      </c>
      <c r="J2696" s="155"/>
      <c r="K2696" s="151"/>
    </row>
    <row r="2697" spans="1:11" ht="67.5">
      <c r="A2697" s="321" t="s">
        <v>6164</v>
      </c>
      <c r="B2697" s="158" t="s">
        <v>24826</v>
      </c>
      <c r="C2697" s="321" t="s">
        <v>42</v>
      </c>
      <c r="D2697" s="321" t="s">
        <v>21591</v>
      </c>
      <c r="E2697" s="155"/>
      <c r="F2697" s="152">
        <v>43621</v>
      </c>
      <c r="G2697" s="159" t="s">
        <v>15058</v>
      </c>
      <c r="H2697" s="152" t="s">
        <v>238</v>
      </c>
      <c r="I2697" s="152" t="s">
        <v>19107</v>
      </c>
      <c r="J2697" s="155"/>
      <c r="K2697" s="151"/>
    </row>
    <row r="2698" spans="1:11" ht="33.75">
      <c r="A2698" s="321" t="s">
        <v>6165</v>
      </c>
      <c r="B2698" s="158" t="s">
        <v>24827</v>
      </c>
      <c r="C2698" s="321" t="s">
        <v>42</v>
      </c>
      <c r="D2698" s="321" t="s">
        <v>22217</v>
      </c>
      <c r="E2698" s="155"/>
      <c r="F2698" s="152">
        <v>3733</v>
      </c>
      <c r="G2698" s="159" t="s">
        <v>15059</v>
      </c>
      <c r="H2698" s="152" t="s">
        <v>11884</v>
      </c>
      <c r="I2698" s="152" t="s">
        <v>19108</v>
      </c>
      <c r="J2698" s="155"/>
      <c r="K2698" s="151"/>
    </row>
    <row r="2699" spans="1:11" ht="22.5">
      <c r="A2699" s="321" t="s">
        <v>6166</v>
      </c>
      <c r="B2699" s="158" t="s">
        <v>24828</v>
      </c>
      <c r="C2699" s="321" t="s">
        <v>42</v>
      </c>
      <c r="D2699" s="321" t="s">
        <v>10662</v>
      </c>
      <c r="E2699" s="155"/>
      <c r="F2699" s="152">
        <v>3731</v>
      </c>
      <c r="G2699" s="159" t="s">
        <v>15060</v>
      </c>
      <c r="H2699" s="152" t="s">
        <v>11884</v>
      </c>
      <c r="I2699" s="152" t="s">
        <v>11878</v>
      </c>
      <c r="J2699" s="155"/>
      <c r="K2699" s="151"/>
    </row>
    <row r="2700" spans="1:11" ht="33.75">
      <c r="A2700" s="321" t="s">
        <v>6167</v>
      </c>
      <c r="B2700" s="158" t="s">
        <v>24829</v>
      </c>
      <c r="C2700" s="321" t="s">
        <v>17</v>
      </c>
      <c r="D2700" s="321" t="s">
        <v>2501</v>
      </c>
      <c r="E2700" s="155"/>
      <c r="F2700" s="152">
        <v>38137</v>
      </c>
      <c r="G2700" s="159" t="s">
        <v>15061</v>
      </c>
      <c r="H2700" s="152" t="s">
        <v>11884</v>
      </c>
      <c r="I2700" s="152" t="s">
        <v>19109</v>
      </c>
      <c r="J2700" s="155"/>
      <c r="K2700" s="151"/>
    </row>
    <row r="2701" spans="1:11" ht="45">
      <c r="A2701" s="321" t="s">
        <v>6169</v>
      </c>
      <c r="B2701" s="158" t="s">
        <v>24830</v>
      </c>
      <c r="C2701" s="321" t="s">
        <v>17</v>
      </c>
      <c r="D2701" s="321" t="s">
        <v>2742</v>
      </c>
      <c r="E2701" s="155"/>
      <c r="F2701" s="152">
        <v>38135</v>
      </c>
      <c r="G2701" s="159" t="s">
        <v>15062</v>
      </c>
      <c r="H2701" s="152" t="s">
        <v>11884</v>
      </c>
      <c r="I2701" s="152" t="s">
        <v>19110</v>
      </c>
      <c r="J2701" s="155"/>
      <c r="K2701" s="151"/>
    </row>
    <row r="2702" spans="1:11" ht="33.75">
      <c r="A2702" s="321" t="s">
        <v>6171</v>
      </c>
      <c r="B2702" s="158" t="s">
        <v>24831</v>
      </c>
      <c r="C2702" s="321" t="s">
        <v>17</v>
      </c>
      <c r="D2702" s="321" t="s">
        <v>14737</v>
      </c>
      <c r="E2702" s="155"/>
      <c r="F2702" s="152">
        <v>38138</v>
      </c>
      <c r="G2702" s="159" t="s">
        <v>15063</v>
      </c>
      <c r="H2702" s="152" t="s">
        <v>11884</v>
      </c>
      <c r="I2702" s="152" t="s">
        <v>19111</v>
      </c>
      <c r="J2702" s="155"/>
      <c r="K2702" s="151"/>
    </row>
    <row r="2703" spans="1:11" ht="45">
      <c r="A2703" s="321" t="s">
        <v>6173</v>
      </c>
      <c r="B2703" s="158" t="s">
        <v>24832</v>
      </c>
      <c r="C2703" s="321" t="s">
        <v>17</v>
      </c>
      <c r="D2703" s="321" t="s">
        <v>3235</v>
      </c>
      <c r="E2703" s="155"/>
      <c r="F2703" s="152">
        <v>3736</v>
      </c>
      <c r="G2703" s="159" t="s">
        <v>15065</v>
      </c>
      <c r="H2703" s="152" t="s">
        <v>11884</v>
      </c>
      <c r="I2703" s="152" t="s">
        <v>9775</v>
      </c>
      <c r="J2703" s="155"/>
      <c r="K2703" s="151"/>
    </row>
    <row r="2704" spans="1:11" ht="45">
      <c r="A2704" s="321" t="s">
        <v>6174</v>
      </c>
      <c r="B2704" s="158" t="s">
        <v>24833</v>
      </c>
      <c r="C2704" s="321" t="s">
        <v>17</v>
      </c>
      <c r="D2704" s="321" t="s">
        <v>9225</v>
      </c>
      <c r="E2704" s="155"/>
      <c r="F2704" s="152">
        <v>3741</v>
      </c>
      <c r="G2704" s="159" t="s">
        <v>15066</v>
      </c>
      <c r="H2704" s="152" t="s">
        <v>11884</v>
      </c>
      <c r="I2704" s="152" t="s">
        <v>19112</v>
      </c>
      <c r="J2704" s="155"/>
      <c r="K2704" s="151"/>
    </row>
    <row r="2705" spans="1:11" ht="45">
      <c r="A2705" s="321" t="s">
        <v>6175</v>
      </c>
      <c r="B2705" s="158" t="s">
        <v>24834</v>
      </c>
      <c r="C2705" s="321" t="s">
        <v>17</v>
      </c>
      <c r="D2705" s="321" t="s">
        <v>7721</v>
      </c>
      <c r="E2705" s="155"/>
      <c r="F2705" s="152">
        <v>3745</v>
      </c>
      <c r="G2705" s="159" t="s">
        <v>15068</v>
      </c>
      <c r="H2705" s="152" t="s">
        <v>11884</v>
      </c>
      <c r="I2705" s="152" t="s">
        <v>19113</v>
      </c>
      <c r="J2705" s="155"/>
      <c r="K2705" s="151"/>
    </row>
    <row r="2706" spans="1:11" ht="45">
      <c r="A2706" s="321" t="s">
        <v>6177</v>
      </c>
      <c r="B2706" s="158" t="s">
        <v>24835</v>
      </c>
      <c r="C2706" s="321" t="s">
        <v>17</v>
      </c>
      <c r="D2706" s="321" t="s">
        <v>22218</v>
      </c>
      <c r="E2706" s="155"/>
      <c r="F2706" s="152">
        <v>3743</v>
      </c>
      <c r="G2706" s="159" t="s">
        <v>15069</v>
      </c>
      <c r="H2706" s="152" t="s">
        <v>11884</v>
      </c>
      <c r="I2706" s="152" t="s">
        <v>19114</v>
      </c>
      <c r="J2706" s="155"/>
      <c r="K2706" s="151"/>
    </row>
    <row r="2707" spans="1:11" ht="45">
      <c r="A2707" s="321" t="s">
        <v>6179</v>
      </c>
      <c r="B2707" s="158" t="s">
        <v>24836</v>
      </c>
      <c r="C2707" s="321" t="s">
        <v>17</v>
      </c>
      <c r="D2707" s="321" t="s">
        <v>19168</v>
      </c>
      <c r="E2707" s="155"/>
      <c r="F2707" s="152">
        <v>3744</v>
      </c>
      <c r="G2707" s="159" t="s">
        <v>15070</v>
      </c>
      <c r="H2707" s="152" t="s">
        <v>11884</v>
      </c>
      <c r="I2707" s="152" t="s">
        <v>19115</v>
      </c>
      <c r="J2707" s="155"/>
      <c r="K2707" s="151"/>
    </row>
    <row r="2708" spans="1:11" ht="45">
      <c r="A2708" s="321" t="s">
        <v>6181</v>
      </c>
      <c r="B2708" s="158" t="s">
        <v>24837</v>
      </c>
      <c r="C2708" s="321" t="s">
        <v>17</v>
      </c>
      <c r="D2708" s="321" t="s">
        <v>7680</v>
      </c>
      <c r="E2708" s="155"/>
      <c r="F2708" s="152">
        <v>3739</v>
      </c>
      <c r="G2708" s="159" t="s">
        <v>15072</v>
      </c>
      <c r="H2708" s="152" t="s">
        <v>11884</v>
      </c>
      <c r="I2708" s="152" t="s">
        <v>19116</v>
      </c>
      <c r="J2708" s="155"/>
      <c r="K2708" s="151"/>
    </row>
    <row r="2709" spans="1:11" ht="45">
      <c r="A2709" s="321" t="s">
        <v>6182</v>
      </c>
      <c r="B2709" s="158" t="s">
        <v>24838</v>
      </c>
      <c r="C2709" s="321" t="s">
        <v>17</v>
      </c>
      <c r="D2709" s="321" t="s">
        <v>3124</v>
      </c>
      <c r="E2709" s="155"/>
      <c r="F2709" s="152">
        <v>3737</v>
      </c>
      <c r="G2709" s="159" t="s">
        <v>15073</v>
      </c>
      <c r="H2709" s="152" t="s">
        <v>11884</v>
      </c>
      <c r="I2709" s="152" t="s">
        <v>19117</v>
      </c>
      <c r="J2709" s="155"/>
      <c r="K2709" s="151"/>
    </row>
    <row r="2710" spans="1:11" ht="45">
      <c r="A2710" s="321" t="s">
        <v>6183</v>
      </c>
      <c r="B2710" s="158" t="s">
        <v>24839</v>
      </c>
      <c r="C2710" s="321" t="s">
        <v>17</v>
      </c>
      <c r="D2710" s="321" t="s">
        <v>7025</v>
      </c>
      <c r="E2710" s="155"/>
      <c r="F2710" s="152">
        <v>3738</v>
      </c>
      <c r="G2710" s="159" t="s">
        <v>15074</v>
      </c>
      <c r="H2710" s="152" t="s">
        <v>11884</v>
      </c>
      <c r="I2710" s="152" t="s">
        <v>19118</v>
      </c>
      <c r="J2710" s="155"/>
      <c r="K2710" s="151"/>
    </row>
    <row r="2711" spans="1:11" ht="45">
      <c r="A2711" s="321" t="s">
        <v>6184</v>
      </c>
      <c r="B2711" s="158" t="s">
        <v>24840</v>
      </c>
      <c r="C2711" s="321" t="s">
        <v>17</v>
      </c>
      <c r="D2711" s="321" t="s">
        <v>11181</v>
      </c>
      <c r="E2711" s="155"/>
      <c r="F2711" s="152">
        <v>3747</v>
      </c>
      <c r="G2711" s="159" t="s">
        <v>15075</v>
      </c>
      <c r="H2711" s="152" t="s">
        <v>11884</v>
      </c>
      <c r="I2711" s="152" t="s">
        <v>19115</v>
      </c>
      <c r="J2711" s="155"/>
      <c r="K2711" s="151"/>
    </row>
    <row r="2712" spans="1:11" ht="45">
      <c r="A2712" s="321" t="s">
        <v>6186</v>
      </c>
      <c r="B2712" s="158" t="s">
        <v>24841</v>
      </c>
      <c r="C2712" s="321" t="s">
        <v>17</v>
      </c>
      <c r="D2712" s="321" t="s">
        <v>19496</v>
      </c>
      <c r="E2712" s="155"/>
      <c r="F2712" s="152">
        <v>11649</v>
      </c>
      <c r="G2712" s="159" t="s">
        <v>15076</v>
      </c>
      <c r="H2712" s="152" t="s">
        <v>238</v>
      </c>
      <c r="I2712" s="152" t="s">
        <v>19119</v>
      </c>
      <c r="J2712" s="155"/>
      <c r="K2712" s="151"/>
    </row>
    <row r="2713" spans="1:11" ht="33.75">
      <c r="A2713" s="321" t="s">
        <v>6188</v>
      </c>
      <c r="B2713" s="158" t="s">
        <v>24842</v>
      </c>
      <c r="C2713" s="321" t="s">
        <v>17</v>
      </c>
      <c r="D2713" s="321" t="s">
        <v>1640</v>
      </c>
      <c r="E2713" s="155"/>
      <c r="F2713" s="152">
        <v>11650</v>
      </c>
      <c r="G2713" s="159" t="s">
        <v>15077</v>
      </c>
      <c r="H2713" s="152" t="s">
        <v>238</v>
      </c>
      <c r="I2713" s="152" t="s">
        <v>19120</v>
      </c>
      <c r="J2713" s="155"/>
      <c r="K2713" s="151"/>
    </row>
    <row r="2714" spans="1:11" ht="45">
      <c r="A2714" s="321" t="s">
        <v>6190</v>
      </c>
      <c r="B2714" s="158" t="s">
        <v>24843</v>
      </c>
      <c r="C2714" s="321" t="s">
        <v>17</v>
      </c>
      <c r="D2714" s="321" t="s">
        <v>12354</v>
      </c>
      <c r="E2714" s="155"/>
      <c r="F2714" s="152">
        <v>3742</v>
      </c>
      <c r="G2714" s="159" t="s">
        <v>15078</v>
      </c>
      <c r="H2714" s="152" t="s">
        <v>11884</v>
      </c>
      <c r="I2714" s="152" t="s">
        <v>3330</v>
      </c>
      <c r="J2714" s="155"/>
      <c r="K2714" s="151"/>
    </row>
    <row r="2715" spans="1:11" ht="45">
      <c r="A2715" s="321" t="s">
        <v>6192</v>
      </c>
      <c r="B2715" s="158" t="s">
        <v>24844</v>
      </c>
      <c r="C2715" s="321" t="s">
        <v>17</v>
      </c>
      <c r="D2715" s="321" t="s">
        <v>14177</v>
      </c>
      <c r="E2715" s="155"/>
      <c r="F2715" s="152">
        <v>3746</v>
      </c>
      <c r="G2715" s="159" t="s">
        <v>15079</v>
      </c>
      <c r="H2715" s="152" t="s">
        <v>11884</v>
      </c>
      <c r="I2715" s="152" t="s">
        <v>5158</v>
      </c>
      <c r="J2715" s="155"/>
      <c r="K2715" s="151"/>
    </row>
    <row r="2716" spans="1:11" ht="45">
      <c r="A2716" s="321" t="s">
        <v>6193</v>
      </c>
      <c r="B2716" s="158" t="s">
        <v>24845</v>
      </c>
      <c r="C2716" s="321" t="s">
        <v>17</v>
      </c>
      <c r="D2716" s="321" t="s">
        <v>9416</v>
      </c>
      <c r="E2716" s="155"/>
      <c r="F2716" s="152">
        <v>21106</v>
      </c>
      <c r="G2716" s="159" t="s">
        <v>15080</v>
      </c>
      <c r="H2716" s="152" t="s">
        <v>11953</v>
      </c>
      <c r="I2716" s="152" t="s">
        <v>6259</v>
      </c>
      <c r="J2716" s="155"/>
      <c r="K2716" s="151"/>
    </row>
    <row r="2717" spans="1:11" ht="33.75">
      <c r="A2717" s="321" t="s">
        <v>6194</v>
      </c>
      <c r="B2717" s="158" t="s">
        <v>24846</v>
      </c>
      <c r="C2717" s="321" t="s">
        <v>17</v>
      </c>
      <c r="D2717" s="321" t="s">
        <v>2507</v>
      </c>
      <c r="E2717" s="155"/>
      <c r="F2717" s="152">
        <v>3755</v>
      </c>
      <c r="G2717" s="159" t="s">
        <v>15081</v>
      </c>
      <c r="H2717" s="152" t="s">
        <v>238</v>
      </c>
      <c r="I2717" s="152" t="s">
        <v>6112</v>
      </c>
      <c r="J2717" s="155"/>
      <c r="K2717" s="151"/>
    </row>
    <row r="2718" spans="1:11" ht="33.75">
      <c r="A2718" s="321" t="s">
        <v>6196</v>
      </c>
      <c r="B2718" s="158" t="s">
        <v>24847</v>
      </c>
      <c r="C2718" s="321" t="s">
        <v>17</v>
      </c>
      <c r="D2718" s="321" t="s">
        <v>9248</v>
      </c>
      <c r="E2718" s="155"/>
      <c r="F2718" s="152">
        <v>3750</v>
      </c>
      <c r="G2718" s="159" t="s">
        <v>15082</v>
      </c>
      <c r="H2718" s="152" t="s">
        <v>238</v>
      </c>
      <c r="I2718" s="152" t="s">
        <v>5468</v>
      </c>
      <c r="J2718" s="155"/>
      <c r="K2718" s="151"/>
    </row>
    <row r="2719" spans="1:11" ht="45">
      <c r="A2719" s="321" t="s">
        <v>6198</v>
      </c>
      <c r="B2719" s="158" t="s">
        <v>24848</v>
      </c>
      <c r="C2719" s="321" t="s">
        <v>17</v>
      </c>
      <c r="D2719" s="321" t="s">
        <v>8573</v>
      </c>
      <c r="E2719" s="155"/>
      <c r="F2719" s="152">
        <v>3756</v>
      </c>
      <c r="G2719" s="159" t="s">
        <v>15084</v>
      </c>
      <c r="H2719" s="152" t="s">
        <v>238</v>
      </c>
      <c r="I2719" s="152" t="s">
        <v>18628</v>
      </c>
      <c r="J2719" s="155"/>
      <c r="K2719" s="151"/>
    </row>
    <row r="2720" spans="1:11" ht="33.75">
      <c r="A2720" s="321" t="s">
        <v>6200</v>
      </c>
      <c r="B2720" s="158" t="s">
        <v>24849</v>
      </c>
      <c r="C2720" s="321" t="s">
        <v>17</v>
      </c>
      <c r="D2720" s="321" t="s">
        <v>7629</v>
      </c>
      <c r="E2720" s="155"/>
      <c r="F2720" s="152">
        <v>39377</v>
      </c>
      <c r="G2720" s="159" t="s">
        <v>15085</v>
      </c>
      <c r="H2720" s="152" t="s">
        <v>238</v>
      </c>
      <c r="I2720" s="152" t="s">
        <v>19121</v>
      </c>
      <c r="J2720" s="155"/>
      <c r="K2720" s="151"/>
    </row>
    <row r="2721" spans="1:11" ht="45">
      <c r="A2721" s="321" t="s">
        <v>6202</v>
      </c>
      <c r="B2721" s="158" t="s">
        <v>24850</v>
      </c>
      <c r="C2721" s="321" t="s">
        <v>17</v>
      </c>
      <c r="D2721" s="321" t="s">
        <v>9483</v>
      </c>
      <c r="E2721" s="155"/>
      <c r="F2721" s="152">
        <v>38191</v>
      </c>
      <c r="G2721" s="159" t="s">
        <v>15087</v>
      </c>
      <c r="H2721" s="152" t="s">
        <v>238</v>
      </c>
      <c r="I2721" s="152" t="s">
        <v>9259</v>
      </c>
      <c r="J2721" s="155"/>
      <c r="K2721" s="151"/>
    </row>
    <row r="2722" spans="1:11" ht="33.75">
      <c r="A2722" s="321" t="s">
        <v>6204</v>
      </c>
      <c r="B2722" s="158" t="s">
        <v>24851</v>
      </c>
      <c r="C2722" s="321" t="s">
        <v>17</v>
      </c>
      <c r="D2722" s="321" t="s">
        <v>14819</v>
      </c>
      <c r="E2722" s="155"/>
      <c r="F2722" s="152">
        <v>39381</v>
      </c>
      <c r="G2722" s="159" t="s">
        <v>15088</v>
      </c>
      <c r="H2722" s="152" t="s">
        <v>238</v>
      </c>
      <c r="I2722" s="152" t="s">
        <v>17126</v>
      </c>
      <c r="J2722" s="155"/>
      <c r="K2722" s="151"/>
    </row>
    <row r="2723" spans="1:11" ht="45">
      <c r="A2723" s="321" t="s">
        <v>6206</v>
      </c>
      <c r="B2723" s="158" t="s">
        <v>24852</v>
      </c>
      <c r="C2723" s="321" t="s">
        <v>17</v>
      </c>
      <c r="D2723" s="321" t="s">
        <v>1000</v>
      </c>
      <c r="E2723" s="155"/>
      <c r="F2723" s="152">
        <v>38780</v>
      </c>
      <c r="G2723" s="159" t="s">
        <v>15090</v>
      </c>
      <c r="H2723" s="152" t="s">
        <v>238</v>
      </c>
      <c r="I2723" s="152" t="s">
        <v>19122</v>
      </c>
      <c r="J2723" s="155"/>
      <c r="K2723" s="151"/>
    </row>
    <row r="2724" spans="1:11" ht="33.75">
      <c r="A2724" s="321" t="s">
        <v>6208</v>
      </c>
      <c r="B2724" s="158" t="s">
        <v>24853</v>
      </c>
      <c r="C2724" s="321" t="s">
        <v>17</v>
      </c>
      <c r="D2724" s="321" t="s">
        <v>11729</v>
      </c>
      <c r="E2724" s="155"/>
      <c r="F2724" s="152">
        <v>38781</v>
      </c>
      <c r="G2724" s="159" t="s">
        <v>15091</v>
      </c>
      <c r="H2724" s="152" t="s">
        <v>238</v>
      </c>
      <c r="I2724" s="152" t="s">
        <v>19123</v>
      </c>
      <c r="J2724" s="155"/>
      <c r="K2724" s="151"/>
    </row>
    <row r="2725" spans="1:11" ht="33.75">
      <c r="A2725" s="321" t="s">
        <v>6209</v>
      </c>
      <c r="B2725" s="158" t="s">
        <v>24854</v>
      </c>
      <c r="C2725" s="321" t="s">
        <v>17</v>
      </c>
      <c r="D2725" s="321" t="s">
        <v>10160</v>
      </c>
      <c r="E2725" s="155"/>
      <c r="F2725" s="152">
        <v>38192</v>
      </c>
      <c r="G2725" s="159" t="s">
        <v>15092</v>
      </c>
      <c r="H2725" s="152" t="s">
        <v>238</v>
      </c>
      <c r="I2725" s="152" t="s">
        <v>7306</v>
      </c>
      <c r="J2725" s="155"/>
      <c r="K2725" s="151"/>
    </row>
    <row r="2726" spans="1:11" ht="33.75">
      <c r="A2726" s="321" t="s">
        <v>6210</v>
      </c>
      <c r="B2726" s="158" t="s">
        <v>24855</v>
      </c>
      <c r="C2726" s="321" t="s">
        <v>17</v>
      </c>
      <c r="D2726" s="321" t="s">
        <v>9270</v>
      </c>
      <c r="E2726" s="155"/>
      <c r="F2726" s="152">
        <v>3753</v>
      </c>
      <c r="G2726" s="159" t="s">
        <v>15093</v>
      </c>
      <c r="H2726" s="152" t="s">
        <v>238</v>
      </c>
      <c r="I2726" s="152" t="s">
        <v>2650</v>
      </c>
      <c r="J2726" s="155"/>
      <c r="K2726" s="151"/>
    </row>
    <row r="2727" spans="1:11" ht="33.75">
      <c r="A2727" s="321" t="s">
        <v>6212</v>
      </c>
      <c r="B2727" s="158" t="s">
        <v>24856</v>
      </c>
      <c r="C2727" s="321" t="s">
        <v>17</v>
      </c>
      <c r="D2727" s="321" t="s">
        <v>7499</v>
      </c>
      <c r="E2727" s="155"/>
      <c r="F2727" s="152">
        <v>38782</v>
      </c>
      <c r="G2727" s="159" t="s">
        <v>15094</v>
      </c>
      <c r="H2727" s="152" t="s">
        <v>238</v>
      </c>
      <c r="I2727" s="152" t="s">
        <v>6988</v>
      </c>
      <c r="J2727" s="155"/>
      <c r="K2727" s="151"/>
    </row>
    <row r="2728" spans="1:11" ht="33.75">
      <c r="A2728" s="321" t="s">
        <v>6214</v>
      </c>
      <c r="B2728" s="158" t="s">
        <v>24857</v>
      </c>
      <c r="C2728" s="321" t="s">
        <v>17</v>
      </c>
      <c r="D2728" s="321" t="s">
        <v>1683</v>
      </c>
      <c r="E2728" s="155"/>
      <c r="F2728" s="152">
        <v>38778</v>
      </c>
      <c r="G2728" s="159" t="s">
        <v>15095</v>
      </c>
      <c r="H2728" s="152" t="s">
        <v>238</v>
      </c>
      <c r="I2728" s="152" t="s">
        <v>7389</v>
      </c>
      <c r="J2728" s="155"/>
      <c r="K2728" s="151"/>
    </row>
    <row r="2729" spans="1:11" ht="33.75">
      <c r="A2729" s="321" t="s">
        <v>6215</v>
      </c>
      <c r="B2729" s="158" t="s">
        <v>24858</v>
      </c>
      <c r="C2729" s="321" t="s">
        <v>17</v>
      </c>
      <c r="D2729" s="321" t="s">
        <v>7576</v>
      </c>
      <c r="E2729" s="155"/>
      <c r="F2729" s="152">
        <v>38779</v>
      </c>
      <c r="G2729" s="159" t="s">
        <v>15096</v>
      </c>
      <c r="H2729" s="152" t="s">
        <v>238</v>
      </c>
      <c r="I2729" s="152" t="s">
        <v>14979</v>
      </c>
      <c r="J2729" s="155"/>
      <c r="K2729" s="151"/>
    </row>
    <row r="2730" spans="1:11" ht="33.75">
      <c r="A2730" s="321" t="s">
        <v>6217</v>
      </c>
      <c r="B2730" s="158" t="s">
        <v>24859</v>
      </c>
      <c r="C2730" s="321" t="s">
        <v>17</v>
      </c>
      <c r="D2730" s="321" t="s">
        <v>7346</v>
      </c>
      <c r="E2730" s="155"/>
      <c r="F2730" s="152">
        <v>39388</v>
      </c>
      <c r="G2730" s="159" t="s">
        <v>15097</v>
      </c>
      <c r="H2730" s="152" t="s">
        <v>238</v>
      </c>
      <c r="I2730" s="152" t="s">
        <v>9678</v>
      </c>
      <c r="J2730" s="155"/>
      <c r="K2730" s="151"/>
    </row>
    <row r="2731" spans="1:11" ht="33.75">
      <c r="A2731" s="321" t="s">
        <v>6218</v>
      </c>
      <c r="B2731" s="158" t="s">
        <v>24860</v>
      </c>
      <c r="C2731" s="321" t="s">
        <v>17</v>
      </c>
      <c r="D2731" s="321" t="s">
        <v>9608</v>
      </c>
      <c r="E2731" s="155"/>
      <c r="F2731" s="152">
        <v>39387</v>
      </c>
      <c r="G2731" s="159" t="s">
        <v>15098</v>
      </c>
      <c r="H2731" s="152" t="s">
        <v>238</v>
      </c>
      <c r="I2731" s="152" t="s">
        <v>12147</v>
      </c>
      <c r="J2731" s="155"/>
      <c r="K2731" s="151"/>
    </row>
    <row r="2732" spans="1:11" ht="33.75">
      <c r="A2732" s="321" t="s">
        <v>6220</v>
      </c>
      <c r="B2732" s="158" t="s">
        <v>24861</v>
      </c>
      <c r="C2732" s="321" t="s">
        <v>17</v>
      </c>
      <c r="D2732" s="321" t="s">
        <v>7902</v>
      </c>
      <c r="E2732" s="155"/>
      <c r="F2732" s="152">
        <v>39386</v>
      </c>
      <c r="G2732" s="159" t="s">
        <v>15099</v>
      </c>
      <c r="H2732" s="152" t="s">
        <v>238</v>
      </c>
      <c r="I2732" s="152" t="s">
        <v>19124</v>
      </c>
      <c r="J2732" s="155"/>
      <c r="K2732" s="151"/>
    </row>
    <row r="2733" spans="1:11" ht="33.75">
      <c r="A2733" s="321" t="s">
        <v>6221</v>
      </c>
      <c r="B2733" s="158" t="s">
        <v>24862</v>
      </c>
      <c r="C2733" s="321" t="s">
        <v>17</v>
      </c>
      <c r="D2733" s="321" t="s">
        <v>7439</v>
      </c>
      <c r="E2733" s="155"/>
      <c r="F2733" s="152">
        <v>38194</v>
      </c>
      <c r="G2733" s="159" t="s">
        <v>15100</v>
      </c>
      <c r="H2733" s="152" t="s">
        <v>238</v>
      </c>
      <c r="I2733" s="152" t="s">
        <v>2624</v>
      </c>
      <c r="J2733" s="155"/>
      <c r="K2733" s="151"/>
    </row>
    <row r="2734" spans="1:11" ht="33.75">
      <c r="A2734" s="321" t="s">
        <v>6222</v>
      </c>
      <c r="B2734" s="158" t="s">
        <v>24863</v>
      </c>
      <c r="C2734" s="321" t="s">
        <v>17</v>
      </c>
      <c r="D2734" s="321" t="s">
        <v>9409</v>
      </c>
      <c r="E2734" s="155"/>
      <c r="F2734" s="152">
        <v>38193</v>
      </c>
      <c r="G2734" s="159" t="s">
        <v>15101</v>
      </c>
      <c r="H2734" s="152" t="s">
        <v>238</v>
      </c>
      <c r="I2734" s="152" t="s">
        <v>11010</v>
      </c>
      <c r="J2734" s="155"/>
      <c r="K2734" s="151"/>
    </row>
    <row r="2735" spans="1:11" ht="33.75">
      <c r="A2735" s="321" t="s">
        <v>6224</v>
      </c>
      <c r="B2735" s="158" t="s">
        <v>24864</v>
      </c>
      <c r="C2735" s="321" t="s">
        <v>17</v>
      </c>
      <c r="D2735" s="321" t="s">
        <v>1241</v>
      </c>
      <c r="E2735" s="155"/>
      <c r="F2735" s="152">
        <v>12216</v>
      </c>
      <c r="G2735" s="159" t="s">
        <v>15103</v>
      </c>
      <c r="H2735" s="152" t="s">
        <v>238</v>
      </c>
      <c r="I2735" s="152" t="s">
        <v>19125</v>
      </c>
      <c r="J2735" s="155"/>
      <c r="K2735" s="151"/>
    </row>
    <row r="2736" spans="1:11" ht="33.75">
      <c r="A2736" s="321" t="s">
        <v>6225</v>
      </c>
      <c r="B2736" s="158" t="s">
        <v>24865</v>
      </c>
      <c r="C2736" s="321" t="s">
        <v>17</v>
      </c>
      <c r="D2736" s="321" t="s">
        <v>13440</v>
      </c>
      <c r="E2736" s="155"/>
      <c r="F2736" s="152">
        <v>3757</v>
      </c>
      <c r="G2736" s="159" t="s">
        <v>15105</v>
      </c>
      <c r="H2736" s="152" t="s">
        <v>238</v>
      </c>
      <c r="I2736" s="152" t="s">
        <v>18594</v>
      </c>
      <c r="J2736" s="155"/>
      <c r="K2736" s="151"/>
    </row>
    <row r="2737" spans="1:11" ht="33.75">
      <c r="A2737" s="321" t="s">
        <v>6227</v>
      </c>
      <c r="B2737" s="158" t="s">
        <v>24866</v>
      </c>
      <c r="C2737" s="321" t="s">
        <v>17</v>
      </c>
      <c r="D2737" s="321" t="s">
        <v>1083</v>
      </c>
      <c r="E2737" s="155"/>
      <c r="F2737" s="152">
        <v>3758</v>
      </c>
      <c r="G2737" s="159" t="s">
        <v>15106</v>
      </c>
      <c r="H2737" s="152" t="s">
        <v>238</v>
      </c>
      <c r="I2737" s="152" t="s">
        <v>8125</v>
      </c>
      <c r="J2737" s="155"/>
      <c r="K2737" s="151"/>
    </row>
    <row r="2738" spans="1:11" ht="33.75">
      <c r="A2738" s="321" t="s">
        <v>6228</v>
      </c>
      <c r="B2738" s="158" t="s">
        <v>24867</v>
      </c>
      <c r="C2738" s="321" t="s">
        <v>17</v>
      </c>
      <c r="D2738" s="321" t="s">
        <v>3986</v>
      </c>
      <c r="E2738" s="155"/>
      <c r="F2738" s="152">
        <v>12214</v>
      </c>
      <c r="G2738" s="159" t="s">
        <v>15107</v>
      </c>
      <c r="H2738" s="152" t="s">
        <v>238</v>
      </c>
      <c r="I2738" s="152" t="s">
        <v>5885</v>
      </c>
      <c r="J2738" s="155"/>
      <c r="K2738" s="151"/>
    </row>
    <row r="2739" spans="1:11" ht="45">
      <c r="A2739" s="321" t="s">
        <v>6229</v>
      </c>
      <c r="B2739" s="158" t="s">
        <v>24868</v>
      </c>
      <c r="C2739" s="321" t="s">
        <v>17</v>
      </c>
      <c r="D2739" s="321" t="s">
        <v>11375</v>
      </c>
      <c r="E2739" s="155"/>
      <c r="F2739" s="152">
        <v>3749</v>
      </c>
      <c r="G2739" s="159" t="s">
        <v>15108</v>
      </c>
      <c r="H2739" s="152" t="s">
        <v>238</v>
      </c>
      <c r="I2739" s="152" t="s">
        <v>19126</v>
      </c>
      <c r="J2739" s="155"/>
      <c r="K2739" s="151"/>
    </row>
    <row r="2740" spans="1:11" ht="45">
      <c r="A2740" s="321" t="s">
        <v>6230</v>
      </c>
      <c r="B2740" s="158" t="s">
        <v>24869</v>
      </c>
      <c r="C2740" s="321" t="s">
        <v>17</v>
      </c>
      <c r="D2740" s="321" t="s">
        <v>22219</v>
      </c>
      <c r="E2740" s="155"/>
      <c r="F2740" s="152">
        <v>3751</v>
      </c>
      <c r="G2740" s="159" t="s">
        <v>15109</v>
      </c>
      <c r="H2740" s="152" t="s">
        <v>238</v>
      </c>
      <c r="I2740" s="152" t="s">
        <v>6720</v>
      </c>
      <c r="J2740" s="155"/>
      <c r="K2740" s="151"/>
    </row>
    <row r="2741" spans="1:11" ht="45">
      <c r="A2741" s="321" t="s">
        <v>6232</v>
      </c>
      <c r="B2741" s="158" t="s">
        <v>24870</v>
      </c>
      <c r="C2741" s="321" t="s">
        <v>17</v>
      </c>
      <c r="D2741" s="321" t="s">
        <v>10491</v>
      </c>
      <c r="E2741" s="155"/>
      <c r="F2741" s="152">
        <v>39376</v>
      </c>
      <c r="G2741" s="159" t="s">
        <v>15110</v>
      </c>
      <c r="H2741" s="152" t="s">
        <v>238</v>
      </c>
      <c r="I2741" s="152" t="s">
        <v>1846</v>
      </c>
      <c r="J2741" s="155"/>
      <c r="K2741" s="151"/>
    </row>
    <row r="2742" spans="1:11" ht="45">
      <c r="A2742" s="321" t="s">
        <v>6234</v>
      </c>
      <c r="B2742" s="158" t="s">
        <v>24871</v>
      </c>
      <c r="C2742" s="321" t="s">
        <v>17</v>
      </c>
      <c r="D2742" s="321" t="s">
        <v>2024</v>
      </c>
      <c r="E2742" s="155"/>
      <c r="F2742" s="152">
        <v>3752</v>
      </c>
      <c r="G2742" s="159" t="s">
        <v>15111</v>
      </c>
      <c r="H2742" s="152" t="s">
        <v>238</v>
      </c>
      <c r="I2742" s="152" t="s">
        <v>19127</v>
      </c>
      <c r="J2742" s="155"/>
      <c r="K2742" s="151"/>
    </row>
    <row r="2743" spans="1:11" ht="56.25">
      <c r="A2743" s="321" t="s">
        <v>6235</v>
      </c>
      <c r="B2743" s="158" t="s">
        <v>24872</v>
      </c>
      <c r="C2743" s="321" t="s">
        <v>17</v>
      </c>
      <c r="D2743" s="321" t="s">
        <v>22220</v>
      </c>
      <c r="E2743" s="155"/>
      <c r="F2743" s="152">
        <v>746</v>
      </c>
      <c r="G2743" s="159" t="s">
        <v>15113</v>
      </c>
      <c r="H2743" s="152" t="s">
        <v>238</v>
      </c>
      <c r="I2743" s="152" t="s">
        <v>19128</v>
      </c>
      <c r="J2743" s="155"/>
      <c r="K2743" s="151"/>
    </row>
    <row r="2744" spans="1:11" ht="33.75">
      <c r="A2744" s="321" t="s">
        <v>6236</v>
      </c>
      <c r="B2744" s="158" t="s">
        <v>24873</v>
      </c>
      <c r="C2744" s="321" t="s">
        <v>17</v>
      </c>
      <c r="D2744" s="321" t="s">
        <v>12417</v>
      </c>
      <c r="E2744" s="155"/>
      <c r="F2744" s="152">
        <v>20269</v>
      </c>
      <c r="G2744" s="159" t="s">
        <v>15114</v>
      </c>
      <c r="H2744" s="152" t="s">
        <v>238</v>
      </c>
      <c r="I2744" s="152" t="s">
        <v>19129</v>
      </c>
      <c r="J2744" s="155"/>
      <c r="K2744" s="151"/>
    </row>
    <row r="2745" spans="1:11" ht="33.75">
      <c r="A2745" s="321" t="s">
        <v>6238</v>
      </c>
      <c r="B2745" s="158" t="s">
        <v>24874</v>
      </c>
      <c r="C2745" s="321" t="s">
        <v>17</v>
      </c>
      <c r="D2745" s="321" t="s">
        <v>22221</v>
      </c>
      <c r="E2745" s="155"/>
      <c r="F2745" s="152">
        <v>20270</v>
      </c>
      <c r="G2745" s="159" t="s">
        <v>15115</v>
      </c>
      <c r="H2745" s="152" t="s">
        <v>238</v>
      </c>
      <c r="I2745" s="152" t="s">
        <v>19130</v>
      </c>
      <c r="J2745" s="155"/>
      <c r="K2745" s="151"/>
    </row>
    <row r="2746" spans="1:11" ht="33.75">
      <c r="A2746" s="321" t="s">
        <v>6240</v>
      </c>
      <c r="B2746" s="158" t="s">
        <v>24875</v>
      </c>
      <c r="C2746" s="321" t="s">
        <v>17</v>
      </c>
      <c r="D2746" s="321" t="s">
        <v>7853</v>
      </c>
      <c r="E2746" s="155"/>
      <c r="F2746" s="152">
        <v>11696</v>
      </c>
      <c r="G2746" s="159" t="s">
        <v>15116</v>
      </c>
      <c r="H2746" s="152" t="s">
        <v>238</v>
      </c>
      <c r="I2746" s="152" t="s">
        <v>19131</v>
      </c>
      <c r="J2746" s="155"/>
      <c r="K2746" s="151"/>
    </row>
    <row r="2747" spans="1:11" ht="33.75">
      <c r="A2747" s="321" t="s">
        <v>6242</v>
      </c>
      <c r="B2747" s="158" t="s">
        <v>24876</v>
      </c>
      <c r="C2747" s="321" t="s">
        <v>17</v>
      </c>
      <c r="D2747" s="321" t="s">
        <v>15968</v>
      </c>
      <c r="E2747" s="155"/>
      <c r="F2747" s="152">
        <v>10427</v>
      </c>
      <c r="G2747" s="159" t="s">
        <v>15117</v>
      </c>
      <c r="H2747" s="152" t="s">
        <v>238</v>
      </c>
      <c r="I2747" s="152" t="s">
        <v>19132</v>
      </c>
      <c r="J2747" s="155"/>
      <c r="K2747" s="151"/>
    </row>
    <row r="2748" spans="1:11" ht="33.75">
      <c r="A2748" s="321" t="s">
        <v>6243</v>
      </c>
      <c r="B2748" s="158" t="s">
        <v>24877</v>
      </c>
      <c r="C2748" s="321" t="s">
        <v>17</v>
      </c>
      <c r="D2748" s="321" t="s">
        <v>1069</v>
      </c>
      <c r="E2748" s="155"/>
      <c r="F2748" s="152">
        <v>10428</v>
      </c>
      <c r="G2748" s="159" t="s">
        <v>15118</v>
      </c>
      <c r="H2748" s="152" t="s">
        <v>238</v>
      </c>
      <c r="I2748" s="152" t="s">
        <v>19133</v>
      </c>
      <c r="J2748" s="155"/>
      <c r="K2748" s="151"/>
    </row>
    <row r="2749" spans="1:11" ht="33.75">
      <c r="A2749" s="321" t="s">
        <v>6245</v>
      </c>
      <c r="B2749" s="158" t="s">
        <v>24878</v>
      </c>
      <c r="C2749" s="321" t="s">
        <v>17</v>
      </c>
      <c r="D2749" s="321" t="s">
        <v>1651</v>
      </c>
      <c r="E2749" s="155"/>
      <c r="F2749" s="152">
        <v>36521</v>
      </c>
      <c r="G2749" s="159" t="s">
        <v>15119</v>
      </c>
      <c r="H2749" s="152" t="s">
        <v>238</v>
      </c>
      <c r="I2749" s="152" t="s">
        <v>19134</v>
      </c>
      <c r="J2749" s="155"/>
      <c r="K2749" s="151"/>
    </row>
    <row r="2750" spans="1:11" ht="33.75">
      <c r="A2750" s="321" t="s">
        <v>6247</v>
      </c>
      <c r="B2750" s="158" t="s">
        <v>24879</v>
      </c>
      <c r="C2750" s="321" t="s">
        <v>32</v>
      </c>
      <c r="D2750" s="321" t="s">
        <v>9304</v>
      </c>
      <c r="E2750" s="155"/>
      <c r="F2750" s="152">
        <v>36794</v>
      </c>
      <c r="G2750" s="159" t="s">
        <v>15120</v>
      </c>
      <c r="H2750" s="152" t="s">
        <v>238</v>
      </c>
      <c r="I2750" s="152" t="s">
        <v>19135</v>
      </c>
      <c r="J2750" s="155"/>
      <c r="K2750" s="151"/>
    </row>
    <row r="2751" spans="1:11" ht="33.75">
      <c r="A2751" s="321" t="s">
        <v>6249</v>
      </c>
      <c r="B2751" s="158" t="s">
        <v>24880</v>
      </c>
      <c r="C2751" s="321" t="s">
        <v>17</v>
      </c>
      <c r="D2751" s="321" t="s">
        <v>6250</v>
      </c>
      <c r="E2751" s="155"/>
      <c r="F2751" s="152">
        <v>10426</v>
      </c>
      <c r="G2751" s="159" t="s">
        <v>15121</v>
      </c>
      <c r="H2751" s="152" t="s">
        <v>238</v>
      </c>
      <c r="I2751" s="152" t="s">
        <v>19136</v>
      </c>
      <c r="J2751" s="155"/>
      <c r="K2751" s="151"/>
    </row>
    <row r="2752" spans="1:11" ht="33.75">
      <c r="A2752" s="321" t="s">
        <v>6251</v>
      </c>
      <c r="B2752" s="158" t="s">
        <v>24881</v>
      </c>
      <c r="C2752" s="321" t="s">
        <v>17</v>
      </c>
      <c r="D2752" s="321" t="s">
        <v>20972</v>
      </c>
      <c r="E2752" s="155"/>
      <c r="F2752" s="152">
        <v>10425</v>
      </c>
      <c r="G2752" s="159" t="s">
        <v>15122</v>
      </c>
      <c r="H2752" s="152" t="s">
        <v>238</v>
      </c>
      <c r="I2752" s="152" t="s">
        <v>19137</v>
      </c>
      <c r="J2752" s="155"/>
      <c r="K2752" s="151"/>
    </row>
    <row r="2753" spans="1:11" ht="33.75">
      <c r="A2753" s="321" t="s">
        <v>6252</v>
      </c>
      <c r="B2753" s="158" t="s">
        <v>24882</v>
      </c>
      <c r="C2753" s="321" t="s">
        <v>17</v>
      </c>
      <c r="D2753" s="321" t="s">
        <v>22222</v>
      </c>
      <c r="E2753" s="155"/>
      <c r="F2753" s="152">
        <v>10431</v>
      </c>
      <c r="G2753" s="159" t="s">
        <v>15124</v>
      </c>
      <c r="H2753" s="152" t="s">
        <v>238</v>
      </c>
      <c r="I2753" s="152" t="s">
        <v>19138</v>
      </c>
      <c r="J2753" s="155"/>
      <c r="K2753" s="151"/>
    </row>
    <row r="2754" spans="1:11" ht="45">
      <c r="A2754" s="321" t="s">
        <v>6253</v>
      </c>
      <c r="B2754" s="158" t="s">
        <v>24883</v>
      </c>
      <c r="C2754" s="321" t="s">
        <v>17</v>
      </c>
      <c r="D2754" s="321" t="s">
        <v>18365</v>
      </c>
      <c r="E2754" s="155"/>
      <c r="F2754" s="152">
        <v>10429</v>
      </c>
      <c r="G2754" s="159" t="s">
        <v>15125</v>
      </c>
      <c r="H2754" s="152" t="s">
        <v>238</v>
      </c>
      <c r="I2754" s="152" t="s">
        <v>19139</v>
      </c>
      <c r="J2754" s="155"/>
      <c r="K2754" s="151"/>
    </row>
    <row r="2755" spans="1:11" ht="33.75">
      <c r="A2755" s="321" t="s">
        <v>6254</v>
      </c>
      <c r="B2755" s="158" t="s">
        <v>24884</v>
      </c>
      <c r="C2755" s="321" t="s">
        <v>17</v>
      </c>
      <c r="D2755" s="321" t="s">
        <v>22223</v>
      </c>
      <c r="E2755" s="155"/>
      <c r="F2755" s="152">
        <v>2354</v>
      </c>
      <c r="G2755" s="159" t="s">
        <v>15126</v>
      </c>
      <c r="H2755" s="152" t="s">
        <v>12093</v>
      </c>
      <c r="I2755" s="152" t="s">
        <v>7448</v>
      </c>
      <c r="J2755" s="155"/>
      <c r="K2755" s="151"/>
    </row>
    <row r="2756" spans="1:11" ht="33.75">
      <c r="A2756" s="321" t="s">
        <v>6255</v>
      </c>
      <c r="B2756" s="158" t="s">
        <v>24885</v>
      </c>
      <c r="C2756" s="321" t="s">
        <v>17</v>
      </c>
      <c r="D2756" s="321" t="s">
        <v>20113</v>
      </c>
      <c r="E2756" s="155"/>
      <c r="F2756" s="152">
        <v>40932</v>
      </c>
      <c r="G2756" s="159" t="s">
        <v>15127</v>
      </c>
      <c r="H2756" s="152" t="s">
        <v>12095</v>
      </c>
      <c r="I2756" s="152" t="s">
        <v>19140</v>
      </c>
      <c r="J2756" s="155"/>
      <c r="K2756" s="151"/>
    </row>
    <row r="2757" spans="1:11" ht="45">
      <c r="A2757" s="321" t="s">
        <v>6257</v>
      </c>
      <c r="B2757" s="158" t="s">
        <v>24886</v>
      </c>
      <c r="C2757" s="321" t="s">
        <v>17</v>
      </c>
      <c r="D2757" s="321" t="s">
        <v>22224</v>
      </c>
      <c r="E2757" s="155"/>
      <c r="F2757" s="152">
        <v>10853</v>
      </c>
      <c r="G2757" s="159" t="s">
        <v>15128</v>
      </c>
      <c r="H2757" s="152" t="s">
        <v>238</v>
      </c>
      <c r="I2757" s="152" t="s">
        <v>19141</v>
      </c>
      <c r="J2757" s="155"/>
      <c r="K2757" s="151"/>
    </row>
    <row r="2758" spans="1:11" ht="45">
      <c r="A2758" s="321" t="s">
        <v>6258</v>
      </c>
      <c r="B2758" s="158" t="s">
        <v>24887</v>
      </c>
      <c r="C2758" s="321" t="s">
        <v>17</v>
      </c>
      <c r="D2758" s="321" t="s">
        <v>22225</v>
      </c>
      <c r="E2758" s="155"/>
      <c r="F2758" s="152">
        <v>5093</v>
      </c>
      <c r="G2758" s="159" t="s">
        <v>15129</v>
      </c>
      <c r="H2758" s="152" t="s">
        <v>12392</v>
      </c>
      <c r="I2758" s="152" t="s">
        <v>15130</v>
      </c>
      <c r="J2758" s="155"/>
      <c r="K2758" s="151"/>
    </row>
    <row r="2759" spans="1:11" ht="45">
      <c r="A2759" s="321" t="s">
        <v>6260</v>
      </c>
      <c r="B2759" s="158" t="s">
        <v>24888</v>
      </c>
      <c r="C2759" s="321" t="s">
        <v>17</v>
      </c>
      <c r="D2759" s="321" t="s">
        <v>22226</v>
      </c>
      <c r="E2759" s="155"/>
      <c r="F2759" s="152">
        <v>44331</v>
      </c>
      <c r="G2759" s="159" t="s">
        <v>15131</v>
      </c>
      <c r="H2759" s="152" t="s">
        <v>237</v>
      </c>
      <c r="I2759" s="152" t="s">
        <v>19142</v>
      </c>
      <c r="J2759" s="155"/>
      <c r="K2759" s="151"/>
    </row>
    <row r="2760" spans="1:11" ht="45">
      <c r="A2760" s="321" t="s">
        <v>6262</v>
      </c>
      <c r="B2760" s="158" t="s">
        <v>24889</v>
      </c>
      <c r="C2760" s="321" t="s">
        <v>17</v>
      </c>
      <c r="D2760" s="321" t="s">
        <v>9565</v>
      </c>
      <c r="E2760" s="155"/>
      <c r="F2760" s="152">
        <v>37768</v>
      </c>
      <c r="G2760" s="159" t="s">
        <v>15133</v>
      </c>
      <c r="H2760" s="152" t="s">
        <v>238</v>
      </c>
      <c r="I2760" s="152" t="s">
        <v>19143</v>
      </c>
      <c r="J2760" s="155"/>
      <c r="K2760" s="151"/>
    </row>
    <row r="2761" spans="1:11" ht="45">
      <c r="A2761" s="321" t="s">
        <v>6264</v>
      </c>
      <c r="B2761" s="158" t="s">
        <v>24890</v>
      </c>
      <c r="C2761" s="321" t="s">
        <v>17</v>
      </c>
      <c r="D2761" s="321" t="s">
        <v>12019</v>
      </c>
      <c r="E2761" s="155"/>
      <c r="F2761" s="152">
        <v>37773</v>
      </c>
      <c r="G2761" s="159" t="s">
        <v>15134</v>
      </c>
      <c r="H2761" s="152" t="s">
        <v>238</v>
      </c>
      <c r="I2761" s="152" t="s">
        <v>19144</v>
      </c>
      <c r="J2761" s="155"/>
      <c r="K2761" s="151"/>
    </row>
    <row r="2762" spans="1:11" ht="45">
      <c r="A2762" s="321" t="s">
        <v>6266</v>
      </c>
      <c r="B2762" s="158" t="s">
        <v>24891</v>
      </c>
      <c r="C2762" s="321" t="s">
        <v>17</v>
      </c>
      <c r="D2762" s="321" t="s">
        <v>9469</v>
      </c>
      <c r="E2762" s="155"/>
      <c r="F2762" s="152">
        <v>37769</v>
      </c>
      <c r="G2762" s="159" t="s">
        <v>15135</v>
      </c>
      <c r="H2762" s="152" t="s">
        <v>238</v>
      </c>
      <c r="I2762" s="152" t="s">
        <v>19145</v>
      </c>
      <c r="J2762" s="155"/>
      <c r="K2762" s="151"/>
    </row>
    <row r="2763" spans="1:11" ht="33.75">
      <c r="A2763" s="321" t="s">
        <v>6268</v>
      </c>
      <c r="B2763" s="158" t="s">
        <v>24892</v>
      </c>
      <c r="C2763" s="321" t="s">
        <v>32</v>
      </c>
      <c r="D2763" s="321" t="s">
        <v>1258</v>
      </c>
      <c r="E2763" s="155"/>
      <c r="F2763" s="152">
        <v>37770</v>
      </c>
      <c r="G2763" s="159" t="s">
        <v>15136</v>
      </c>
      <c r="H2763" s="152" t="s">
        <v>238</v>
      </c>
      <c r="I2763" s="152" t="s">
        <v>19146</v>
      </c>
      <c r="J2763" s="155"/>
      <c r="K2763" s="151"/>
    </row>
    <row r="2764" spans="1:11" ht="33.75">
      <c r="A2764" s="321" t="s">
        <v>6269</v>
      </c>
      <c r="B2764" s="158" t="s">
        <v>24893</v>
      </c>
      <c r="C2764" s="321" t="s">
        <v>32</v>
      </c>
      <c r="D2764" s="321" t="s">
        <v>6185</v>
      </c>
      <c r="E2764" s="155"/>
      <c r="F2764" s="152">
        <v>38382</v>
      </c>
      <c r="G2764" s="159" t="s">
        <v>15137</v>
      </c>
      <c r="H2764" s="152" t="s">
        <v>238</v>
      </c>
      <c r="I2764" s="152" t="s">
        <v>5964</v>
      </c>
      <c r="J2764" s="155"/>
      <c r="K2764" s="151"/>
    </row>
    <row r="2765" spans="1:11" ht="33.75">
      <c r="A2765" s="321" t="s">
        <v>6271</v>
      </c>
      <c r="B2765" s="158" t="s">
        <v>24894</v>
      </c>
      <c r="C2765" s="321" t="s">
        <v>32</v>
      </c>
      <c r="D2765" s="321" t="s">
        <v>18138</v>
      </c>
      <c r="E2765" s="155"/>
      <c r="F2765" s="152">
        <v>38383</v>
      </c>
      <c r="G2765" s="159" t="s">
        <v>15138</v>
      </c>
      <c r="H2765" s="152" t="s">
        <v>238</v>
      </c>
      <c r="I2765" s="152" t="s">
        <v>14501</v>
      </c>
      <c r="J2765" s="155"/>
      <c r="K2765" s="151"/>
    </row>
    <row r="2766" spans="1:11" ht="33.75">
      <c r="A2766" s="321" t="s">
        <v>6272</v>
      </c>
      <c r="B2766" s="158" t="s">
        <v>24895</v>
      </c>
      <c r="C2766" s="321" t="s">
        <v>32</v>
      </c>
      <c r="D2766" s="321" t="s">
        <v>17126</v>
      </c>
      <c r="E2766" s="155"/>
      <c r="F2766" s="152">
        <v>3768</v>
      </c>
      <c r="G2766" s="159" t="s">
        <v>15139</v>
      </c>
      <c r="H2766" s="152" t="s">
        <v>238</v>
      </c>
      <c r="I2766" s="152" t="s">
        <v>19147</v>
      </c>
      <c r="J2766" s="155"/>
      <c r="K2766" s="151"/>
    </row>
    <row r="2767" spans="1:11" ht="33.75">
      <c r="A2767" s="321" t="s">
        <v>6274</v>
      </c>
      <c r="B2767" s="158" t="s">
        <v>24896</v>
      </c>
      <c r="C2767" s="321" t="s">
        <v>32</v>
      </c>
      <c r="D2767" s="321" t="s">
        <v>2964</v>
      </c>
      <c r="E2767" s="155"/>
      <c r="F2767" s="152">
        <v>3767</v>
      </c>
      <c r="G2767" s="159" t="s">
        <v>19148</v>
      </c>
      <c r="H2767" s="152" t="s">
        <v>238</v>
      </c>
      <c r="I2767" s="152" t="s">
        <v>12583</v>
      </c>
      <c r="J2767" s="155"/>
      <c r="K2767" s="151"/>
    </row>
    <row r="2768" spans="1:11" ht="33.75">
      <c r="A2768" s="321" t="s">
        <v>6276</v>
      </c>
      <c r="B2768" s="158" t="s">
        <v>24897</v>
      </c>
      <c r="C2768" s="321" t="s">
        <v>32</v>
      </c>
      <c r="D2768" s="321" t="s">
        <v>20608</v>
      </c>
      <c r="E2768" s="155"/>
      <c r="F2768" s="152">
        <v>13192</v>
      </c>
      <c r="G2768" s="159" t="s">
        <v>15140</v>
      </c>
      <c r="H2768" s="152" t="s">
        <v>238</v>
      </c>
      <c r="I2768" s="152" t="s">
        <v>19149</v>
      </c>
      <c r="J2768" s="155"/>
      <c r="K2768" s="151"/>
    </row>
    <row r="2769" spans="1:11" ht="33.75">
      <c r="A2769" s="321" t="s">
        <v>6277</v>
      </c>
      <c r="B2769" s="158" t="s">
        <v>24898</v>
      </c>
      <c r="C2769" s="321" t="s">
        <v>32</v>
      </c>
      <c r="D2769" s="321" t="s">
        <v>6289</v>
      </c>
      <c r="E2769" s="155"/>
      <c r="F2769" s="152">
        <v>38413</v>
      </c>
      <c r="G2769" s="159" t="s">
        <v>15141</v>
      </c>
      <c r="H2769" s="152" t="s">
        <v>238</v>
      </c>
      <c r="I2769" s="152" t="s">
        <v>19150</v>
      </c>
      <c r="J2769" s="155"/>
      <c r="K2769" s="151"/>
    </row>
    <row r="2770" spans="1:11" ht="56.25">
      <c r="A2770" s="321" t="s">
        <v>6278</v>
      </c>
      <c r="B2770" s="158" t="s">
        <v>24899</v>
      </c>
      <c r="C2770" s="321" t="s">
        <v>32</v>
      </c>
      <c r="D2770" s="321" t="s">
        <v>1074</v>
      </c>
      <c r="E2770" s="155"/>
      <c r="F2770" s="152">
        <v>42440</v>
      </c>
      <c r="G2770" s="159" t="s">
        <v>15142</v>
      </c>
      <c r="H2770" s="152" t="s">
        <v>238</v>
      </c>
      <c r="I2770" s="152" t="s">
        <v>19151</v>
      </c>
      <c r="J2770" s="155"/>
      <c r="K2770" s="151"/>
    </row>
    <row r="2771" spans="1:11" ht="45">
      <c r="A2771" s="321" t="s">
        <v>6280</v>
      </c>
      <c r="B2771" s="158" t="s">
        <v>24900</v>
      </c>
      <c r="C2771" s="321" t="s">
        <v>32</v>
      </c>
      <c r="D2771" s="321" t="s">
        <v>2681</v>
      </c>
      <c r="E2771" s="155"/>
      <c r="F2771" s="152">
        <v>20193</v>
      </c>
      <c r="G2771" s="159" t="s">
        <v>15143</v>
      </c>
      <c r="H2771" s="152" t="s">
        <v>15144</v>
      </c>
      <c r="I2771" s="152" t="s">
        <v>10178</v>
      </c>
      <c r="J2771" s="155"/>
      <c r="K2771" s="151"/>
    </row>
    <row r="2772" spans="1:11" ht="45">
      <c r="A2772" s="321" t="s">
        <v>6282</v>
      </c>
      <c r="B2772" s="158" t="s">
        <v>24901</v>
      </c>
      <c r="C2772" s="321" t="s">
        <v>32</v>
      </c>
      <c r="D2772" s="321" t="s">
        <v>21067</v>
      </c>
      <c r="E2772" s="155"/>
      <c r="F2772" s="152">
        <v>10527</v>
      </c>
      <c r="G2772" s="159" t="s">
        <v>15145</v>
      </c>
      <c r="H2772" s="152" t="s">
        <v>15146</v>
      </c>
      <c r="I2772" s="152" t="s">
        <v>11442</v>
      </c>
      <c r="J2772" s="155"/>
      <c r="K2772" s="151"/>
    </row>
    <row r="2773" spans="1:11" ht="45">
      <c r="A2773" s="321" t="s">
        <v>6283</v>
      </c>
      <c r="B2773" s="158" t="s">
        <v>24902</v>
      </c>
      <c r="C2773" s="321" t="s">
        <v>32</v>
      </c>
      <c r="D2773" s="321" t="s">
        <v>6354</v>
      </c>
      <c r="E2773" s="155"/>
      <c r="F2773" s="152">
        <v>41805</v>
      </c>
      <c r="G2773" s="159" t="s">
        <v>15147</v>
      </c>
      <c r="H2773" s="152" t="s">
        <v>12095</v>
      </c>
      <c r="I2773" s="152" t="s">
        <v>19152</v>
      </c>
      <c r="J2773" s="155"/>
      <c r="K2773" s="151"/>
    </row>
    <row r="2774" spans="1:11" ht="33.75">
      <c r="A2774" s="321" t="s">
        <v>6284</v>
      </c>
      <c r="B2774" s="158" t="s">
        <v>24903</v>
      </c>
      <c r="C2774" s="321" t="s">
        <v>32</v>
      </c>
      <c r="D2774" s="321" t="s">
        <v>9285</v>
      </c>
      <c r="E2774" s="155"/>
      <c r="F2774" s="152">
        <v>40271</v>
      </c>
      <c r="G2774" s="159" t="s">
        <v>15149</v>
      </c>
      <c r="H2774" s="152" t="s">
        <v>12095</v>
      </c>
      <c r="I2774" s="152" t="s">
        <v>19153</v>
      </c>
      <c r="J2774" s="155"/>
      <c r="K2774" s="151"/>
    </row>
    <row r="2775" spans="1:11" ht="45">
      <c r="A2775" s="321" t="s">
        <v>6285</v>
      </c>
      <c r="B2775" s="158" t="s">
        <v>24904</v>
      </c>
      <c r="C2775" s="321" t="s">
        <v>32</v>
      </c>
      <c r="D2775" s="321" t="s">
        <v>16604</v>
      </c>
      <c r="E2775" s="155"/>
      <c r="F2775" s="152">
        <v>40287</v>
      </c>
      <c r="G2775" s="159" t="s">
        <v>15151</v>
      </c>
      <c r="H2775" s="152" t="s">
        <v>12095</v>
      </c>
      <c r="I2775" s="152" t="s">
        <v>11649</v>
      </c>
      <c r="J2775" s="155"/>
      <c r="K2775" s="151"/>
    </row>
    <row r="2776" spans="1:11" ht="67.5">
      <c r="A2776" s="321" t="s">
        <v>6287</v>
      </c>
      <c r="B2776" s="158" t="s">
        <v>24905</v>
      </c>
      <c r="C2776" s="321" t="s">
        <v>32</v>
      </c>
      <c r="D2776" s="321" t="s">
        <v>9527</v>
      </c>
      <c r="E2776" s="155"/>
      <c r="F2776" s="152">
        <v>4084</v>
      </c>
      <c r="G2776" s="159" t="s">
        <v>19154</v>
      </c>
      <c r="H2776" s="152" t="s">
        <v>12093</v>
      </c>
      <c r="I2776" s="152" t="s">
        <v>17821</v>
      </c>
      <c r="J2776" s="155"/>
      <c r="K2776" s="151"/>
    </row>
    <row r="2777" spans="1:11" ht="67.5">
      <c r="A2777" s="321" t="s">
        <v>6288</v>
      </c>
      <c r="B2777" s="158" t="s">
        <v>24906</v>
      </c>
      <c r="C2777" s="321" t="s">
        <v>32</v>
      </c>
      <c r="D2777" s="321" t="s">
        <v>7727</v>
      </c>
      <c r="E2777" s="155"/>
      <c r="F2777" s="152">
        <v>743</v>
      </c>
      <c r="G2777" s="159" t="s">
        <v>19155</v>
      </c>
      <c r="H2777" s="152" t="s">
        <v>12093</v>
      </c>
      <c r="I2777" s="152" t="s">
        <v>17821</v>
      </c>
      <c r="J2777" s="155"/>
      <c r="K2777" s="151"/>
    </row>
    <row r="2778" spans="1:11" ht="67.5">
      <c r="A2778" s="321" t="s">
        <v>6290</v>
      </c>
      <c r="B2778" s="158" t="s">
        <v>24907</v>
      </c>
      <c r="C2778" s="321" t="s">
        <v>32</v>
      </c>
      <c r="D2778" s="321" t="s">
        <v>14453</v>
      </c>
      <c r="E2778" s="155"/>
      <c r="F2778" s="152">
        <v>40293</v>
      </c>
      <c r="G2778" s="159" t="s">
        <v>19156</v>
      </c>
      <c r="H2778" s="152" t="s">
        <v>12093</v>
      </c>
      <c r="I2778" s="152" t="s">
        <v>3369</v>
      </c>
      <c r="J2778" s="155"/>
      <c r="K2778" s="151"/>
    </row>
    <row r="2779" spans="1:11" ht="67.5">
      <c r="A2779" s="321" t="s">
        <v>6291</v>
      </c>
      <c r="B2779" s="158" t="s">
        <v>24908</v>
      </c>
      <c r="C2779" s="321" t="s">
        <v>32</v>
      </c>
      <c r="D2779" s="321" t="s">
        <v>13324</v>
      </c>
      <c r="E2779" s="155"/>
      <c r="F2779" s="152">
        <v>40294</v>
      </c>
      <c r="G2779" s="159" t="s">
        <v>19157</v>
      </c>
      <c r="H2779" s="152" t="s">
        <v>12093</v>
      </c>
      <c r="I2779" s="152" t="s">
        <v>17821</v>
      </c>
      <c r="J2779" s="155"/>
      <c r="K2779" s="151"/>
    </row>
    <row r="2780" spans="1:11" ht="67.5">
      <c r="A2780" s="321" t="s">
        <v>6292</v>
      </c>
      <c r="B2780" s="158" t="s">
        <v>24909</v>
      </c>
      <c r="C2780" s="321" t="s">
        <v>32</v>
      </c>
      <c r="D2780" s="321" t="s">
        <v>7518</v>
      </c>
      <c r="E2780" s="155"/>
      <c r="F2780" s="152">
        <v>4085</v>
      </c>
      <c r="G2780" s="159" t="s">
        <v>19158</v>
      </c>
      <c r="H2780" s="152" t="s">
        <v>12093</v>
      </c>
      <c r="I2780" s="152" t="s">
        <v>3045</v>
      </c>
      <c r="J2780" s="155"/>
      <c r="K2780" s="151"/>
    </row>
    <row r="2781" spans="1:11" ht="45">
      <c r="A2781" s="321" t="s">
        <v>6294</v>
      </c>
      <c r="B2781" s="158" t="s">
        <v>24910</v>
      </c>
      <c r="C2781" s="321" t="s">
        <v>32</v>
      </c>
      <c r="D2781" s="321" t="s">
        <v>9492</v>
      </c>
      <c r="E2781" s="155"/>
      <c r="F2781" s="152">
        <v>10779</v>
      </c>
      <c r="G2781" s="159" t="s">
        <v>19159</v>
      </c>
      <c r="H2781" s="152" t="s">
        <v>12095</v>
      </c>
      <c r="I2781" s="152" t="s">
        <v>19160</v>
      </c>
      <c r="J2781" s="155"/>
      <c r="K2781" s="151"/>
    </row>
    <row r="2782" spans="1:11" ht="45">
      <c r="A2782" s="321" t="s">
        <v>6296</v>
      </c>
      <c r="B2782" s="158" t="s">
        <v>24911</v>
      </c>
      <c r="C2782" s="321" t="s">
        <v>32</v>
      </c>
      <c r="D2782" s="321" t="s">
        <v>10134</v>
      </c>
      <c r="E2782" s="155"/>
      <c r="F2782" s="152">
        <v>10777</v>
      </c>
      <c r="G2782" s="159" t="s">
        <v>19161</v>
      </c>
      <c r="H2782" s="152" t="s">
        <v>12095</v>
      </c>
      <c r="I2782" s="152" t="s">
        <v>19162</v>
      </c>
      <c r="J2782" s="155"/>
      <c r="K2782" s="151"/>
    </row>
    <row r="2783" spans="1:11" ht="45">
      <c r="A2783" s="321" t="s">
        <v>6298</v>
      </c>
      <c r="B2783" s="158" t="s">
        <v>24912</v>
      </c>
      <c r="C2783" s="321" t="s">
        <v>32</v>
      </c>
      <c r="D2783" s="321" t="s">
        <v>13810</v>
      </c>
      <c r="E2783" s="155"/>
      <c r="F2783" s="152">
        <v>10775</v>
      </c>
      <c r="G2783" s="159" t="s">
        <v>19163</v>
      </c>
      <c r="H2783" s="152" t="s">
        <v>12095</v>
      </c>
      <c r="I2783" s="152" t="s">
        <v>19164</v>
      </c>
      <c r="J2783" s="155"/>
      <c r="K2783" s="151"/>
    </row>
    <row r="2784" spans="1:11" ht="45">
      <c r="A2784" s="321" t="s">
        <v>6299</v>
      </c>
      <c r="B2784" s="158" t="s">
        <v>24913</v>
      </c>
      <c r="C2784" s="321" t="s">
        <v>32</v>
      </c>
      <c r="D2784" s="321" t="s">
        <v>6263</v>
      </c>
      <c r="E2784" s="155"/>
      <c r="F2784" s="152">
        <v>10776</v>
      </c>
      <c r="G2784" s="159" t="s">
        <v>19165</v>
      </c>
      <c r="H2784" s="152" t="s">
        <v>12095</v>
      </c>
      <c r="I2784" s="152" t="s">
        <v>19166</v>
      </c>
      <c r="J2784" s="155"/>
      <c r="K2784" s="151"/>
    </row>
    <row r="2785" spans="1:11" ht="45">
      <c r="A2785" s="321" t="s">
        <v>6301</v>
      </c>
      <c r="B2785" s="158" t="s">
        <v>24914</v>
      </c>
      <c r="C2785" s="321" t="s">
        <v>32</v>
      </c>
      <c r="D2785" s="321" t="s">
        <v>9599</v>
      </c>
      <c r="E2785" s="155"/>
      <c r="F2785" s="152">
        <v>10778</v>
      </c>
      <c r="G2785" s="159" t="s">
        <v>19167</v>
      </c>
      <c r="H2785" s="152" t="s">
        <v>12095</v>
      </c>
      <c r="I2785" s="152" t="s">
        <v>19160</v>
      </c>
      <c r="J2785" s="155"/>
      <c r="K2785" s="151"/>
    </row>
    <row r="2786" spans="1:11" ht="45">
      <c r="A2786" s="321" t="s">
        <v>6303</v>
      </c>
      <c r="B2786" s="158" t="s">
        <v>24915</v>
      </c>
      <c r="C2786" s="321" t="s">
        <v>32</v>
      </c>
      <c r="D2786" s="321" t="s">
        <v>13322</v>
      </c>
      <c r="E2786" s="155"/>
      <c r="F2786" s="152">
        <v>40339</v>
      </c>
      <c r="G2786" s="159" t="s">
        <v>15153</v>
      </c>
      <c r="H2786" s="152" t="s">
        <v>12095</v>
      </c>
      <c r="I2786" s="152" t="s">
        <v>11649</v>
      </c>
      <c r="J2786" s="155"/>
      <c r="K2786" s="151"/>
    </row>
    <row r="2787" spans="1:11" ht="45">
      <c r="A2787" s="321" t="s">
        <v>6304</v>
      </c>
      <c r="B2787" s="158" t="s">
        <v>24916</v>
      </c>
      <c r="C2787" s="321" t="s">
        <v>32</v>
      </c>
      <c r="D2787" s="321" t="s">
        <v>5846</v>
      </c>
      <c r="E2787" s="155"/>
      <c r="F2787" s="152">
        <v>10749</v>
      </c>
      <c r="G2787" s="159" t="s">
        <v>15154</v>
      </c>
      <c r="H2787" s="152" t="s">
        <v>12095</v>
      </c>
      <c r="I2787" s="152" t="s">
        <v>19168</v>
      </c>
      <c r="J2787" s="155"/>
      <c r="K2787" s="151"/>
    </row>
    <row r="2788" spans="1:11" ht="45">
      <c r="A2788" s="321" t="s">
        <v>6306</v>
      </c>
      <c r="B2788" s="158" t="s">
        <v>24917</v>
      </c>
      <c r="C2788" s="321" t="s">
        <v>32</v>
      </c>
      <c r="D2788" s="321" t="s">
        <v>9407</v>
      </c>
      <c r="E2788" s="155"/>
      <c r="F2788" s="152">
        <v>40290</v>
      </c>
      <c r="G2788" s="159" t="s">
        <v>15155</v>
      </c>
      <c r="H2788" s="152" t="s">
        <v>12095</v>
      </c>
      <c r="I2788" s="152" t="s">
        <v>2039</v>
      </c>
      <c r="J2788" s="155"/>
      <c r="K2788" s="151"/>
    </row>
    <row r="2789" spans="1:11" ht="45">
      <c r="A2789" s="321" t="s">
        <v>6307</v>
      </c>
      <c r="B2789" s="158" t="s">
        <v>24918</v>
      </c>
      <c r="C2789" s="321" t="s">
        <v>32</v>
      </c>
      <c r="D2789" s="321" t="s">
        <v>21866</v>
      </c>
      <c r="E2789" s="155"/>
      <c r="F2789" s="152">
        <v>3346</v>
      </c>
      <c r="G2789" s="159" t="s">
        <v>15156</v>
      </c>
      <c r="H2789" s="152" t="s">
        <v>12093</v>
      </c>
      <c r="I2789" s="152" t="s">
        <v>4929</v>
      </c>
      <c r="J2789" s="155"/>
      <c r="K2789" s="151"/>
    </row>
    <row r="2790" spans="1:11" ht="45">
      <c r="A2790" s="321" t="s">
        <v>6308</v>
      </c>
      <c r="B2790" s="158" t="s">
        <v>24919</v>
      </c>
      <c r="C2790" s="321" t="s">
        <v>32</v>
      </c>
      <c r="D2790" s="321" t="s">
        <v>4763</v>
      </c>
      <c r="E2790" s="155"/>
      <c r="F2790" s="152">
        <v>3348</v>
      </c>
      <c r="G2790" s="159" t="s">
        <v>15157</v>
      </c>
      <c r="H2790" s="152" t="s">
        <v>12093</v>
      </c>
      <c r="I2790" s="152" t="s">
        <v>6862</v>
      </c>
      <c r="J2790" s="155"/>
      <c r="K2790" s="151"/>
    </row>
    <row r="2791" spans="1:11" ht="45">
      <c r="A2791" s="321" t="s">
        <v>6309</v>
      </c>
      <c r="B2791" s="158" t="s">
        <v>24920</v>
      </c>
      <c r="C2791" s="321" t="s">
        <v>32</v>
      </c>
      <c r="D2791" s="321" t="s">
        <v>8587</v>
      </c>
      <c r="E2791" s="155"/>
      <c r="F2791" s="152">
        <v>39833</v>
      </c>
      <c r="G2791" s="159" t="s">
        <v>15158</v>
      </c>
      <c r="H2791" s="152" t="s">
        <v>12093</v>
      </c>
      <c r="I2791" s="152" t="s">
        <v>15159</v>
      </c>
      <c r="J2791" s="155"/>
      <c r="K2791" s="151"/>
    </row>
    <row r="2792" spans="1:11" ht="45">
      <c r="A2792" s="321" t="s">
        <v>6311</v>
      </c>
      <c r="B2792" s="158" t="s">
        <v>24921</v>
      </c>
      <c r="C2792" s="321" t="s">
        <v>32</v>
      </c>
      <c r="D2792" s="321" t="s">
        <v>835</v>
      </c>
      <c r="E2792" s="155"/>
      <c r="F2792" s="152">
        <v>7252</v>
      </c>
      <c r="G2792" s="159" t="s">
        <v>15160</v>
      </c>
      <c r="H2792" s="152" t="s">
        <v>12093</v>
      </c>
      <c r="I2792" s="152" t="s">
        <v>2800</v>
      </c>
      <c r="J2792" s="155"/>
      <c r="K2792" s="151"/>
    </row>
    <row r="2793" spans="1:11" ht="45">
      <c r="A2793" s="321" t="s">
        <v>6313</v>
      </c>
      <c r="B2793" s="158" t="s">
        <v>24922</v>
      </c>
      <c r="C2793" s="321" t="s">
        <v>32</v>
      </c>
      <c r="D2793" s="321" t="s">
        <v>13458</v>
      </c>
      <c r="E2793" s="155"/>
      <c r="F2793" s="152">
        <v>7247</v>
      </c>
      <c r="G2793" s="159" t="s">
        <v>15161</v>
      </c>
      <c r="H2793" s="152" t="s">
        <v>12093</v>
      </c>
      <c r="I2793" s="152" t="s">
        <v>2800</v>
      </c>
      <c r="J2793" s="155"/>
      <c r="K2793" s="151"/>
    </row>
    <row r="2794" spans="1:11" ht="45">
      <c r="A2794" s="321" t="s">
        <v>6315</v>
      </c>
      <c r="B2794" s="158" t="s">
        <v>24923</v>
      </c>
      <c r="C2794" s="321" t="s">
        <v>32</v>
      </c>
      <c r="D2794" s="321" t="s">
        <v>18534</v>
      </c>
      <c r="E2794" s="155"/>
      <c r="F2794" s="152">
        <v>40291</v>
      </c>
      <c r="G2794" s="159" t="s">
        <v>15162</v>
      </c>
      <c r="H2794" s="152" t="s">
        <v>12095</v>
      </c>
      <c r="I2794" s="152" t="s">
        <v>19169</v>
      </c>
      <c r="J2794" s="155"/>
      <c r="K2794" s="151"/>
    </row>
    <row r="2795" spans="1:11" ht="45">
      <c r="A2795" s="321" t="s">
        <v>6316</v>
      </c>
      <c r="B2795" s="158" t="s">
        <v>24924</v>
      </c>
      <c r="C2795" s="321" t="s">
        <v>32</v>
      </c>
      <c r="D2795" s="321" t="s">
        <v>12147</v>
      </c>
      <c r="E2795" s="155"/>
      <c r="F2795" s="152">
        <v>40275</v>
      </c>
      <c r="G2795" s="159" t="s">
        <v>15163</v>
      </c>
      <c r="H2795" s="152" t="s">
        <v>12095</v>
      </c>
      <c r="I2795" s="152" t="s">
        <v>11442</v>
      </c>
      <c r="J2795" s="155"/>
      <c r="K2795" s="151"/>
    </row>
    <row r="2796" spans="1:11" ht="45">
      <c r="A2796" s="321" t="s">
        <v>6318</v>
      </c>
      <c r="B2796" s="158" t="s">
        <v>24925</v>
      </c>
      <c r="C2796" s="321" t="s">
        <v>32</v>
      </c>
      <c r="D2796" s="321" t="s">
        <v>17915</v>
      </c>
      <c r="E2796" s="155"/>
      <c r="F2796" s="152">
        <v>42408</v>
      </c>
      <c r="G2796" s="159" t="s">
        <v>15164</v>
      </c>
      <c r="H2796" s="152" t="s">
        <v>11884</v>
      </c>
      <c r="I2796" s="152" t="s">
        <v>10974</v>
      </c>
      <c r="J2796" s="155"/>
      <c r="K2796" s="151"/>
    </row>
    <row r="2797" spans="1:11" ht="45">
      <c r="A2797" s="321" t="s">
        <v>6320</v>
      </c>
      <c r="B2797" s="158" t="s">
        <v>24926</v>
      </c>
      <c r="C2797" s="321" t="s">
        <v>32</v>
      </c>
      <c r="D2797" s="321" t="s">
        <v>5842</v>
      </c>
      <c r="E2797" s="155"/>
      <c r="F2797" s="152">
        <v>3777</v>
      </c>
      <c r="G2797" s="159" t="s">
        <v>15165</v>
      </c>
      <c r="H2797" s="152" t="s">
        <v>11884</v>
      </c>
      <c r="I2797" s="152" t="s">
        <v>12714</v>
      </c>
      <c r="J2797" s="155"/>
      <c r="K2797" s="151"/>
    </row>
    <row r="2798" spans="1:11" ht="45">
      <c r="A2798" s="321" t="s">
        <v>6322</v>
      </c>
      <c r="B2798" s="158" t="s">
        <v>24927</v>
      </c>
      <c r="C2798" s="321" t="s">
        <v>32</v>
      </c>
      <c r="D2798" s="321" t="s">
        <v>5901</v>
      </c>
      <c r="E2798" s="155"/>
      <c r="F2798" s="152">
        <v>3798</v>
      </c>
      <c r="G2798" s="159" t="s">
        <v>15166</v>
      </c>
      <c r="H2798" s="152" t="s">
        <v>238</v>
      </c>
      <c r="I2798" s="152" t="s">
        <v>18871</v>
      </c>
      <c r="J2798" s="155"/>
      <c r="K2798" s="151"/>
    </row>
    <row r="2799" spans="1:11" ht="45">
      <c r="A2799" s="321" t="s">
        <v>6323</v>
      </c>
      <c r="B2799" s="158" t="s">
        <v>24928</v>
      </c>
      <c r="C2799" s="321" t="s">
        <v>32</v>
      </c>
      <c r="D2799" s="321" t="s">
        <v>7105</v>
      </c>
      <c r="E2799" s="155"/>
      <c r="F2799" s="152">
        <v>38769</v>
      </c>
      <c r="G2799" s="159" t="s">
        <v>15167</v>
      </c>
      <c r="H2799" s="152" t="s">
        <v>238</v>
      </c>
      <c r="I2799" s="152" t="s">
        <v>19170</v>
      </c>
      <c r="J2799" s="155"/>
      <c r="K2799" s="151"/>
    </row>
    <row r="2800" spans="1:11" ht="45">
      <c r="A2800" s="321" t="s">
        <v>6325</v>
      </c>
      <c r="B2800" s="158" t="s">
        <v>24929</v>
      </c>
      <c r="C2800" s="321" t="s">
        <v>32</v>
      </c>
      <c r="D2800" s="321" t="s">
        <v>5860</v>
      </c>
      <c r="E2800" s="155"/>
      <c r="F2800" s="152">
        <v>39510</v>
      </c>
      <c r="G2800" s="159" t="s">
        <v>15169</v>
      </c>
      <c r="H2800" s="152" t="s">
        <v>238</v>
      </c>
      <c r="I2800" s="152" t="s">
        <v>19171</v>
      </c>
      <c r="J2800" s="155"/>
      <c r="K2800" s="151"/>
    </row>
    <row r="2801" spans="1:11" ht="45">
      <c r="A2801" s="321" t="s">
        <v>6326</v>
      </c>
      <c r="B2801" s="158" t="s">
        <v>24930</v>
      </c>
      <c r="C2801" s="321" t="s">
        <v>32</v>
      </c>
      <c r="D2801" s="321" t="s">
        <v>6444</v>
      </c>
      <c r="E2801" s="155"/>
      <c r="F2801" s="152">
        <v>38776</v>
      </c>
      <c r="G2801" s="159" t="s">
        <v>15170</v>
      </c>
      <c r="H2801" s="152" t="s">
        <v>238</v>
      </c>
      <c r="I2801" s="152" t="s">
        <v>19172</v>
      </c>
      <c r="J2801" s="155"/>
      <c r="K2801" s="151"/>
    </row>
    <row r="2802" spans="1:11" ht="45">
      <c r="A2802" s="321" t="s">
        <v>6328</v>
      </c>
      <c r="B2802" s="158" t="s">
        <v>24931</v>
      </c>
      <c r="C2802" s="321" t="s">
        <v>32</v>
      </c>
      <c r="D2802" s="321" t="s">
        <v>14911</v>
      </c>
      <c r="E2802" s="155"/>
      <c r="F2802" s="152">
        <v>38774</v>
      </c>
      <c r="G2802" s="159" t="s">
        <v>15171</v>
      </c>
      <c r="H2802" s="152" t="s">
        <v>238</v>
      </c>
      <c r="I2802" s="152" t="s">
        <v>9487</v>
      </c>
      <c r="J2802" s="155"/>
      <c r="K2802" s="151"/>
    </row>
    <row r="2803" spans="1:11" ht="45">
      <c r="A2803" s="321" t="s">
        <v>6329</v>
      </c>
      <c r="B2803" s="158" t="s">
        <v>24932</v>
      </c>
      <c r="C2803" s="321" t="s">
        <v>32</v>
      </c>
      <c r="D2803" s="321" t="s">
        <v>14963</v>
      </c>
      <c r="E2803" s="155"/>
      <c r="F2803" s="152">
        <v>42247</v>
      </c>
      <c r="G2803" s="159" t="s">
        <v>15172</v>
      </c>
      <c r="H2803" s="152" t="s">
        <v>238</v>
      </c>
      <c r="I2803" s="152" t="s">
        <v>19173</v>
      </c>
      <c r="J2803" s="155"/>
      <c r="K2803" s="151"/>
    </row>
    <row r="2804" spans="1:11" ht="45">
      <c r="A2804" s="321" t="s">
        <v>6330</v>
      </c>
      <c r="B2804" s="158" t="s">
        <v>24933</v>
      </c>
      <c r="C2804" s="321" t="s">
        <v>32</v>
      </c>
      <c r="D2804" s="321" t="s">
        <v>7725</v>
      </c>
      <c r="E2804" s="155"/>
      <c r="F2804" s="152">
        <v>42248</v>
      </c>
      <c r="G2804" s="159" t="s">
        <v>15173</v>
      </c>
      <c r="H2804" s="152" t="s">
        <v>238</v>
      </c>
      <c r="I2804" s="152" t="s">
        <v>19174</v>
      </c>
      <c r="J2804" s="155"/>
      <c r="K2804" s="151"/>
    </row>
    <row r="2805" spans="1:11" ht="45">
      <c r="A2805" s="321" t="s">
        <v>6331</v>
      </c>
      <c r="B2805" s="158" t="s">
        <v>24934</v>
      </c>
      <c r="C2805" s="321" t="s">
        <v>32</v>
      </c>
      <c r="D2805" s="321" t="s">
        <v>3612</v>
      </c>
      <c r="E2805" s="155"/>
      <c r="F2805" s="152">
        <v>42249</v>
      </c>
      <c r="G2805" s="159" t="s">
        <v>15174</v>
      </c>
      <c r="H2805" s="152" t="s">
        <v>238</v>
      </c>
      <c r="I2805" s="152" t="s">
        <v>19175</v>
      </c>
      <c r="J2805" s="155"/>
      <c r="K2805" s="151"/>
    </row>
    <row r="2806" spans="1:11" ht="45">
      <c r="A2806" s="321" t="s">
        <v>6333</v>
      </c>
      <c r="B2806" s="158" t="s">
        <v>24935</v>
      </c>
      <c r="C2806" s="321" t="s">
        <v>32</v>
      </c>
      <c r="D2806" s="321" t="s">
        <v>1822</v>
      </c>
      <c r="E2806" s="155"/>
      <c r="F2806" s="152">
        <v>42244</v>
      </c>
      <c r="G2806" s="159" t="s">
        <v>15175</v>
      </c>
      <c r="H2806" s="152" t="s">
        <v>238</v>
      </c>
      <c r="I2806" s="152" t="s">
        <v>19176</v>
      </c>
      <c r="J2806" s="155"/>
      <c r="K2806" s="151"/>
    </row>
    <row r="2807" spans="1:11" ht="45">
      <c r="A2807" s="321" t="s">
        <v>6335</v>
      </c>
      <c r="B2807" s="158" t="s">
        <v>24936</v>
      </c>
      <c r="C2807" s="321" t="s">
        <v>32</v>
      </c>
      <c r="D2807" s="321" t="s">
        <v>13583</v>
      </c>
      <c r="E2807" s="155"/>
      <c r="F2807" s="152">
        <v>42245</v>
      </c>
      <c r="G2807" s="159" t="s">
        <v>15176</v>
      </c>
      <c r="H2807" s="152" t="s">
        <v>238</v>
      </c>
      <c r="I2807" s="152" t="s">
        <v>19177</v>
      </c>
      <c r="J2807" s="155"/>
      <c r="K2807" s="151"/>
    </row>
    <row r="2808" spans="1:11" ht="45">
      <c r="A2808" s="321" t="s">
        <v>6337</v>
      </c>
      <c r="B2808" s="158" t="s">
        <v>24937</v>
      </c>
      <c r="C2808" s="321" t="s">
        <v>32</v>
      </c>
      <c r="D2808" s="321" t="s">
        <v>22227</v>
      </c>
      <c r="E2808" s="155"/>
      <c r="F2808" s="152">
        <v>42246</v>
      </c>
      <c r="G2808" s="159" t="s">
        <v>15177</v>
      </c>
      <c r="H2808" s="152" t="s">
        <v>238</v>
      </c>
      <c r="I2808" s="152" t="s">
        <v>19178</v>
      </c>
      <c r="J2808" s="155"/>
      <c r="K2808" s="151"/>
    </row>
    <row r="2809" spans="1:11" ht="33.75">
      <c r="A2809" s="321" t="s">
        <v>6339</v>
      </c>
      <c r="B2809" s="158" t="s">
        <v>24938</v>
      </c>
      <c r="C2809" s="321" t="s">
        <v>32</v>
      </c>
      <c r="D2809" s="321" t="s">
        <v>3209</v>
      </c>
      <c r="E2809" s="155"/>
      <c r="F2809" s="152">
        <v>42243</v>
      </c>
      <c r="G2809" s="159" t="s">
        <v>741</v>
      </c>
      <c r="H2809" s="152" t="s">
        <v>238</v>
      </c>
      <c r="I2809" s="152" t="s">
        <v>19179</v>
      </c>
      <c r="J2809" s="155"/>
      <c r="K2809" s="151"/>
    </row>
    <row r="2810" spans="1:11" ht="45">
      <c r="A2810" s="321" t="s">
        <v>6340</v>
      </c>
      <c r="B2810" s="158" t="s">
        <v>24939</v>
      </c>
      <c r="C2810" s="321" t="s">
        <v>32</v>
      </c>
      <c r="D2810" s="321" t="s">
        <v>8440</v>
      </c>
      <c r="E2810" s="155"/>
      <c r="F2810" s="152">
        <v>38889</v>
      </c>
      <c r="G2810" s="159" t="s">
        <v>15178</v>
      </c>
      <c r="H2810" s="152" t="s">
        <v>238</v>
      </c>
      <c r="I2810" s="152" t="s">
        <v>5605</v>
      </c>
      <c r="J2810" s="155"/>
      <c r="K2810" s="151"/>
    </row>
    <row r="2811" spans="1:11" ht="45">
      <c r="A2811" s="321" t="s">
        <v>6342</v>
      </c>
      <c r="B2811" s="158" t="s">
        <v>24940</v>
      </c>
      <c r="C2811" s="321" t="s">
        <v>32</v>
      </c>
      <c r="D2811" s="321" t="s">
        <v>8883</v>
      </c>
      <c r="E2811" s="155"/>
      <c r="F2811" s="152">
        <v>38784</v>
      </c>
      <c r="G2811" s="159" t="s">
        <v>15180</v>
      </c>
      <c r="H2811" s="152" t="s">
        <v>238</v>
      </c>
      <c r="I2811" s="152" t="s">
        <v>19180</v>
      </c>
      <c r="J2811" s="155"/>
      <c r="K2811" s="151"/>
    </row>
    <row r="2812" spans="1:11" ht="45">
      <c r="A2812" s="321" t="s">
        <v>6343</v>
      </c>
      <c r="B2812" s="158" t="s">
        <v>24941</v>
      </c>
      <c r="C2812" s="321" t="s">
        <v>32</v>
      </c>
      <c r="D2812" s="321" t="s">
        <v>3101</v>
      </c>
      <c r="E2812" s="155"/>
      <c r="F2812" s="152">
        <v>3788</v>
      </c>
      <c r="G2812" s="159" t="s">
        <v>15181</v>
      </c>
      <c r="H2812" s="152" t="s">
        <v>238</v>
      </c>
      <c r="I2812" s="152" t="s">
        <v>19181</v>
      </c>
      <c r="J2812" s="155"/>
      <c r="K2812" s="151"/>
    </row>
    <row r="2813" spans="1:11" ht="45">
      <c r="A2813" s="321" t="s">
        <v>6345</v>
      </c>
      <c r="B2813" s="158" t="s">
        <v>24942</v>
      </c>
      <c r="C2813" s="321" t="s">
        <v>32</v>
      </c>
      <c r="D2813" s="321" t="s">
        <v>6213</v>
      </c>
      <c r="E2813" s="155"/>
      <c r="F2813" s="152">
        <v>12230</v>
      </c>
      <c r="G2813" s="159" t="s">
        <v>15182</v>
      </c>
      <c r="H2813" s="152" t="s">
        <v>238</v>
      </c>
      <c r="I2813" s="152" t="s">
        <v>3347</v>
      </c>
      <c r="J2813" s="155"/>
      <c r="K2813" s="151"/>
    </row>
    <row r="2814" spans="1:11" ht="45">
      <c r="A2814" s="321" t="s">
        <v>6346</v>
      </c>
      <c r="B2814" s="158" t="s">
        <v>24943</v>
      </c>
      <c r="C2814" s="321" t="s">
        <v>32</v>
      </c>
      <c r="D2814" s="321" t="s">
        <v>9629</v>
      </c>
      <c r="E2814" s="155"/>
      <c r="F2814" s="152">
        <v>3780</v>
      </c>
      <c r="G2814" s="159" t="s">
        <v>15183</v>
      </c>
      <c r="H2814" s="152" t="s">
        <v>238</v>
      </c>
      <c r="I2814" s="152" t="s">
        <v>19182</v>
      </c>
      <c r="J2814" s="155"/>
      <c r="K2814" s="151"/>
    </row>
    <row r="2815" spans="1:11" ht="45">
      <c r="A2815" s="321" t="s">
        <v>6348</v>
      </c>
      <c r="B2815" s="158" t="s">
        <v>24944</v>
      </c>
      <c r="C2815" s="321" t="s">
        <v>32</v>
      </c>
      <c r="D2815" s="321" t="s">
        <v>2624</v>
      </c>
      <c r="E2815" s="155"/>
      <c r="F2815" s="152">
        <v>12231</v>
      </c>
      <c r="G2815" s="159" t="s">
        <v>15184</v>
      </c>
      <c r="H2815" s="152" t="s">
        <v>238</v>
      </c>
      <c r="I2815" s="152" t="s">
        <v>19183</v>
      </c>
      <c r="J2815" s="155"/>
      <c r="K2815" s="151"/>
    </row>
    <row r="2816" spans="1:11" ht="45">
      <c r="A2816" s="321" t="s">
        <v>6350</v>
      </c>
      <c r="B2816" s="158" t="s">
        <v>24945</v>
      </c>
      <c r="C2816" s="321" t="s">
        <v>32</v>
      </c>
      <c r="D2816" s="321" t="s">
        <v>11985</v>
      </c>
      <c r="E2816" s="155"/>
      <c r="F2816" s="152">
        <v>3811</v>
      </c>
      <c r="G2816" s="159" t="s">
        <v>15186</v>
      </c>
      <c r="H2816" s="152" t="s">
        <v>238</v>
      </c>
      <c r="I2816" s="152" t="s">
        <v>19184</v>
      </c>
      <c r="J2816" s="155"/>
      <c r="K2816" s="151"/>
    </row>
    <row r="2817" spans="1:11" ht="45">
      <c r="A2817" s="321" t="s">
        <v>6352</v>
      </c>
      <c r="B2817" s="158" t="s">
        <v>24946</v>
      </c>
      <c r="C2817" s="321" t="s">
        <v>32</v>
      </c>
      <c r="D2817" s="321" t="s">
        <v>5854</v>
      </c>
      <c r="E2817" s="155"/>
      <c r="F2817" s="152">
        <v>12232</v>
      </c>
      <c r="G2817" s="159" t="s">
        <v>15187</v>
      </c>
      <c r="H2817" s="152" t="s">
        <v>238</v>
      </c>
      <c r="I2817" s="152" t="s">
        <v>13790</v>
      </c>
      <c r="J2817" s="155"/>
      <c r="K2817" s="151"/>
    </row>
    <row r="2818" spans="1:11" ht="45">
      <c r="A2818" s="321" t="s">
        <v>6353</v>
      </c>
      <c r="B2818" s="158" t="s">
        <v>24947</v>
      </c>
      <c r="C2818" s="321" t="s">
        <v>32</v>
      </c>
      <c r="D2818" s="321" t="s">
        <v>7803</v>
      </c>
      <c r="E2818" s="155"/>
      <c r="F2818" s="152">
        <v>3799</v>
      </c>
      <c r="G2818" s="159" t="s">
        <v>15188</v>
      </c>
      <c r="H2818" s="152" t="s">
        <v>238</v>
      </c>
      <c r="I2818" s="152" t="s">
        <v>19185</v>
      </c>
      <c r="J2818" s="155"/>
      <c r="K2818" s="151"/>
    </row>
    <row r="2819" spans="1:11" ht="45">
      <c r="A2819" s="321" t="s">
        <v>6355</v>
      </c>
      <c r="B2819" s="158" t="s">
        <v>24948</v>
      </c>
      <c r="C2819" s="321" t="s">
        <v>32</v>
      </c>
      <c r="D2819" s="321" t="s">
        <v>7680</v>
      </c>
      <c r="E2819" s="155"/>
      <c r="F2819" s="152">
        <v>12239</v>
      </c>
      <c r="G2819" s="159" t="s">
        <v>15189</v>
      </c>
      <c r="H2819" s="152" t="s">
        <v>238</v>
      </c>
      <c r="I2819" s="152" t="s">
        <v>19186</v>
      </c>
      <c r="J2819" s="155"/>
      <c r="K2819" s="151"/>
    </row>
    <row r="2820" spans="1:11" ht="45">
      <c r="A2820" s="321" t="s">
        <v>6357</v>
      </c>
      <c r="B2820" s="158" t="s">
        <v>24949</v>
      </c>
      <c r="C2820" s="321" t="s">
        <v>32</v>
      </c>
      <c r="D2820" s="321" t="s">
        <v>19240</v>
      </c>
      <c r="E2820" s="155"/>
      <c r="F2820" s="152">
        <v>38773</v>
      </c>
      <c r="G2820" s="159" t="s">
        <v>15191</v>
      </c>
      <c r="H2820" s="152" t="s">
        <v>238</v>
      </c>
      <c r="I2820" s="152" t="s">
        <v>16378</v>
      </c>
      <c r="J2820" s="155"/>
      <c r="K2820" s="151"/>
    </row>
    <row r="2821" spans="1:11" ht="45">
      <c r="A2821" s="321" t="s">
        <v>6358</v>
      </c>
      <c r="B2821" s="158" t="s">
        <v>24950</v>
      </c>
      <c r="C2821" s="321" t="s">
        <v>32</v>
      </c>
      <c r="D2821" s="321" t="s">
        <v>14109</v>
      </c>
      <c r="E2821" s="155"/>
      <c r="F2821" s="152">
        <v>12271</v>
      </c>
      <c r="G2821" s="159" t="s">
        <v>15192</v>
      </c>
      <c r="H2821" s="152" t="s">
        <v>238</v>
      </c>
      <c r="I2821" s="152" t="s">
        <v>6541</v>
      </c>
      <c r="J2821" s="155"/>
      <c r="K2821" s="151"/>
    </row>
    <row r="2822" spans="1:11" ht="45">
      <c r="A2822" s="321" t="s">
        <v>6359</v>
      </c>
      <c r="B2822" s="158" t="s">
        <v>24951</v>
      </c>
      <c r="C2822" s="321" t="s">
        <v>32</v>
      </c>
      <c r="D2822" s="321" t="s">
        <v>22228</v>
      </c>
      <c r="E2822" s="155"/>
      <c r="F2822" s="152">
        <v>38785</v>
      </c>
      <c r="G2822" s="159" t="s">
        <v>15193</v>
      </c>
      <c r="H2822" s="152" t="s">
        <v>238</v>
      </c>
      <c r="I2822" s="152" t="s">
        <v>19187</v>
      </c>
      <c r="J2822" s="155"/>
      <c r="K2822" s="151"/>
    </row>
    <row r="2823" spans="1:11" ht="45">
      <c r="A2823" s="321" t="s">
        <v>6360</v>
      </c>
      <c r="B2823" s="158" t="s">
        <v>24952</v>
      </c>
      <c r="C2823" s="321" t="s">
        <v>32</v>
      </c>
      <c r="D2823" s="321" t="s">
        <v>16776</v>
      </c>
      <c r="E2823" s="155"/>
      <c r="F2823" s="152">
        <v>38786</v>
      </c>
      <c r="G2823" s="159" t="s">
        <v>15194</v>
      </c>
      <c r="H2823" s="152" t="s">
        <v>238</v>
      </c>
      <c r="I2823" s="152" t="s">
        <v>19188</v>
      </c>
      <c r="J2823" s="155"/>
      <c r="K2823" s="151"/>
    </row>
    <row r="2824" spans="1:11" ht="45">
      <c r="A2824" s="321" t="s">
        <v>6362</v>
      </c>
      <c r="B2824" s="158" t="s">
        <v>24953</v>
      </c>
      <c r="C2824" s="321" t="s">
        <v>32</v>
      </c>
      <c r="D2824" s="321" t="s">
        <v>15739</v>
      </c>
      <c r="E2824" s="155"/>
      <c r="F2824" s="152">
        <v>39385</v>
      </c>
      <c r="G2824" s="159" t="s">
        <v>15195</v>
      </c>
      <c r="H2824" s="152" t="s">
        <v>238</v>
      </c>
      <c r="I2824" s="152" t="s">
        <v>19189</v>
      </c>
      <c r="J2824" s="155"/>
      <c r="K2824" s="151"/>
    </row>
    <row r="2825" spans="1:11" ht="33.75">
      <c r="A2825" s="321" t="s">
        <v>6364</v>
      </c>
      <c r="B2825" s="158" t="s">
        <v>24954</v>
      </c>
      <c r="C2825" s="321" t="s">
        <v>17</v>
      </c>
      <c r="D2825" s="321" t="s">
        <v>19227</v>
      </c>
      <c r="E2825" s="155"/>
      <c r="F2825" s="152">
        <v>39389</v>
      </c>
      <c r="G2825" s="159" t="s">
        <v>15196</v>
      </c>
      <c r="H2825" s="152" t="s">
        <v>238</v>
      </c>
      <c r="I2825" s="152" t="s">
        <v>10085</v>
      </c>
      <c r="J2825" s="155"/>
      <c r="K2825" s="151"/>
    </row>
    <row r="2826" spans="1:11" ht="33.75">
      <c r="A2826" s="321" t="s">
        <v>6365</v>
      </c>
      <c r="B2826" s="158" t="s">
        <v>24955</v>
      </c>
      <c r="C2826" s="321" t="s">
        <v>17</v>
      </c>
      <c r="D2826" s="321" t="s">
        <v>17820</v>
      </c>
      <c r="E2826" s="155"/>
      <c r="F2826" s="152">
        <v>39390</v>
      </c>
      <c r="G2826" s="159" t="s">
        <v>15197</v>
      </c>
      <c r="H2826" s="152" t="s">
        <v>238</v>
      </c>
      <c r="I2826" s="152" t="s">
        <v>19190</v>
      </c>
      <c r="J2826" s="155"/>
      <c r="K2826" s="151"/>
    </row>
    <row r="2827" spans="1:11" ht="33.75">
      <c r="A2827" s="321" t="s">
        <v>6367</v>
      </c>
      <c r="B2827" s="158" t="s">
        <v>24956</v>
      </c>
      <c r="C2827" s="321" t="s">
        <v>17</v>
      </c>
      <c r="D2827" s="321" t="s">
        <v>7486</v>
      </c>
      <c r="E2827" s="155"/>
      <c r="F2827" s="152">
        <v>39391</v>
      </c>
      <c r="G2827" s="159" t="s">
        <v>15199</v>
      </c>
      <c r="H2827" s="152" t="s">
        <v>238</v>
      </c>
      <c r="I2827" s="152" t="s">
        <v>8950</v>
      </c>
      <c r="J2827" s="155"/>
      <c r="K2827" s="151"/>
    </row>
    <row r="2828" spans="1:11" ht="45">
      <c r="A2828" s="321" t="s">
        <v>6368</v>
      </c>
      <c r="B2828" s="158" t="s">
        <v>24957</v>
      </c>
      <c r="C2828" s="321" t="s">
        <v>17</v>
      </c>
      <c r="D2828" s="321" t="s">
        <v>10853</v>
      </c>
      <c r="E2828" s="155"/>
      <c r="F2828" s="152">
        <v>3803</v>
      </c>
      <c r="G2828" s="159" t="s">
        <v>15200</v>
      </c>
      <c r="H2828" s="152" t="s">
        <v>238</v>
      </c>
      <c r="I2828" s="152" t="s">
        <v>19191</v>
      </c>
      <c r="J2828" s="155"/>
      <c r="K2828" s="151"/>
    </row>
    <row r="2829" spans="1:11" ht="45">
      <c r="A2829" s="321" t="s">
        <v>6370</v>
      </c>
      <c r="B2829" s="158" t="s">
        <v>24958</v>
      </c>
      <c r="C2829" s="321" t="s">
        <v>17</v>
      </c>
      <c r="D2829" s="321" t="s">
        <v>6434</v>
      </c>
      <c r="E2829" s="155"/>
      <c r="F2829" s="152">
        <v>38770</v>
      </c>
      <c r="G2829" s="159" t="s">
        <v>15201</v>
      </c>
      <c r="H2829" s="152" t="s">
        <v>238</v>
      </c>
      <c r="I2829" s="152" t="s">
        <v>11255</v>
      </c>
      <c r="J2829" s="155"/>
      <c r="K2829" s="151"/>
    </row>
    <row r="2830" spans="1:11" ht="33.75">
      <c r="A2830" s="321" t="s">
        <v>6372</v>
      </c>
      <c r="B2830" s="158" t="s">
        <v>24959</v>
      </c>
      <c r="C2830" s="321" t="s">
        <v>17</v>
      </c>
      <c r="D2830" s="321" t="s">
        <v>6425</v>
      </c>
      <c r="E2830" s="155"/>
      <c r="F2830" s="152">
        <v>12267</v>
      </c>
      <c r="G2830" s="159" t="s">
        <v>15202</v>
      </c>
      <c r="H2830" s="152" t="s">
        <v>238</v>
      </c>
      <c r="I2830" s="152" t="s">
        <v>19192</v>
      </c>
      <c r="J2830" s="155"/>
      <c r="K2830" s="151"/>
    </row>
    <row r="2831" spans="1:11" ht="90">
      <c r="A2831" s="321" t="s">
        <v>6374</v>
      </c>
      <c r="B2831" s="158" t="s">
        <v>24960</v>
      </c>
      <c r="C2831" s="321" t="s">
        <v>17</v>
      </c>
      <c r="D2831" s="321" t="s">
        <v>9565</v>
      </c>
      <c r="E2831" s="155"/>
      <c r="F2831" s="152">
        <v>43265</v>
      </c>
      <c r="G2831" s="159" t="s">
        <v>15203</v>
      </c>
      <c r="H2831" s="152" t="s">
        <v>238</v>
      </c>
      <c r="I2831" s="152" t="s">
        <v>19193</v>
      </c>
      <c r="J2831" s="155"/>
      <c r="K2831" s="151"/>
    </row>
    <row r="2832" spans="1:11" ht="45">
      <c r="A2832" s="321" t="s">
        <v>6376</v>
      </c>
      <c r="B2832" s="158" t="s">
        <v>24961</v>
      </c>
      <c r="C2832" s="321" t="s">
        <v>17</v>
      </c>
      <c r="D2832" s="321" t="s">
        <v>14451</v>
      </c>
      <c r="E2832" s="155"/>
      <c r="F2832" s="152">
        <v>12266</v>
      </c>
      <c r="G2832" s="159" t="s">
        <v>15204</v>
      </c>
      <c r="H2832" s="152" t="s">
        <v>238</v>
      </c>
      <c r="I2832" s="152" t="s">
        <v>19194</v>
      </c>
      <c r="J2832" s="155"/>
      <c r="K2832" s="151"/>
    </row>
    <row r="2833" spans="1:11" ht="45">
      <c r="A2833" s="321" t="s">
        <v>6378</v>
      </c>
      <c r="B2833" s="158" t="s">
        <v>24962</v>
      </c>
      <c r="C2833" s="321" t="s">
        <v>17</v>
      </c>
      <c r="D2833" s="321" t="s">
        <v>10447</v>
      </c>
      <c r="E2833" s="155"/>
      <c r="F2833" s="152">
        <v>39378</v>
      </c>
      <c r="G2833" s="159" t="s">
        <v>15205</v>
      </c>
      <c r="H2833" s="152" t="s">
        <v>238</v>
      </c>
      <c r="I2833" s="152" t="s">
        <v>19195</v>
      </c>
      <c r="J2833" s="155"/>
      <c r="K2833" s="151"/>
    </row>
    <row r="2834" spans="1:11" ht="45">
      <c r="A2834" s="321" t="s">
        <v>6380</v>
      </c>
      <c r="B2834" s="158" t="s">
        <v>24963</v>
      </c>
      <c r="C2834" s="321" t="s">
        <v>17</v>
      </c>
      <c r="D2834" s="321" t="s">
        <v>17915</v>
      </c>
      <c r="E2834" s="155"/>
      <c r="F2834" s="152">
        <v>43543</v>
      </c>
      <c r="G2834" s="159" t="s">
        <v>15206</v>
      </c>
      <c r="H2834" s="152" t="s">
        <v>238</v>
      </c>
      <c r="I2834" s="152" t="s">
        <v>19196</v>
      </c>
      <c r="J2834" s="155"/>
      <c r="K2834" s="151"/>
    </row>
    <row r="2835" spans="1:11" ht="45">
      <c r="A2835" s="321" t="s">
        <v>6382</v>
      </c>
      <c r="B2835" s="158" t="s">
        <v>24964</v>
      </c>
      <c r="C2835" s="321" t="s">
        <v>17</v>
      </c>
      <c r="D2835" s="321" t="s">
        <v>22229</v>
      </c>
      <c r="E2835" s="155"/>
      <c r="F2835" s="152">
        <v>38775</v>
      </c>
      <c r="G2835" s="159" t="s">
        <v>15207</v>
      </c>
      <c r="H2835" s="152" t="s">
        <v>238</v>
      </c>
      <c r="I2835" s="152" t="s">
        <v>19197</v>
      </c>
      <c r="J2835" s="155"/>
      <c r="K2835" s="151"/>
    </row>
    <row r="2836" spans="1:11" ht="33.75">
      <c r="A2836" s="321" t="s">
        <v>6384</v>
      </c>
      <c r="B2836" s="158" t="s">
        <v>24965</v>
      </c>
      <c r="C2836" s="321" t="s">
        <v>17</v>
      </c>
      <c r="D2836" s="321" t="s">
        <v>16235</v>
      </c>
      <c r="E2836" s="155"/>
      <c r="F2836" s="152">
        <v>21119</v>
      </c>
      <c r="G2836" s="159" t="s">
        <v>15209</v>
      </c>
      <c r="H2836" s="152" t="s">
        <v>238</v>
      </c>
      <c r="I2836" s="152" t="s">
        <v>10928</v>
      </c>
      <c r="J2836" s="155"/>
      <c r="K2836" s="151"/>
    </row>
    <row r="2837" spans="1:11" ht="33.75">
      <c r="A2837" s="321" t="s">
        <v>6386</v>
      </c>
      <c r="B2837" s="158" t="s">
        <v>24966</v>
      </c>
      <c r="C2837" s="321" t="s">
        <v>17</v>
      </c>
      <c r="D2837" s="321" t="s">
        <v>6387</v>
      </c>
      <c r="E2837" s="155"/>
      <c r="F2837" s="152">
        <v>37974</v>
      </c>
      <c r="G2837" s="159" t="s">
        <v>15210</v>
      </c>
      <c r="H2837" s="152" t="s">
        <v>238</v>
      </c>
      <c r="I2837" s="152" t="s">
        <v>12110</v>
      </c>
      <c r="J2837" s="155"/>
      <c r="K2837" s="151"/>
    </row>
    <row r="2838" spans="1:11" ht="33.75">
      <c r="A2838" s="321" t="s">
        <v>6388</v>
      </c>
      <c r="B2838" s="158" t="s">
        <v>24967</v>
      </c>
      <c r="C2838" s="321" t="s">
        <v>17</v>
      </c>
      <c r="D2838" s="321" t="s">
        <v>4022</v>
      </c>
      <c r="E2838" s="155"/>
      <c r="F2838" s="152">
        <v>37975</v>
      </c>
      <c r="G2838" s="159" t="s">
        <v>15211</v>
      </c>
      <c r="H2838" s="152" t="s">
        <v>238</v>
      </c>
      <c r="I2838" s="152" t="s">
        <v>10213</v>
      </c>
      <c r="J2838" s="155"/>
      <c r="K2838" s="151"/>
    </row>
    <row r="2839" spans="1:11" ht="33.75">
      <c r="A2839" s="321" t="s">
        <v>6390</v>
      </c>
      <c r="B2839" s="158" t="s">
        <v>24968</v>
      </c>
      <c r="C2839" s="321" t="s">
        <v>17</v>
      </c>
      <c r="D2839" s="321" t="s">
        <v>6391</v>
      </c>
      <c r="E2839" s="155"/>
      <c r="F2839" s="152">
        <v>37976</v>
      </c>
      <c r="G2839" s="159" t="s">
        <v>15212</v>
      </c>
      <c r="H2839" s="152" t="s">
        <v>238</v>
      </c>
      <c r="I2839" s="152" t="s">
        <v>8406</v>
      </c>
      <c r="J2839" s="155"/>
      <c r="K2839" s="151"/>
    </row>
    <row r="2840" spans="1:11" ht="33.75">
      <c r="A2840" s="321" t="s">
        <v>6392</v>
      </c>
      <c r="B2840" s="158" t="s">
        <v>24969</v>
      </c>
      <c r="C2840" s="321" t="s">
        <v>17</v>
      </c>
      <c r="D2840" s="321" t="s">
        <v>5799</v>
      </c>
      <c r="E2840" s="155"/>
      <c r="F2840" s="152">
        <v>37977</v>
      </c>
      <c r="G2840" s="159" t="s">
        <v>15213</v>
      </c>
      <c r="H2840" s="152" t="s">
        <v>238</v>
      </c>
      <c r="I2840" s="152" t="s">
        <v>13572</v>
      </c>
      <c r="J2840" s="155"/>
      <c r="K2840" s="151"/>
    </row>
    <row r="2841" spans="1:11" ht="45">
      <c r="A2841" s="321" t="s">
        <v>6394</v>
      </c>
      <c r="B2841" s="158" t="s">
        <v>24970</v>
      </c>
      <c r="C2841" s="321" t="s">
        <v>17</v>
      </c>
      <c r="D2841" s="321" t="s">
        <v>22230</v>
      </c>
      <c r="E2841" s="155"/>
      <c r="F2841" s="152">
        <v>37978</v>
      </c>
      <c r="G2841" s="159" t="s">
        <v>15214</v>
      </c>
      <c r="H2841" s="152" t="s">
        <v>238</v>
      </c>
      <c r="I2841" s="152" t="s">
        <v>3589</v>
      </c>
      <c r="J2841" s="155"/>
      <c r="K2841" s="151"/>
    </row>
    <row r="2842" spans="1:11" ht="45">
      <c r="A2842" s="321" t="s">
        <v>6396</v>
      </c>
      <c r="B2842" s="158" t="s">
        <v>24971</v>
      </c>
      <c r="C2842" s="321" t="s">
        <v>17</v>
      </c>
      <c r="D2842" s="321" t="s">
        <v>7547</v>
      </c>
      <c r="E2842" s="155"/>
      <c r="F2842" s="152">
        <v>37979</v>
      </c>
      <c r="G2842" s="159" t="s">
        <v>15216</v>
      </c>
      <c r="H2842" s="152" t="s">
        <v>238</v>
      </c>
      <c r="I2842" s="152" t="s">
        <v>19198</v>
      </c>
      <c r="J2842" s="155"/>
      <c r="K2842" s="151"/>
    </row>
    <row r="2843" spans="1:11" ht="45">
      <c r="A2843" s="321" t="s">
        <v>6398</v>
      </c>
      <c r="B2843" s="158" t="s">
        <v>24972</v>
      </c>
      <c r="C2843" s="321" t="s">
        <v>17</v>
      </c>
      <c r="D2843" s="321" t="s">
        <v>22231</v>
      </c>
      <c r="E2843" s="155"/>
      <c r="F2843" s="152">
        <v>37980</v>
      </c>
      <c r="G2843" s="159" t="s">
        <v>15217</v>
      </c>
      <c r="H2843" s="152" t="s">
        <v>238</v>
      </c>
      <c r="I2843" s="152" t="s">
        <v>19199</v>
      </c>
      <c r="J2843" s="155"/>
      <c r="K2843" s="151"/>
    </row>
    <row r="2844" spans="1:11" ht="45">
      <c r="A2844" s="321" t="s">
        <v>6400</v>
      </c>
      <c r="B2844" s="158" t="s">
        <v>24973</v>
      </c>
      <c r="C2844" s="321" t="s">
        <v>17</v>
      </c>
      <c r="D2844" s="321" t="s">
        <v>22232</v>
      </c>
      <c r="E2844" s="155"/>
      <c r="F2844" s="152">
        <v>36147</v>
      </c>
      <c r="G2844" s="159" t="s">
        <v>15218</v>
      </c>
      <c r="H2844" s="152" t="s">
        <v>12392</v>
      </c>
      <c r="I2844" s="152" t="s">
        <v>19200</v>
      </c>
      <c r="J2844" s="155"/>
      <c r="K2844" s="151"/>
    </row>
    <row r="2845" spans="1:11" ht="45">
      <c r="A2845" s="321" t="s">
        <v>6401</v>
      </c>
      <c r="B2845" s="158" t="s">
        <v>24974</v>
      </c>
      <c r="C2845" s="321" t="s">
        <v>17</v>
      </c>
      <c r="D2845" s="321" t="s">
        <v>6402</v>
      </c>
      <c r="E2845" s="155"/>
      <c r="F2845" s="152">
        <v>12731</v>
      </c>
      <c r="G2845" s="159" t="s">
        <v>15219</v>
      </c>
      <c r="H2845" s="152" t="s">
        <v>238</v>
      </c>
      <c r="I2845" s="152" t="s">
        <v>19201</v>
      </c>
      <c r="J2845" s="155"/>
      <c r="K2845" s="151"/>
    </row>
    <row r="2846" spans="1:11" ht="45">
      <c r="A2846" s="321" t="s">
        <v>6403</v>
      </c>
      <c r="B2846" s="158" t="s">
        <v>24975</v>
      </c>
      <c r="C2846" s="321" t="s">
        <v>17</v>
      </c>
      <c r="D2846" s="321" t="s">
        <v>22233</v>
      </c>
      <c r="E2846" s="155"/>
      <c r="F2846" s="152">
        <v>12723</v>
      </c>
      <c r="G2846" s="159" t="s">
        <v>15220</v>
      </c>
      <c r="H2846" s="152" t="s">
        <v>238</v>
      </c>
      <c r="I2846" s="152" t="s">
        <v>9268</v>
      </c>
      <c r="J2846" s="155"/>
      <c r="K2846" s="151"/>
    </row>
    <row r="2847" spans="1:11" ht="45">
      <c r="A2847" s="321" t="s">
        <v>6404</v>
      </c>
      <c r="B2847" s="158" t="s">
        <v>24976</v>
      </c>
      <c r="C2847" s="321" t="s">
        <v>17</v>
      </c>
      <c r="D2847" s="321" t="s">
        <v>22234</v>
      </c>
      <c r="E2847" s="155"/>
      <c r="F2847" s="152">
        <v>12724</v>
      </c>
      <c r="G2847" s="159" t="s">
        <v>15222</v>
      </c>
      <c r="H2847" s="152" t="s">
        <v>238</v>
      </c>
      <c r="I2847" s="152" t="s">
        <v>15102</v>
      </c>
      <c r="J2847" s="155"/>
      <c r="K2847" s="151"/>
    </row>
    <row r="2848" spans="1:11" ht="45">
      <c r="A2848" s="321" t="s">
        <v>6405</v>
      </c>
      <c r="B2848" s="158" t="s">
        <v>24977</v>
      </c>
      <c r="C2848" s="321" t="s">
        <v>17</v>
      </c>
      <c r="D2848" s="321" t="s">
        <v>22235</v>
      </c>
      <c r="E2848" s="155"/>
      <c r="F2848" s="152">
        <v>12725</v>
      </c>
      <c r="G2848" s="159" t="s">
        <v>15223</v>
      </c>
      <c r="H2848" s="152" t="s">
        <v>238</v>
      </c>
      <c r="I2848" s="152" t="s">
        <v>7989</v>
      </c>
      <c r="J2848" s="155"/>
      <c r="K2848" s="151"/>
    </row>
    <row r="2849" spans="1:11" ht="45">
      <c r="A2849" s="321" t="s">
        <v>6406</v>
      </c>
      <c r="B2849" s="158" t="s">
        <v>24978</v>
      </c>
      <c r="C2849" s="321" t="s">
        <v>17</v>
      </c>
      <c r="D2849" s="321" t="s">
        <v>22236</v>
      </c>
      <c r="E2849" s="155"/>
      <c r="F2849" s="152">
        <v>12726</v>
      </c>
      <c r="G2849" s="159" t="s">
        <v>15225</v>
      </c>
      <c r="H2849" s="152" t="s">
        <v>238</v>
      </c>
      <c r="I2849" s="152" t="s">
        <v>14878</v>
      </c>
      <c r="J2849" s="155"/>
      <c r="K2849" s="151"/>
    </row>
    <row r="2850" spans="1:11" ht="45">
      <c r="A2850" s="321" t="s">
        <v>6407</v>
      </c>
      <c r="B2850" s="158" t="s">
        <v>24979</v>
      </c>
      <c r="C2850" s="321" t="s">
        <v>17</v>
      </c>
      <c r="D2850" s="321" t="s">
        <v>22237</v>
      </c>
      <c r="E2850" s="155"/>
      <c r="F2850" s="152">
        <v>12727</v>
      </c>
      <c r="G2850" s="159" t="s">
        <v>15226</v>
      </c>
      <c r="H2850" s="152" t="s">
        <v>238</v>
      </c>
      <c r="I2850" s="152" t="s">
        <v>19202</v>
      </c>
      <c r="J2850" s="155"/>
      <c r="K2850" s="151"/>
    </row>
    <row r="2851" spans="1:11" ht="45">
      <c r="A2851" s="321" t="s">
        <v>6408</v>
      </c>
      <c r="B2851" s="158" t="s">
        <v>24980</v>
      </c>
      <c r="C2851" s="321" t="s">
        <v>17</v>
      </c>
      <c r="D2851" s="321" t="s">
        <v>17830</v>
      </c>
      <c r="E2851" s="155"/>
      <c r="F2851" s="152">
        <v>12728</v>
      </c>
      <c r="G2851" s="159" t="s">
        <v>15228</v>
      </c>
      <c r="H2851" s="152" t="s">
        <v>238</v>
      </c>
      <c r="I2851" s="152" t="s">
        <v>13757</v>
      </c>
      <c r="J2851" s="155"/>
      <c r="K2851" s="151"/>
    </row>
    <row r="2852" spans="1:11" ht="33.75">
      <c r="A2852" s="321" t="s">
        <v>6410</v>
      </c>
      <c r="B2852" s="158" t="s">
        <v>24981</v>
      </c>
      <c r="C2852" s="321" t="s">
        <v>17</v>
      </c>
      <c r="D2852" s="321" t="s">
        <v>5785</v>
      </c>
      <c r="E2852" s="155"/>
      <c r="F2852" s="152">
        <v>12729</v>
      </c>
      <c r="G2852" s="159" t="s">
        <v>15229</v>
      </c>
      <c r="H2852" s="152" t="s">
        <v>238</v>
      </c>
      <c r="I2852" s="152" t="s">
        <v>19203</v>
      </c>
      <c r="J2852" s="155"/>
      <c r="K2852" s="151"/>
    </row>
    <row r="2853" spans="1:11" ht="45">
      <c r="A2853" s="321" t="s">
        <v>6412</v>
      </c>
      <c r="B2853" s="158" t="s">
        <v>24982</v>
      </c>
      <c r="C2853" s="321" t="s">
        <v>17</v>
      </c>
      <c r="D2853" s="321" t="s">
        <v>5893</v>
      </c>
      <c r="E2853" s="155"/>
      <c r="F2853" s="152">
        <v>12730</v>
      </c>
      <c r="G2853" s="159" t="s">
        <v>15230</v>
      </c>
      <c r="H2853" s="152" t="s">
        <v>238</v>
      </c>
      <c r="I2853" s="152" t="s">
        <v>5679</v>
      </c>
      <c r="J2853" s="155"/>
      <c r="K2853" s="151"/>
    </row>
    <row r="2854" spans="1:11" ht="33.75">
      <c r="A2854" s="321" t="s">
        <v>6413</v>
      </c>
      <c r="B2854" s="158" t="s">
        <v>24983</v>
      </c>
      <c r="C2854" s="321" t="s">
        <v>17</v>
      </c>
      <c r="D2854" s="321" t="s">
        <v>17722</v>
      </c>
      <c r="E2854" s="155"/>
      <c r="F2854" s="152">
        <v>3840</v>
      </c>
      <c r="G2854" s="159" t="s">
        <v>15231</v>
      </c>
      <c r="H2854" s="152" t="s">
        <v>238</v>
      </c>
      <c r="I2854" s="152" t="s">
        <v>19112</v>
      </c>
      <c r="J2854" s="155"/>
      <c r="K2854" s="151"/>
    </row>
    <row r="2855" spans="1:11" ht="45">
      <c r="A2855" s="321" t="s">
        <v>6415</v>
      </c>
      <c r="B2855" s="158" t="s">
        <v>24984</v>
      </c>
      <c r="C2855" s="321" t="s">
        <v>17</v>
      </c>
      <c r="D2855" s="321" t="s">
        <v>22238</v>
      </c>
      <c r="E2855" s="155"/>
      <c r="F2855" s="152">
        <v>3838</v>
      </c>
      <c r="G2855" s="159" t="s">
        <v>15232</v>
      </c>
      <c r="H2855" s="152" t="s">
        <v>238</v>
      </c>
      <c r="I2855" s="152" t="s">
        <v>5674</v>
      </c>
      <c r="J2855" s="155"/>
      <c r="K2855" s="151"/>
    </row>
    <row r="2856" spans="1:11" ht="33.75">
      <c r="A2856" s="321" t="s">
        <v>6416</v>
      </c>
      <c r="B2856" s="158" t="s">
        <v>24985</v>
      </c>
      <c r="C2856" s="321" t="s">
        <v>17</v>
      </c>
      <c r="D2856" s="321" t="s">
        <v>19012</v>
      </c>
      <c r="E2856" s="155"/>
      <c r="F2856" s="152">
        <v>3844</v>
      </c>
      <c r="G2856" s="159" t="s">
        <v>15233</v>
      </c>
      <c r="H2856" s="152" t="s">
        <v>238</v>
      </c>
      <c r="I2856" s="152" t="s">
        <v>1335</v>
      </c>
      <c r="J2856" s="155"/>
      <c r="K2856" s="151"/>
    </row>
    <row r="2857" spans="1:11" ht="22.5">
      <c r="A2857" s="321" t="s">
        <v>6417</v>
      </c>
      <c r="B2857" s="158" t="s">
        <v>24986</v>
      </c>
      <c r="C2857" s="321" t="s">
        <v>32</v>
      </c>
      <c r="D2857" s="321" t="s">
        <v>4039</v>
      </c>
      <c r="E2857" s="155"/>
      <c r="F2857" s="152">
        <v>3839</v>
      </c>
      <c r="G2857" s="159" t="s">
        <v>15234</v>
      </c>
      <c r="H2857" s="152" t="s">
        <v>238</v>
      </c>
      <c r="I2857" s="152" t="s">
        <v>19204</v>
      </c>
      <c r="J2857" s="155"/>
      <c r="K2857" s="151"/>
    </row>
    <row r="2858" spans="1:11" ht="22.5">
      <c r="A2858" s="321" t="s">
        <v>6419</v>
      </c>
      <c r="B2858" s="158" t="s">
        <v>24987</v>
      </c>
      <c r="C2858" s="321" t="s">
        <v>32</v>
      </c>
      <c r="D2858" s="321" t="s">
        <v>6180</v>
      </c>
      <c r="E2858" s="155"/>
      <c r="F2858" s="152">
        <v>3843</v>
      </c>
      <c r="G2858" s="159" t="s">
        <v>15235</v>
      </c>
      <c r="H2858" s="152" t="s">
        <v>238</v>
      </c>
      <c r="I2858" s="152" t="s">
        <v>19205</v>
      </c>
      <c r="J2858" s="155"/>
      <c r="K2858" s="151"/>
    </row>
    <row r="2859" spans="1:11" ht="33.75">
      <c r="A2859" s="321" t="s">
        <v>6421</v>
      </c>
      <c r="B2859" s="158" t="s">
        <v>24988</v>
      </c>
      <c r="C2859" s="321" t="s">
        <v>32</v>
      </c>
      <c r="D2859" s="321" t="s">
        <v>6444</v>
      </c>
      <c r="E2859" s="155"/>
      <c r="F2859" s="152">
        <v>3900</v>
      </c>
      <c r="G2859" s="159" t="s">
        <v>15236</v>
      </c>
      <c r="H2859" s="152" t="s">
        <v>238</v>
      </c>
      <c r="I2859" s="152" t="s">
        <v>6054</v>
      </c>
      <c r="J2859" s="155"/>
      <c r="K2859" s="151"/>
    </row>
    <row r="2860" spans="1:11" ht="33.75">
      <c r="A2860" s="321" t="s">
        <v>6422</v>
      </c>
      <c r="B2860" s="158" t="s">
        <v>24989</v>
      </c>
      <c r="C2860" s="321" t="s">
        <v>32</v>
      </c>
      <c r="D2860" s="321" t="s">
        <v>9399</v>
      </c>
      <c r="E2860" s="155"/>
      <c r="F2860" s="152">
        <v>3846</v>
      </c>
      <c r="G2860" s="159" t="s">
        <v>15237</v>
      </c>
      <c r="H2860" s="152" t="s">
        <v>238</v>
      </c>
      <c r="I2860" s="152" t="s">
        <v>5466</v>
      </c>
      <c r="J2860" s="155"/>
      <c r="K2860" s="151"/>
    </row>
    <row r="2861" spans="1:11" ht="33.75">
      <c r="A2861" s="321" t="s">
        <v>6424</v>
      </c>
      <c r="B2861" s="158" t="s">
        <v>24990</v>
      </c>
      <c r="C2861" s="321" t="s">
        <v>32</v>
      </c>
      <c r="D2861" s="321" t="s">
        <v>7421</v>
      </c>
      <c r="E2861" s="155"/>
      <c r="F2861" s="152">
        <v>3886</v>
      </c>
      <c r="G2861" s="159" t="s">
        <v>15238</v>
      </c>
      <c r="H2861" s="152" t="s">
        <v>238</v>
      </c>
      <c r="I2861" s="152" t="s">
        <v>19153</v>
      </c>
      <c r="J2861" s="155"/>
      <c r="K2861" s="151"/>
    </row>
    <row r="2862" spans="1:11" ht="33.75">
      <c r="A2862" s="321" t="s">
        <v>6426</v>
      </c>
      <c r="B2862" s="158" t="s">
        <v>24991</v>
      </c>
      <c r="C2862" s="321" t="s">
        <v>32</v>
      </c>
      <c r="D2862" s="321" t="s">
        <v>8120</v>
      </c>
      <c r="E2862" s="155"/>
      <c r="F2862" s="152">
        <v>3854</v>
      </c>
      <c r="G2862" s="159" t="s">
        <v>15239</v>
      </c>
      <c r="H2862" s="152" t="s">
        <v>238</v>
      </c>
      <c r="I2862" s="152" t="s">
        <v>19206</v>
      </c>
      <c r="J2862" s="155"/>
      <c r="K2862" s="151"/>
    </row>
    <row r="2863" spans="1:11" ht="33.75">
      <c r="A2863" s="321" t="s">
        <v>6428</v>
      </c>
      <c r="B2863" s="158" t="s">
        <v>24992</v>
      </c>
      <c r="C2863" s="321" t="s">
        <v>32</v>
      </c>
      <c r="D2863" s="321" t="s">
        <v>15516</v>
      </c>
      <c r="E2863" s="155"/>
      <c r="F2863" s="152">
        <v>3873</v>
      </c>
      <c r="G2863" s="159" t="s">
        <v>15240</v>
      </c>
      <c r="H2863" s="152" t="s">
        <v>238</v>
      </c>
      <c r="I2863" s="152" t="s">
        <v>10425</v>
      </c>
      <c r="J2863" s="155"/>
      <c r="K2863" s="151"/>
    </row>
    <row r="2864" spans="1:11" ht="33.75">
      <c r="A2864" s="321" t="s">
        <v>6430</v>
      </c>
      <c r="B2864" s="158" t="s">
        <v>24993</v>
      </c>
      <c r="C2864" s="321" t="s">
        <v>32</v>
      </c>
      <c r="D2864" s="321" t="s">
        <v>15739</v>
      </c>
      <c r="E2864" s="155"/>
      <c r="F2864" s="152">
        <v>38021</v>
      </c>
      <c r="G2864" s="159" t="s">
        <v>15241</v>
      </c>
      <c r="H2864" s="152" t="s">
        <v>238</v>
      </c>
      <c r="I2864" s="152" t="s">
        <v>16248</v>
      </c>
      <c r="J2864" s="155"/>
      <c r="K2864" s="151"/>
    </row>
    <row r="2865" spans="1:11" ht="22.5">
      <c r="A2865" s="321" t="s">
        <v>6431</v>
      </c>
      <c r="B2865" s="158" t="s">
        <v>24994</v>
      </c>
      <c r="C2865" s="321" t="s">
        <v>32</v>
      </c>
      <c r="D2865" s="321" t="s">
        <v>10160</v>
      </c>
      <c r="E2865" s="155"/>
      <c r="F2865" s="152">
        <v>3847</v>
      </c>
      <c r="G2865" s="159" t="s">
        <v>15242</v>
      </c>
      <c r="H2865" s="152" t="s">
        <v>238</v>
      </c>
      <c r="I2865" s="152" t="s">
        <v>19207</v>
      </c>
      <c r="J2865" s="155"/>
      <c r="K2865" s="151"/>
    </row>
    <row r="2866" spans="1:11" ht="22.5">
      <c r="A2866" s="321" t="s">
        <v>6433</v>
      </c>
      <c r="B2866" s="158" t="s">
        <v>24995</v>
      </c>
      <c r="C2866" s="321" t="s">
        <v>32</v>
      </c>
      <c r="D2866" s="321" t="s">
        <v>6244</v>
      </c>
      <c r="E2866" s="155"/>
      <c r="F2866" s="152">
        <v>38022</v>
      </c>
      <c r="G2866" s="159" t="s">
        <v>15243</v>
      </c>
      <c r="H2866" s="152" t="s">
        <v>238</v>
      </c>
      <c r="I2866" s="152" t="s">
        <v>18624</v>
      </c>
      <c r="J2866" s="155"/>
      <c r="K2866" s="151"/>
    </row>
    <row r="2867" spans="1:11" ht="33.75">
      <c r="A2867" s="321" t="s">
        <v>6435</v>
      </c>
      <c r="B2867" s="158" t="s">
        <v>24996</v>
      </c>
      <c r="C2867" s="321" t="s">
        <v>32</v>
      </c>
      <c r="D2867" s="321" t="s">
        <v>6454</v>
      </c>
      <c r="E2867" s="155"/>
      <c r="F2867" s="152">
        <v>3833</v>
      </c>
      <c r="G2867" s="159" t="s">
        <v>15244</v>
      </c>
      <c r="H2867" s="152" t="s">
        <v>238</v>
      </c>
      <c r="I2867" s="152" t="s">
        <v>1952</v>
      </c>
      <c r="J2867" s="155"/>
      <c r="K2867" s="151"/>
    </row>
    <row r="2868" spans="1:11" ht="33.75">
      <c r="A2868" s="321" t="s">
        <v>6437</v>
      </c>
      <c r="B2868" s="158" t="s">
        <v>24997</v>
      </c>
      <c r="C2868" s="321" t="s">
        <v>32</v>
      </c>
      <c r="D2868" s="321" t="s">
        <v>8922</v>
      </c>
      <c r="E2868" s="155"/>
      <c r="F2868" s="152">
        <v>3835</v>
      </c>
      <c r="G2868" s="159" t="s">
        <v>15246</v>
      </c>
      <c r="H2868" s="152" t="s">
        <v>238</v>
      </c>
      <c r="I2868" s="152" t="s">
        <v>10264</v>
      </c>
      <c r="J2868" s="155"/>
      <c r="K2868" s="151"/>
    </row>
    <row r="2869" spans="1:11" ht="33.75">
      <c r="A2869" s="321" t="s">
        <v>6438</v>
      </c>
      <c r="B2869" s="158" t="s">
        <v>24998</v>
      </c>
      <c r="C2869" s="321" t="s">
        <v>32</v>
      </c>
      <c r="D2869" s="321" t="s">
        <v>11033</v>
      </c>
      <c r="E2869" s="155"/>
      <c r="F2869" s="152">
        <v>3836</v>
      </c>
      <c r="G2869" s="159" t="s">
        <v>15247</v>
      </c>
      <c r="H2869" s="152" t="s">
        <v>238</v>
      </c>
      <c r="I2869" s="152" t="s">
        <v>19208</v>
      </c>
      <c r="J2869" s="155"/>
      <c r="K2869" s="151"/>
    </row>
    <row r="2870" spans="1:11" ht="33.75">
      <c r="A2870" s="321" t="s">
        <v>6440</v>
      </c>
      <c r="B2870" s="158" t="s">
        <v>24999</v>
      </c>
      <c r="C2870" s="321" t="s">
        <v>32</v>
      </c>
      <c r="D2870" s="321" t="s">
        <v>22239</v>
      </c>
      <c r="E2870" s="155"/>
      <c r="F2870" s="152">
        <v>3830</v>
      </c>
      <c r="G2870" s="159" t="s">
        <v>15249</v>
      </c>
      <c r="H2870" s="152" t="s">
        <v>238</v>
      </c>
      <c r="I2870" s="152" t="s">
        <v>19209</v>
      </c>
      <c r="J2870" s="155"/>
      <c r="K2870" s="151"/>
    </row>
    <row r="2871" spans="1:11" ht="33.75">
      <c r="A2871" s="321" t="s">
        <v>6441</v>
      </c>
      <c r="B2871" s="158" t="s">
        <v>25000</v>
      </c>
      <c r="C2871" s="321" t="s">
        <v>32</v>
      </c>
      <c r="D2871" s="321" t="s">
        <v>5889</v>
      </c>
      <c r="E2871" s="155"/>
      <c r="F2871" s="152">
        <v>3831</v>
      </c>
      <c r="G2871" s="159" t="s">
        <v>15250</v>
      </c>
      <c r="H2871" s="152" t="s">
        <v>238</v>
      </c>
      <c r="I2871" s="152" t="s">
        <v>19210</v>
      </c>
      <c r="J2871" s="155"/>
      <c r="K2871" s="151"/>
    </row>
    <row r="2872" spans="1:11" ht="33.75">
      <c r="A2872" s="321" t="s">
        <v>6442</v>
      </c>
      <c r="B2872" s="158" t="s">
        <v>25001</v>
      </c>
      <c r="C2872" s="321" t="s">
        <v>32</v>
      </c>
      <c r="D2872" s="321" t="s">
        <v>7418</v>
      </c>
      <c r="E2872" s="155"/>
      <c r="F2872" s="152">
        <v>37981</v>
      </c>
      <c r="G2872" s="159" t="s">
        <v>15251</v>
      </c>
      <c r="H2872" s="152" t="s">
        <v>238</v>
      </c>
      <c r="I2872" s="152" t="s">
        <v>6300</v>
      </c>
      <c r="J2872" s="155"/>
      <c r="K2872" s="151"/>
    </row>
    <row r="2873" spans="1:11" ht="33.75">
      <c r="A2873" s="321" t="s">
        <v>6443</v>
      </c>
      <c r="B2873" s="158" t="s">
        <v>25002</v>
      </c>
      <c r="C2873" s="321" t="s">
        <v>32</v>
      </c>
      <c r="D2873" s="321" t="s">
        <v>22240</v>
      </c>
      <c r="E2873" s="155"/>
      <c r="F2873" s="152">
        <v>37982</v>
      </c>
      <c r="G2873" s="159" t="s">
        <v>15252</v>
      </c>
      <c r="H2873" s="152" t="s">
        <v>238</v>
      </c>
      <c r="I2873" s="152" t="s">
        <v>7029</v>
      </c>
      <c r="J2873" s="155"/>
      <c r="K2873" s="151"/>
    </row>
    <row r="2874" spans="1:11" ht="33.75">
      <c r="A2874" s="321" t="s">
        <v>6445</v>
      </c>
      <c r="B2874" s="158" t="s">
        <v>25003</v>
      </c>
      <c r="C2874" s="321" t="s">
        <v>32</v>
      </c>
      <c r="D2874" s="321" t="s">
        <v>14923</v>
      </c>
      <c r="E2874" s="155"/>
      <c r="F2874" s="152">
        <v>37983</v>
      </c>
      <c r="G2874" s="159" t="s">
        <v>15253</v>
      </c>
      <c r="H2874" s="152" t="s">
        <v>238</v>
      </c>
      <c r="I2874" s="152" t="s">
        <v>5783</v>
      </c>
      <c r="J2874" s="155"/>
      <c r="K2874" s="151"/>
    </row>
    <row r="2875" spans="1:11" ht="33.75">
      <c r="A2875" s="321" t="s">
        <v>6446</v>
      </c>
      <c r="B2875" s="158" t="s">
        <v>25004</v>
      </c>
      <c r="C2875" s="321" t="s">
        <v>32</v>
      </c>
      <c r="D2875" s="321" t="s">
        <v>6444</v>
      </c>
      <c r="E2875" s="155"/>
      <c r="F2875" s="152">
        <v>37984</v>
      </c>
      <c r="G2875" s="159" t="s">
        <v>15254</v>
      </c>
      <c r="H2875" s="152" t="s">
        <v>238</v>
      </c>
      <c r="I2875" s="152" t="s">
        <v>8459</v>
      </c>
      <c r="J2875" s="155"/>
      <c r="K2875" s="151"/>
    </row>
    <row r="2876" spans="1:11" ht="33.75">
      <c r="A2876" s="321" t="s">
        <v>6448</v>
      </c>
      <c r="B2876" s="158" t="s">
        <v>25005</v>
      </c>
      <c r="C2876" s="321" t="s">
        <v>32</v>
      </c>
      <c r="D2876" s="321" t="s">
        <v>18677</v>
      </c>
      <c r="E2876" s="155"/>
      <c r="F2876" s="152">
        <v>37985</v>
      </c>
      <c r="G2876" s="159" t="s">
        <v>15255</v>
      </c>
      <c r="H2876" s="152" t="s">
        <v>238</v>
      </c>
      <c r="I2876" s="152" t="s">
        <v>10513</v>
      </c>
      <c r="J2876" s="155"/>
      <c r="K2876" s="151"/>
    </row>
    <row r="2877" spans="1:11" ht="33.75">
      <c r="A2877" s="321" t="s">
        <v>6449</v>
      </c>
      <c r="B2877" s="158" t="s">
        <v>25006</v>
      </c>
      <c r="C2877" s="321" t="s">
        <v>32</v>
      </c>
      <c r="D2877" s="321" t="s">
        <v>6837</v>
      </c>
      <c r="E2877" s="155"/>
      <c r="F2877" s="152">
        <v>3826</v>
      </c>
      <c r="G2877" s="159" t="s">
        <v>15257</v>
      </c>
      <c r="H2877" s="152" t="s">
        <v>238</v>
      </c>
      <c r="I2877" s="152" t="s">
        <v>6529</v>
      </c>
      <c r="J2877" s="155"/>
      <c r="K2877" s="151"/>
    </row>
    <row r="2878" spans="1:11" ht="33.75">
      <c r="A2878" s="321" t="s">
        <v>6450</v>
      </c>
      <c r="B2878" s="158" t="s">
        <v>25007</v>
      </c>
      <c r="C2878" s="321" t="s">
        <v>32</v>
      </c>
      <c r="D2878" s="321" t="s">
        <v>8742</v>
      </c>
      <c r="E2878" s="155"/>
      <c r="F2878" s="152">
        <v>3825</v>
      </c>
      <c r="G2878" s="159" t="s">
        <v>15258</v>
      </c>
      <c r="H2878" s="152" t="s">
        <v>238</v>
      </c>
      <c r="I2878" s="152" t="s">
        <v>19211</v>
      </c>
      <c r="J2878" s="155"/>
      <c r="K2878" s="151"/>
    </row>
    <row r="2879" spans="1:11" ht="33.75">
      <c r="A2879" s="321" t="s">
        <v>6452</v>
      </c>
      <c r="B2879" s="158" t="s">
        <v>25008</v>
      </c>
      <c r="C2879" s="321" t="s">
        <v>32</v>
      </c>
      <c r="D2879" s="321" t="s">
        <v>22241</v>
      </c>
      <c r="E2879" s="155"/>
      <c r="F2879" s="152">
        <v>3827</v>
      </c>
      <c r="G2879" s="159" t="s">
        <v>15259</v>
      </c>
      <c r="H2879" s="152" t="s">
        <v>238</v>
      </c>
      <c r="I2879" s="152" t="s">
        <v>19212</v>
      </c>
      <c r="J2879" s="155"/>
      <c r="K2879" s="151"/>
    </row>
    <row r="2880" spans="1:11" ht="45">
      <c r="A2880" s="321" t="s">
        <v>6453</v>
      </c>
      <c r="B2880" s="158" t="s">
        <v>25009</v>
      </c>
      <c r="C2880" s="321" t="s">
        <v>32</v>
      </c>
      <c r="D2880" s="321" t="s">
        <v>20972</v>
      </c>
      <c r="E2880" s="155"/>
      <c r="F2880" s="152">
        <v>20165</v>
      </c>
      <c r="G2880" s="159" t="s">
        <v>15260</v>
      </c>
      <c r="H2880" s="152" t="s">
        <v>238</v>
      </c>
      <c r="I2880" s="152" t="s">
        <v>2010</v>
      </c>
      <c r="J2880" s="155"/>
      <c r="K2880" s="151"/>
    </row>
    <row r="2881" spans="1:11" ht="45">
      <c r="A2881" s="321" t="s">
        <v>6455</v>
      </c>
      <c r="B2881" s="158" t="s">
        <v>25010</v>
      </c>
      <c r="C2881" s="321" t="s">
        <v>32</v>
      </c>
      <c r="D2881" s="321" t="s">
        <v>22242</v>
      </c>
      <c r="E2881" s="155"/>
      <c r="F2881" s="152">
        <v>20166</v>
      </c>
      <c r="G2881" s="159" t="s">
        <v>15262</v>
      </c>
      <c r="H2881" s="152" t="s">
        <v>238</v>
      </c>
      <c r="I2881" s="152" t="s">
        <v>19213</v>
      </c>
      <c r="J2881" s="155"/>
      <c r="K2881" s="151"/>
    </row>
    <row r="2882" spans="1:11" ht="45">
      <c r="A2882" s="321" t="s">
        <v>6456</v>
      </c>
      <c r="B2882" s="158" t="s">
        <v>25011</v>
      </c>
      <c r="C2882" s="321" t="s">
        <v>32</v>
      </c>
      <c r="D2882" s="321" t="s">
        <v>22243</v>
      </c>
      <c r="E2882" s="155"/>
      <c r="F2882" s="152">
        <v>20164</v>
      </c>
      <c r="G2882" s="159" t="s">
        <v>15263</v>
      </c>
      <c r="H2882" s="152" t="s">
        <v>238</v>
      </c>
      <c r="I2882" s="152" t="s">
        <v>5938</v>
      </c>
      <c r="J2882" s="155"/>
      <c r="K2882" s="151"/>
    </row>
    <row r="2883" spans="1:11" ht="33.75">
      <c r="A2883" s="321" t="s">
        <v>6457</v>
      </c>
      <c r="B2883" s="158" t="s">
        <v>25012</v>
      </c>
      <c r="C2883" s="321" t="s">
        <v>32</v>
      </c>
      <c r="D2883" s="321" t="s">
        <v>8623</v>
      </c>
      <c r="E2883" s="155"/>
      <c r="F2883" s="152">
        <v>3893</v>
      </c>
      <c r="G2883" s="159" t="s">
        <v>15264</v>
      </c>
      <c r="H2883" s="152" t="s">
        <v>238</v>
      </c>
      <c r="I2883" s="152" t="s">
        <v>15490</v>
      </c>
      <c r="J2883" s="155"/>
      <c r="K2883" s="151"/>
    </row>
    <row r="2884" spans="1:11" ht="33.75">
      <c r="A2884" s="321" t="s">
        <v>6458</v>
      </c>
      <c r="B2884" s="158" t="s">
        <v>25013</v>
      </c>
      <c r="C2884" s="321" t="s">
        <v>32</v>
      </c>
      <c r="D2884" s="321" t="s">
        <v>22244</v>
      </c>
      <c r="E2884" s="155"/>
      <c r="F2884" s="152">
        <v>3848</v>
      </c>
      <c r="G2884" s="159" t="s">
        <v>15266</v>
      </c>
      <c r="H2884" s="152" t="s">
        <v>238</v>
      </c>
      <c r="I2884" s="152" t="s">
        <v>6479</v>
      </c>
      <c r="J2884" s="155"/>
      <c r="K2884" s="151"/>
    </row>
    <row r="2885" spans="1:11" ht="33.75">
      <c r="A2885" s="321" t="s">
        <v>6460</v>
      </c>
      <c r="B2885" s="158" t="s">
        <v>25014</v>
      </c>
      <c r="C2885" s="321" t="s">
        <v>32</v>
      </c>
      <c r="D2885" s="321" t="s">
        <v>9002</v>
      </c>
      <c r="E2885" s="155"/>
      <c r="F2885" s="152">
        <v>3895</v>
      </c>
      <c r="G2885" s="159" t="s">
        <v>15267</v>
      </c>
      <c r="H2885" s="152" t="s">
        <v>238</v>
      </c>
      <c r="I2885" s="152" t="s">
        <v>5829</v>
      </c>
      <c r="J2885" s="155"/>
      <c r="K2885" s="151"/>
    </row>
    <row r="2886" spans="1:11" ht="33.75">
      <c r="A2886" s="321" t="s">
        <v>6462</v>
      </c>
      <c r="B2886" s="158" t="s">
        <v>25015</v>
      </c>
      <c r="C2886" s="321" t="s">
        <v>32</v>
      </c>
      <c r="D2886" s="321" t="s">
        <v>10193</v>
      </c>
      <c r="E2886" s="155"/>
      <c r="F2886" s="152">
        <v>12404</v>
      </c>
      <c r="G2886" s="159" t="s">
        <v>15268</v>
      </c>
      <c r="H2886" s="152" t="s">
        <v>238</v>
      </c>
      <c r="I2886" s="152" t="s">
        <v>14178</v>
      </c>
      <c r="J2886" s="155"/>
      <c r="K2886" s="151"/>
    </row>
    <row r="2887" spans="1:11" ht="33.75">
      <c r="A2887" s="321" t="s">
        <v>6463</v>
      </c>
      <c r="B2887" s="158" t="s">
        <v>25016</v>
      </c>
      <c r="C2887" s="321" t="s">
        <v>32</v>
      </c>
      <c r="D2887" s="321" t="s">
        <v>16417</v>
      </c>
      <c r="E2887" s="155"/>
      <c r="F2887" s="152">
        <v>3939</v>
      </c>
      <c r="G2887" s="159" t="s">
        <v>15269</v>
      </c>
      <c r="H2887" s="152" t="s">
        <v>238</v>
      </c>
      <c r="I2887" s="152" t="s">
        <v>18536</v>
      </c>
      <c r="J2887" s="155"/>
      <c r="K2887" s="151"/>
    </row>
    <row r="2888" spans="1:11" ht="33.75">
      <c r="A2888" s="321" t="s">
        <v>6465</v>
      </c>
      <c r="B2888" s="158" t="s">
        <v>25017</v>
      </c>
      <c r="C2888" s="321" t="s">
        <v>32</v>
      </c>
      <c r="D2888" s="321" t="s">
        <v>22245</v>
      </c>
      <c r="E2888" s="155"/>
      <c r="F2888" s="152">
        <v>3911</v>
      </c>
      <c r="G2888" s="159" t="s">
        <v>15270</v>
      </c>
      <c r="H2888" s="152" t="s">
        <v>238</v>
      </c>
      <c r="I2888" s="152" t="s">
        <v>3656</v>
      </c>
      <c r="J2888" s="155"/>
      <c r="K2888" s="151"/>
    </row>
    <row r="2889" spans="1:11" ht="33.75">
      <c r="A2889" s="321" t="s">
        <v>6466</v>
      </c>
      <c r="B2889" s="158" t="s">
        <v>25018</v>
      </c>
      <c r="C2889" s="321" t="s">
        <v>32</v>
      </c>
      <c r="D2889" s="321" t="s">
        <v>6327</v>
      </c>
      <c r="E2889" s="155"/>
      <c r="F2889" s="152">
        <v>3908</v>
      </c>
      <c r="G2889" s="159" t="s">
        <v>15271</v>
      </c>
      <c r="H2889" s="152" t="s">
        <v>238</v>
      </c>
      <c r="I2889" s="152" t="s">
        <v>9548</v>
      </c>
      <c r="J2889" s="155"/>
      <c r="K2889" s="151"/>
    </row>
    <row r="2890" spans="1:11" ht="33.75">
      <c r="A2890" s="321" t="s">
        <v>6468</v>
      </c>
      <c r="B2890" s="158" t="s">
        <v>25019</v>
      </c>
      <c r="C2890" s="321" t="s">
        <v>32</v>
      </c>
      <c r="D2890" s="321" t="s">
        <v>11457</v>
      </c>
      <c r="E2890" s="155"/>
      <c r="F2890" s="152">
        <v>3910</v>
      </c>
      <c r="G2890" s="159" t="s">
        <v>15272</v>
      </c>
      <c r="H2890" s="152" t="s">
        <v>238</v>
      </c>
      <c r="I2890" s="152" t="s">
        <v>13440</v>
      </c>
      <c r="J2890" s="155"/>
      <c r="K2890" s="151"/>
    </row>
    <row r="2891" spans="1:11" ht="33.75">
      <c r="A2891" s="321" t="s">
        <v>6469</v>
      </c>
      <c r="B2891" s="158" t="s">
        <v>25020</v>
      </c>
      <c r="C2891" s="321" t="s">
        <v>32</v>
      </c>
      <c r="D2891" s="321" t="s">
        <v>16754</v>
      </c>
      <c r="E2891" s="155"/>
      <c r="F2891" s="152">
        <v>3913</v>
      </c>
      <c r="G2891" s="159" t="s">
        <v>15273</v>
      </c>
      <c r="H2891" s="152" t="s">
        <v>238</v>
      </c>
      <c r="I2891" s="152" t="s">
        <v>19214</v>
      </c>
      <c r="J2891" s="155"/>
      <c r="K2891" s="151"/>
    </row>
    <row r="2892" spans="1:11" ht="33.75">
      <c r="A2892" s="321" t="s">
        <v>6471</v>
      </c>
      <c r="B2892" s="158" t="s">
        <v>25021</v>
      </c>
      <c r="C2892" s="321" t="s">
        <v>32</v>
      </c>
      <c r="D2892" s="321" t="s">
        <v>6865</v>
      </c>
      <c r="E2892" s="155"/>
      <c r="F2892" s="152">
        <v>3912</v>
      </c>
      <c r="G2892" s="159" t="s">
        <v>15274</v>
      </c>
      <c r="H2892" s="152" t="s">
        <v>238</v>
      </c>
      <c r="I2892" s="152" t="s">
        <v>18796</v>
      </c>
      <c r="J2892" s="155"/>
      <c r="K2892" s="151"/>
    </row>
    <row r="2893" spans="1:11" ht="33.75">
      <c r="A2893" s="321" t="s">
        <v>6473</v>
      </c>
      <c r="B2893" s="158" t="s">
        <v>25022</v>
      </c>
      <c r="C2893" s="321" t="s">
        <v>32</v>
      </c>
      <c r="D2893" s="321" t="s">
        <v>9520</v>
      </c>
      <c r="E2893" s="155"/>
      <c r="F2893" s="152">
        <v>3909</v>
      </c>
      <c r="G2893" s="159" t="s">
        <v>15276</v>
      </c>
      <c r="H2893" s="152" t="s">
        <v>238</v>
      </c>
      <c r="I2893" s="152" t="s">
        <v>3289</v>
      </c>
      <c r="J2893" s="155"/>
      <c r="K2893" s="151"/>
    </row>
    <row r="2894" spans="1:11" ht="33.75">
      <c r="A2894" s="321" t="s">
        <v>6474</v>
      </c>
      <c r="B2894" s="158" t="s">
        <v>25023</v>
      </c>
      <c r="C2894" s="321" t="s">
        <v>32</v>
      </c>
      <c r="D2894" s="321" t="s">
        <v>8508</v>
      </c>
      <c r="E2894" s="155"/>
      <c r="F2894" s="152">
        <v>3914</v>
      </c>
      <c r="G2894" s="159" t="s">
        <v>15277</v>
      </c>
      <c r="H2894" s="152" t="s">
        <v>238</v>
      </c>
      <c r="I2894" s="152" t="s">
        <v>19215</v>
      </c>
      <c r="J2894" s="155"/>
      <c r="K2894" s="151"/>
    </row>
    <row r="2895" spans="1:11" ht="33.75">
      <c r="A2895" s="321" t="s">
        <v>6476</v>
      </c>
      <c r="B2895" s="158" t="s">
        <v>25024</v>
      </c>
      <c r="C2895" s="321" t="s">
        <v>32</v>
      </c>
      <c r="D2895" s="321" t="s">
        <v>3968</v>
      </c>
      <c r="E2895" s="155"/>
      <c r="F2895" s="152">
        <v>3915</v>
      </c>
      <c r="G2895" s="159" t="s">
        <v>15278</v>
      </c>
      <c r="H2895" s="152" t="s">
        <v>238</v>
      </c>
      <c r="I2895" s="152" t="s">
        <v>19216</v>
      </c>
      <c r="J2895" s="155"/>
      <c r="K2895" s="151"/>
    </row>
    <row r="2896" spans="1:11" ht="33.75">
      <c r="A2896" s="321" t="s">
        <v>6478</v>
      </c>
      <c r="B2896" s="158" t="s">
        <v>25025</v>
      </c>
      <c r="C2896" s="321" t="s">
        <v>32</v>
      </c>
      <c r="D2896" s="321" t="s">
        <v>4234</v>
      </c>
      <c r="E2896" s="155"/>
      <c r="F2896" s="152">
        <v>3916</v>
      </c>
      <c r="G2896" s="159" t="s">
        <v>15280</v>
      </c>
      <c r="H2896" s="152" t="s">
        <v>238</v>
      </c>
      <c r="I2896" s="152" t="s">
        <v>19217</v>
      </c>
      <c r="J2896" s="155"/>
      <c r="K2896" s="151"/>
    </row>
    <row r="2897" spans="1:11" ht="33.75">
      <c r="A2897" s="321" t="s">
        <v>6480</v>
      </c>
      <c r="B2897" s="158" t="s">
        <v>25026</v>
      </c>
      <c r="C2897" s="321" t="s">
        <v>32</v>
      </c>
      <c r="D2897" s="321" t="s">
        <v>5794</v>
      </c>
      <c r="E2897" s="155"/>
      <c r="F2897" s="152">
        <v>3917</v>
      </c>
      <c r="G2897" s="159" t="s">
        <v>15281</v>
      </c>
      <c r="H2897" s="152" t="s">
        <v>238</v>
      </c>
      <c r="I2897" s="152" t="s">
        <v>19218</v>
      </c>
      <c r="J2897" s="155"/>
      <c r="K2897" s="151"/>
    </row>
    <row r="2898" spans="1:11" ht="33.75">
      <c r="A2898" s="321" t="s">
        <v>6481</v>
      </c>
      <c r="B2898" s="158" t="s">
        <v>25027</v>
      </c>
      <c r="C2898" s="321" t="s">
        <v>32</v>
      </c>
      <c r="D2898" s="321" t="s">
        <v>14109</v>
      </c>
      <c r="E2898" s="155"/>
      <c r="F2898" s="152">
        <v>1904</v>
      </c>
      <c r="G2898" s="159" t="s">
        <v>15282</v>
      </c>
      <c r="H2898" s="152" t="s">
        <v>238</v>
      </c>
      <c r="I2898" s="152" t="s">
        <v>3627</v>
      </c>
      <c r="J2898" s="155"/>
      <c r="K2898" s="151"/>
    </row>
    <row r="2899" spans="1:11" ht="33.75">
      <c r="A2899" s="321" t="s">
        <v>6483</v>
      </c>
      <c r="B2899" s="158" t="s">
        <v>25028</v>
      </c>
      <c r="C2899" s="321" t="s">
        <v>32</v>
      </c>
      <c r="D2899" s="321" t="s">
        <v>10169</v>
      </c>
      <c r="E2899" s="155"/>
      <c r="F2899" s="152">
        <v>1899</v>
      </c>
      <c r="G2899" s="159" t="s">
        <v>15283</v>
      </c>
      <c r="H2899" s="152" t="s">
        <v>238</v>
      </c>
      <c r="I2899" s="152" t="s">
        <v>3240</v>
      </c>
      <c r="J2899" s="155"/>
      <c r="K2899" s="151"/>
    </row>
    <row r="2900" spans="1:11" ht="33.75">
      <c r="A2900" s="321" t="s">
        <v>6485</v>
      </c>
      <c r="B2900" s="158" t="s">
        <v>25029</v>
      </c>
      <c r="C2900" s="321" t="s">
        <v>32</v>
      </c>
      <c r="D2900" s="321" t="s">
        <v>2204</v>
      </c>
      <c r="E2900" s="155"/>
      <c r="F2900" s="152">
        <v>1900</v>
      </c>
      <c r="G2900" s="159" t="s">
        <v>15284</v>
      </c>
      <c r="H2900" s="152" t="s">
        <v>238</v>
      </c>
      <c r="I2900" s="152" t="s">
        <v>11170</v>
      </c>
      <c r="J2900" s="155"/>
      <c r="K2900" s="151"/>
    </row>
    <row r="2901" spans="1:11" ht="33.75">
      <c r="A2901" s="321" t="s">
        <v>6487</v>
      </c>
      <c r="B2901" s="158" t="s">
        <v>25030</v>
      </c>
      <c r="C2901" s="321" t="s">
        <v>32</v>
      </c>
      <c r="D2901" s="321" t="s">
        <v>17074</v>
      </c>
      <c r="E2901" s="155"/>
      <c r="F2901" s="152">
        <v>12407</v>
      </c>
      <c r="G2901" s="159" t="s">
        <v>15285</v>
      </c>
      <c r="H2901" s="152" t="s">
        <v>238</v>
      </c>
      <c r="I2901" s="152" t="s">
        <v>8425</v>
      </c>
      <c r="J2901" s="155"/>
      <c r="K2901" s="151"/>
    </row>
    <row r="2902" spans="1:11" ht="33.75">
      <c r="A2902" s="321" t="s">
        <v>6488</v>
      </c>
      <c r="B2902" s="158" t="s">
        <v>25031</v>
      </c>
      <c r="C2902" s="321" t="s">
        <v>32</v>
      </c>
      <c r="D2902" s="321" t="s">
        <v>16582</v>
      </c>
      <c r="E2902" s="155"/>
      <c r="F2902" s="152">
        <v>12408</v>
      </c>
      <c r="G2902" s="159" t="s">
        <v>15286</v>
      </c>
      <c r="H2902" s="152" t="s">
        <v>238</v>
      </c>
      <c r="I2902" s="152" t="s">
        <v>10449</v>
      </c>
      <c r="J2902" s="155"/>
      <c r="K2902" s="151"/>
    </row>
    <row r="2903" spans="1:11" ht="33.75">
      <c r="A2903" s="321" t="s">
        <v>6489</v>
      </c>
      <c r="B2903" s="158" t="s">
        <v>25032</v>
      </c>
      <c r="C2903" s="321" t="s">
        <v>32</v>
      </c>
      <c r="D2903" s="321" t="s">
        <v>22246</v>
      </c>
      <c r="E2903" s="155"/>
      <c r="F2903" s="152">
        <v>12409</v>
      </c>
      <c r="G2903" s="159" t="s">
        <v>15287</v>
      </c>
      <c r="H2903" s="152" t="s">
        <v>238</v>
      </c>
      <c r="I2903" s="152" t="s">
        <v>10449</v>
      </c>
      <c r="J2903" s="155"/>
      <c r="K2903" s="151"/>
    </row>
    <row r="2904" spans="1:11" ht="33.75">
      <c r="A2904" s="321" t="s">
        <v>6490</v>
      </c>
      <c r="B2904" s="158" t="s">
        <v>25033</v>
      </c>
      <c r="C2904" s="321" t="s">
        <v>32</v>
      </c>
      <c r="D2904" s="321" t="s">
        <v>22247</v>
      </c>
      <c r="E2904" s="155"/>
      <c r="F2904" s="152">
        <v>12410</v>
      </c>
      <c r="G2904" s="159" t="s">
        <v>15288</v>
      </c>
      <c r="H2904" s="152" t="s">
        <v>238</v>
      </c>
      <c r="I2904" s="152" t="s">
        <v>6409</v>
      </c>
      <c r="J2904" s="155"/>
      <c r="K2904" s="151"/>
    </row>
    <row r="2905" spans="1:11" ht="33.75">
      <c r="A2905" s="321" t="s">
        <v>6491</v>
      </c>
      <c r="B2905" s="158" t="s">
        <v>25034</v>
      </c>
      <c r="C2905" s="321" t="s">
        <v>32</v>
      </c>
      <c r="D2905" s="321" t="s">
        <v>22248</v>
      </c>
      <c r="E2905" s="155"/>
      <c r="F2905" s="152">
        <v>3936</v>
      </c>
      <c r="G2905" s="159" t="s">
        <v>15290</v>
      </c>
      <c r="H2905" s="152" t="s">
        <v>238</v>
      </c>
      <c r="I2905" s="152" t="s">
        <v>9910</v>
      </c>
      <c r="J2905" s="155"/>
      <c r="K2905" s="151"/>
    </row>
    <row r="2906" spans="1:11" ht="33.75">
      <c r="A2906" s="321" t="s">
        <v>6492</v>
      </c>
      <c r="B2906" s="158" t="s">
        <v>25035</v>
      </c>
      <c r="C2906" s="321" t="s">
        <v>32</v>
      </c>
      <c r="D2906" s="321" t="s">
        <v>22249</v>
      </c>
      <c r="E2906" s="155"/>
      <c r="F2906" s="152">
        <v>3922</v>
      </c>
      <c r="G2906" s="159" t="s">
        <v>15291</v>
      </c>
      <c r="H2906" s="152" t="s">
        <v>238</v>
      </c>
      <c r="I2906" s="152" t="s">
        <v>10502</v>
      </c>
      <c r="J2906" s="155"/>
      <c r="K2906" s="151"/>
    </row>
    <row r="2907" spans="1:11" ht="33.75">
      <c r="A2907" s="321" t="s">
        <v>6493</v>
      </c>
      <c r="B2907" s="158" t="s">
        <v>25036</v>
      </c>
      <c r="C2907" s="321" t="s">
        <v>32</v>
      </c>
      <c r="D2907" s="321" t="s">
        <v>22250</v>
      </c>
      <c r="E2907" s="155"/>
      <c r="F2907" s="152">
        <v>3924</v>
      </c>
      <c r="G2907" s="159" t="s">
        <v>15292</v>
      </c>
      <c r="H2907" s="152" t="s">
        <v>238</v>
      </c>
      <c r="I2907" s="152" t="s">
        <v>9910</v>
      </c>
      <c r="J2907" s="155"/>
      <c r="K2907" s="151"/>
    </row>
    <row r="2908" spans="1:11" ht="33.75">
      <c r="A2908" s="321" t="s">
        <v>6494</v>
      </c>
      <c r="B2908" s="158" t="s">
        <v>25037</v>
      </c>
      <c r="C2908" s="321" t="s">
        <v>32</v>
      </c>
      <c r="D2908" s="321" t="s">
        <v>22251</v>
      </c>
      <c r="E2908" s="155"/>
      <c r="F2908" s="152">
        <v>3923</v>
      </c>
      <c r="G2908" s="159" t="s">
        <v>15293</v>
      </c>
      <c r="H2908" s="152" t="s">
        <v>238</v>
      </c>
      <c r="I2908" s="152" t="s">
        <v>9910</v>
      </c>
      <c r="J2908" s="155"/>
      <c r="K2908" s="151"/>
    </row>
    <row r="2909" spans="1:11" ht="45">
      <c r="A2909" s="321" t="s">
        <v>6495</v>
      </c>
      <c r="B2909" s="158" t="s">
        <v>25038</v>
      </c>
      <c r="C2909" s="321" t="s">
        <v>32</v>
      </c>
      <c r="D2909" s="321" t="s">
        <v>18661</v>
      </c>
      <c r="E2909" s="155"/>
      <c r="F2909" s="152">
        <v>3937</v>
      </c>
      <c r="G2909" s="159" t="s">
        <v>15294</v>
      </c>
      <c r="H2909" s="152" t="s">
        <v>238</v>
      </c>
      <c r="I2909" s="152" t="s">
        <v>9440</v>
      </c>
      <c r="J2909" s="155"/>
      <c r="K2909" s="151"/>
    </row>
    <row r="2910" spans="1:11" ht="45">
      <c r="A2910" s="321" t="s">
        <v>6496</v>
      </c>
      <c r="B2910" s="158" t="s">
        <v>25039</v>
      </c>
      <c r="C2910" s="321" t="s">
        <v>32</v>
      </c>
      <c r="D2910" s="321" t="s">
        <v>22252</v>
      </c>
      <c r="E2910" s="155"/>
      <c r="F2910" s="152">
        <v>3921</v>
      </c>
      <c r="G2910" s="159" t="s">
        <v>15296</v>
      </c>
      <c r="H2910" s="152" t="s">
        <v>238</v>
      </c>
      <c r="I2910" s="152" t="s">
        <v>15516</v>
      </c>
      <c r="J2910" s="155"/>
      <c r="K2910" s="151"/>
    </row>
    <row r="2911" spans="1:11" ht="45">
      <c r="A2911" s="321" t="s">
        <v>6497</v>
      </c>
      <c r="B2911" s="158" t="s">
        <v>25040</v>
      </c>
      <c r="C2911" s="321" t="s">
        <v>32</v>
      </c>
      <c r="D2911" s="321" t="s">
        <v>22253</v>
      </c>
      <c r="E2911" s="155"/>
      <c r="F2911" s="152">
        <v>3920</v>
      </c>
      <c r="G2911" s="159" t="s">
        <v>15297</v>
      </c>
      <c r="H2911" s="152" t="s">
        <v>238</v>
      </c>
      <c r="I2911" s="152" t="s">
        <v>9440</v>
      </c>
      <c r="J2911" s="155"/>
      <c r="K2911" s="151"/>
    </row>
    <row r="2912" spans="1:11" ht="45">
      <c r="A2912" s="321" t="s">
        <v>6498</v>
      </c>
      <c r="B2912" s="158" t="s">
        <v>25041</v>
      </c>
      <c r="C2912" s="321" t="s">
        <v>32</v>
      </c>
      <c r="D2912" s="321" t="s">
        <v>22254</v>
      </c>
      <c r="E2912" s="155"/>
      <c r="F2912" s="152">
        <v>3938</v>
      </c>
      <c r="G2912" s="159" t="s">
        <v>15298</v>
      </c>
      <c r="H2912" s="152" t="s">
        <v>238</v>
      </c>
      <c r="I2912" s="152" t="s">
        <v>13455</v>
      </c>
      <c r="J2912" s="155"/>
      <c r="K2912" s="151"/>
    </row>
    <row r="2913" spans="1:11" ht="45">
      <c r="A2913" s="321" t="s">
        <v>6499</v>
      </c>
      <c r="B2913" s="158" t="s">
        <v>25042</v>
      </c>
      <c r="C2913" s="321" t="s">
        <v>32</v>
      </c>
      <c r="D2913" s="321" t="s">
        <v>22255</v>
      </c>
      <c r="E2913" s="155"/>
      <c r="F2913" s="152">
        <v>3919</v>
      </c>
      <c r="G2913" s="159" t="s">
        <v>15299</v>
      </c>
      <c r="H2913" s="152" t="s">
        <v>238</v>
      </c>
      <c r="I2913" s="152" t="s">
        <v>13091</v>
      </c>
      <c r="J2913" s="155"/>
      <c r="K2913" s="151"/>
    </row>
    <row r="2914" spans="1:11" ht="45">
      <c r="A2914" s="321" t="s">
        <v>6500</v>
      </c>
      <c r="B2914" s="158" t="s">
        <v>25043</v>
      </c>
      <c r="C2914" s="321" t="s">
        <v>32</v>
      </c>
      <c r="D2914" s="321" t="s">
        <v>22256</v>
      </c>
      <c r="E2914" s="155"/>
      <c r="F2914" s="152">
        <v>3927</v>
      </c>
      <c r="G2914" s="159" t="s">
        <v>15300</v>
      </c>
      <c r="H2914" s="152" t="s">
        <v>238</v>
      </c>
      <c r="I2914" s="152" t="s">
        <v>8377</v>
      </c>
      <c r="J2914" s="155"/>
      <c r="K2914" s="151"/>
    </row>
    <row r="2915" spans="1:11" ht="45">
      <c r="A2915" s="321" t="s">
        <v>6501</v>
      </c>
      <c r="B2915" s="158" t="s">
        <v>25044</v>
      </c>
      <c r="C2915" s="321" t="s">
        <v>32</v>
      </c>
      <c r="D2915" s="321" t="s">
        <v>22257</v>
      </c>
      <c r="E2915" s="155"/>
      <c r="F2915" s="152">
        <v>3928</v>
      </c>
      <c r="G2915" s="159" t="s">
        <v>15301</v>
      </c>
      <c r="H2915" s="152" t="s">
        <v>238</v>
      </c>
      <c r="I2915" s="152" t="s">
        <v>8377</v>
      </c>
      <c r="J2915" s="155"/>
      <c r="K2915" s="151"/>
    </row>
    <row r="2916" spans="1:11" ht="45">
      <c r="A2916" s="321" t="s">
        <v>6502</v>
      </c>
      <c r="B2916" s="158" t="s">
        <v>25045</v>
      </c>
      <c r="C2916" s="321" t="s">
        <v>32</v>
      </c>
      <c r="D2916" s="321" t="s">
        <v>22258</v>
      </c>
      <c r="E2916" s="155"/>
      <c r="F2916" s="152">
        <v>3926</v>
      </c>
      <c r="G2916" s="159" t="s">
        <v>15302</v>
      </c>
      <c r="H2916" s="152" t="s">
        <v>238</v>
      </c>
      <c r="I2916" s="152" t="s">
        <v>19219</v>
      </c>
      <c r="J2916" s="155"/>
      <c r="K2916" s="151"/>
    </row>
    <row r="2917" spans="1:11" ht="45">
      <c r="A2917" s="321" t="s">
        <v>6503</v>
      </c>
      <c r="B2917" s="158" t="s">
        <v>25046</v>
      </c>
      <c r="C2917" s="321" t="s">
        <v>32</v>
      </c>
      <c r="D2917" s="321" t="s">
        <v>22259</v>
      </c>
      <c r="E2917" s="155"/>
      <c r="F2917" s="152">
        <v>3935</v>
      </c>
      <c r="G2917" s="159" t="s">
        <v>15303</v>
      </c>
      <c r="H2917" s="152" t="s">
        <v>238</v>
      </c>
      <c r="I2917" s="152" t="s">
        <v>19219</v>
      </c>
      <c r="J2917" s="155"/>
      <c r="K2917" s="151"/>
    </row>
    <row r="2918" spans="1:11" ht="33.75">
      <c r="A2918" s="321" t="s">
        <v>6504</v>
      </c>
      <c r="B2918" s="158" t="s">
        <v>25047</v>
      </c>
      <c r="C2918" s="321" t="s">
        <v>32</v>
      </c>
      <c r="D2918" s="321" t="s">
        <v>7584</v>
      </c>
      <c r="E2918" s="155"/>
      <c r="F2918" s="152">
        <v>3925</v>
      </c>
      <c r="G2918" s="159" t="s">
        <v>15304</v>
      </c>
      <c r="H2918" s="152" t="s">
        <v>238</v>
      </c>
      <c r="I2918" s="152" t="s">
        <v>19219</v>
      </c>
      <c r="J2918" s="155"/>
      <c r="K2918" s="151"/>
    </row>
    <row r="2919" spans="1:11" ht="33.75">
      <c r="A2919" s="321" t="s">
        <v>6506</v>
      </c>
      <c r="B2919" s="158" t="s">
        <v>25048</v>
      </c>
      <c r="C2919" s="321" t="s">
        <v>32</v>
      </c>
      <c r="D2919" s="321" t="s">
        <v>15450</v>
      </c>
      <c r="E2919" s="155"/>
      <c r="F2919" s="152">
        <v>12406</v>
      </c>
      <c r="G2919" s="159" t="s">
        <v>15305</v>
      </c>
      <c r="H2919" s="152" t="s">
        <v>238</v>
      </c>
      <c r="I2919" s="152" t="s">
        <v>19220</v>
      </c>
      <c r="J2919" s="155"/>
      <c r="K2919" s="151"/>
    </row>
    <row r="2920" spans="1:11" ht="33.75">
      <c r="A2920" s="321" t="s">
        <v>6508</v>
      </c>
      <c r="B2920" s="158" t="s">
        <v>25049</v>
      </c>
      <c r="C2920" s="321" t="s">
        <v>32</v>
      </c>
      <c r="D2920" s="321" t="s">
        <v>18420</v>
      </c>
      <c r="E2920" s="155"/>
      <c r="F2920" s="152">
        <v>3929</v>
      </c>
      <c r="G2920" s="159" t="s">
        <v>15306</v>
      </c>
      <c r="H2920" s="152" t="s">
        <v>238</v>
      </c>
      <c r="I2920" s="152" t="s">
        <v>19221</v>
      </c>
      <c r="J2920" s="155"/>
      <c r="K2920" s="151"/>
    </row>
    <row r="2921" spans="1:11" ht="33.75">
      <c r="A2921" s="321" t="s">
        <v>6509</v>
      </c>
      <c r="B2921" s="158" t="s">
        <v>25050</v>
      </c>
      <c r="C2921" s="321" t="s">
        <v>32</v>
      </c>
      <c r="D2921" s="321" t="s">
        <v>18420</v>
      </c>
      <c r="E2921" s="155"/>
      <c r="F2921" s="152">
        <v>3931</v>
      </c>
      <c r="G2921" s="159" t="s">
        <v>15307</v>
      </c>
      <c r="H2921" s="152" t="s">
        <v>238</v>
      </c>
      <c r="I2921" s="152" t="s">
        <v>19221</v>
      </c>
      <c r="J2921" s="155"/>
      <c r="K2921" s="151"/>
    </row>
    <row r="2922" spans="1:11" ht="33.75">
      <c r="A2922" s="321" t="s">
        <v>6510</v>
      </c>
      <c r="B2922" s="158" t="s">
        <v>25051</v>
      </c>
      <c r="C2922" s="321" t="s">
        <v>32</v>
      </c>
      <c r="D2922" s="321" t="s">
        <v>5849</v>
      </c>
      <c r="E2922" s="155"/>
      <c r="F2922" s="152">
        <v>3930</v>
      </c>
      <c r="G2922" s="159" t="s">
        <v>15308</v>
      </c>
      <c r="H2922" s="152" t="s">
        <v>238</v>
      </c>
      <c r="I2922" s="152" t="s">
        <v>19221</v>
      </c>
      <c r="J2922" s="155"/>
      <c r="K2922" s="151"/>
    </row>
    <row r="2923" spans="1:11" ht="33.75">
      <c r="A2923" s="321" t="s">
        <v>6512</v>
      </c>
      <c r="B2923" s="158" t="s">
        <v>25052</v>
      </c>
      <c r="C2923" s="321" t="s">
        <v>32</v>
      </c>
      <c r="D2923" s="321" t="s">
        <v>17357</v>
      </c>
      <c r="E2923" s="155"/>
      <c r="F2923" s="152">
        <v>3932</v>
      </c>
      <c r="G2923" s="159" t="s">
        <v>15309</v>
      </c>
      <c r="H2923" s="152" t="s">
        <v>238</v>
      </c>
      <c r="I2923" s="152" t="s">
        <v>19222</v>
      </c>
      <c r="J2923" s="155"/>
      <c r="K2923" s="151"/>
    </row>
    <row r="2924" spans="1:11" ht="33.75">
      <c r="A2924" s="321" t="s">
        <v>6514</v>
      </c>
      <c r="B2924" s="158" t="s">
        <v>25053</v>
      </c>
      <c r="C2924" s="321" t="s">
        <v>32</v>
      </c>
      <c r="D2924" s="321" t="s">
        <v>13654</v>
      </c>
      <c r="E2924" s="155"/>
      <c r="F2924" s="152">
        <v>3933</v>
      </c>
      <c r="G2924" s="159" t="s">
        <v>15310</v>
      </c>
      <c r="H2924" s="152" t="s">
        <v>238</v>
      </c>
      <c r="I2924" s="152" t="s">
        <v>19222</v>
      </c>
      <c r="J2924" s="155"/>
      <c r="K2924" s="151"/>
    </row>
    <row r="2925" spans="1:11" ht="22.5">
      <c r="A2925" s="321" t="s">
        <v>6516</v>
      </c>
      <c r="B2925" s="158" t="s">
        <v>25054</v>
      </c>
      <c r="C2925" s="321" t="s">
        <v>32</v>
      </c>
      <c r="D2925" s="321" t="s">
        <v>22260</v>
      </c>
      <c r="E2925" s="155"/>
      <c r="F2925" s="152">
        <v>3934</v>
      </c>
      <c r="G2925" s="159" t="s">
        <v>15311</v>
      </c>
      <c r="H2925" s="152" t="s">
        <v>238</v>
      </c>
      <c r="I2925" s="152" t="s">
        <v>19222</v>
      </c>
      <c r="J2925" s="155"/>
      <c r="K2925" s="151"/>
    </row>
    <row r="2926" spans="1:11" ht="33.75">
      <c r="A2926" s="321" t="s">
        <v>6518</v>
      </c>
      <c r="B2926" s="158" t="s">
        <v>25055</v>
      </c>
      <c r="C2926" s="321" t="s">
        <v>32</v>
      </c>
      <c r="D2926" s="321" t="s">
        <v>7151</v>
      </c>
      <c r="E2926" s="155"/>
      <c r="F2926" s="152">
        <v>40355</v>
      </c>
      <c r="G2926" s="159" t="s">
        <v>15312</v>
      </c>
      <c r="H2926" s="152" t="s">
        <v>238</v>
      </c>
      <c r="I2926" s="152" t="s">
        <v>5829</v>
      </c>
      <c r="J2926" s="155"/>
      <c r="K2926" s="151"/>
    </row>
    <row r="2927" spans="1:11" ht="33.75">
      <c r="A2927" s="321" t="s">
        <v>6519</v>
      </c>
      <c r="B2927" s="158" t="s">
        <v>25056</v>
      </c>
      <c r="C2927" s="321" t="s">
        <v>32</v>
      </c>
      <c r="D2927" s="321" t="s">
        <v>22261</v>
      </c>
      <c r="E2927" s="155"/>
      <c r="F2927" s="152">
        <v>40364</v>
      </c>
      <c r="G2927" s="159" t="s">
        <v>15314</v>
      </c>
      <c r="H2927" s="152" t="s">
        <v>238</v>
      </c>
      <c r="I2927" s="152" t="s">
        <v>10533</v>
      </c>
      <c r="J2927" s="155"/>
      <c r="K2927" s="151"/>
    </row>
    <row r="2928" spans="1:11" ht="33.75">
      <c r="A2928" s="321" t="s">
        <v>6520</v>
      </c>
      <c r="B2928" s="158" t="s">
        <v>25057</v>
      </c>
      <c r="C2928" s="321" t="s">
        <v>32</v>
      </c>
      <c r="D2928" s="321" t="s">
        <v>22261</v>
      </c>
      <c r="E2928" s="155"/>
      <c r="F2928" s="152">
        <v>40361</v>
      </c>
      <c r="G2928" s="159" t="s">
        <v>15315</v>
      </c>
      <c r="H2928" s="152" t="s">
        <v>238</v>
      </c>
      <c r="I2928" s="152" t="s">
        <v>19223</v>
      </c>
      <c r="J2928" s="155"/>
      <c r="K2928" s="151"/>
    </row>
    <row r="2929" spans="1:11" ht="33.75">
      <c r="A2929" s="321" t="s">
        <v>6521</v>
      </c>
      <c r="B2929" s="158" t="s">
        <v>25058</v>
      </c>
      <c r="C2929" s="321" t="s">
        <v>32</v>
      </c>
      <c r="D2929" s="321" t="s">
        <v>22262</v>
      </c>
      <c r="E2929" s="155"/>
      <c r="F2929" s="152">
        <v>40358</v>
      </c>
      <c r="G2929" s="159" t="s">
        <v>15316</v>
      </c>
      <c r="H2929" s="152" t="s">
        <v>238</v>
      </c>
      <c r="I2929" s="152" t="s">
        <v>2565</v>
      </c>
      <c r="J2929" s="155"/>
      <c r="K2929" s="151"/>
    </row>
    <row r="2930" spans="1:11" ht="33.75">
      <c r="A2930" s="321" t="s">
        <v>6522</v>
      </c>
      <c r="B2930" s="158" t="s">
        <v>25059</v>
      </c>
      <c r="C2930" s="321" t="s">
        <v>32</v>
      </c>
      <c r="D2930" s="321" t="s">
        <v>15168</v>
      </c>
      <c r="E2930" s="155"/>
      <c r="F2930" s="152">
        <v>40370</v>
      </c>
      <c r="G2930" s="159" t="s">
        <v>15317</v>
      </c>
      <c r="H2930" s="152" t="s">
        <v>238</v>
      </c>
      <c r="I2930" s="152" t="s">
        <v>19224</v>
      </c>
      <c r="J2930" s="155"/>
      <c r="K2930" s="151"/>
    </row>
    <row r="2931" spans="1:11" ht="33.75">
      <c r="A2931" s="321" t="s">
        <v>6523</v>
      </c>
      <c r="B2931" s="158" t="s">
        <v>25060</v>
      </c>
      <c r="C2931" s="321" t="s">
        <v>32</v>
      </c>
      <c r="D2931" s="321" t="s">
        <v>22263</v>
      </c>
      <c r="E2931" s="155"/>
      <c r="F2931" s="152">
        <v>40367</v>
      </c>
      <c r="G2931" s="159" t="s">
        <v>15318</v>
      </c>
      <c r="H2931" s="152" t="s">
        <v>238</v>
      </c>
      <c r="I2931" s="152" t="s">
        <v>19225</v>
      </c>
      <c r="J2931" s="155"/>
      <c r="K2931" s="151"/>
    </row>
    <row r="2932" spans="1:11" ht="33.75">
      <c r="A2932" s="321" t="s">
        <v>6524</v>
      </c>
      <c r="B2932" s="158" t="s">
        <v>25061</v>
      </c>
      <c r="C2932" s="321" t="s">
        <v>32</v>
      </c>
      <c r="D2932" s="321" t="s">
        <v>7156</v>
      </c>
      <c r="E2932" s="155"/>
      <c r="F2932" s="152">
        <v>40373</v>
      </c>
      <c r="G2932" s="159" t="s">
        <v>15319</v>
      </c>
      <c r="H2932" s="152" t="s">
        <v>238</v>
      </c>
      <c r="I2932" s="152" t="s">
        <v>19226</v>
      </c>
      <c r="J2932" s="155"/>
      <c r="K2932" s="151"/>
    </row>
    <row r="2933" spans="1:11" ht="33.75">
      <c r="A2933" s="321" t="s">
        <v>6525</v>
      </c>
      <c r="B2933" s="158" t="s">
        <v>25062</v>
      </c>
      <c r="C2933" s="321" t="s">
        <v>32</v>
      </c>
      <c r="D2933" s="321" t="s">
        <v>22264</v>
      </c>
      <c r="E2933" s="155"/>
      <c r="F2933" s="152">
        <v>38947</v>
      </c>
      <c r="G2933" s="159" t="s">
        <v>15320</v>
      </c>
      <c r="H2933" s="152" t="s">
        <v>238</v>
      </c>
      <c r="I2933" s="152" t="s">
        <v>2852</v>
      </c>
      <c r="J2933" s="155"/>
      <c r="K2933" s="151"/>
    </row>
    <row r="2934" spans="1:11" ht="33.75">
      <c r="A2934" s="321" t="s">
        <v>6526</v>
      </c>
      <c r="B2934" s="158" t="s">
        <v>25063</v>
      </c>
      <c r="C2934" s="321" t="s">
        <v>32</v>
      </c>
      <c r="D2934" s="321" t="s">
        <v>7178</v>
      </c>
      <c r="E2934" s="155"/>
      <c r="F2934" s="152">
        <v>38948</v>
      </c>
      <c r="G2934" s="159" t="s">
        <v>15321</v>
      </c>
      <c r="H2934" s="152" t="s">
        <v>238</v>
      </c>
      <c r="I2934" s="152" t="s">
        <v>11690</v>
      </c>
      <c r="J2934" s="155"/>
      <c r="K2934" s="151"/>
    </row>
    <row r="2935" spans="1:11" ht="33.75">
      <c r="A2935" s="321" t="s">
        <v>6527</v>
      </c>
      <c r="B2935" s="158" t="s">
        <v>25064</v>
      </c>
      <c r="C2935" s="321" t="s">
        <v>32</v>
      </c>
      <c r="D2935" s="321" t="s">
        <v>7178</v>
      </c>
      <c r="E2935" s="155"/>
      <c r="F2935" s="152">
        <v>38949</v>
      </c>
      <c r="G2935" s="159" t="s">
        <v>15322</v>
      </c>
      <c r="H2935" s="152" t="s">
        <v>238</v>
      </c>
      <c r="I2935" s="152" t="s">
        <v>9407</v>
      </c>
      <c r="J2935" s="155"/>
      <c r="K2935" s="151"/>
    </row>
    <row r="2936" spans="1:11" ht="33.75">
      <c r="A2936" s="321" t="s">
        <v>6528</v>
      </c>
      <c r="B2936" s="158" t="s">
        <v>25065</v>
      </c>
      <c r="C2936" s="321" t="s">
        <v>32</v>
      </c>
      <c r="D2936" s="321" t="s">
        <v>19239</v>
      </c>
      <c r="E2936" s="155"/>
      <c r="F2936" s="152">
        <v>38951</v>
      </c>
      <c r="G2936" s="159" t="s">
        <v>15323</v>
      </c>
      <c r="H2936" s="152" t="s">
        <v>238</v>
      </c>
      <c r="I2936" s="152" t="s">
        <v>15324</v>
      </c>
      <c r="J2936" s="155"/>
      <c r="K2936" s="151"/>
    </row>
    <row r="2937" spans="1:11" ht="33.75">
      <c r="A2937" s="321" t="s">
        <v>6530</v>
      </c>
      <c r="B2937" s="158" t="s">
        <v>25066</v>
      </c>
      <c r="C2937" s="321" t="s">
        <v>32</v>
      </c>
      <c r="D2937" s="321" t="s">
        <v>22265</v>
      </c>
      <c r="E2937" s="155"/>
      <c r="F2937" s="152">
        <v>39312</v>
      </c>
      <c r="G2937" s="159" t="s">
        <v>15325</v>
      </c>
      <c r="H2937" s="152" t="s">
        <v>238</v>
      </c>
      <c r="I2937" s="152" t="s">
        <v>7819</v>
      </c>
      <c r="J2937" s="155"/>
      <c r="K2937" s="151"/>
    </row>
    <row r="2938" spans="1:11" ht="33.75">
      <c r="A2938" s="321" t="s">
        <v>6531</v>
      </c>
      <c r="B2938" s="158" t="s">
        <v>25067</v>
      </c>
      <c r="C2938" s="321" t="s">
        <v>32</v>
      </c>
      <c r="D2938" s="321" t="s">
        <v>22266</v>
      </c>
      <c r="E2938" s="155"/>
      <c r="F2938" s="152">
        <v>39313</v>
      </c>
      <c r="G2938" s="159" t="s">
        <v>15326</v>
      </c>
      <c r="H2938" s="152" t="s">
        <v>238</v>
      </c>
      <c r="I2938" s="152" t="s">
        <v>4061</v>
      </c>
      <c r="J2938" s="155"/>
      <c r="K2938" s="151"/>
    </row>
    <row r="2939" spans="1:11" ht="33.75">
      <c r="A2939" s="321" t="s">
        <v>6532</v>
      </c>
      <c r="B2939" s="158" t="s">
        <v>25068</v>
      </c>
      <c r="C2939" s="321" t="s">
        <v>32</v>
      </c>
      <c r="D2939" s="321" t="s">
        <v>22267</v>
      </c>
      <c r="E2939" s="155"/>
      <c r="F2939" s="152">
        <v>38950</v>
      </c>
      <c r="G2939" s="159" t="s">
        <v>15327</v>
      </c>
      <c r="H2939" s="152" t="s">
        <v>238</v>
      </c>
      <c r="I2939" s="152" t="s">
        <v>10827</v>
      </c>
      <c r="J2939" s="155"/>
      <c r="K2939" s="151"/>
    </row>
    <row r="2940" spans="1:11" ht="33.75">
      <c r="A2940" s="321" t="s">
        <v>6533</v>
      </c>
      <c r="B2940" s="158" t="s">
        <v>25069</v>
      </c>
      <c r="C2940" s="321" t="s">
        <v>32</v>
      </c>
      <c r="D2940" s="321" t="s">
        <v>22268</v>
      </c>
      <c r="E2940" s="155"/>
      <c r="F2940" s="152">
        <v>39314</v>
      </c>
      <c r="G2940" s="159" t="s">
        <v>15328</v>
      </c>
      <c r="H2940" s="152" t="s">
        <v>238</v>
      </c>
      <c r="I2940" s="152" t="s">
        <v>1859</v>
      </c>
      <c r="J2940" s="155"/>
      <c r="K2940" s="151"/>
    </row>
    <row r="2941" spans="1:11" ht="33.75">
      <c r="A2941" s="321" t="s">
        <v>6534</v>
      </c>
      <c r="B2941" s="158" t="s">
        <v>25070</v>
      </c>
      <c r="C2941" s="321" t="s">
        <v>32</v>
      </c>
      <c r="D2941" s="321" t="s">
        <v>22269</v>
      </c>
      <c r="E2941" s="155"/>
      <c r="F2941" s="152">
        <v>3907</v>
      </c>
      <c r="G2941" s="159" t="s">
        <v>15329</v>
      </c>
      <c r="H2941" s="152" t="s">
        <v>238</v>
      </c>
      <c r="I2941" s="152" t="s">
        <v>18706</v>
      </c>
      <c r="J2941" s="155"/>
      <c r="K2941" s="151"/>
    </row>
    <row r="2942" spans="1:11" ht="33.75">
      <c r="A2942" s="321" t="s">
        <v>6535</v>
      </c>
      <c r="B2942" s="158" t="s">
        <v>25071</v>
      </c>
      <c r="C2942" s="321" t="s">
        <v>32</v>
      </c>
      <c r="D2942" s="321" t="s">
        <v>22270</v>
      </c>
      <c r="E2942" s="155"/>
      <c r="F2942" s="152">
        <v>3889</v>
      </c>
      <c r="G2942" s="159" t="s">
        <v>15330</v>
      </c>
      <c r="H2942" s="152" t="s">
        <v>238</v>
      </c>
      <c r="I2942" s="152" t="s">
        <v>2970</v>
      </c>
      <c r="J2942" s="155"/>
      <c r="K2942" s="151"/>
    </row>
    <row r="2943" spans="1:11" ht="45">
      <c r="A2943" s="321" t="s">
        <v>6536</v>
      </c>
      <c r="B2943" s="158" t="s">
        <v>25072</v>
      </c>
      <c r="C2943" s="321" t="s">
        <v>32</v>
      </c>
      <c r="D2943" s="321" t="s">
        <v>22271</v>
      </c>
      <c r="E2943" s="155"/>
      <c r="F2943" s="152">
        <v>3868</v>
      </c>
      <c r="G2943" s="159" t="s">
        <v>15331</v>
      </c>
      <c r="H2943" s="152" t="s">
        <v>238</v>
      </c>
      <c r="I2943" s="152" t="s">
        <v>2973</v>
      </c>
      <c r="J2943" s="155"/>
      <c r="K2943" s="151"/>
    </row>
    <row r="2944" spans="1:11" ht="33.75">
      <c r="A2944" s="321" t="s">
        <v>6537</v>
      </c>
      <c r="B2944" s="158" t="s">
        <v>25073</v>
      </c>
      <c r="C2944" s="321" t="s">
        <v>32</v>
      </c>
      <c r="D2944" s="321" t="s">
        <v>18576</v>
      </c>
      <c r="E2944" s="155"/>
      <c r="F2944" s="152">
        <v>3869</v>
      </c>
      <c r="G2944" s="159" t="s">
        <v>15332</v>
      </c>
      <c r="H2944" s="152" t="s">
        <v>238</v>
      </c>
      <c r="I2944" s="152" t="s">
        <v>17820</v>
      </c>
      <c r="J2944" s="155"/>
      <c r="K2944" s="151"/>
    </row>
    <row r="2945" spans="1:11" ht="33.75">
      <c r="A2945" s="321" t="s">
        <v>6538</v>
      </c>
      <c r="B2945" s="158" t="s">
        <v>25074</v>
      </c>
      <c r="C2945" s="321" t="s">
        <v>32</v>
      </c>
      <c r="D2945" s="321" t="s">
        <v>22272</v>
      </c>
      <c r="E2945" s="155"/>
      <c r="F2945" s="152">
        <v>3872</v>
      </c>
      <c r="G2945" s="159" t="s">
        <v>15333</v>
      </c>
      <c r="H2945" s="152" t="s">
        <v>238</v>
      </c>
      <c r="I2945" s="152" t="s">
        <v>10423</v>
      </c>
      <c r="J2945" s="155"/>
      <c r="K2945" s="151"/>
    </row>
    <row r="2946" spans="1:11" ht="45">
      <c r="A2946" s="321" t="s">
        <v>6540</v>
      </c>
      <c r="B2946" s="158" t="s">
        <v>25075</v>
      </c>
      <c r="C2946" s="321" t="s">
        <v>32</v>
      </c>
      <c r="D2946" s="321" t="s">
        <v>22273</v>
      </c>
      <c r="E2946" s="155"/>
      <c r="F2946" s="152">
        <v>3850</v>
      </c>
      <c r="G2946" s="159" t="s">
        <v>15334</v>
      </c>
      <c r="H2946" s="152" t="s">
        <v>238</v>
      </c>
      <c r="I2946" s="152" t="s">
        <v>5872</v>
      </c>
      <c r="J2946" s="155"/>
      <c r="K2946" s="151"/>
    </row>
    <row r="2947" spans="1:11" ht="45">
      <c r="A2947" s="321" t="s">
        <v>6542</v>
      </c>
      <c r="B2947" s="158" t="s">
        <v>25076</v>
      </c>
      <c r="C2947" s="321" t="s">
        <v>32</v>
      </c>
      <c r="D2947" s="321" t="s">
        <v>22274</v>
      </c>
      <c r="E2947" s="155"/>
      <c r="F2947" s="152">
        <v>38023</v>
      </c>
      <c r="G2947" s="159" t="s">
        <v>15335</v>
      </c>
      <c r="H2947" s="152" t="s">
        <v>238</v>
      </c>
      <c r="I2947" s="152" t="s">
        <v>10421</v>
      </c>
      <c r="J2947" s="155"/>
      <c r="K2947" s="151"/>
    </row>
    <row r="2948" spans="1:11" ht="45">
      <c r="A2948" s="321" t="s">
        <v>6543</v>
      </c>
      <c r="B2948" s="158" t="s">
        <v>25077</v>
      </c>
      <c r="C2948" s="321" t="s">
        <v>32</v>
      </c>
      <c r="D2948" s="321" t="s">
        <v>22275</v>
      </c>
      <c r="E2948" s="155"/>
      <c r="F2948" s="152">
        <v>37986</v>
      </c>
      <c r="G2948" s="159" t="s">
        <v>15336</v>
      </c>
      <c r="H2948" s="152" t="s">
        <v>238</v>
      </c>
      <c r="I2948" s="152" t="s">
        <v>19227</v>
      </c>
      <c r="J2948" s="155"/>
      <c r="K2948" s="151"/>
    </row>
    <row r="2949" spans="1:11" ht="45">
      <c r="A2949" s="321" t="s">
        <v>6544</v>
      </c>
      <c r="B2949" s="158" t="s">
        <v>25078</v>
      </c>
      <c r="C2949" s="321" t="s">
        <v>32</v>
      </c>
      <c r="D2949" s="321" t="s">
        <v>22276</v>
      </c>
      <c r="E2949" s="155"/>
      <c r="F2949" s="152">
        <v>37987</v>
      </c>
      <c r="G2949" s="159" t="s">
        <v>15337</v>
      </c>
      <c r="H2949" s="152" t="s">
        <v>238</v>
      </c>
      <c r="I2949" s="152" t="s">
        <v>19228</v>
      </c>
      <c r="J2949" s="155"/>
      <c r="K2949" s="151"/>
    </row>
    <row r="2950" spans="1:11" ht="45">
      <c r="A2950" s="321" t="s">
        <v>6545</v>
      </c>
      <c r="B2950" s="158" t="s">
        <v>25079</v>
      </c>
      <c r="C2950" s="321" t="s">
        <v>32</v>
      </c>
      <c r="D2950" s="321" t="s">
        <v>22277</v>
      </c>
      <c r="E2950" s="155"/>
      <c r="F2950" s="152">
        <v>37988</v>
      </c>
      <c r="G2950" s="159" t="s">
        <v>15338</v>
      </c>
      <c r="H2950" s="152" t="s">
        <v>238</v>
      </c>
      <c r="I2950" s="152" t="s">
        <v>19229</v>
      </c>
      <c r="J2950" s="155"/>
      <c r="K2950" s="151"/>
    </row>
    <row r="2951" spans="1:11" ht="45">
      <c r="A2951" s="321" t="s">
        <v>6546</v>
      </c>
      <c r="B2951" s="158" t="s">
        <v>25080</v>
      </c>
      <c r="C2951" s="321" t="s">
        <v>32</v>
      </c>
      <c r="D2951" s="321" t="s">
        <v>22278</v>
      </c>
      <c r="E2951" s="155"/>
      <c r="F2951" s="152">
        <v>21120</v>
      </c>
      <c r="G2951" s="159" t="s">
        <v>15339</v>
      </c>
      <c r="H2951" s="152" t="s">
        <v>238</v>
      </c>
      <c r="I2951" s="152" t="s">
        <v>5893</v>
      </c>
      <c r="J2951" s="155"/>
      <c r="K2951" s="151"/>
    </row>
    <row r="2952" spans="1:11" ht="33.75">
      <c r="A2952" s="321" t="s">
        <v>6547</v>
      </c>
      <c r="B2952" s="158" t="s">
        <v>25081</v>
      </c>
      <c r="C2952" s="321" t="s">
        <v>32</v>
      </c>
      <c r="D2952" s="321" t="s">
        <v>18142</v>
      </c>
      <c r="E2952" s="155"/>
      <c r="F2952" s="152">
        <v>39318</v>
      </c>
      <c r="G2952" s="159" t="s">
        <v>15340</v>
      </c>
      <c r="H2952" s="152" t="s">
        <v>238</v>
      </c>
      <c r="I2952" s="152" t="s">
        <v>19230</v>
      </c>
      <c r="J2952" s="155"/>
      <c r="K2952" s="151"/>
    </row>
    <row r="2953" spans="1:11" ht="33.75">
      <c r="A2953" s="321" t="s">
        <v>6549</v>
      </c>
      <c r="B2953" s="158" t="s">
        <v>25082</v>
      </c>
      <c r="C2953" s="321" t="s">
        <v>32</v>
      </c>
      <c r="D2953" s="321" t="s">
        <v>16456</v>
      </c>
      <c r="E2953" s="155"/>
      <c r="F2953" s="152">
        <v>20162</v>
      </c>
      <c r="G2953" s="159" t="s">
        <v>15342</v>
      </c>
      <c r="H2953" s="152" t="s">
        <v>238</v>
      </c>
      <c r="I2953" s="152" t="s">
        <v>18368</v>
      </c>
      <c r="J2953" s="155"/>
      <c r="K2953" s="151"/>
    </row>
    <row r="2954" spans="1:11" ht="33.75">
      <c r="A2954" s="321" t="s">
        <v>6550</v>
      </c>
      <c r="B2954" s="158" t="s">
        <v>25083</v>
      </c>
      <c r="C2954" s="321" t="s">
        <v>32</v>
      </c>
      <c r="D2954" s="321" t="s">
        <v>20409</v>
      </c>
      <c r="E2954" s="155"/>
      <c r="F2954" s="152">
        <v>40366</v>
      </c>
      <c r="G2954" s="159" t="s">
        <v>15343</v>
      </c>
      <c r="H2954" s="152" t="s">
        <v>238</v>
      </c>
      <c r="I2954" s="152" t="s">
        <v>19231</v>
      </c>
      <c r="J2954" s="155"/>
      <c r="K2954" s="151"/>
    </row>
    <row r="2955" spans="1:11" ht="33.75">
      <c r="A2955" s="321" t="s">
        <v>6551</v>
      </c>
      <c r="B2955" s="158" t="s">
        <v>25084</v>
      </c>
      <c r="C2955" s="321" t="s">
        <v>32</v>
      </c>
      <c r="D2955" s="321" t="s">
        <v>22279</v>
      </c>
      <c r="E2955" s="155"/>
      <c r="F2955" s="152">
        <v>40363</v>
      </c>
      <c r="G2955" s="159" t="s">
        <v>15344</v>
      </c>
      <c r="H2955" s="152" t="s">
        <v>238</v>
      </c>
      <c r="I2955" s="152" t="s">
        <v>16766</v>
      </c>
      <c r="J2955" s="155"/>
      <c r="K2955" s="151"/>
    </row>
    <row r="2956" spans="1:11" ht="33.75">
      <c r="A2956" s="321" t="s">
        <v>6552</v>
      </c>
      <c r="B2956" s="158" t="s">
        <v>25085</v>
      </c>
      <c r="C2956" s="321" t="s">
        <v>32</v>
      </c>
      <c r="D2956" s="321" t="s">
        <v>22280</v>
      </c>
      <c r="E2956" s="155"/>
      <c r="F2956" s="152">
        <v>40354</v>
      </c>
      <c r="G2956" s="159" t="s">
        <v>15345</v>
      </c>
      <c r="H2956" s="152" t="s">
        <v>238</v>
      </c>
      <c r="I2956" s="152" t="s">
        <v>9469</v>
      </c>
      <c r="J2956" s="155"/>
      <c r="K2956" s="151"/>
    </row>
    <row r="2957" spans="1:11" ht="33.75">
      <c r="A2957" s="321" t="s">
        <v>6553</v>
      </c>
      <c r="B2957" s="158" t="s">
        <v>25086</v>
      </c>
      <c r="C2957" s="321" t="s">
        <v>32</v>
      </c>
      <c r="D2957" s="321" t="s">
        <v>22281</v>
      </c>
      <c r="E2957" s="155"/>
      <c r="F2957" s="152">
        <v>40360</v>
      </c>
      <c r="G2957" s="159" t="s">
        <v>15346</v>
      </c>
      <c r="H2957" s="152" t="s">
        <v>238</v>
      </c>
      <c r="I2957" s="152" t="s">
        <v>7081</v>
      </c>
      <c r="J2957" s="155"/>
      <c r="K2957" s="151"/>
    </row>
    <row r="2958" spans="1:11" ht="33.75">
      <c r="A2958" s="321" t="s">
        <v>6554</v>
      </c>
      <c r="B2958" s="158" t="s">
        <v>25087</v>
      </c>
      <c r="C2958" s="321" t="s">
        <v>32</v>
      </c>
      <c r="D2958" s="321" t="s">
        <v>22282</v>
      </c>
      <c r="E2958" s="155"/>
      <c r="F2958" s="152">
        <v>40372</v>
      </c>
      <c r="G2958" s="159" t="s">
        <v>15347</v>
      </c>
      <c r="H2958" s="152" t="s">
        <v>238</v>
      </c>
      <c r="I2958" s="152" t="s">
        <v>19232</v>
      </c>
      <c r="J2958" s="155"/>
      <c r="K2958" s="151"/>
    </row>
    <row r="2959" spans="1:11" ht="33.75">
      <c r="A2959" s="321" t="s">
        <v>6555</v>
      </c>
      <c r="B2959" s="158" t="s">
        <v>25088</v>
      </c>
      <c r="C2959" s="321" t="s">
        <v>32</v>
      </c>
      <c r="D2959" s="321" t="s">
        <v>22283</v>
      </c>
      <c r="E2959" s="155"/>
      <c r="F2959" s="152">
        <v>40369</v>
      </c>
      <c r="G2959" s="159" t="s">
        <v>15348</v>
      </c>
      <c r="H2959" s="152" t="s">
        <v>238</v>
      </c>
      <c r="I2959" s="152" t="s">
        <v>19233</v>
      </c>
      <c r="J2959" s="155"/>
      <c r="K2959" s="151"/>
    </row>
    <row r="2960" spans="1:11" ht="33.75">
      <c r="A2960" s="321" t="s">
        <v>6556</v>
      </c>
      <c r="B2960" s="158" t="s">
        <v>25089</v>
      </c>
      <c r="C2960" s="321" t="s">
        <v>32</v>
      </c>
      <c r="D2960" s="321" t="s">
        <v>22284</v>
      </c>
      <c r="E2960" s="155"/>
      <c r="F2960" s="152">
        <v>40357</v>
      </c>
      <c r="G2960" s="159" t="s">
        <v>15349</v>
      </c>
      <c r="H2960" s="152" t="s">
        <v>238</v>
      </c>
      <c r="I2960" s="152" t="s">
        <v>2565</v>
      </c>
      <c r="J2960" s="155"/>
      <c r="K2960" s="151"/>
    </row>
    <row r="2961" spans="1:11" ht="33.75">
      <c r="A2961" s="321" t="s">
        <v>6557</v>
      </c>
      <c r="B2961" s="158" t="s">
        <v>25090</v>
      </c>
      <c r="C2961" s="321" t="s">
        <v>32</v>
      </c>
      <c r="D2961" s="321" t="s">
        <v>22285</v>
      </c>
      <c r="E2961" s="155"/>
      <c r="F2961" s="152">
        <v>40375</v>
      </c>
      <c r="G2961" s="159" t="s">
        <v>15350</v>
      </c>
      <c r="H2961" s="152" t="s">
        <v>238</v>
      </c>
      <c r="I2961" s="152" t="s">
        <v>19234</v>
      </c>
      <c r="J2961" s="155"/>
      <c r="K2961" s="151"/>
    </row>
    <row r="2962" spans="1:11" ht="33.75">
      <c r="A2962" s="321" t="s">
        <v>6558</v>
      </c>
      <c r="B2962" s="158" t="s">
        <v>25091</v>
      </c>
      <c r="C2962" s="321" t="s">
        <v>32</v>
      </c>
      <c r="D2962" s="321" t="s">
        <v>22286</v>
      </c>
      <c r="E2962" s="155"/>
      <c r="F2962" s="152">
        <v>1893</v>
      </c>
      <c r="G2962" s="159" t="s">
        <v>15351</v>
      </c>
      <c r="H2962" s="152" t="s">
        <v>238</v>
      </c>
      <c r="I2962" s="152" t="s">
        <v>2655</v>
      </c>
      <c r="J2962" s="155"/>
      <c r="K2962" s="151"/>
    </row>
    <row r="2963" spans="1:11" ht="22.5">
      <c r="A2963" s="321" t="s">
        <v>6559</v>
      </c>
      <c r="B2963" s="158" t="s">
        <v>25092</v>
      </c>
      <c r="C2963" s="321" t="s">
        <v>32</v>
      </c>
      <c r="D2963" s="321" t="s">
        <v>1840</v>
      </c>
      <c r="E2963" s="155"/>
      <c r="F2963" s="152">
        <v>1902</v>
      </c>
      <c r="G2963" s="159" t="s">
        <v>15352</v>
      </c>
      <c r="H2963" s="152" t="s">
        <v>238</v>
      </c>
      <c r="I2963" s="152" t="s">
        <v>11156</v>
      </c>
      <c r="J2963" s="155"/>
      <c r="K2963" s="151"/>
    </row>
    <row r="2964" spans="1:11" ht="22.5">
      <c r="A2964" s="321" t="s">
        <v>6561</v>
      </c>
      <c r="B2964" s="158" t="s">
        <v>25093</v>
      </c>
      <c r="C2964" s="321" t="s">
        <v>32</v>
      </c>
      <c r="D2964" s="321" t="s">
        <v>22287</v>
      </c>
      <c r="E2964" s="155"/>
      <c r="F2964" s="152">
        <v>1901</v>
      </c>
      <c r="G2964" s="159" t="s">
        <v>15353</v>
      </c>
      <c r="H2964" s="152" t="s">
        <v>238</v>
      </c>
      <c r="I2964" s="152" t="s">
        <v>2515</v>
      </c>
      <c r="J2964" s="155"/>
      <c r="K2964" s="151"/>
    </row>
    <row r="2965" spans="1:11" ht="22.5">
      <c r="A2965" s="321" t="s">
        <v>6563</v>
      </c>
      <c r="B2965" s="158" t="s">
        <v>25094</v>
      </c>
      <c r="C2965" s="321" t="s">
        <v>32</v>
      </c>
      <c r="D2965" s="321" t="s">
        <v>22288</v>
      </c>
      <c r="E2965" s="155"/>
      <c r="F2965" s="152">
        <v>1892</v>
      </c>
      <c r="G2965" s="159" t="s">
        <v>15354</v>
      </c>
      <c r="H2965" s="152" t="s">
        <v>238</v>
      </c>
      <c r="I2965" s="152" t="s">
        <v>3056</v>
      </c>
      <c r="J2965" s="155"/>
      <c r="K2965" s="151"/>
    </row>
    <row r="2966" spans="1:11" ht="22.5">
      <c r="A2966" s="321" t="s">
        <v>6564</v>
      </c>
      <c r="B2966" s="158" t="s">
        <v>25095</v>
      </c>
      <c r="C2966" s="321" t="s">
        <v>32</v>
      </c>
      <c r="D2966" s="321" t="s">
        <v>22289</v>
      </c>
      <c r="E2966" s="155"/>
      <c r="F2966" s="152">
        <v>1907</v>
      </c>
      <c r="G2966" s="159" t="s">
        <v>15355</v>
      </c>
      <c r="H2966" s="152" t="s">
        <v>238</v>
      </c>
      <c r="I2966" s="152" t="s">
        <v>9377</v>
      </c>
      <c r="J2966" s="155"/>
      <c r="K2966" s="151"/>
    </row>
    <row r="2967" spans="1:11" ht="33.75">
      <c r="A2967" s="321" t="s">
        <v>6565</v>
      </c>
      <c r="B2967" s="158" t="s">
        <v>25096</v>
      </c>
      <c r="C2967" s="321" t="s">
        <v>32</v>
      </c>
      <c r="D2967" s="321" t="s">
        <v>4704</v>
      </c>
      <c r="E2967" s="155"/>
      <c r="F2967" s="152">
        <v>1894</v>
      </c>
      <c r="G2967" s="159" t="s">
        <v>15356</v>
      </c>
      <c r="H2967" s="152" t="s">
        <v>238</v>
      </c>
      <c r="I2967" s="152" t="s">
        <v>1997</v>
      </c>
      <c r="J2967" s="155"/>
      <c r="K2967" s="151"/>
    </row>
    <row r="2968" spans="1:11" ht="33.75">
      <c r="A2968" s="321" t="s">
        <v>6566</v>
      </c>
      <c r="B2968" s="158" t="s">
        <v>25097</v>
      </c>
      <c r="C2968" s="321" t="s">
        <v>32</v>
      </c>
      <c r="D2968" s="321" t="s">
        <v>22290</v>
      </c>
      <c r="E2968" s="155"/>
      <c r="F2968" s="152">
        <v>1891</v>
      </c>
      <c r="G2968" s="159" t="s">
        <v>15357</v>
      </c>
      <c r="H2968" s="152" t="s">
        <v>238</v>
      </c>
      <c r="I2968" s="152" t="s">
        <v>12583</v>
      </c>
      <c r="J2968" s="155"/>
      <c r="K2968" s="151"/>
    </row>
    <row r="2969" spans="1:11" ht="33.75">
      <c r="A2969" s="321" t="s">
        <v>6567</v>
      </c>
      <c r="B2969" s="158" t="s">
        <v>25098</v>
      </c>
      <c r="C2969" s="321" t="s">
        <v>32</v>
      </c>
      <c r="D2969" s="321" t="s">
        <v>7393</v>
      </c>
      <c r="E2969" s="155"/>
      <c r="F2969" s="152">
        <v>1896</v>
      </c>
      <c r="G2969" s="159" t="s">
        <v>15358</v>
      </c>
      <c r="H2969" s="152" t="s">
        <v>238</v>
      </c>
      <c r="I2969" s="152" t="s">
        <v>19235</v>
      </c>
      <c r="J2969" s="155"/>
      <c r="K2969" s="151"/>
    </row>
    <row r="2970" spans="1:11" ht="33.75">
      <c r="A2970" s="321" t="s">
        <v>6568</v>
      </c>
      <c r="B2970" s="158" t="s">
        <v>25099</v>
      </c>
      <c r="C2970" s="321" t="s">
        <v>32</v>
      </c>
      <c r="D2970" s="321" t="s">
        <v>777</v>
      </c>
      <c r="E2970" s="155"/>
      <c r="F2970" s="152">
        <v>1895</v>
      </c>
      <c r="G2970" s="159" t="s">
        <v>15359</v>
      </c>
      <c r="H2970" s="152" t="s">
        <v>238</v>
      </c>
      <c r="I2970" s="152" t="s">
        <v>18240</v>
      </c>
      <c r="J2970" s="155"/>
      <c r="K2970" s="151"/>
    </row>
    <row r="2971" spans="1:11" ht="33.75">
      <c r="A2971" s="321" t="s">
        <v>6570</v>
      </c>
      <c r="B2971" s="158" t="s">
        <v>25100</v>
      </c>
      <c r="C2971" s="321" t="s">
        <v>32</v>
      </c>
      <c r="D2971" s="321" t="s">
        <v>13510</v>
      </c>
      <c r="E2971" s="155"/>
      <c r="F2971" s="152">
        <v>2641</v>
      </c>
      <c r="G2971" s="159" t="s">
        <v>15360</v>
      </c>
      <c r="H2971" s="152" t="s">
        <v>238</v>
      </c>
      <c r="I2971" s="152" t="s">
        <v>13575</v>
      </c>
      <c r="J2971" s="155"/>
      <c r="K2971" s="151"/>
    </row>
    <row r="2972" spans="1:11" ht="33.75">
      <c r="A2972" s="321" t="s">
        <v>6571</v>
      </c>
      <c r="B2972" s="158" t="s">
        <v>25101</v>
      </c>
      <c r="C2972" s="321" t="s">
        <v>32</v>
      </c>
      <c r="D2972" s="321" t="s">
        <v>11399</v>
      </c>
      <c r="E2972" s="155"/>
      <c r="F2972" s="152">
        <v>2636</v>
      </c>
      <c r="G2972" s="159" t="s">
        <v>15361</v>
      </c>
      <c r="H2972" s="152" t="s">
        <v>238</v>
      </c>
      <c r="I2972" s="152" t="s">
        <v>11091</v>
      </c>
      <c r="J2972" s="155"/>
      <c r="K2972" s="151"/>
    </row>
    <row r="2973" spans="1:11" ht="33.75">
      <c r="A2973" s="321" t="s">
        <v>6573</v>
      </c>
      <c r="B2973" s="158" t="s">
        <v>25102</v>
      </c>
      <c r="C2973" s="321" t="s">
        <v>32</v>
      </c>
      <c r="D2973" s="321" t="s">
        <v>9403</v>
      </c>
      <c r="E2973" s="155"/>
      <c r="F2973" s="152">
        <v>2637</v>
      </c>
      <c r="G2973" s="159" t="s">
        <v>15362</v>
      </c>
      <c r="H2973" s="152" t="s">
        <v>238</v>
      </c>
      <c r="I2973" s="152" t="s">
        <v>11043</v>
      </c>
      <c r="J2973" s="155"/>
      <c r="K2973" s="151"/>
    </row>
    <row r="2974" spans="1:11" ht="33.75">
      <c r="A2974" s="321" t="s">
        <v>6575</v>
      </c>
      <c r="B2974" s="158" t="s">
        <v>25103</v>
      </c>
      <c r="C2974" s="321" t="s">
        <v>32</v>
      </c>
      <c r="D2974" s="321" t="s">
        <v>3361</v>
      </c>
      <c r="E2974" s="155"/>
      <c r="F2974" s="152">
        <v>2638</v>
      </c>
      <c r="G2974" s="159" t="s">
        <v>15363</v>
      </c>
      <c r="H2974" s="152" t="s">
        <v>238</v>
      </c>
      <c r="I2974" s="152" t="s">
        <v>10928</v>
      </c>
      <c r="J2974" s="155"/>
      <c r="K2974" s="151"/>
    </row>
    <row r="2975" spans="1:11" ht="33.75">
      <c r="A2975" s="321" t="s">
        <v>6576</v>
      </c>
      <c r="B2975" s="158" t="s">
        <v>25104</v>
      </c>
      <c r="C2975" s="321" t="s">
        <v>32</v>
      </c>
      <c r="D2975" s="321" t="s">
        <v>13327</v>
      </c>
      <c r="E2975" s="155"/>
      <c r="F2975" s="152">
        <v>2639</v>
      </c>
      <c r="G2975" s="159" t="s">
        <v>15364</v>
      </c>
      <c r="H2975" s="152" t="s">
        <v>238</v>
      </c>
      <c r="I2975" s="152" t="s">
        <v>2763</v>
      </c>
      <c r="J2975" s="155"/>
      <c r="K2975" s="151"/>
    </row>
    <row r="2976" spans="1:11" ht="33.75">
      <c r="A2976" s="321" t="s">
        <v>6578</v>
      </c>
      <c r="B2976" s="158" t="s">
        <v>25105</v>
      </c>
      <c r="C2976" s="321" t="s">
        <v>32</v>
      </c>
      <c r="D2976" s="321" t="s">
        <v>16754</v>
      </c>
      <c r="E2976" s="155"/>
      <c r="F2976" s="152">
        <v>2644</v>
      </c>
      <c r="G2976" s="159" t="s">
        <v>15365</v>
      </c>
      <c r="H2976" s="152" t="s">
        <v>238</v>
      </c>
      <c r="I2976" s="152" t="s">
        <v>6809</v>
      </c>
      <c r="J2976" s="155"/>
      <c r="K2976" s="151"/>
    </row>
    <row r="2977" spans="1:11" ht="33.75">
      <c r="A2977" s="321" t="s">
        <v>6579</v>
      </c>
      <c r="B2977" s="158" t="s">
        <v>25106</v>
      </c>
      <c r="C2977" s="321" t="s">
        <v>32</v>
      </c>
      <c r="D2977" s="321" t="s">
        <v>22291</v>
      </c>
      <c r="E2977" s="155"/>
      <c r="F2977" s="152">
        <v>2643</v>
      </c>
      <c r="G2977" s="159" t="s">
        <v>15366</v>
      </c>
      <c r="H2977" s="152" t="s">
        <v>238</v>
      </c>
      <c r="I2977" s="152" t="s">
        <v>829</v>
      </c>
      <c r="J2977" s="155"/>
      <c r="K2977" s="151"/>
    </row>
    <row r="2978" spans="1:11" ht="33.75">
      <c r="A2978" s="321" t="s">
        <v>6581</v>
      </c>
      <c r="B2978" s="158" t="s">
        <v>25107</v>
      </c>
      <c r="C2978" s="321" t="s">
        <v>32</v>
      </c>
      <c r="D2978" s="321" t="s">
        <v>22292</v>
      </c>
      <c r="E2978" s="155"/>
      <c r="F2978" s="152">
        <v>2640</v>
      </c>
      <c r="G2978" s="159" t="s">
        <v>15368</v>
      </c>
      <c r="H2978" s="152" t="s">
        <v>238</v>
      </c>
      <c r="I2978" s="152" t="s">
        <v>7412</v>
      </c>
      <c r="J2978" s="155"/>
      <c r="K2978" s="151"/>
    </row>
    <row r="2979" spans="1:11" ht="45">
      <c r="A2979" s="321" t="s">
        <v>6582</v>
      </c>
      <c r="B2979" s="158" t="s">
        <v>25108</v>
      </c>
      <c r="C2979" s="321" t="s">
        <v>32</v>
      </c>
      <c r="D2979" s="321" t="s">
        <v>19298</v>
      </c>
      <c r="E2979" s="155"/>
      <c r="F2979" s="152">
        <v>2642</v>
      </c>
      <c r="G2979" s="159" t="s">
        <v>15369</v>
      </c>
      <c r="H2979" s="152" t="s">
        <v>238</v>
      </c>
      <c r="I2979" s="152" t="s">
        <v>14876</v>
      </c>
      <c r="J2979" s="155"/>
      <c r="K2979" s="151"/>
    </row>
    <row r="2980" spans="1:11" ht="45">
      <c r="A2980" s="321" t="s">
        <v>6584</v>
      </c>
      <c r="B2980" s="158" t="s">
        <v>25109</v>
      </c>
      <c r="C2980" s="321" t="s">
        <v>32</v>
      </c>
      <c r="D2980" s="321" t="s">
        <v>16111</v>
      </c>
      <c r="E2980" s="155"/>
      <c r="F2980" s="152">
        <v>38943</v>
      </c>
      <c r="G2980" s="159" t="s">
        <v>15370</v>
      </c>
      <c r="H2980" s="152" t="s">
        <v>238</v>
      </c>
      <c r="I2980" s="152" t="s">
        <v>7579</v>
      </c>
      <c r="J2980" s="155"/>
      <c r="K2980" s="151"/>
    </row>
    <row r="2981" spans="1:11" ht="33.75">
      <c r="A2981" s="321" t="s">
        <v>6586</v>
      </c>
      <c r="B2981" s="158" t="s">
        <v>25110</v>
      </c>
      <c r="C2981" s="321" t="s">
        <v>32</v>
      </c>
      <c r="D2981" s="321" t="s">
        <v>8425</v>
      </c>
      <c r="E2981" s="155"/>
      <c r="F2981" s="152">
        <v>38944</v>
      </c>
      <c r="G2981" s="159" t="s">
        <v>15371</v>
      </c>
      <c r="H2981" s="152" t="s">
        <v>238</v>
      </c>
      <c r="I2981" s="152" t="s">
        <v>12875</v>
      </c>
      <c r="J2981" s="155"/>
      <c r="K2981" s="151"/>
    </row>
    <row r="2982" spans="1:11" ht="33.75">
      <c r="A2982" s="321" t="s">
        <v>6588</v>
      </c>
      <c r="B2982" s="158" t="s">
        <v>25111</v>
      </c>
      <c r="C2982" s="321" t="s">
        <v>32</v>
      </c>
      <c r="D2982" s="321" t="s">
        <v>8438</v>
      </c>
      <c r="E2982" s="155"/>
      <c r="F2982" s="152">
        <v>38945</v>
      </c>
      <c r="G2982" s="159" t="s">
        <v>15372</v>
      </c>
      <c r="H2982" s="152" t="s">
        <v>238</v>
      </c>
      <c r="I2982" s="152" t="s">
        <v>5668</v>
      </c>
      <c r="J2982" s="155"/>
      <c r="K2982" s="151"/>
    </row>
    <row r="2983" spans="1:11" ht="33.75">
      <c r="A2983" s="321" t="s">
        <v>6590</v>
      </c>
      <c r="B2983" s="158" t="s">
        <v>25112</v>
      </c>
      <c r="C2983" s="321" t="s">
        <v>32</v>
      </c>
      <c r="D2983" s="321" t="s">
        <v>7738</v>
      </c>
      <c r="E2983" s="155"/>
      <c r="F2983" s="152">
        <v>38946</v>
      </c>
      <c r="G2983" s="159" t="s">
        <v>15373</v>
      </c>
      <c r="H2983" s="152" t="s">
        <v>238</v>
      </c>
      <c r="I2983" s="152" t="s">
        <v>15374</v>
      </c>
      <c r="J2983" s="155"/>
      <c r="K2983" s="151"/>
    </row>
    <row r="2984" spans="1:11" ht="33.75">
      <c r="A2984" s="321" t="s">
        <v>6592</v>
      </c>
      <c r="B2984" s="158" t="s">
        <v>25113</v>
      </c>
      <c r="C2984" s="321" t="s">
        <v>32</v>
      </c>
      <c r="D2984" s="321" t="s">
        <v>3393</v>
      </c>
      <c r="E2984" s="155"/>
      <c r="F2984" s="152">
        <v>39308</v>
      </c>
      <c r="G2984" s="159" t="s">
        <v>15375</v>
      </c>
      <c r="H2984" s="152" t="s">
        <v>238</v>
      </c>
      <c r="I2984" s="152" t="s">
        <v>15376</v>
      </c>
      <c r="J2984" s="155"/>
      <c r="K2984" s="151"/>
    </row>
    <row r="2985" spans="1:11" ht="45">
      <c r="A2985" s="321" t="s">
        <v>6593</v>
      </c>
      <c r="B2985" s="158" t="s">
        <v>25114</v>
      </c>
      <c r="C2985" s="321" t="s">
        <v>32</v>
      </c>
      <c r="D2985" s="321" t="s">
        <v>22293</v>
      </c>
      <c r="E2985" s="155"/>
      <c r="F2985" s="152">
        <v>39309</v>
      </c>
      <c r="G2985" s="159" t="s">
        <v>15377</v>
      </c>
      <c r="H2985" s="152" t="s">
        <v>238</v>
      </c>
      <c r="I2985" s="152" t="s">
        <v>15378</v>
      </c>
      <c r="J2985" s="155"/>
      <c r="K2985" s="151"/>
    </row>
    <row r="2986" spans="1:11" ht="45">
      <c r="A2986" s="321" t="s">
        <v>6594</v>
      </c>
      <c r="B2986" s="158" t="s">
        <v>25115</v>
      </c>
      <c r="C2986" s="321" t="s">
        <v>32</v>
      </c>
      <c r="D2986" s="321" t="s">
        <v>22294</v>
      </c>
      <c r="E2986" s="155"/>
      <c r="F2986" s="152">
        <v>39310</v>
      </c>
      <c r="G2986" s="159" t="s">
        <v>15379</v>
      </c>
      <c r="H2986" s="152" t="s">
        <v>238</v>
      </c>
      <c r="I2986" s="152" t="s">
        <v>12254</v>
      </c>
      <c r="J2986" s="155"/>
      <c r="K2986" s="151"/>
    </row>
    <row r="2987" spans="1:11" ht="45">
      <c r="A2987" s="321" t="s">
        <v>6595</v>
      </c>
      <c r="B2987" s="158" t="s">
        <v>25116</v>
      </c>
      <c r="C2987" s="321" t="s">
        <v>32</v>
      </c>
      <c r="D2987" s="321" t="s">
        <v>5195</v>
      </c>
      <c r="E2987" s="155"/>
      <c r="F2987" s="152">
        <v>39311</v>
      </c>
      <c r="G2987" s="159" t="s">
        <v>15380</v>
      </c>
      <c r="H2987" s="152" t="s">
        <v>238</v>
      </c>
      <c r="I2987" s="152" t="s">
        <v>2082</v>
      </c>
      <c r="J2987" s="155"/>
      <c r="K2987" s="151"/>
    </row>
    <row r="2988" spans="1:11" ht="45">
      <c r="A2988" s="321" t="s">
        <v>6596</v>
      </c>
      <c r="B2988" s="158" t="s">
        <v>25117</v>
      </c>
      <c r="C2988" s="321" t="s">
        <v>32</v>
      </c>
      <c r="D2988" s="321" t="s">
        <v>8915</v>
      </c>
      <c r="E2988" s="155"/>
      <c r="F2988" s="152">
        <v>39855</v>
      </c>
      <c r="G2988" s="159" t="s">
        <v>15381</v>
      </c>
      <c r="H2988" s="152" t="s">
        <v>238</v>
      </c>
      <c r="I2988" s="152" t="s">
        <v>13116</v>
      </c>
      <c r="J2988" s="155"/>
      <c r="K2988" s="151"/>
    </row>
    <row r="2989" spans="1:11" ht="33.75">
      <c r="A2989" s="321" t="s">
        <v>6597</v>
      </c>
      <c r="B2989" s="158" t="s">
        <v>25118</v>
      </c>
      <c r="C2989" s="321" t="s">
        <v>32</v>
      </c>
      <c r="D2989" s="321" t="s">
        <v>22295</v>
      </c>
      <c r="E2989" s="155"/>
      <c r="F2989" s="152">
        <v>39856</v>
      </c>
      <c r="G2989" s="159" t="s">
        <v>15383</v>
      </c>
      <c r="H2989" s="152" t="s">
        <v>238</v>
      </c>
      <c r="I2989" s="152" t="s">
        <v>19236</v>
      </c>
      <c r="J2989" s="155"/>
      <c r="K2989" s="151"/>
    </row>
    <row r="2990" spans="1:11" ht="33.75">
      <c r="A2990" s="321" t="s">
        <v>6598</v>
      </c>
      <c r="B2990" s="158" t="s">
        <v>25119</v>
      </c>
      <c r="C2990" s="321" t="s">
        <v>32</v>
      </c>
      <c r="D2990" s="321" t="s">
        <v>22296</v>
      </c>
      <c r="E2990" s="155"/>
      <c r="F2990" s="152">
        <v>39857</v>
      </c>
      <c r="G2990" s="159" t="s">
        <v>15384</v>
      </c>
      <c r="H2990" s="152" t="s">
        <v>238</v>
      </c>
      <c r="I2990" s="152" t="s">
        <v>7989</v>
      </c>
      <c r="J2990" s="155"/>
      <c r="K2990" s="151"/>
    </row>
    <row r="2991" spans="1:11" ht="33.75">
      <c r="A2991" s="321" t="s">
        <v>6599</v>
      </c>
      <c r="B2991" s="158" t="s">
        <v>25120</v>
      </c>
      <c r="C2991" s="321" t="s">
        <v>32</v>
      </c>
      <c r="D2991" s="321" t="s">
        <v>21244</v>
      </c>
      <c r="E2991" s="155"/>
      <c r="F2991" s="152">
        <v>39858</v>
      </c>
      <c r="G2991" s="159" t="s">
        <v>15385</v>
      </c>
      <c r="H2991" s="152" t="s">
        <v>238</v>
      </c>
      <c r="I2991" s="152" t="s">
        <v>10993</v>
      </c>
      <c r="J2991" s="155"/>
      <c r="K2991" s="151"/>
    </row>
    <row r="2992" spans="1:11" ht="33.75">
      <c r="A2992" s="321" t="s">
        <v>6600</v>
      </c>
      <c r="B2992" s="158" t="s">
        <v>25121</v>
      </c>
      <c r="C2992" s="321" t="s">
        <v>32</v>
      </c>
      <c r="D2992" s="321" t="s">
        <v>22297</v>
      </c>
      <c r="E2992" s="155"/>
      <c r="F2992" s="152">
        <v>39859</v>
      </c>
      <c r="G2992" s="159" t="s">
        <v>15386</v>
      </c>
      <c r="H2992" s="152" t="s">
        <v>238</v>
      </c>
      <c r="I2992" s="152" t="s">
        <v>7832</v>
      </c>
      <c r="J2992" s="155"/>
      <c r="K2992" s="151"/>
    </row>
    <row r="2993" spans="1:11" ht="45">
      <c r="A2993" s="321" t="s">
        <v>6601</v>
      </c>
      <c r="B2993" s="158" t="s">
        <v>25122</v>
      </c>
      <c r="C2993" s="321" t="s">
        <v>32</v>
      </c>
      <c r="D2993" s="321" t="s">
        <v>22298</v>
      </c>
      <c r="E2993" s="155"/>
      <c r="F2993" s="152">
        <v>39860</v>
      </c>
      <c r="G2993" s="159" t="s">
        <v>15387</v>
      </c>
      <c r="H2993" s="152" t="s">
        <v>238</v>
      </c>
      <c r="I2993" s="152" t="s">
        <v>12117</v>
      </c>
      <c r="J2993" s="155"/>
      <c r="K2993" s="151"/>
    </row>
    <row r="2994" spans="1:11" ht="45">
      <c r="A2994" s="321" t="s">
        <v>6602</v>
      </c>
      <c r="B2994" s="158" t="s">
        <v>25123</v>
      </c>
      <c r="C2994" s="321" t="s">
        <v>32</v>
      </c>
      <c r="D2994" s="321" t="s">
        <v>22299</v>
      </c>
      <c r="E2994" s="155"/>
      <c r="F2994" s="152">
        <v>39861</v>
      </c>
      <c r="G2994" s="159" t="s">
        <v>15388</v>
      </c>
      <c r="H2994" s="152" t="s">
        <v>238</v>
      </c>
      <c r="I2994" s="152" t="s">
        <v>19203</v>
      </c>
      <c r="J2994" s="155"/>
      <c r="K2994" s="151"/>
    </row>
    <row r="2995" spans="1:11" ht="45">
      <c r="A2995" s="321" t="s">
        <v>6604</v>
      </c>
      <c r="B2995" s="158" t="s">
        <v>25124</v>
      </c>
      <c r="C2995" s="321" t="s">
        <v>32</v>
      </c>
      <c r="D2995" s="321" t="s">
        <v>18193</v>
      </c>
      <c r="E2995" s="155"/>
      <c r="F2995" s="152">
        <v>38447</v>
      </c>
      <c r="G2995" s="159" t="s">
        <v>15389</v>
      </c>
      <c r="H2995" s="152" t="s">
        <v>238</v>
      </c>
      <c r="I2995" s="152" t="s">
        <v>19237</v>
      </c>
      <c r="J2995" s="155"/>
      <c r="K2995" s="151"/>
    </row>
    <row r="2996" spans="1:11" ht="45">
      <c r="A2996" s="321" t="s">
        <v>6605</v>
      </c>
      <c r="B2996" s="158" t="s">
        <v>25125</v>
      </c>
      <c r="C2996" s="321" t="s">
        <v>32</v>
      </c>
      <c r="D2996" s="321" t="s">
        <v>22300</v>
      </c>
      <c r="E2996" s="155"/>
      <c r="F2996" s="152">
        <v>36320</v>
      </c>
      <c r="G2996" s="159" t="s">
        <v>15390</v>
      </c>
      <c r="H2996" s="152" t="s">
        <v>238</v>
      </c>
      <c r="I2996" s="152" t="s">
        <v>10048</v>
      </c>
      <c r="J2996" s="155"/>
      <c r="K2996" s="151"/>
    </row>
    <row r="2997" spans="1:11" ht="33.75">
      <c r="A2997" s="321" t="s">
        <v>6606</v>
      </c>
      <c r="B2997" s="158" t="s">
        <v>25126</v>
      </c>
      <c r="C2997" s="321" t="s">
        <v>32</v>
      </c>
      <c r="D2997" s="321" t="s">
        <v>22301</v>
      </c>
      <c r="E2997" s="155"/>
      <c r="F2997" s="152">
        <v>36324</v>
      </c>
      <c r="G2997" s="159" t="s">
        <v>15391</v>
      </c>
      <c r="H2997" s="152" t="s">
        <v>238</v>
      </c>
      <c r="I2997" s="152" t="s">
        <v>1703</v>
      </c>
      <c r="J2997" s="155"/>
      <c r="K2997" s="151"/>
    </row>
    <row r="2998" spans="1:11" ht="33.75">
      <c r="A2998" s="321" t="s">
        <v>6608</v>
      </c>
      <c r="B2998" s="158" t="s">
        <v>25127</v>
      </c>
      <c r="C2998" s="321" t="s">
        <v>32</v>
      </c>
      <c r="D2998" s="321" t="s">
        <v>9960</v>
      </c>
      <c r="E2998" s="155"/>
      <c r="F2998" s="152">
        <v>38441</v>
      </c>
      <c r="G2998" s="159" t="s">
        <v>15392</v>
      </c>
      <c r="H2998" s="152" t="s">
        <v>238</v>
      </c>
      <c r="I2998" s="152" t="s">
        <v>2560</v>
      </c>
      <c r="J2998" s="155"/>
      <c r="K2998" s="151"/>
    </row>
    <row r="2999" spans="1:11" ht="33.75">
      <c r="A2999" s="321" t="s">
        <v>6610</v>
      </c>
      <c r="B2999" s="158" t="s">
        <v>25128</v>
      </c>
      <c r="C2999" s="321" t="s">
        <v>32</v>
      </c>
      <c r="D2999" s="321" t="s">
        <v>3866</v>
      </c>
      <c r="E2999" s="155"/>
      <c r="F2999" s="152">
        <v>38442</v>
      </c>
      <c r="G2999" s="159" t="s">
        <v>15393</v>
      </c>
      <c r="H2999" s="152" t="s">
        <v>238</v>
      </c>
      <c r="I2999" s="152" t="s">
        <v>16333</v>
      </c>
      <c r="J2999" s="155"/>
      <c r="K2999" s="151"/>
    </row>
    <row r="3000" spans="1:11" ht="33.75">
      <c r="A3000" s="321" t="s">
        <v>6611</v>
      </c>
      <c r="B3000" s="158" t="s">
        <v>25129</v>
      </c>
      <c r="C3000" s="321" t="s">
        <v>32</v>
      </c>
      <c r="D3000" s="321" t="s">
        <v>22302</v>
      </c>
      <c r="E3000" s="155"/>
      <c r="F3000" s="152">
        <v>38443</v>
      </c>
      <c r="G3000" s="159" t="s">
        <v>15395</v>
      </c>
      <c r="H3000" s="152" t="s">
        <v>238</v>
      </c>
      <c r="I3000" s="152" t="s">
        <v>6379</v>
      </c>
      <c r="J3000" s="155"/>
      <c r="K3000" s="151"/>
    </row>
    <row r="3001" spans="1:11" ht="33.75">
      <c r="A3001" s="321" t="s">
        <v>6612</v>
      </c>
      <c r="B3001" s="158" t="s">
        <v>25130</v>
      </c>
      <c r="C3001" s="321" t="s">
        <v>32</v>
      </c>
      <c r="D3001" s="321" t="s">
        <v>6139</v>
      </c>
      <c r="E3001" s="155"/>
      <c r="F3001" s="152">
        <v>38444</v>
      </c>
      <c r="G3001" s="159" t="s">
        <v>15396</v>
      </c>
      <c r="H3001" s="152" t="s">
        <v>238</v>
      </c>
      <c r="I3001" s="152" t="s">
        <v>12512</v>
      </c>
      <c r="J3001" s="155"/>
      <c r="K3001" s="151"/>
    </row>
    <row r="3002" spans="1:11" ht="33.75">
      <c r="A3002" s="321" t="s">
        <v>6613</v>
      </c>
      <c r="B3002" s="158" t="s">
        <v>25131</v>
      </c>
      <c r="C3002" s="321" t="s">
        <v>32</v>
      </c>
      <c r="D3002" s="321" t="s">
        <v>22303</v>
      </c>
      <c r="E3002" s="155"/>
      <c r="F3002" s="152">
        <v>38445</v>
      </c>
      <c r="G3002" s="159" t="s">
        <v>15397</v>
      </c>
      <c r="H3002" s="152" t="s">
        <v>238</v>
      </c>
      <c r="I3002" s="152" t="s">
        <v>2354</v>
      </c>
      <c r="J3002" s="155"/>
      <c r="K3002" s="151"/>
    </row>
    <row r="3003" spans="1:11" ht="33.75">
      <c r="A3003" s="321" t="s">
        <v>6614</v>
      </c>
      <c r="B3003" s="158" t="s">
        <v>25132</v>
      </c>
      <c r="C3003" s="321" t="s">
        <v>32</v>
      </c>
      <c r="D3003" s="321" t="s">
        <v>20740</v>
      </c>
      <c r="E3003" s="155"/>
      <c r="F3003" s="152">
        <v>38446</v>
      </c>
      <c r="G3003" s="159" t="s">
        <v>15398</v>
      </c>
      <c r="H3003" s="152" t="s">
        <v>238</v>
      </c>
      <c r="I3003" s="152" t="s">
        <v>19238</v>
      </c>
      <c r="J3003" s="155"/>
      <c r="K3003" s="151"/>
    </row>
    <row r="3004" spans="1:11" ht="33.75">
      <c r="A3004" s="321" t="s">
        <v>6615</v>
      </c>
      <c r="B3004" s="158" t="s">
        <v>25133</v>
      </c>
      <c r="C3004" s="321" t="s">
        <v>32</v>
      </c>
      <c r="D3004" s="321" t="s">
        <v>6839</v>
      </c>
      <c r="E3004" s="155"/>
      <c r="F3004" s="152">
        <v>3867</v>
      </c>
      <c r="G3004" s="159" t="s">
        <v>15399</v>
      </c>
      <c r="H3004" s="152" t="s">
        <v>238</v>
      </c>
      <c r="I3004" s="152" t="s">
        <v>19239</v>
      </c>
      <c r="J3004" s="155"/>
      <c r="K3004" s="151"/>
    </row>
    <row r="3005" spans="1:11" ht="33.75">
      <c r="A3005" s="321" t="s">
        <v>6617</v>
      </c>
      <c r="B3005" s="158" t="s">
        <v>25134</v>
      </c>
      <c r="C3005" s="321" t="s">
        <v>32</v>
      </c>
      <c r="D3005" s="321" t="s">
        <v>22304</v>
      </c>
      <c r="E3005" s="155"/>
      <c r="F3005" s="152">
        <v>3861</v>
      </c>
      <c r="G3005" s="159" t="s">
        <v>15400</v>
      </c>
      <c r="H3005" s="152" t="s">
        <v>238</v>
      </c>
      <c r="I3005" s="152" t="s">
        <v>3266</v>
      </c>
      <c r="J3005" s="155"/>
      <c r="K3005" s="151"/>
    </row>
    <row r="3006" spans="1:11" ht="33.75">
      <c r="A3006" s="321" t="s">
        <v>6618</v>
      </c>
      <c r="B3006" s="158" t="s">
        <v>25135</v>
      </c>
      <c r="C3006" s="321" t="s">
        <v>32</v>
      </c>
      <c r="D3006" s="321" t="s">
        <v>19478</v>
      </c>
      <c r="E3006" s="155"/>
      <c r="F3006" s="152">
        <v>3904</v>
      </c>
      <c r="G3006" s="159" t="s">
        <v>15401</v>
      </c>
      <c r="H3006" s="152" t="s">
        <v>238</v>
      </c>
      <c r="I3006" s="152" t="s">
        <v>2504</v>
      </c>
      <c r="J3006" s="155"/>
      <c r="K3006" s="151"/>
    </row>
    <row r="3007" spans="1:11" ht="33.75">
      <c r="A3007" s="321" t="s">
        <v>6619</v>
      </c>
      <c r="B3007" s="158" t="s">
        <v>25136</v>
      </c>
      <c r="C3007" s="321" t="s">
        <v>32</v>
      </c>
      <c r="D3007" s="321" t="s">
        <v>9668</v>
      </c>
      <c r="E3007" s="155"/>
      <c r="F3007" s="152">
        <v>3903</v>
      </c>
      <c r="G3007" s="159" t="s">
        <v>15402</v>
      </c>
      <c r="H3007" s="152" t="s">
        <v>238</v>
      </c>
      <c r="I3007" s="152" t="s">
        <v>11144</v>
      </c>
      <c r="J3007" s="155"/>
      <c r="K3007" s="151"/>
    </row>
    <row r="3008" spans="1:11" ht="33.75">
      <c r="A3008" s="321" t="s">
        <v>6621</v>
      </c>
      <c r="B3008" s="158" t="s">
        <v>25137</v>
      </c>
      <c r="C3008" s="321" t="s">
        <v>32</v>
      </c>
      <c r="D3008" s="321" t="s">
        <v>22305</v>
      </c>
      <c r="E3008" s="155"/>
      <c r="F3008" s="152">
        <v>3862</v>
      </c>
      <c r="G3008" s="159" t="s">
        <v>15403</v>
      </c>
      <c r="H3008" s="152" t="s">
        <v>238</v>
      </c>
      <c r="I3008" s="152" t="s">
        <v>11222</v>
      </c>
      <c r="J3008" s="155"/>
      <c r="K3008" s="151"/>
    </row>
    <row r="3009" spans="1:11" ht="33.75">
      <c r="A3009" s="321" t="s">
        <v>6623</v>
      </c>
      <c r="B3009" s="158" t="s">
        <v>25138</v>
      </c>
      <c r="C3009" s="321" t="s">
        <v>32</v>
      </c>
      <c r="D3009" s="321" t="s">
        <v>2209</v>
      </c>
      <c r="E3009" s="155"/>
      <c r="F3009" s="152">
        <v>3863</v>
      </c>
      <c r="G3009" s="159" t="s">
        <v>15404</v>
      </c>
      <c r="H3009" s="152" t="s">
        <v>238</v>
      </c>
      <c r="I3009" s="152" t="s">
        <v>9299</v>
      </c>
      <c r="J3009" s="155"/>
      <c r="K3009" s="151"/>
    </row>
    <row r="3010" spans="1:11" ht="33.75">
      <c r="A3010" s="321" t="s">
        <v>6624</v>
      </c>
      <c r="B3010" s="158" t="s">
        <v>25139</v>
      </c>
      <c r="C3010" s="321" t="s">
        <v>32</v>
      </c>
      <c r="D3010" s="321" t="s">
        <v>1879</v>
      </c>
      <c r="E3010" s="155"/>
      <c r="F3010" s="152">
        <v>3864</v>
      </c>
      <c r="G3010" s="159" t="s">
        <v>15405</v>
      </c>
      <c r="H3010" s="152" t="s">
        <v>238</v>
      </c>
      <c r="I3010" s="152" t="s">
        <v>19240</v>
      </c>
      <c r="J3010" s="155"/>
      <c r="K3010" s="151"/>
    </row>
    <row r="3011" spans="1:11" ht="33.75">
      <c r="A3011" s="321" t="s">
        <v>6625</v>
      </c>
      <c r="B3011" s="158" t="s">
        <v>25140</v>
      </c>
      <c r="C3011" s="321" t="s">
        <v>32</v>
      </c>
      <c r="D3011" s="321" t="s">
        <v>8316</v>
      </c>
      <c r="E3011" s="155"/>
      <c r="F3011" s="152">
        <v>3865</v>
      </c>
      <c r="G3011" s="159" t="s">
        <v>15406</v>
      </c>
      <c r="H3011" s="152" t="s">
        <v>238</v>
      </c>
      <c r="I3011" s="152" t="s">
        <v>8659</v>
      </c>
      <c r="J3011" s="155"/>
      <c r="K3011" s="151"/>
    </row>
    <row r="3012" spans="1:11" ht="33.75">
      <c r="A3012" s="321" t="s">
        <v>6627</v>
      </c>
      <c r="B3012" s="158" t="s">
        <v>25141</v>
      </c>
      <c r="C3012" s="321" t="s">
        <v>32</v>
      </c>
      <c r="D3012" s="321" t="s">
        <v>9520</v>
      </c>
      <c r="E3012" s="155"/>
      <c r="F3012" s="152">
        <v>3866</v>
      </c>
      <c r="G3012" s="159" t="s">
        <v>15407</v>
      </c>
      <c r="H3012" s="152" t="s">
        <v>238</v>
      </c>
      <c r="I3012" s="152" t="s">
        <v>19241</v>
      </c>
      <c r="J3012" s="155"/>
      <c r="K3012" s="151"/>
    </row>
    <row r="3013" spans="1:11" ht="33.75">
      <c r="A3013" s="321" t="s">
        <v>6629</v>
      </c>
      <c r="B3013" s="158" t="s">
        <v>25142</v>
      </c>
      <c r="C3013" s="321" t="s">
        <v>32</v>
      </c>
      <c r="D3013" s="321" t="s">
        <v>22306</v>
      </c>
      <c r="E3013" s="155"/>
      <c r="F3013" s="152">
        <v>3902</v>
      </c>
      <c r="G3013" s="159" t="s">
        <v>15409</v>
      </c>
      <c r="H3013" s="152" t="s">
        <v>238</v>
      </c>
      <c r="I3013" s="152" t="s">
        <v>13149</v>
      </c>
      <c r="J3013" s="155"/>
      <c r="K3013" s="151"/>
    </row>
    <row r="3014" spans="1:11" ht="33.75">
      <c r="A3014" s="321" t="s">
        <v>6631</v>
      </c>
      <c r="B3014" s="158" t="s">
        <v>25143</v>
      </c>
      <c r="C3014" s="321" t="s">
        <v>32</v>
      </c>
      <c r="D3014" s="321" t="s">
        <v>15245</v>
      </c>
      <c r="E3014" s="155"/>
      <c r="F3014" s="152">
        <v>3878</v>
      </c>
      <c r="G3014" s="159" t="s">
        <v>15411</v>
      </c>
      <c r="H3014" s="152" t="s">
        <v>238</v>
      </c>
      <c r="I3014" s="152" t="s">
        <v>13621</v>
      </c>
      <c r="J3014" s="155"/>
      <c r="K3014" s="151"/>
    </row>
    <row r="3015" spans="1:11" ht="33.75">
      <c r="A3015" s="321" t="s">
        <v>6633</v>
      </c>
      <c r="B3015" s="158" t="s">
        <v>25144</v>
      </c>
      <c r="C3015" s="321" t="s">
        <v>32</v>
      </c>
      <c r="D3015" s="321" t="s">
        <v>22307</v>
      </c>
      <c r="E3015" s="155"/>
      <c r="F3015" s="152">
        <v>3877</v>
      </c>
      <c r="G3015" s="159" t="s">
        <v>15412</v>
      </c>
      <c r="H3015" s="152" t="s">
        <v>238</v>
      </c>
      <c r="I3015" s="152" t="s">
        <v>6439</v>
      </c>
      <c r="J3015" s="155"/>
      <c r="K3015" s="151"/>
    </row>
    <row r="3016" spans="1:11" ht="33.75">
      <c r="A3016" s="321" t="s">
        <v>6635</v>
      </c>
      <c r="B3016" s="158" t="s">
        <v>25145</v>
      </c>
      <c r="C3016" s="321" t="s">
        <v>32</v>
      </c>
      <c r="D3016" s="321" t="s">
        <v>16365</v>
      </c>
      <c r="E3016" s="155"/>
      <c r="F3016" s="152">
        <v>3879</v>
      </c>
      <c r="G3016" s="159" t="s">
        <v>15413</v>
      </c>
      <c r="H3016" s="152" t="s">
        <v>238</v>
      </c>
      <c r="I3016" s="152" t="s">
        <v>5959</v>
      </c>
      <c r="J3016" s="155"/>
      <c r="K3016" s="151"/>
    </row>
    <row r="3017" spans="1:11" ht="33.75">
      <c r="A3017" s="321" t="s">
        <v>6636</v>
      </c>
      <c r="B3017" s="158" t="s">
        <v>25146</v>
      </c>
      <c r="C3017" s="321" t="s">
        <v>32</v>
      </c>
      <c r="D3017" s="321" t="s">
        <v>15378</v>
      </c>
      <c r="E3017" s="155"/>
      <c r="F3017" s="152">
        <v>3880</v>
      </c>
      <c r="G3017" s="159" t="s">
        <v>15414</v>
      </c>
      <c r="H3017" s="152" t="s">
        <v>238</v>
      </c>
      <c r="I3017" s="152" t="s">
        <v>19242</v>
      </c>
      <c r="J3017" s="155"/>
      <c r="K3017" s="151"/>
    </row>
    <row r="3018" spans="1:11" ht="33.75">
      <c r="A3018" s="321" t="s">
        <v>6637</v>
      </c>
      <c r="B3018" s="158" t="s">
        <v>25147</v>
      </c>
      <c r="C3018" s="321" t="s">
        <v>32</v>
      </c>
      <c r="D3018" s="321" t="s">
        <v>2548</v>
      </c>
      <c r="E3018" s="155"/>
      <c r="F3018" s="152">
        <v>12892</v>
      </c>
      <c r="G3018" s="159" t="s">
        <v>15415</v>
      </c>
      <c r="H3018" s="152" t="s">
        <v>12392</v>
      </c>
      <c r="I3018" s="152" t="s">
        <v>6393</v>
      </c>
      <c r="J3018" s="155"/>
      <c r="K3018" s="151"/>
    </row>
    <row r="3019" spans="1:11" ht="33.75">
      <c r="A3019" s="321" t="s">
        <v>6639</v>
      </c>
      <c r="B3019" s="158" t="s">
        <v>25148</v>
      </c>
      <c r="C3019" s="321" t="s">
        <v>32</v>
      </c>
      <c r="D3019" s="321" t="s">
        <v>22308</v>
      </c>
      <c r="E3019" s="155"/>
      <c r="F3019" s="152">
        <v>3883</v>
      </c>
      <c r="G3019" s="159" t="s">
        <v>15416</v>
      </c>
      <c r="H3019" s="152" t="s">
        <v>238</v>
      </c>
      <c r="I3019" s="152" t="s">
        <v>3158</v>
      </c>
      <c r="J3019" s="155"/>
      <c r="K3019" s="151"/>
    </row>
    <row r="3020" spans="1:11" ht="33.75">
      <c r="A3020" s="321" t="s">
        <v>6640</v>
      </c>
      <c r="B3020" s="158" t="s">
        <v>25149</v>
      </c>
      <c r="C3020" s="321" t="s">
        <v>32</v>
      </c>
      <c r="D3020" s="321" t="s">
        <v>20988</v>
      </c>
      <c r="E3020" s="155"/>
      <c r="F3020" s="152">
        <v>3876</v>
      </c>
      <c r="G3020" s="159" t="s">
        <v>15417</v>
      </c>
      <c r="H3020" s="152" t="s">
        <v>238</v>
      </c>
      <c r="I3020" s="152" t="s">
        <v>2821</v>
      </c>
      <c r="J3020" s="155"/>
      <c r="K3020" s="151"/>
    </row>
    <row r="3021" spans="1:11" ht="33.75">
      <c r="A3021" s="321" t="s">
        <v>6642</v>
      </c>
      <c r="B3021" s="158" t="s">
        <v>25150</v>
      </c>
      <c r="C3021" s="321" t="s">
        <v>32</v>
      </c>
      <c r="D3021" s="321" t="s">
        <v>15295</v>
      </c>
      <c r="E3021" s="155"/>
      <c r="F3021" s="152">
        <v>3884</v>
      </c>
      <c r="G3021" s="159" t="s">
        <v>15418</v>
      </c>
      <c r="H3021" s="152" t="s">
        <v>238</v>
      </c>
      <c r="I3021" s="152" t="s">
        <v>3104</v>
      </c>
      <c r="J3021" s="155"/>
      <c r="K3021" s="151"/>
    </row>
    <row r="3022" spans="1:11" ht="33.75">
      <c r="A3022" s="321" t="s">
        <v>6643</v>
      </c>
      <c r="B3022" s="158" t="s">
        <v>25151</v>
      </c>
      <c r="C3022" s="321" t="s">
        <v>32</v>
      </c>
      <c r="D3022" s="321" t="s">
        <v>18158</v>
      </c>
      <c r="E3022" s="155"/>
      <c r="F3022" s="152">
        <v>3837</v>
      </c>
      <c r="G3022" s="159" t="s">
        <v>15419</v>
      </c>
      <c r="H3022" s="152" t="s">
        <v>238</v>
      </c>
      <c r="I3022" s="152" t="s">
        <v>19243</v>
      </c>
      <c r="J3022" s="155"/>
      <c r="K3022" s="151"/>
    </row>
    <row r="3023" spans="1:11" ht="33.75">
      <c r="A3023" s="321" t="s">
        <v>6644</v>
      </c>
      <c r="B3023" s="158" t="s">
        <v>25152</v>
      </c>
      <c r="C3023" s="321" t="s">
        <v>32</v>
      </c>
      <c r="D3023" s="321" t="s">
        <v>6065</v>
      </c>
      <c r="E3023" s="155"/>
      <c r="F3023" s="152">
        <v>3845</v>
      </c>
      <c r="G3023" s="159" t="s">
        <v>15420</v>
      </c>
      <c r="H3023" s="152" t="s">
        <v>238</v>
      </c>
      <c r="I3023" s="152" t="s">
        <v>19244</v>
      </c>
      <c r="J3023" s="155"/>
      <c r="K3023" s="151"/>
    </row>
    <row r="3024" spans="1:11" ht="33.75">
      <c r="A3024" s="321" t="s">
        <v>6645</v>
      </c>
      <c r="B3024" s="158" t="s">
        <v>25153</v>
      </c>
      <c r="C3024" s="321" t="s">
        <v>32</v>
      </c>
      <c r="D3024" s="321" t="s">
        <v>9908</v>
      </c>
      <c r="E3024" s="155"/>
      <c r="F3024" s="152">
        <v>11045</v>
      </c>
      <c r="G3024" s="159" t="s">
        <v>15421</v>
      </c>
      <c r="H3024" s="152" t="s">
        <v>238</v>
      </c>
      <c r="I3024" s="152" t="s">
        <v>4947</v>
      </c>
      <c r="J3024" s="155"/>
      <c r="K3024" s="151"/>
    </row>
    <row r="3025" spans="1:11" ht="33.75">
      <c r="A3025" s="321" t="s">
        <v>6647</v>
      </c>
      <c r="B3025" s="158" t="s">
        <v>25154</v>
      </c>
      <c r="C3025" s="321" t="s">
        <v>32</v>
      </c>
      <c r="D3025" s="321" t="s">
        <v>22309</v>
      </c>
      <c r="E3025" s="155"/>
      <c r="F3025" s="152">
        <v>20170</v>
      </c>
      <c r="G3025" s="159" t="s">
        <v>15422</v>
      </c>
      <c r="H3025" s="152" t="s">
        <v>238</v>
      </c>
      <c r="I3025" s="152" t="s">
        <v>19245</v>
      </c>
      <c r="J3025" s="155"/>
      <c r="K3025" s="151"/>
    </row>
    <row r="3026" spans="1:11" ht="33.75">
      <c r="A3026" s="321" t="s">
        <v>6648</v>
      </c>
      <c r="B3026" s="158" t="s">
        <v>25155</v>
      </c>
      <c r="C3026" s="321" t="s">
        <v>32</v>
      </c>
      <c r="D3026" s="321" t="s">
        <v>22310</v>
      </c>
      <c r="E3026" s="155"/>
      <c r="F3026" s="152">
        <v>20171</v>
      </c>
      <c r="G3026" s="159" t="s">
        <v>15424</v>
      </c>
      <c r="H3026" s="152" t="s">
        <v>238</v>
      </c>
      <c r="I3026" s="152" t="s">
        <v>19246</v>
      </c>
      <c r="J3026" s="155"/>
      <c r="K3026" s="151"/>
    </row>
    <row r="3027" spans="1:11" ht="33.75">
      <c r="A3027" s="321" t="s">
        <v>6649</v>
      </c>
      <c r="B3027" s="158" t="s">
        <v>25156</v>
      </c>
      <c r="C3027" s="321" t="s">
        <v>32</v>
      </c>
      <c r="D3027" s="321" t="s">
        <v>22311</v>
      </c>
      <c r="E3027" s="155"/>
      <c r="F3027" s="152">
        <v>20167</v>
      </c>
      <c r="G3027" s="159" t="s">
        <v>15426</v>
      </c>
      <c r="H3027" s="152" t="s">
        <v>238</v>
      </c>
      <c r="I3027" s="152" t="s">
        <v>10110</v>
      </c>
      <c r="J3027" s="155"/>
      <c r="K3027" s="151"/>
    </row>
    <row r="3028" spans="1:11" ht="33.75">
      <c r="A3028" s="321" t="s">
        <v>6650</v>
      </c>
      <c r="B3028" s="158" t="s">
        <v>25157</v>
      </c>
      <c r="C3028" s="321" t="s">
        <v>32</v>
      </c>
      <c r="D3028" s="321" t="s">
        <v>22312</v>
      </c>
      <c r="E3028" s="155"/>
      <c r="F3028" s="152">
        <v>20168</v>
      </c>
      <c r="G3028" s="159" t="s">
        <v>15427</v>
      </c>
      <c r="H3028" s="152" t="s">
        <v>238</v>
      </c>
      <c r="I3028" s="152" t="s">
        <v>6351</v>
      </c>
      <c r="J3028" s="155"/>
      <c r="K3028" s="151"/>
    </row>
    <row r="3029" spans="1:11" ht="33.75">
      <c r="A3029" s="321" t="s">
        <v>6651</v>
      </c>
      <c r="B3029" s="158" t="s">
        <v>25158</v>
      </c>
      <c r="C3029" s="321" t="s">
        <v>32</v>
      </c>
      <c r="D3029" s="321" t="s">
        <v>22313</v>
      </c>
      <c r="E3029" s="155"/>
      <c r="F3029" s="152">
        <v>20169</v>
      </c>
      <c r="G3029" s="159" t="s">
        <v>15428</v>
      </c>
      <c r="H3029" s="152" t="s">
        <v>238</v>
      </c>
      <c r="I3029" s="152" t="s">
        <v>6321</v>
      </c>
      <c r="J3029" s="155"/>
      <c r="K3029" s="151"/>
    </row>
    <row r="3030" spans="1:11" ht="33.75">
      <c r="A3030" s="321" t="s">
        <v>6652</v>
      </c>
      <c r="B3030" s="158" t="s">
        <v>25159</v>
      </c>
      <c r="C3030" s="321" t="s">
        <v>32</v>
      </c>
      <c r="D3030" s="321" t="s">
        <v>22314</v>
      </c>
      <c r="E3030" s="155"/>
      <c r="F3030" s="152">
        <v>3899</v>
      </c>
      <c r="G3030" s="159" t="s">
        <v>15429</v>
      </c>
      <c r="H3030" s="152" t="s">
        <v>238</v>
      </c>
      <c r="I3030" s="152" t="s">
        <v>6300</v>
      </c>
      <c r="J3030" s="155"/>
      <c r="K3030" s="151"/>
    </row>
    <row r="3031" spans="1:11" ht="33.75">
      <c r="A3031" s="321" t="s">
        <v>6654</v>
      </c>
      <c r="B3031" s="158" t="s">
        <v>25160</v>
      </c>
      <c r="C3031" s="321" t="s">
        <v>32</v>
      </c>
      <c r="D3031" s="321" t="s">
        <v>6334</v>
      </c>
      <c r="E3031" s="155"/>
      <c r="F3031" s="152">
        <v>38676</v>
      </c>
      <c r="G3031" s="159" t="s">
        <v>15430</v>
      </c>
      <c r="H3031" s="152" t="s">
        <v>238</v>
      </c>
      <c r="I3031" s="152" t="s">
        <v>19247</v>
      </c>
      <c r="J3031" s="155"/>
      <c r="K3031" s="151"/>
    </row>
    <row r="3032" spans="1:11" ht="33.75">
      <c r="A3032" s="321" t="s">
        <v>6656</v>
      </c>
      <c r="B3032" s="158" t="s">
        <v>25161</v>
      </c>
      <c r="C3032" s="321" t="s">
        <v>32</v>
      </c>
      <c r="D3032" s="321" t="s">
        <v>18531</v>
      </c>
      <c r="E3032" s="155"/>
      <c r="F3032" s="152">
        <v>3897</v>
      </c>
      <c r="G3032" s="159" t="s">
        <v>15431</v>
      </c>
      <c r="H3032" s="152" t="s">
        <v>238</v>
      </c>
      <c r="I3032" s="152" t="s">
        <v>3158</v>
      </c>
      <c r="J3032" s="155"/>
      <c r="K3032" s="151"/>
    </row>
    <row r="3033" spans="1:11" ht="33.75">
      <c r="A3033" s="321" t="s">
        <v>6657</v>
      </c>
      <c r="B3033" s="158" t="s">
        <v>25162</v>
      </c>
      <c r="C3033" s="321" t="s">
        <v>32</v>
      </c>
      <c r="D3033" s="321" t="s">
        <v>22315</v>
      </c>
      <c r="E3033" s="155"/>
      <c r="F3033" s="152">
        <v>3875</v>
      </c>
      <c r="G3033" s="159" t="s">
        <v>15432</v>
      </c>
      <c r="H3033" s="152" t="s">
        <v>238</v>
      </c>
      <c r="I3033" s="152" t="s">
        <v>11081</v>
      </c>
      <c r="J3033" s="155"/>
      <c r="K3033" s="151"/>
    </row>
    <row r="3034" spans="1:11" ht="33.75">
      <c r="A3034" s="321" t="s">
        <v>6658</v>
      </c>
      <c r="B3034" s="158" t="s">
        <v>25163</v>
      </c>
      <c r="C3034" s="321" t="s">
        <v>32</v>
      </c>
      <c r="D3034" s="321" t="s">
        <v>22316</v>
      </c>
      <c r="E3034" s="155"/>
      <c r="F3034" s="152">
        <v>3898</v>
      </c>
      <c r="G3034" s="159" t="s">
        <v>15433</v>
      </c>
      <c r="H3034" s="152" t="s">
        <v>238</v>
      </c>
      <c r="I3034" s="152" t="s">
        <v>17107</v>
      </c>
      <c r="J3034" s="155"/>
      <c r="K3034" s="151"/>
    </row>
    <row r="3035" spans="1:11" ht="33.75">
      <c r="A3035" s="321" t="s">
        <v>6660</v>
      </c>
      <c r="B3035" s="158" t="s">
        <v>25164</v>
      </c>
      <c r="C3035" s="321" t="s">
        <v>32</v>
      </c>
      <c r="D3035" s="321" t="s">
        <v>22317</v>
      </c>
      <c r="E3035" s="155"/>
      <c r="F3035" s="152">
        <v>3855</v>
      </c>
      <c r="G3035" s="159" t="s">
        <v>15434</v>
      </c>
      <c r="H3035" s="152" t="s">
        <v>238</v>
      </c>
      <c r="I3035" s="152" t="s">
        <v>8547</v>
      </c>
      <c r="J3035" s="155"/>
      <c r="K3035" s="151"/>
    </row>
    <row r="3036" spans="1:11" ht="33.75">
      <c r="A3036" s="321" t="s">
        <v>6661</v>
      </c>
      <c r="B3036" s="158" t="s">
        <v>25165</v>
      </c>
      <c r="C3036" s="321" t="s">
        <v>32</v>
      </c>
      <c r="D3036" s="321" t="s">
        <v>22318</v>
      </c>
      <c r="E3036" s="155"/>
      <c r="F3036" s="152">
        <v>3874</v>
      </c>
      <c r="G3036" s="159" t="s">
        <v>15436</v>
      </c>
      <c r="H3036" s="152" t="s">
        <v>238</v>
      </c>
      <c r="I3036" s="152" t="s">
        <v>6344</v>
      </c>
      <c r="J3036" s="155"/>
      <c r="K3036" s="151"/>
    </row>
    <row r="3037" spans="1:11" ht="33.75">
      <c r="A3037" s="321" t="s">
        <v>6662</v>
      </c>
      <c r="B3037" s="158" t="s">
        <v>25166</v>
      </c>
      <c r="C3037" s="321" t="s">
        <v>32</v>
      </c>
      <c r="D3037" s="321" t="s">
        <v>10510</v>
      </c>
      <c r="E3037" s="155"/>
      <c r="F3037" s="152">
        <v>3870</v>
      </c>
      <c r="G3037" s="159" t="s">
        <v>15437</v>
      </c>
      <c r="H3037" s="152" t="s">
        <v>238</v>
      </c>
      <c r="I3037" s="152" t="s">
        <v>11726</v>
      </c>
      <c r="J3037" s="155"/>
      <c r="K3037" s="151"/>
    </row>
    <row r="3038" spans="1:11" ht="33.75">
      <c r="A3038" s="321" t="s">
        <v>6664</v>
      </c>
      <c r="B3038" s="158" t="s">
        <v>25167</v>
      </c>
      <c r="C3038" s="321" t="s">
        <v>32</v>
      </c>
      <c r="D3038" s="321" t="s">
        <v>21592</v>
      </c>
      <c r="E3038" s="155"/>
      <c r="F3038" s="152">
        <v>38678</v>
      </c>
      <c r="G3038" s="159" t="s">
        <v>15438</v>
      </c>
      <c r="H3038" s="152" t="s">
        <v>238</v>
      </c>
      <c r="I3038" s="152" t="s">
        <v>18843</v>
      </c>
      <c r="J3038" s="155"/>
      <c r="K3038" s="151"/>
    </row>
    <row r="3039" spans="1:11" ht="33.75">
      <c r="A3039" s="321" t="s">
        <v>6665</v>
      </c>
      <c r="B3039" s="158" t="s">
        <v>25168</v>
      </c>
      <c r="C3039" s="321" t="s">
        <v>32</v>
      </c>
      <c r="D3039" s="321" t="s">
        <v>18681</v>
      </c>
      <c r="E3039" s="155"/>
      <c r="F3039" s="152">
        <v>3859</v>
      </c>
      <c r="G3039" s="159" t="s">
        <v>15439</v>
      </c>
      <c r="H3039" s="152" t="s">
        <v>238</v>
      </c>
      <c r="I3039" s="152" t="s">
        <v>11112</v>
      </c>
      <c r="J3039" s="155"/>
      <c r="K3039" s="151"/>
    </row>
    <row r="3040" spans="1:11" ht="33.75">
      <c r="A3040" s="321" t="s">
        <v>6667</v>
      </c>
      <c r="B3040" s="158" t="s">
        <v>25169</v>
      </c>
      <c r="C3040" s="321" t="s">
        <v>32</v>
      </c>
      <c r="D3040" s="321" t="s">
        <v>22319</v>
      </c>
      <c r="E3040" s="155"/>
      <c r="F3040" s="152">
        <v>3856</v>
      </c>
      <c r="G3040" s="159" t="s">
        <v>15440</v>
      </c>
      <c r="H3040" s="152" t="s">
        <v>238</v>
      </c>
      <c r="I3040" s="152" t="s">
        <v>14809</v>
      </c>
      <c r="J3040" s="155"/>
      <c r="K3040" s="151"/>
    </row>
    <row r="3041" spans="1:11" ht="33.75">
      <c r="A3041" s="321" t="s">
        <v>6669</v>
      </c>
      <c r="B3041" s="158" t="s">
        <v>25170</v>
      </c>
      <c r="C3041" s="321" t="s">
        <v>32</v>
      </c>
      <c r="D3041" s="321" t="s">
        <v>22320</v>
      </c>
      <c r="E3041" s="155"/>
      <c r="F3041" s="152">
        <v>3906</v>
      </c>
      <c r="G3041" s="159" t="s">
        <v>15442</v>
      </c>
      <c r="H3041" s="152" t="s">
        <v>238</v>
      </c>
      <c r="I3041" s="152" t="s">
        <v>19248</v>
      </c>
      <c r="J3041" s="155"/>
      <c r="K3041" s="151"/>
    </row>
    <row r="3042" spans="1:11" ht="33.75">
      <c r="A3042" s="321" t="s">
        <v>6670</v>
      </c>
      <c r="B3042" s="158" t="s">
        <v>25171</v>
      </c>
      <c r="C3042" s="321" t="s">
        <v>32</v>
      </c>
      <c r="D3042" s="321" t="s">
        <v>7311</v>
      </c>
      <c r="E3042" s="155"/>
      <c r="F3042" s="152">
        <v>3860</v>
      </c>
      <c r="G3042" s="159" t="s">
        <v>15443</v>
      </c>
      <c r="H3042" s="152" t="s">
        <v>238</v>
      </c>
      <c r="I3042" s="152" t="s">
        <v>11649</v>
      </c>
      <c r="J3042" s="155"/>
      <c r="K3042" s="151"/>
    </row>
    <row r="3043" spans="1:11" ht="33.75">
      <c r="A3043" s="321" t="s">
        <v>6671</v>
      </c>
      <c r="B3043" s="158" t="s">
        <v>25172</v>
      </c>
      <c r="C3043" s="321" t="s">
        <v>32</v>
      </c>
      <c r="D3043" s="321" t="s">
        <v>22321</v>
      </c>
      <c r="E3043" s="155"/>
      <c r="F3043" s="152">
        <v>3905</v>
      </c>
      <c r="G3043" s="159" t="s">
        <v>15444</v>
      </c>
      <c r="H3043" s="152" t="s">
        <v>238</v>
      </c>
      <c r="I3043" s="152" t="s">
        <v>2895</v>
      </c>
      <c r="J3043" s="155"/>
      <c r="K3043" s="151"/>
    </row>
    <row r="3044" spans="1:11" ht="33.75">
      <c r="A3044" s="321" t="s">
        <v>6672</v>
      </c>
      <c r="B3044" s="158" t="s">
        <v>25173</v>
      </c>
      <c r="C3044" s="321" t="s">
        <v>32</v>
      </c>
      <c r="D3044" s="321" t="s">
        <v>22322</v>
      </c>
      <c r="E3044" s="155"/>
      <c r="F3044" s="152">
        <v>3871</v>
      </c>
      <c r="G3044" s="159" t="s">
        <v>15445</v>
      </c>
      <c r="H3044" s="152" t="s">
        <v>238</v>
      </c>
      <c r="I3044" s="152" t="s">
        <v>19249</v>
      </c>
      <c r="J3044" s="155"/>
      <c r="K3044" s="151"/>
    </row>
    <row r="3045" spans="1:11" ht="33.75">
      <c r="A3045" s="321" t="s">
        <v>6673</v>
      </c>
      <c r="B3045" s="158" t="s">
        <v>25174</v>
      </c>
      <c r="C3045" s="321" t="s">
        <v>32</v>
      </c>
      <c r="D3045" s="321" t="s">
        <v>22323</v>
      </c>
      <c r="E3045" s="155"/>
      <c r="F3045" s="152">
        <v>37429</v>
      </c>
      <c r="G3045" s="159" t="s">
        <v>15446</v>
      </c>
      <c r="H3045" s="152" t="s">
        <v>238</v>
      </c>
      <c r="I3045" s="152" t="s">
        <v>19250</v>
      </c>
      <c r="J3045" s="155"/>
      <c r="K3045" s="151"/>
    </row>
    <row r="3046" spans="1:11" ht="33.75">
      <c r="A3046" s="321" t="s">
        <v>6675</v>
      </c>
      <c r="B3046" s="158" t="s">
        <v>25175</v>
      </c>
      <c r="C3046" s="321" t="s">
        <v>32</v>
      </c>
      <c r="D3046" s="321" t="s">
        <v>10321</v>
      </c>
      <c r="E3046" s="155"/>
      <c r="F3046" s="152">
        <v>37426</v>
      </c>
      <c r="G3046" s="159" t="s">
        <v>15447</v>
      </c>
      <c r="H3046" s="152" t="s">
        <v>238</v>
      </c>
      <c r="I3046" s="152" t="s">
        <v>14970</v>
      </c>
      <c r="J3046" s="155"/>
      <c r="K3046" s="151"/>
    </row>
    <row r="3047" spans="1:11" ht="33.75">
      <c r="A3047" s="321" t="s">
        <v>6676</v>
      </c>
      <c r="B3047" s="158" t="s">
        <v>25176</v>
      </c>
      <c r="C3047" s="321" t="s">
        <v>32</v>
      </c>
      <c r="D3047" s="321" t="s">
        <v>2067</v>
      </c>
      <c r="E3047" s="155"/>
      <c r="F3047" s="152">
        <v>37427</v>
      </c>
      <c r="G3047" s="159" t="s">
        <v>15448</v>
      </c>
      <c r="H3047" s="152" t="s">
        <v>238</v>
      </c>
      <c r="I3047" s="152" t="s">
        <v>19251</v>
      </c>
      <c r="J3047" s="155"/>
      <c r="K3047" s="151"/>
    </row>
    <row r="3048" spans="1:11" ht="33.75">
      <c r="A3048" s="321" t="s">
        <v>6677</v>
      </c>
      <c r="B3048" s="158" t="s">
        <v>25177</v>
      </c>
      <c r="C3048" s="321" t="s">
        <v>32</v>
      </c>
      <c r="D3048" s="321" t="s">
        <v>20517</v>
      </c>
      <c r="E3048" s="155"/>
      <c r="F3048" s="152">
        <v>37424</v>
      </c>
      <c r="G3048" s="159" t="s">
        <v>15449</v>
      </c>
      <c r="H3048" s="152" t="s">
        <v>238</v>
      </c>
      <c r="I3048" s="152" t="s">
        <v>19252</v>
      </c>
      <c r="J3048" s="155"/>
      <c r="K3048" s="151"/>
    </row>
    <row r="3049" spans="1:11" ht="33.75">
      <c r="A3049" s="321" t="s">
        <v>6679</v>
      </c>
      <c r="B3049" s="158" t="s">
        <v>25178</v>
      </c>
      <c r="C3049" s="321" t="s">
        <v>32</v>
      </c>
      <c r="D3049" s="321" t="s">
        <v>2647</v>
      </c>
      <c r="E3049" s="155"/>
      <c r="F3049" s="152">
        <v>37428</v>
      </c>
      <c r="G3049" s="159" t="s">
        <v>15451</v>
      </c>
      <c r="H3049" s="152" t="s">
        <v>238</v>
      </c>
      <c r="I3049" s="152" t="s">
        <v>19253</v>
      </c>
      <c r="J3049" s="155"/>
      <c r="K3049" s="151"/>
    </row>
    <row r="3050" spans="1:11" ht="33.75">
      <c r="A3050" s="321" t="s">
        <v>6680</v>
      </c>
      <c r="B3050" s="158" t="s">
        <v>25179</v>
      </c>
      <c r="C3050" s="321" t="s">
        <v>32</v>
      </c>
      <c r="D3050" s="321" t="s">
        <v>22324</v>
      </c>
      <c r="E3050" s="155"/>
      <c r="F3050" s="152">
        <v>37425</v>
      </c>
      <c r="G3050" s="159" t="s">
        <v>15452</v>
      </c>
      <c r="H3050" s="152" t="s">
        <v>238</v>
      </c>
      <c r="I3050" s="152" t="s">
        <v>8907</v>
      </c>
      <c r="J3050" s="155"/>
      <c r="K3050" s="151"/>
    </row>
    <row r="3051" spans="1:11" ht="33.75">
      <c r="A3051" s="321" t="s">
        <v>6681</v>
      </c>
      <c r="B3051" s="158" t="s">
        <v>25180</v>
      </c>
      <c r="C3051" s="321" t="s">
        <v>32</v>
      </c>
      <c r="D3051" s="321" t="s">
        <v>10989</v>
      </c>
      <c r="E3051" s="155"/>
      <c r="F3051" s="152">
        <v>11519</v>
      </c>
      <c r="G3051" s="159" t="s">
        <v>15453</v>
      </c>
      <c r="H3051" s="152" t="s">
        <v>12392</v>
      </c>
      <c r="I3051" s="152" t="s">
        <v>19254</v>
      </c>
      <c r="J3051" s="155"/>
      <c r="K3051" s="151"/>
    </row>
    <row r="3052" spans="1:11" ht="45">
      <c r="A3052" s="321" t="s">
        <v>6682</v>
      </c>
      <c r="B3052" s="158" t="s">
        <v>25181</v>
      </c>
      <c r="C3052" s="321" t="s">
        <v>32</v>
      </c>
      <c r="D3052" s="321" t="s">
        <v>15190</v>
      </c>
      <c r="E3052" s="155"/>
      <c r="F3052" s="152">
        <v>11520</v>
      </c>
      <c r="G3052" s="159" t="s">
        <v>15454</v>
      </c>
      <c r="H3052" s="152" t="s">
        <v>12392</v>
      </c>
      <c r="I3052" s="152" t="s">
        <v>18572</v>
      </c>
      <c r="J3052" s="155"/>
      <c r="K3052" s="151"/>
    </row>
    <row r="3053" spans="1:11" ht="33.75">
      <c r="A3053" s="321" t="s">
        <v>6684</v>
      </c>
      <c r="B3053" s="158" t="s">
        <v>25182</v>
      </c>
      <c r="C3053" s="321" t="s">
        <v>32</v>
      </c>
      <c r="D3053" s="321" t="s">
        <v>18445</v>
      </c>
      <c r="E3053" s="155"/>
      <c r="F3053" s="152">
        <v>11518</v>
      </c>
      <c r="G3053" s="159" t="s">
        <v>15455</v>
      </c>
      <c r="H3053" s="152" t="s">
        <v>12392</v>
      </c>
      <c r="I3053" s="152" t="s">
        <v>19255</v>
      </c>
      <c r="J3053" s="155"/>
      <c r="K3053" s="151"/>
    </row>
    <row r="3054" spans="1:11" ht="45">
      <c r="A3054" s="321" t="s">
        <v>6685</v>
      </c>
      <c r="B3054" s="158" t="s">
        <v>25183</v>
      </c>
      <c r="C3054" s="321" t="s">
        <v>32</v>
      </c>
      <c r="D3054" s="321" t="s">
        <v>12986</v>
      </c>
      <c r="E3054" s="155"/>
      <c r="F3054" s="152">
        <v>38473</v>
      </c>
      <c r="G3054" s="159" t="s">
        <v>15457</v>
      </c>
      <c r="H3054" s="152" t="s">
        <v>238</v>
      </c>
      <c r="I3054" s="152" t="s">
        <v>17449</v>
      </c>
      <c r="J3054" s="155"/>
      <c r="K3054" s="151"/>
    </row>
    <row r="3055" spans="1:11" ht="33.75">
      <c r="A3055" s="321" t="s">
        <v>6687</v>
      </c>
      <c r="B3055" s="158" t="s">
        <v>25184</v>
      </c>
      <c r="C3055" s="321" t="s">
        <v>32</v>
      </c>
      <c r="D3055" s="321" t="s">
        <v>22325</v>
      </c>
      <c r="E3055" s="155"/>
      <c r="F3055" s="152">
        <v>4244</v>
      </c>
      <c r="G3055" s="159" t="s">
        <v>15458</v>
      </c>
      <c r="H3055" s="152" t="s">
        <v>12093</v>
      </c>
      <c r="I3055" s="152" t="s">
        <v>792</v>
      </c>
      <c r="J3055" s="155"/>
      <c r="K3055" s="151"/>
    </row>
    <row r="3056" spans="1:11" ht="33.75">
      <c r="A3056" s="321" t="s">
        <v>6689</v>
      </c>
      <c r="B3056" s="158" t="s">
        <v>25185</v>
      </c>
      <c r="C3056" s="321" t="s">
        <v>32</v>
      </c>
      <c r="D3056" s="321" t="s">
        <v>22326</v>
      </c>
      <c r="E3056" s="155"/>
      <c r="F3056" s="152">
        <v>40977</v>
      </c>
      <c r="G3056" s="159" t="s">
        <v>15460</v>
      </c>
      <c r="H3056" s="152" t="s">
        <v>12095</v>
      </c>
      <c r="I3056" s="152" t="s">
        <v>19256</v>
      </c>
      <c r="J3056" s="155"/>
      <c r="K3056" s="151"/>
    </row>
    <row r="3057" spans="1:11" ht="45">
      <c r="A3057" s="321" t="s">
        <v>6691</v>
      </c>
      <c r="B3057" s="158" t="s">
        <v>25186</v>
      </c>
      <c r="C3057" s="321" t="s">
        <v>32</v>
      </c>
      <c r="D3057" s="321" t="s">
        <v>22327</v>
      </c>
      <c r="E3057" s="155"/>
      <c r="F3057" s="152">
        <v>4115</v>
      </c>
      <c r="G3057" s="159" t="s">
        <v>15461</v>
      </c>
      <c r="H3057" s="152" t="s">
        <v>239</v>
      </c>
      <c r="I3057" s="152" t="s">
        <v>19257</v>
      </c>
      <c r="J3057" s="155"/>
      <c r="K3057" s="151"/>
    </row>
    <row r="3058" spans="1:11" ht="45">
      <c r="A3058" s="321" t="s">
        <v>6692</v>
      </c>
      <c r="B3058" s="158" t="s">
        <v>25187</v>
      </c>
      <c r="C3058" s="321" t="s">
        <v>32</v>
      </c>
      <c r="D3058" s="321" t="s">
        <v>7341</v>
      </c>
      <c r="E3058" s="155"/>
      <c r="F3058" s="152">
        <v>4119</v>
      </c>
      <c r="G3058" s="159" t="s">
        <v>15462</v>
      </c>
      <c r="H3058" s="152" t="s">
        <v>239</v>
      </c>
      <c r="I3058" s="152" t="s">
        <v>18617</v>
      </c>
      <c r="J3058" s="155"/>
      <c r="K3058" s="151"/>
    </row>
    <row r="3059" spans="1:11" ht="45">
      <c r="A3059" s="321" t="s">
        <v>6694</v>
      </c>
      <c r="B3059" s="158" t="s">
        <v>25188</v>
      </c>
      <c r="C3059" s="321" t="s">
        <v>32</v>
      </c>
      <c r="D3059" s="321" t="s">
        <v>22328</v>
      </c>
      <c r="E3059" s="155"/>
      <c r="F3059" s="152">
        <v>2794</v>
      </c>
      <c r="G3059" s="159" t="s">
        <v>15463</v>
      </c>
      <c r="H3059" s="152" t="s">
        <v>239</v>
      </c>
      <c r="I3059" s="152" t="s">
        <v>14522</v>
      </c>
      <c r="J3059" s="155"/>
      <c r="K3059" s="151"/>
    </row>
    <row r="3060" spans="1:11" ht="45">
      <c r="A3060" s="321" t="s">
        <v>6695</v>
      </c>
      <c r="B3060" s="158" t="s">
        <v>25189</v>
      </c>
      <c r="C3060" s="321" t="s">
        <v>32</v>
      </c>
      <c r="D3060" s="321" t="s">
        <v>22329</v>
      </c>
      <c r="E3060" s="155"/>
      <c r="F3060" s="152">
        <v>2788</v>
      </c>
      <c r="G3060" s="159" t="s">
        <v>15464</v>
      </c>
      <c r="H3060" s="152" t="s">
        <v>239</v>
      </c>
      <c r="I3060" s="152" t="s">
        <v>19258</v>
      </c>
      <c r="J3060" s="155"/>
      <c r="K3060" s="151"/>
    </row>
    <row r="3061" spans="1:11" ht="45">
      <c r="A3061" s="321" t="s">
        <v>6696</v>
      </c>
      <c r="B3061" s="158" t="s">
        <v>25190</v>
      </c>
      <c r="C3061" s="321" t="s">
        <v>32</v>
      </c>
      <c r="D3061" s="321" t="s">
        <v>22330</v>
      </c>
      <c r="E3061" s="155"/>
      <c r="F3061" s="152">
        <v>4006</v>
      </c>
      <c r="G3061" s="159" t="s">
        <v>15465</v>
      </c>
      <c r="H3061" s="152" t="s">
        <v>12092</v>
      </c>
      <c r="I3061" s="152" t="s">
        <v>19259</v>
      </c>
      <c r="J3061" s="155"/>
      <c r="K3061" s="151"/>
    </row>
    <row r="3062" spans="1:11" ht="45">
      <c r="A3062" s="321" t="s">
        <v>6698</v>
      </c>
      <c r="B3062" s="158" t="s">
        <v>25191</v>
      </c>
      <c r="C3062" s="321" t="s">
        <v>32</v>
      </c>
      <c r="D3062" s="321" t="s">
        <v>22331</v>
      </c>
      <c r="E3062" s="155"/>
      <c r="F3062" s="152">
        <v>36151</v>
      </c>
      <c r="G3062" s="159" t="s">
        <v>15466</v>
      </c>
      <c r="H3062" s="152" t="s">
        <v>238</v>
      </c>
      <c r="I3062" s="152" t="s">
        <v>6156</v>
      </c>
      <c r="J3062" s="155"/>
      <c r="K3062" s="151"/>
    </row>
    <row r="3063" spans="1:11" ht="45">
      <c r="A3063" s="321" t="s">
        <v>6699</v>
      </c>
      <c r="B3063" s="158" t="s">
        <v>25192</v>
      </c>
      <c r="C3063" s="321" t="s">
        <v>32</v>
      </c>
      <c r="D3063" s="321" t="s">
        <v>22332</v>
      </c>
      <c r="E3063" s="155"/>
      <c r="F3063" s="152">
        <v>37457</v>
      </c>
      <c r="G3063" s="159" t="s">
        <v>15468</v>
      </c>
      <c r="H3063" s="152" t="s">
        <v>239</v>
      </c>
      <c r="I3063" s="152" t="s">
        <v>9535</v>
      </c>
      <c r="J3063" s="155"/>
      <c r="K3063" s="151"/>
    </row>
    <row r="3064" spans="1:11" ht="33.75">
      <c r="A3064" s="321" t="s">
        <v>6700</v>
      </c>
      <c r="B3064" s="158" t="s">
        <v>25193</v>
      </c>
      <c r="C3064" s="321" t="s">
        <v>32</v>
      </c>
      <c r="D3064" s="321" t="s">
        <v>22333</v>
      </c>
      <c r="E3064" s="155"/>
      <c r="F3064" s="152">
        <v>37456</v>
      </c>
      <c r="G3064" s="159" t="s">
        <v>15469</v>
      </c>
      <c r="H3064" s="152" t="s">
        <v>239</v>
      </c>
      <c r="I3064" s="152" t="s">
        <v>13841</v>
      </c>
      <c r="J3064" s="155"/>
      <c r="K3064" s="151"/>
    </row>
    <row r="3065" spans="1:11" ht="45">
      <c r="A3065" s="321" t="s">
        <v>6701</v>
      </c>
      <c r="B3065" s="158" t="s">
        <v>25194</v>
      </c>
      <c r="C3065" s="321" t="s">
        <v>32</v>
      </c>
      <c r="D3065" s="321" t="s">
        <v>22334</v>
      </c>
      <c r="E3065" s="155"/>
      <c r="F3065" s="152">
        <v>37461</v>
      </c>
      <c r="G3065" s="159" t="s">
        <v>15470</v>
      </c>
      <c r="H3065" s="152" t="s">
        <v>239</v>
      </c>
      <c r="I3065" s="152" t="s">
        <v>17109</v>
      </c>
      <c r="J3065" s="155"/>
      <c r="K3065" s="151"/>
    </row>
    <row r="3066" spans="1:11" ht="45">
      <c r="A3066" s="321" t="s">
        <v>6702</v>
      </c>
      <c r="B3066" s="158" t="s">
        <v>25195</v>
      </c>
      <c r="C3066" s="321" t="s">
        <v>32</v>
      </c>
      <c r="D3066" s="321" t="s">
        <v>15026</v>
      </c>
      <c r="E3066" s="155"/>
      <c r="F3066" s="152">
        <v>37460</v>
      </c>
      <c r="G3066" s="159" t="s">
        <v>15472</v>
      </c>
      <c r="H3066" s="152" t="s">
        <v>239</v>
      </c>
      <c r="I3066" s="152" t="s">
        <v>12251</v>
      </c>
      <c r="J3066" s="155"/>
      <c r="K3066" s="151"/>
    </row>
    <row r="3067" spans="1:11" ht="33.75">
      <c r="A3067" s="321" t="s">
        <v>6704</v>
      </c>
      <c r="B3067" s="158" t="s">
        <v>25196</v>
      </c>
      <c r="C3067" s="321" t="s">
        <v>32</v>
      </c>
      <c r="D3067" s="321" t="s">
        <v>22335</v>
      </c>
      <c r="E3067" s="155"/>
      <c r="F3067" s="152">
        <v>37458</v>
      </c>
      <c r="G3067" s="159" t="s">
        <v>15473</v>
      </c>
      <c r="H3067" s="152" t="s">
        <v>239</v>
      </c>
      <c r="I3067" s="152" t="s">
        <v>13510</v>
      </c>
      <c r="J3067" s="155"/>
      <c r="K3067" s="151"/>
    </row>
    <row r="3068" spans="1:11" ht="33.75">
      <c r="A3068" s="321" t="s">
        <v>6705</v>
      </c>
      <c r="B3068" s="158" t="s">
        <v>25197</v>
      </c>
      <c r="C3068" s="321" t="s">
        <v>32</v>
      </c>
      <c r="D3068" s="321" t="s">
        <v>22336</v>
      </c>
      <c r="E3068" s="155"/>
      <c r="F3068" s="152">
        <v>37454</v>
      </c>
      <c r="G3068" s="159" t="s">
        <v>15474</v>
      </c>
      <c r="H3068" s="152" t="s">
        <v>239</v>
      </c>
      <c r="I3068" s="152" t="s">
        <v>3455</v>
      </c>
      <c r="J3068" s="155"/>
      <c r="K3068" s="151"/>
    </row>
    <row r="3069" spans="1:11" ht="22.5">
      <c r="A3069" s="321" t="s">
        <v>6706</v>
      </c>
      <c r="B3069" s="158" t="s">
        <v>25198</v>
      </c>
      <c r="C3069" s="321" t="s">
        <v>32</v>
      </c>
      <c r="D3069" s="321" t="s">
        <v>22337</v>
      </c>
      <c r="E3069" s="155"/>
      <c r="F3069" s="152">
        <v>37455</v>
      </c>
      <c r="G3069" s="159" t="s">
        <v>15475</v>
      </c>
      <c r="H3069" s="152" t="s">
        <v>239</v>
      </c>
      <c r="I3069" s="152" t="s">
        <v>18703</v>
      </c>
      <c r="J3069" s="155"/>
      <c r="K3069" s="151"/>
    </row>
    <row r="3070" spans="1:11" ht="22.5">
      <c r="A3070" s="321" t="s">
        <v>6707</v>
      </c>
      <c r="B3070" s="158" t="s">
        <v>25199</v>
      </c>
      <c r="C3070" s="321" t="s">
        <v>32</v>
      </c>
      <c r="D3070" s="321" t="s">
        <v>22338</v>
      </c>
      <c r="E3070" s="155"/>
      <c r="F3070" s="152">
        <v>37459</v>
      </c>
      <c r="G3070" s="159" t="s">
        <v>15476</v>
      </c>
      <c r="H3070" s="152" t="s">
        <v>239</v>
      </c>
      <c r="I3070" s="152" t="s">
        <v>19260</v>
      </c>
      <c r="J3070" s="155"/>
      <c r="K3070" s="151"/>
    </row>
    <row r="3071" spans="1:11" ht="45">
      <c r="A3071" s="321" t="s">
        <v>6708</v>
      </c>
      <c r="B3071" s="158" t="s">
        <v>25200</v>
      </c>
      <c r="C3071" s="321" t="s">
        <v>32</v>
      </c>
      <c r="D3071" s="321" t="s">
        <v>22339</v>
      </c>
      <c r="E3071" s="155"/>
      <c r="F3071" s="152">
        <v>21029</v>
      </c>
      <c r="G3071" s="159" t="s">
        <v>15477</v>
      </c>
      <c r="H3071" s="152" t="s">
        <v>238</v>
      </c>
      <c r="I3071" s="152" t="s">
        <v>19261</v>
      </c>
      <c r="J3071" s="155"/>
      <c r="K3071" s="151"/>
    </row>
    <row r="3072" spans="1:11" ht="45">
      <c r="A3072" s="321" t="s">
        <v>6709</v>
      </c>
      <c r="B3072" s="158" t="s">
        <v>25201</v>
      </c>
      <c r="C3072" s="321" t="s">
        <v>32</v>
      </c>
      <c r="D3072" s="321" t="s">
        <v>22340</v>
      </c>
      <c r="E3072" s="155"/>
      <c r="F3072" s="152">
        <v>21030</v>
      </c>
      <c r="G3072" s="159" t="s">
        <v>15478</v>
      </c>
      <c r="H3072" s="152" t="s">
        <v>238</v>
      </c>
      <c r="I3072" s="152" t="s">
        <v>19262</v>
      </c>
      <c r="J3072" s="155"/>
      <c r="K3072" s="151"/>
    </row>
    <row r="3073" spans="1:11" ht="45">
      <c r="A3073" s="321" t="s">
        <v>6710</v>
      </c>
      <c r="B3073" s="158" t="s">
        <v>25202</v>
      </c>
      <c r="C3073" s="321" t="s">
        <v>32</v>
      </c>
      <c r="D3073" s="321" t="s">
        <v>5468</v>
      </c>
      <c r="E3073" s="155"/>
      <c r="F3073" s="152">
        <v>21031</v>
      </c>
      <c r="G3073" s="159" t="s">
        <v>15479</v>
      </c>
      <c r="H3073" s="152" t="s">
        <v>238</v>
      </c>
      <c r="I3073" s="152" t="s">
        <v>19263</v>
      </c>
      <c r="J3073" s="155"/>
      <c r="K3073" s="151"/>
    </row>
    <row r="3074" spans="1:11" ht="45">
      <c r="A3074" s="321" t="s">
        <v>6711</v>
      </c>
      <c r="B3074" s="158" t="s">
        <v>25203</v>
      </c>
      <c r="C3074" s="321" t="s">
        <v>32</v>
      </c>
      <c r="D3074" s="321" t="s">
        <v>18509</v>
      </c>
      <c r="E3074" s="155"/>
      <c r="F3074" s="152">
        <v>21032</v>
      </c>
      <c r="G3074" s="159" t="s">
        <v>15480</v>
      </c>
      <c r="H3074" s="152" t="s">
        <v>238</v>
      </c>
      <c r="I3074" s="152" t="s">
        <v>19264</v>
      </c>
      <c r="J3074" s="155"/>
      <c r="K3074" s="151"/>
    </row>
    <row r="3075" spans="1:11" ht="45">
      <c r="A3075" s="321" t="s">
        <v>6713</v>
      </c>
      <c r="B3075" s="158" t="s">
        <v>25204</v>
      </c>
      <c r="C3075" s="321" t="s">
        <v>32</v>
      </c>
      <c r="D3075" s="321" t="s">
        <v>7868</v>
      </c>
      <c r="E3075" s="155"/>
      <c r="F3075" s="152">
        <v>37527</v>
      </c>
      <c r="G3075" s="159" t="s">
        <v>15481</v>
      </c>
      <c r="H3075" s="152" t="s">
        <v>238</v>
      </c>
      <c r="I3075" s="152" t="s">
        <v>19265</v>
      </c>
      <c r="J3075" s="155"/>
      <c r="K3075" s="151"/>
    </row>
    <row r="3076" spans="1:11" ht="45">
      <c r="A3076" s="321" t="s">
        <v>6714</v>
      </c>
      <c r="B3076" s="158" t="s">
        <v>25205</v>
      </c>
      <c r="C3076" s="321" t="s">
        <v>32</v>
      </c>
      <c r="D3076" s="321" t="s">
        <v>16555</v>
      </c>
      <c r="E3076" s="155"/>
      <c r="F3076" s="152">
        <v>37528</v>
      </c>
      <c r="G3076" s="159" t="s">
        <v>15482</v>
      </c>
      <c r="H3076" s="152" t="s">
        <v>238</v>
      </c>
      <c r="I3076" s="152" t="s">
        <v>19266</v>
      </c>
      <c r="J3076" s="155"/>
      <c r="K3076" s="151"/>
    </row>
    <row r="3077" spans="1:11" ht="45">
      <c r="A3077" s="321" t="s">
        <v>6716</v>
      </c>
      <c r="B3077" s="158" t="s">
        <v>25206</v>
      </c>
      <c r="C3077" s="321" t="s">
        <v>32</v>
      </c>
      <c r="D3077" s="321" t="s">
        <v>11356</v>
      </c>
      <c r="E3077" s="155"/>
      <c r="F3077" s="152">
        <v>37529</v>
      </c>
      <c r="G3077" s="159" t="s">
        <v>15483</v>
      </c>
      <c r="H3077" s="152" t="s">
        <v>238</v>
      </c>
      <c r="I3077" s="152" t="s">
        <v>19267</v>
      </c>
      <c r="J3077" s="155"/>
      <c r="K3077" s="151"/>
    </row>
    <row r="3078" spans="1:11" ht="45">
      <c r="A3078" s="321" t="s">
        <v>6718</v>
      </c>
      <c r="B3078" s="158" t="s">
        <v>25207</v>
      </c>
      <c r="C3078" s="321" t="s">
        <v>32</v>
      </c>
      <c r="D3078" s="321" t="s">
        <v>22341</v>
      </c>
      <c r="E3078" s="155"/>
      <c r="F3078" s="152">
        <v>37530</v>
      </c>
      <c r="G3078" s="159" t="s">
        <v>15484</v>
      </c>
      <c r="H3078" s="152" t="s">
        <v>238</v>
      </c>
      <c r="I3078" s="152" t="s">
        <v>19268</v>
      </c>
      <c r="J3078" s="155"/>
      <c r="K3078" s="151"/>
    </row>
    <row r="3079" spans="1:11" ht="45">
      <c r="A3079" s="321" t="s">
        <v>6719</v>
      </c>
      <c r="B3079" s="158" t="s">
        <v>25208</v>
      </c>
      <c r="C3079" s="321" t="s">
        <v>32</v>
      </c>
      <c r="D3079" s="321" t="s">
        <v>8122</v>
      </c>
      <c r="E3079" s="155"/>
      <c r="F3079" s="152">
        <v>21034</v>
      </c>
      <c r="G3079" s="159" t="s">
        <v>15485</v>
      </c>
      <c r="H3079" s="152" t="s">
        <v>238</v>
      </c>
      <c r="I3079" s="152" t="s">
        <v>19269</v>
      </c>
      <c r="J3079" s="155"/>
      <c r="K3079" s="151"/>
    </row>
    <row r="3080" spans="1:11" ht="45">
      <c r="A3080" s="321" t="s">
        <v>6721</v>
      </c>
      <c r="B3080" s="158" t="s">
        <v>25209</v>
      </c>
      <c r="C3080" s="321" t="s">
        <v>32</v>
      </c>
      <c r="D3080" s="321" t="s">
        <v>22342</v>
      </c>
      <c r="E3080" s="155"/>
      <c r="F3080" s="152">
        <v>37531</v>
      </c>
      <c r="G3080" s="159" t="s">
        <v>15486</v>
      </c>
      <c r="H3080" s="152" t="s">
        <v>238</v>
      </c>
      <c r="I3080" s="152" t="s">
        <v>19270</v>
      </c>
      <c r="J3080" s="155"/>
      <c r="K3080" s="151"/>
    </row>
    <row r="3081" spans="1:11" ht="45">
      <c r="A3081" s="321" t="s">
        <v>6723</v>
      </c>
      <c r="B3081" s="158" t="s">
        <v>25210</v>
      </c>
      <c r="C3081" s="321" t="s">
        <v>32</v>
      </c>
      <c r="D3081" s="321" t="s">
        <v>21587</v>
      </c>
      <c r="E3081" s="155"/>
      <c r="F3081" s="152">
        <v>21036</v>
      </c>
      <c r="G3081" s="159" t="s">
        <v>15487</v>
      </c>
      <c r="H3081" s="152" t="s">
        <v>238</v>
      </c>
      <c r="I3081" s="152" t="s">
        <v>19271</v>
      </c>
      <c r="J3081" s="155"/>
      <c r="K3081" s="151"/>
    </row>
    <row r="3082" spans="1:11" ht="45">
      <c r="A3082" s="321" t="s">
        <v>6725</v>
      </c>
      <c r="B3082" s="158" t="s">
        <v>25211</v>
      </c>
      <c r="C3082" s="321" t="s">
        <v>32</v>
      </c>
      <c r="D3082" s="321" t="s">
        <v>7627</v>
      </c>
      <c r="E3082" s="155"/>
      <c r="F3082" s="152">
        <v>21037</v>
      </c>
      <c r="G3082" s="159" t="s">
        <v>15488</v>
      </c>
      <c r="H3082" s="152" t="s">
        <v>238</v>
      </c>
      <c r="I3082" s="152" t="s">
        <v>19272</v>
      </c>
      <c r="J3082" s="155"/>
      <c r="K3082" s="151"/>
    </row>
    <row r="3083" spans="1:11" ht="45">
      <c r="A3083" s="321" t="s">
        <v>6726</v>
      </c>
      <c r="B3083" s="158" t="s">
        <v>25212</v>
      </c>
      <c r="C3083" s="321" t="s">
        <v>32</v>
      </c>
      <c r="D3083" s="321" t="s">
        <v>22343</v>
      </c>
      <c r="E3083" s="155"/>
      <c r="F3083" s="152">
        <v>20185</v>
      </c>
      <c r="G3083" s="159" t="s">
        <v>15489</v>
      </c>
      <c r="H3083" s="152" t="s">
        <v>239</v>
      </c>
      <c r="I3083" s="152" t="s">
        <v>5490</v>
      </c>
      <c r="J3083" s="155"/>
      <c r="K3083" s="151"/>
    </row>
    <row r="3084" spans="1:11" ht="33.75">
      <c r="A3084" s="321" t="s">
        <v>6728</v>
      </c>
      <c r="B3084" s="158" t="s">
        <v>25213</v>
      </c>
      <c r="C3084" s="321" t="s">
        <v>32</v>
      </c>
      <c r="D3084" s="321" t="s">
        <v>20241</v>
      </c>
      <c r="E3084" s="155"/>
      <c r="F3084" s="152">
        <v>20260</v>
      </c>
      <c r="G3084" s="159" t="s">
        <v>15491</v>
      </c>
      <c r="H3084" s="152" t="s">
        <v>238</v>
      </c>
      <c r="I3084" s="152" t="s">
        <v>11699</v>
      </c>
      <c r="J3084" s="155"/>
      <c r="K3084" s="151"/>
    </row>
    <row r="3085" spans="1:11" ht="33.75">
      <c r="A3085" s="321" t="s">
        <v>6729</v>
      </c>
      <c r="B3085" s="158" t="s">
        <v>25214</v>
      </c>
      <c r="C3085" s="321" t="s">
        <v>32</v>
      </c>
      <c r="D3085" s="321" t="s">
        <v>22344</v>
      </c>
      <c r="E3085" s="155"/>
      <c r="F3085" s="152">
        <v>37523</v>
      </c>
      <c r="G3085" s="159" t="s">
        <v>15492</v>
      </c>
      <c r="H3085" s="152" t="s">
        <v>238</v>
      </c>
      <c r="I3085" s="152" t="s">
        <v>19273</v>
      </c>
      <c r="J3085" s="155"/>
      <c r="K3085" s="151"/>
    </row>
    <row r="3086" spans="1:11" ht="45">
      <c r="A3086" s="321" t="s">
        <v>6730</v>
      </c>
      <c r="B3086" s="158" t="s">
        <v>25215</v>
      </c>
      <c r="C3086" s="321" t="s">
        <v>32</v>
      </c>
      <c r="D3086" s="321" t="s">
        <v>22328</v>
      </c>
      <c r="E3086" s="155"/>
      <c r="F3086" s="152">
        <v>37515</v>
      </c>
      <c r="G3086" s="159" t="s">
        <v>15493</v>
      </c>
      <c r="H3086" s="152" t="s">
        <v>238</v>
      </c>
      <c r="I3086" s="152" t="s">
        <v>19274</v>
      </c>
      <c r="J3086" s="155"/>
      <c r="K3086" s="151"/>
    </row>
    <row r="3087" spans="1:11" ht="45">
      <c r="A3087" s="321" t="s">
        <v>6731</v>
      </c>
      <c r="B3087" s="158" t="s">
        <v>25216</v>
      </c>
      <c r="C3087" s="321" t="s">
        <v>32</v>
      </c>
      <c r="D3087" s="321" t="s">
        <v>22345</v>
      </c>
      <c r="E3087" s="155"/>
      <c r="F3087" s="152">
        <v>12899</v>
      </c>
      <c r="G3087" s="159" t="s">
        <v>15494</v>
      </c>
      <c r="H3087" s="152" t="s">
        <v>238</v>
      </c>
      <c r="I3087" s="152" t="s">
        <v>19275</v>
      </c>
      <c r="J3087" s="155"/>
      <c r="K3087" s="151"/>
    </row>
    <row r="3088" spans="1:11" ht="45">
      <c r="A3088" s="321" t="s">
        <v>6732</v>
      </c>
      <c r="B3088" s="158" t="s">
        <v>25217</v>
      </c>
      <c r="C3088" s="321" t="s">
        <v>32</v>
      </c>
      <c r="D3088" s="321" t="s">
        <v>22346</v>
      </c>
      <c r="E3088" s="155"/>
      <c r="F3088" s="152">
        <v>12898</v>
      </c>
      <c r="G3088" s="159" t="s">
        <v>15495</v>
      </c>
      <c r="H3088" s="152" t="s">
        <v>238</v>
      </c>
      <c r="I3088" s="152" t="s">
        <v>19276</v>
      </c>
      <c r="J3088" s="155"/>
      <c r="K3088" s="151"/>
    </row>
    <row r="3089" spans="1:11" ht="22.5">
      <c r="A3089" s="321" t="s">
        <v>6733</v>
      </c>
      <c r="B3089" s="158" t="s">
        <v>25218</v>
      </c>
      <c r="C3089" s="321" t="s">
        <v>32</v>
      </c>
      <c r="D3089" s="321" t="s">
        <v>3875</v>
      </c>
      <c r="E3089" s="155"/>
      <c r="F3089" s="152">
        <v>42528</v>
      </c>
      <c r="G3089" s="159" t="s">
        <v>15496</v>
      </c>
      <c r="H3089" s="152" t="s">
        <v>11884</v>
      </c>
      <c r="I3089" s="152" t="s">
        <v>10203</v>
      </c>
      <c r="J3089" s="155"/>
      <c r="K3089" s="151"/>
    </row>
    <row r="3090" spans="1:11" ht="22.5">
      <c r="A3090" s="321" t="s">
        <v>6734</v>
      </c>
      <c r="B3090" s="158" t="s">
        <v>25219</v>
      </c>
      <c r="C3090" s="321" t="s">
        <v>32</v>
      </c>
      <c r="D3090" s="321" t="s">
        <v>22347</v>
      </c>
      <c r="E3090" s="155"/>
      <c r="F3090" s="152">
        <v>39696</v>
      </c>
      <c r="G3090" s="159" t="s">
        <v>15497</v>
      </c>
      <c r="H3090" s="152" t="s">
        <v>11884</v>
      </c>
      <c r="I3090" s="152" t="s">
        <v>14550</v>
      </c>
      <c r="J3090" s="155"/>
      <c r="K3090" s="151"/>
    </row>
    <row r="3091" spans="1:11" ht="33.75">
      <c r="A3091" s="321" t="s">
        <v>6735</v>
      </c>
      <c r="B3091" s="158" t="s">
        <v>25220</v>
      </c>
      <c r="C3091" s="321" t="s">
        <v>32</v>
      </c>
      <c r="D3091" s="321" t="s">
        <v>22348</v>
      </c>
      <c r="E3091" s="155"/>
      <c r="F3091" s="152">
        <v>39700</v>
      </c>
      <c r="G3091" s="159" t="s">
        <v>15498</v>
      </c>
      <c r="H3091" s="152" t="s">
        <v>11884</v>
      </c>
      <c r="I3091" s="152" t="s">
        <v>13149</v>
      </c>
      <c r="J3091" s="155"/>
      <c r="K3091" s="151"/>
    </row>
    <row r="3092" spans="1:11" ht="33.75">
      <c r="A3092" s="321" t="s">
        <v>6736</v>
      </c>
      <c r="B3092" s="158" t="s">
        <v>25221</v>
      </c>
      <c r="C3092" s="321" t="s">
        <v>32</v>
      </c>
      <c r="D3092" s="321" t="s">
        <v>22349</v>
      </c>
      <c r="E3092" s="155"/>
      <c r="F3092" s="152">
        <v>11621</v>
      </c>
      <c r="G3092" s="159" t="s">
        <v>15499</v>
      </c>
      <c r="H3092" s="152" t="s">
        <v>11884</v>
      </c>
      <c r="I3092" s="152" t="s">
        <v>17555</v>
      </c>
      <c r="J3092" s="155"/>
      <c r="K3092" s="151"/>
    </row>
    <row r="3093" spans="1:11" ht="33.75">
      <c r="A3093" s="321" t="s">
        <v>6737</v>
      </c>
      <c r="B3093" s="158" t="s">
        <v>25222</v>
      </c>
      <c r="C3093" s="321" t="s">
        <v>32</v>
      </c>
      <c r="D3093" s="321" t="s">
        <v>8050</v>
      </c>
      <c r="E3093" s="155"/>
      <c r="F3093" s="152">
        <v>4014</v>
      </c>
      <c r="G3093" s="159" t="s">
        <v>15500</v>
      </c>
      <c r="H3093" s="152" t="s">
        <v>11884</v>
      </c>
      <c r="I3093" s="152" t="s">
        <v>19277</v>
      </c>
      <c r="J3093" s="155"/>
      <c r="K3093" s="151"/>
    </row>
    <row r="3094" spans="1:11" ht="33.75">
      <c r="A3094" s="321" t="s">
        <v>22350</v>
      </c>
      <c r="B3094" s="158" t="s">
        <v>25223</v>
      </c>
      <c r="C3094" s="321" t="s">
        <v>32</v>
      </c>
      <c r="D3094" s="321" t="s">
        <v>8217</v>
      </c>
      <c r="E3094" s="155"/>
      <c r="F3094" s="152">
        <v>4015</v>
      </c>
      <c r="G3094" s="159" t="s">
        <v>15501</v>
      </c>
      <c r="H3094" s="152" t="s">
        <v>11884</v>
      </c>
      <c r="I3094" s="152" t="s">
        <v>19278</v>
      </c>
      <c r="J3094" s="155"/>
      <c r="K3094" s="151"/>
    </row>
    <row r="3095" spans="1:11" ht="45">
      <c r="A3095" s="321" t="s">
        <v>6738</v>
      </c>
      <c r="B3095" s="158" t="s">
        <v>25224</v>
      </c>
      <c r="C3095" s="321" t="s">
        <v>32</v>
      </c>
      <c r="D3095" s="321" t="s">
        <v>22351</v>
      </c>
      <c r="E3095" s="155"/>
      <c r="F3095" s="152">
        <v>4017</v>
      </c>
      <c r="G3095" s="159" t="s">
        <v>15503</v>
      </c>
      <c r="H3095" s="152" t="s">
        <v>11884</v>
      </c>
      <c r="I3095" s="152" t="s">
        <v>19279</v>
      </c>
      <c r="J3095" s="155"/>
      <c r="K3095" s="151"/>
    </row>
    <row r="3096" spans="1:11" ht="45">
      <c r="A3096" s="321" t="s">
        <v>6739</v>
      </c>
      <c r="B3096" s="158" t="s">
        <v>25225</v>
      </c>
      <c r="C3096" s="321" t="s">
        <v>32</v>
      </c>
      <c r="D3096" s="321" t="s">
        <v>22352</v>
      </c>
      <c r="E3096" s="155"/>
      <c r="F3096" s="152">
        <v>4016</v>
      </c>
      <c r="G3096" s="159" t="s">
        <v>15505</v>
      </c>
      <c r="H3096" s="152" t="s">
        <v>11884</v>
      </c>
      <c r="I3096" s="152" t="s">
        <v>16409</v>
      </c>
      <c r="J3096" s="155"/>
      <c r="K3096" s="151"/>
    </row>
    <row r="3097" spans="1:11" ht="45">
      <c r="A3097" s="321" t="s">
        <v>6740</v>
      </c>
      <c r="B3097" s="158" t="s">
        <v>25226</v>
      </c>
      <c r="C3097" s="321" t="s">
        <v>32</v>
      </c>
      <c r="D3097" s="321" t="s">
        <v>22353</v>
      </c>
      <c r="E3097" s="155"/>
      <c r="F3097" s="152">
        <v>39699</v>
      </c>
      <c r="G3097" s="159" t="s">
        <v>15506</v>
      </c>
      <c r="H3097" s="152" t="s">
        <v>11884</v>
      </c>
      <c r="I3097" s="152" t="s">
        <v>5933</v>
      </c>
      <c r="J3097" s="155"/>
      <c r="K3097" s="151"/>
    </row>
    <row r="3098" spans="1:11" ht="45">
      <c r="A3098" s="321" t="s">
        <v>6741</v>
      </c>
      <c r="B3098" s="158" t="s">
        <v>25227</v>
      </c>
      <c r="C3098" s="321" t="s">
        <v>32</v>
      </c>
      <c r="D3098" s="321" t="s">
        <v>22354</v>
      </c>
      <c r="E3098" s="155"/>
      <c r="F3098" s="152">
        <v>38544</v>
      </c>
      <c r="G3098" s="159" t="s">
        <v>15508</v>
      </c>
      <c r="H3098" s="152" t="s">
        <v>11884</v>
      </c>
      <c r="I3098" s="152" t="s">
        <v>13651</v>
      </c>
      <c r="J3098" s="155"/>
      <c r="K3098" s="151"/>
    </row>
    <row r="3099" spans="1:11" ht="45">
      <c r="A3099" s="321" t="s">
        <v>6742</v>
      </c>
      <c r="B3099" s="158" t="s">
        <v>25228</v>
      </c>
      <c r="C3099" s="321" t="s">
        <v>32</v>
      </c>
      <c r="D3099" s="321" t="s">
        <v>22355</v>
      </c>
      <c r="E3099" s="155"/>
      <c r="F3099" s="152">
        <v>38545</v>
      </c>
      <c r="G3099" s="159" t="s">
        <v>15509</v>
      </c>
      <c r="H3099" s="152" t="s">
        <v>11884</v>
      </c>
      <c r="I3099" s="152" t="s">
        <v>6341</v>
      </c>
      <c r="J3099" s="155"/>
      <c r="K3099" s="151"/>
    </row>
    <row r="3100" spans="1:11" ht="45">
      <c r="A3100" s="321" t="s">
        <v>6743</v>
      </c>
      <c r="B3100" s="158" t="s">
        <v>25229</v>
      </c>
      <c r="C3100" s="321" t="s">
        <v>32</v>
      </c>
      <c r="D3100" s="321" t="s">
        <v>22356</v>
      </c>
      <c r="E3100" s="155"/>
      <c r="F3100" s="152">
        <v>42527</v>
      </c>
      <c r="G3100" s="159" t="s">
        <v>15510</v>
      </c>
      <c r="H3100" s="152" t="s">
        <v>11884</v>
      </c>
      <c r="I3100" s="152" t="s">
        <v>14993</v>
      </c>
      <c r="J3100" s="155"/>
      <c r="K3100" s="151"/>
    </row>
    <row r="3101" spans="1:11" ht="45">
      <c r="A3101" s="321" t="s">
        <v>6744</v>
      </c>
      <c r="B3101" s="158" t="s">
        <v>25230</v>
      </c>
      <c r="C3101" s="321" t="s">
        <v>32</v>
      </c>
      <c r="D3101" s="321" t="s">
        <v>22357</v>
      </c>
      <c r="E3101" s="155"/>
      <c r="F3101" s="152">
        <v>39323</v>
      </c>
      <c r="G3101" s="159" t="s">
        <v>15512</v>
      </c>
      <c r="H3101" s="152" t="s">
        <v>11884</v>
      </c>
      <c r="I3101" s="152" t="s">
        <v>19280</v>
      </c>
      <c r="J3101" s="155"/>
      <c r="K3101" s="151"/>
    </row>
    <row r="3102" spans="1:11" ht="45">
      <c r="A3102" s="321" t="s">
        <v>6745</v>
      </c>
      <c r="B3102" s="158" t="s">
        <v>25231</v>
      </c>
      <c r="C3102" s="321" t="s">
        <v>32</v>
      </c>
      <c r="D3102" s="321" t="s">
        <v>22358</v>
      </c>
      <c r="E3102" s="155"/>
      <c r="F3102" s="152">
        <v>626</v>
      </c>
      <c r="G3102" s="159" t="s">
        <v>15513</v>
      </c>
      <c r="H3102" s="152" t="s">
        <v>11953</v>
      </c>
      <c r="I3102" s="152" t="s">
        <v>19281</v>
      </c>
      <c r="J3102" s="155"/>
      <c r="K3102" s="151"/>
    </row>
    <row r="3103" spans="1:11" ht="45">
      <c r="A3103" s="321" t="s">
        <v>6746</v>
      </c>
      <c r="B3103" s="158" t="s">
        <v>25232</v>
      </c>
      <c r="C3103" s="321" t="s">
        <v>32</v>
      </c>
      <c r="D3103" s="321" t="s">
        <v>22359</v>
      </c>
      <c r="E3103" s="155"/>
      <c r="F3103" s="152">
        <v>44504</v>
      </c>
      <c r="G3103" s="159" t="s">
        <v>19282</v>
      </c>
      <c r="H3103" s="152" t="s">
        <v>11884</v>
      </c>
      <c r="I3103" s="152" t="s">
        <v>3656</v>
      </c>
      <c r="J3103" s="155"/>
      <c r="K3103" s="151"/>
    </row>
    <row r="3104" spans="1:11" ht="45">
      <c r="A3104" s="321" t="s">
        <v>6747</v>
      </c>
      <c r="B3104" s="158" t="s">
        <v>25233</v>
      </c>
      <c r="C3104" s="321" t="s">
        <v>32</v>
      </c>
      <c r="D3104" s="321" t="s">
        <v>22360</v>
      </c>
      <c r="E3104" s="155"/>
      <c r="F3104" s="152">
        <v>44505</v>
      </c>
      <c r="G3104" s="159" t="s">
        <v>19283</v>
      </c>
      <c r="H3104" s="152" t="s">
        <v>11884</v>
      </c>
      <c r="I3104" s="152" t="s">
        <v>19284</v>
      </c>
      <c r="J3104" s="155"/>
      <c r="K3104" s="151"/>
    </row>
    <row r="3105" spans="1:11" ht="45">
      <c r="A3105" s="321" t="s">
        <v>6748</v>
      </c>
      <c r="B3105" s="158" t="s">
        <v>25234</v>
      </c>
      <c r="C3105" s="321" t="s">
        <v>32</v>
      </c>
      <c r="D3105" s="321" t="s">
        <v>22361</v>
      </c>
      <c r="E3105" s="155"/>
      <c r="F3105" s="152">
        <v>44506</v>
      </c>
      <c r="G3105" s="159" t="s">
        <v>19285</v>
      </c>
      <c r="H3105" s="152" t="s">
        <v>11884</v>
      </c>
      <c r="I3105" s="152" t="s">
        <v>8709</v>
      </c>
      <c r="J3105" s="155"/>
      <c r="K3105" s="151"/>
    </row>
    <row r="3106" spans="1:11" ht="45">
      <c r="A3106" s="321" t="s">
        <v>6749</v>
      </c>
      <c r="B3106" s="158" t="s">
        <v>25235</v>
      </c>
      <c r="C3106" s="321" t="s">
        <v>32</v>
      </c>
      <c r="D3106" s="321" t="s">
        <v>22362</v>
      </c>
      <c r="E3106" s="155"/>
      <c r="F3106" s="152">
        <v>44507</v>
      </c>
      <c r="G3106" s="159" t="s">
        <v>19286</v>
      </c>
      <c r="H3106" s="152" t="s">
        <v>11884</v>
      </c>
      <c r="I3106" s="152" t="s">
        <v>19287</v>
      </c>
      <c r="J3106" s="155"/>
      <c r="K3106" s="151"/>
    </row>
    <row r="3107" spans="1:11" ht="45">
      <c r="A3107" s="321" t="s">
        <v>6750</v>
      </c>
      <c r="B3107" s="158" t="s">
        <v>25236</v>
      </c>
      <c r="C3107" s="321" t="s">
        <v>32</v>
      </c>
      <c r="D3107" s="321" t="s">
        <v>22363</v>
      </c>
      <c r="E3107" s="155"/>
      <c r="F3107" s="152">
        <v>44508</v>
      </c>
      <c r="G3107" s="159" t="s">
        <v>19288</v>
      </c>
      <c r="H3107" s="152" t="s">
        <v>11884</v>
      </c>
      <c r="I3107" s="152" t="s">
        <v>19289</v>
      </c>
      <c r="J3107" s="155"/>
      <c r="K3107" s="151"/>
    </row>
    <row r="3108" spans="1:11" ht="45">
      <c r="A3108" s="321" t="s">
        <v>6751</v>
      </c>
      <c r="B3108" s="158" t="s">
        <v>25237</v>
      </c>
      <c r="C3108" s="321" t="s">
        <v>32</v>
      </c>
      <c r="D3108" s="321" t="s">
        <v>22364</v>
      </c>
      <c r="E3108" s="155"/>
      <c r="F3108" s="152">
        <v>44509</v>
      </c>
      <c r="G3108" s="159" t="s">
        <v>19290</v>
      </c>
      <c r="H3108" s="152" t="s">
        <v>11884</v>
      </c>
      <c r="I3108" s="152" t="s">
        <v>19291</v>
      </c>
      <c r="J3108" s="155"/>
      <c r="K3108" s="151"/>
    </row>
    <row r="3109" spans="1:11" ht="45">
      <c r="A3109" s="321" t="s">
        <v>6752</v>
      </c>
      <c r="B3109" s="158" t="s">
        <v>25238</v>
      </c>
      <c r="C3109" s="321" t="s">
        <v>32</v>
      </c>
      <c r="D3109" s="321" t="s">
        <v>22365</v>
      </c>
      <c r="E3109" s="155"/>
      <c r="F3109" s="152">
        <v>44510</v>
      </c>
      <c r="G3109" s="159" t="s">
        <v>19292</v>
      </c>
      <c r="H3109" s="152" t="s">
        <v>11884</v>
      </c>
      <c r="I3109" s="152" t="s">
        <v>9780</v>
      </c>
      <c r="J3109" s="155"/>
      <c r="K3109" s="151"/>
    </row>
    <row r="3110" spans="1:11" ht="45">
      <c r="A3110" s="321" t="s">
        <v>6753</v>
      </c>
      <c r="B3110" s="158" t="s">
        <v>25239</v>
      </c>
      <c r="C3110" s="321" t="s">
        <v>32</v>
      </c>
      <c r="D3110" s="321" t="s">
        <v>22366</v>
      </c>
      <c r="E3110" s="155"/>
      <c r="F3110" s="152">
        <v>44512</v>
      </c>
      <c r="G3110" s="159" t="s">
        <v>19293</v>
      </c>
      <c r="H3110" s="152" t="s">
        <v>11884</v>
      </c>
      <c r="I3110" s="152" t="s">
        <v>4766</v>
      </c>
      <c r="J3110" s="155"/>
      <c r="K3110" s="151"/>
    </row>
    <row r="3111" spans="1:11" ht="45">
      <c r="A3111" s="321" t="s">
        <v>6754</v>
      </c>
      <c r="B3111" s="158" t="s">
        <v>25240</v>
      </c>
      <c r="C3111" s="321" t="s">
        <v>32</v>
      </c>
      <c r="D3111" s="321" t="s">
        <v>22367</v>
      </c>
      <c r="E3111" s="155"/>
      <c r="F3111" s="152">
        <v>44513</v>
      </c>
      <c r="G3111" s="159" t="s">
        <v>19294</v>
      </c>
      <c r="H3111" s="152" t="s">
        <v>11884</v>
      </c>
      <c r="I3111" s="152" t="s">
        <v>9901</v>
      </c>
      <c r="J3111" s="155"/>
      <c r="K3111" s="151"/>
    </row>
    <row r="3112" spans="1:11" ht="45">
      <c r="A3112" s="321" t="s">
        <v>6755</v>
      </c>
      <c r="B3112" s="158" t="s">
        <v>25241</v>
      </c>
      <c r="C3112" s="321" t="s">
        <v>32</v>
      </c>
      <c r="D3112" s="321" t="s">
        <v>22368</v>
      </c>
      <c r="E3112" s="155"/>
      <c r="F3112" s="152">
        <v>44514</v>
      </c>
      <c r="G3112" s="159" t="s">
        <v>19295</v>
      </c>
      <c r="H3112" s="152" t="s">
        <v>11884</v>
      </c>
      <c r="I3112" s="152" t="s">
        <v>19296</v>
      </c>
      <c r="J3112" s="155"/>
      <c r="K3112" s="151"/>
    </row>
    <row r="3113" spans="1:11" ht="45">
      <c r="A3113" s="321" t="s">
        <v>6756</v>
      </c>
      <c r="B3113" s="158" t="s">
        <v>25242</v>
      </c>
      <c r="C3113" s="321" t="s">
        <v>32</v>
      </c>
      <c r="D3113" s="321" t="s">
        <v>22369</v>
      </c>
      <c r="E3113" s="155"/>
      <c r="F3113" s="152">
        <v>44515</v>
      </c>
      <c r="G3113" s="159" t="s">
        <v>19297</v>
      </c>
      <c r="H3113" s="152" t="s">
        <v>11884</v>
      </c>
      <c r="I3113" s="152" t="s">
        <v>19298</v>
      </c>
      <c r="J3113" s="155"/>
      <c r="K3113" s="151"/>
    </row>
    <row r="3114" spans="1:11" ht="45">
      <c r="A3114" s="321" t="s">
        <v>6757</v>
      </c>
      <c r="B3114" s="158" t="s">
        <v>25243</v>
      </c>
      <c r="C3114" s="321" t="s">
        <v>32</v>
      </c>
      <c r="D3114" s="321" t="s">
        <v>22370</v>
      </c>
      <c r="E3114" s="155"/>
      <c r="F3114" s="152">
        <v>44511</v>
      </c>
      <c r="G3114" s="159" t="s">
        <v>19299</v>
      </c>
      <c r="H3114" s="152" t="s">
        <v>11884</v>
      </c>
      <c r="I3114" s="152" t="s">
        <v>18537</v>
      </c>
      <c r="J3114" s="155"/>
      <c r="K3114" s="151"/>
    </row>
    <row r="3115" spans="1:11" ht="45">
      <c r="A3115" s="321" t="s">
        <v>6758</v>
      </c>
      <c r="B3115" s="158" t="s">
        <v>25244</v>
      </c>
      <c r="C3115" s="321" t="s">
        <v>32</v>
      </c>
      <c r="D3115" s="321" t="s">
        <v>22371</v>
      </c>
      <c r="E3115" s="155"/>
      <c r="F3115" s="152">
        <v>44516</v>
      </c>
      <c r="G3115" s="159" t="s">
        <v>19300</v>
      </c>
      <c r="H3115" s="152" t="s">
        <v>11884</v>
      </c>
      <c r="I3115" s="152" t="s">
        <v>19301</v>
      </c>
      <c r="J3115" s="155"/>
      <c r="K3115" s="151"/>
    </row>
    <row r="3116" spans="1:11" ht="45">
      <c r="A3116" s="321" t="s">
        <v>6759</v>
      </c>
      <c r="B3116" s="158" t="s">
        <v>25245</v>
      </c>
      <c r="C3116" s="321" t="s">
        <v>32</v>
      </c>
      <c r="D3116" s="321" t="s">
        <v>22372</v>
      </c>
      <c r="E3116" s="155"/>
      <c r="F3116" s="152">
        <v>44517</v>
      </c>
      <c r="G3116" s="159" t="s">
        <v>19302</v>
      </c>
      <c r="H3116" s="152" t="s">
        <v>11884</v>
      </c>
      <c r="I3116" s="152" t="s">
        <v>19303</v>
      </c>
      <c r="J3116" s="155"/>
      <c r="K3116" s="151"/>
    </row>
    <row r="3117" spans="1:11" ht="45">
      <c r="A3117" s="321" t="s">
        <v>6760</v>
      </c>
      <c r="B3117" s="158" t="s">
        <v>25246</v>
      </c>
      <c r="C3117" s="321" t="s">
        <v>32</v>
      </c>
      <c r="D3117" s="321" t="s">
        <v>22373</v>
      </c>
      <c r="E3117" s="155"/>
      <c r="F3117" s="152">
        <v>11479</v>
      </c>
      <c r="G3117" s="159" t="s">
        <v>15519</v>
      </c>
      <c r="H3117" s="152" t="s">
        <v>238</v>
      </c>
      <c r="I3117" s="152" t="s">
        <v>18718</v>
      </c>
      <c r="J3117" s="155"/>
      <c r="K3117" s="151"/>
    </row>
    <row r="3118" spans="1:11" ht="45">
      <c r="A3118" s="321" t="s">
        <v>6761</v>
      </c>
      <c r="B3118" s="158" t="s">
        <v>25247</v>
      </c>
      <c r="C3118" s="321" t="s">
        <v>32</v>
      </c>
      <c r="D3118" s="321" t="s">
        <v>22374</v>
      </c>
      <c r="E3118" s="155"/>
      <c r="F3118" s="152">
        <v>11481</v>
      </c>
      <c r="G3118" s="159" t="s">
        <v>15520</v>
      </c>
      <c r="H3118" s="152" t="s">
        <v>238</v>
      </c>
      <c r="I3118" s="152" t="s">
        <v>6459</v>
      </c>
      <c r="J3118" s="155"/>
      <c r="K3118" s="151"/>
    </row>
    <row r="3119" spans="1:11" ht="45">
      <c r="A3119" s="321" t="s">
        <v>6762</v>
      </c>
      <c r="B3119" s="158" t="s">
        <v>25248</v>
      </c>
      <c r="C3119" s="321" t="s">
        <v>32</v>
      </c>
      <c r="D3119" s="321" t="s">
        <v>22375</v>
      </c>
      <c r="E3119" s="155"/>
      <c r="F3119" s="152">
        <v>43609</v>
      </c>
      <c r="G3119" s="159" t="s">
        <v>15521</v>
      </c>
      <c r="H3119" s="152" t="s">
        <v>238</v>
      </c>
      <c r="I3119" s="152" t="s">
        <v>6459</v>
      </c>
      <c r="J3119" s="155"/>
      <c r="K3119" s="151"/>
    </row>
    <row r="3120" spans="1:11" ht="45">
      <c r="A3120" s="321" t="s">
        <v>6763</v>
      </c>
      <c r="B3120" s="158" t="s">
        <v>25249</v>
      </c>
      <c r="C3120" s="321" t="s">
        <v>32</v>
      </c>
      <c r="D3120" s="321" t="s">
        <v>22376</v>
      </c>
      <c r="E3120" s="155"/>
      <c r="F3120" s="152">
        <v>11478</v>
      </c>
      <c r="G3120" s="159" t="s">
        <v>15522</v>
      </c>
      <c r="H3120" s="152" t="s">
        <v>238</v>
      </c>
      <c r="I3120" s="152" t="s">
        <v>17469</v>
      </c>
      <c r="J3120" s="155"/>
      <c r="K3120" s="151"/>
    </row>
    <row r="3121" spans="1:11" ht="45">
      <c r="A3121" s="321" t="s">
        <v>6764</v>
      </c>
      <c r="B3121" s="158" t="s">
        <v>25250</v>
      </c>
      <c r="C3121" s="321" t="s">
        <v>32</v>
      </c>
      <c r="D3121" s="321" t="s">
        <v>22377</v>
      </c>
      <c r="E3121" s="155"/>
      <c r="F3121" s="152">
        <v>43608</v>
      </c>
      <c r="G3121" s="159" t="s">
        <v>15523</v>
      </c>
      <c r="H3121" s="152" t="s">
        <v>238</v>
      </c>
      <c r="I3121" s="152" t="s">
        <v>8235</v>
      </c>
      <c r="J3121" s="155"/>
      <c r="K3121" s="151"/>
    </row>
    <row r="3122" spans="1:11" ht="45">
      <c r="A3122" s="321" t="s">
        <v>6765</v>
      </c>
      <c r="B3122" s="158" t="s">
        <v>25251</v>
      </c>
      <c r="C3122" s="321" t="s">
        <v>32</v>
      </c>
      <c r="D3122" s="321" t="s">
        <v>22378</v>
      </c>
      <c r="E3122" s="155"/>
      <c r="F3122" s="152">
        <v>11476</v>
      </c>
      <c r="G3122" s="159" t="s">
        <v>15524</v>
      </c>
      <c r="H3122" s="152" t="s">
        <v>238</v>
      </c>
      <c r="I3122" s="152" t="s">
        <v>8235</v>
      </c>
      <c r="J3122" s="155"/>
      <c r="K3122" s="151"/>
    </row>
    <row r="3123" spans="1:11" ht="45">
      <c r="A3123" s="321" t="s">
        <v>6766</v>
      </c>
      <c r="B3123" s="158" t="s">
        <v>25252</v>
      </c>
      <c r="C3123" s="321" t="s">
        <v>32</v>
      </c>
      <c r="D3123" s="321" t="s">
        <v>22379</v>
      </c>
      <c r="E3123" s="155"/>
      <c r="F3123" s="152">
        <v>40637</v>
      </c>
      <c r="G3123" s="159" t="s">
        <v>15525</v>
      </c>
      <c r="H3123" s="152" t="s">
        <v>238</v>
      </c>
      <c r="I3123" s="152" t="s">
        <v>15526</v>
      </c>
      <c r="J3123" s="155"/>
      <c r="K3123" s="151"/>
    </row>
    <row r="3124" spans="1:11" ht="45">
      <c r="A3124" s="321" t="s">
        <v>6767</v>
      </c>
      <c r="B3124" s="158" t="s">
        <v>25253</v>
      </c>
      <c r="C3124" s="321" t="s">
        <v>32</v>
      </c>
      <c r="D3124" s="321" t="s">
        <v>22380</v>
      </c>
      <c r="E3124" s="155"/>
      <c r="F3124" s="152">
        <v>13836</v>
      </c>
      <c r="G3124" s="159" t="s">
        <v>15527</v>
      </c>
      <c r="H3124" s="152" t="s">
        <v>238</v>
      </c>
      <c r="I3124" s="152" t="s">
        <v>19304</v>
      </c>
      <c r="J3124" s="155"/>
      <c r="K3124" s="151"/>
    </row>
    <row r="3125" spans="1:11" ht="56.25">
      <c r="A3125" s="321" t="s">
        <v>6768</v>
      </c>
      <c r="B3125" s="158" t="s">
        <v>25254</v>
      </c>
      <c r="C3125" s="321" t="s">
        <v>32</v>
      </c>
      <c r="D3125" s="321" t="s">
        <v>22381</v>
      </c>
      <c r="E3125" s="155"/>
      <c r="F3125" s="152">
        <v>14534</v>
      </c>
      <c r="G3125" s="159" t="s">
        <v>15528</v>
      </c>
      <c r="H3125" s="152" t="s">
        <v>238</v>
      </c>
      <c r="I3125" s="152" t="s">
        <v>19305</v>
      </c>
      <c r="J3125" s="155"/>
      <c r="K3125" s="151"/>
    </row>
    <row r="3126" spans="1:11" ht="45">
      <c r="A3126" s="321" t="s">
        <v>6769</v>
      </c>
      <c r="B3126" s="158" t="s">
        <v>25255</v>
      </c>
      <c r="C3126" s="321" t="s">
        <v>32</v>
      </c>
      <c r="D3126" s="321" t="s">
        <v>22382</v>
      </c>
      <c r="E3126" s="155"/>
      <c r="F3126" s="152">
        <v>14619</v>
      </c>
      <c r="G3126" s="159" t="s">
        <v>15529</v>
      </c>
      <c r="H3126" s="152" t="s">
        <v>238</v>
      </c>
      <c r="I3126" s="152" t="s">
        <v>19306</v>
      </c>
      <c r="J3126" s="155"/>
      <c r="K3126" s="151"/>
    </row>
    <row r="3127" spans="1:11" ht="56.25">
      <c r="A3127" s="321" t="s">
        <v>6770</v>
      </c>
      <c r="B3127" s="158" t="s">
        <v>25256</v>
      </c>
      <c r="C3127" s="321" t="s">
        <v>32</v>
      </c>
      <c r="D3127" s="321" t="s">
        <v>22383</v>
      </c>
      <c r="E3127" s="155"/>
      <c r="F3127" s="152">
        <v>14535</v>
      </c>
      <c r="G3127" s="159" t="s">
        <v>15530</v>
      </c>
      <c r="H3127" s="152" t="s">
        <v>238</v>
      </c>
      <c r="I3127" s="152" t="s">
        <v>19307</v>
      </c>
      <c r="J3127" s="155"/>
      <c r="K3127" s="151"/>
    </row>
    <row r="3128" spans="1:11" ht="78.75">
      <c r="A3128" s="321" t="s">
        <v>6771</v>
      </c>
      <c r="B3128" s="158" t="s">
        <v>25257</v>
      </c>
      <c r="C3128" s="321" t="s">
        <v>32</v>
      </c>
      <c r="D3128" s="321" t="s">
        <v>22384</v>
      </c>
      <c r="E3128" s="155"/>
      <c r="F3128" s="152">
        <v>39813</v>
      </c>
      <c r="G3128" s="159" t="s">
        <v>15531</v>
      </c>
      <c r="H3128" s="152" t="s">
        <v>238</v>
      </c>
      <c r="I3128" s="152" t="s">
        <v>19308</v>
      </c>
      <c r="J3128" s="155"/>
      <c r="K3128" s="151"/>
    </row>
    <row r="3129" spans="1:11" ht="67.5">
      <c r="A3129" s="321" t="s">
        <v>6772</v>
      </c>
      <c r="B3129" s="158" t="s">
        <v>25258</v>
      </c>
      <c r="C3129" s="321" t="s">
        <v>32</v>
      </c>
      <c r="D3129" s="321" t="s">
        <v>22385</v>
      </c>
      <c r="E3129" s="155"/>
      <c r="F3129" s="152">
        <v>40403</v>
      </c>
      <c r="G3129" s="159" t="s">
        <v>15532</v>
      </c>
      <c r="H3129" s="152" t="s">
        <v>238</v>
      </c>
      <c r="I3129" s="152" t="s">
        <v>19309</v>
      </c>
      <c r="J3129" s="155"/>
      <c r="K3129" s="151"/>
    </row>
    <row r="3130" spans="1:11" ht="45">
      <c r="A3130" s="321" t="s">
        <v>6773</v>
      </c>
      <c r="B3130" s="158" t="s">
        <v>25259</v>
      </c>
      <c r="C3130" s="321" t="s">
        <v>32</v>
      </c>
      <c r="D3130" s="321" t="s">
        <v>22386</v>
      </c>
      <c r="E3130" s="155"/>
      <c r="F3130" s="152">
        <v>12868</v>
      </c>
      <c r="G3130" s="159" t="s">
        <v>19310</v>
      </c>
      <c r="H3130" s="152" t="s">
        <v>12093</v>
      </c>
      <c r="I3130" s="152" t="s">
        <v>9381</v>
      </c>
      <c r="J3130" s="155"/>
      <c r="K3130" s="151"/>
    </row>
    <row r="3131" spans="1:11" ht="45">
      <c r="A3131" s="321" t="s">
        <v>6774</v>
      </c>
      <c r="B3131" s="158" t="s">
        <v>25260</v>
      </c>
      <c r="C3131" s="321" t="s">
        <v>32</v>
      </c>
      <c r="D3131" s="321" t="s">
        <v>22387</v>
      </c>
      <c r="E3131" s="155"/>
      <c r="F3131" s="152">
        <v>40916</v>
      </c>
      <c r="G3131" s="159" t="s">
        <v>15533</v>
      </c>
      <c r="H3131" s="152" t="s">
        <v>12095</v>
      </c>
      <c r="I3131" s="152" t="s">
        <v>19311</v>
      </c>
      <c r="J3131" s="155"/>
      <c r="K3131" s="151"/>
    </row>
    <row r="3132" spans="1:11" ht="45">
      <c r="A3132" s="321" t="s">
        <v>6775</v>
      </c>
      <c r="B3132" s="158" t="s">
        <v>25261</v>
      </c>
      <c r="C3132" s="321" t="s">
        <v>32</v>
      </c>
      <c r="D3132" s="321" t="s">
        <v>22388</v>
      </c>
      <c r="E3132" s="155"/>
      <c r="F3132" s="152">
        <v>4755</v>
      </c>
      <c r="G3132" s="159" t="s">
        <v>19312</v>
      </c>
      <c r="H3132" s="152" t="s">
        <v>12093</v>
      </c>
      <c r="I3132" s="152" t="s">
        <v>6379</v>
      </c>
      <c r="J3132" s="155"/>
      <c r="K3132" s="151"/>
    </row>
    <row r="3133" spans="1:11" ht="45">
      <c r="A3133" s="321" t="s">
        <v>6776</v>
      </c>
      <c r="B3133" s="158" t="s">
        <v>25262</v>
      </c>
      <c r="C3133" s="321" t="s">
        <v>32</v>
      </c>
      <c r="D3133" s="321" t="s">
        <v>22389</v>
      </c>
      <c r="E3133" s="155"/>
      <c r="F3133" s="152">
        <v>41067</v>
      </c>
      <c r="G3133" s="159" t="s">
        <v>15534</v>
      </c>
      <c r="H3133" s="152" t="s">
        <v>12095</v>
      </c>
      <c r="I3133" s="152" t="s">
        <v>17893</v>
      </c>
      <c r="J3133" s="155"/>
      <c r="K3133" s="151"/>
    </row>
    <row r="3134" spans="1:11" ht="45">
      <c r="A3134" s="321" t="s">
        <v>6777</v>
      </c>
      <c r="B3134" s="158" t="s">
        <v>25263</v>
      </c>
      <c r="C3134" s="321" t="s">
        <v>32</v>
      </c>
      <c r="D3134" s="321" t="s">
        <v>22390</v>
      </c>
      <c r="E3134" s="155"/>
      <c r="F3134" s="152">
        <v>38463</v>
      </c>
      <c r="G3134" s="159" t="s">
        <v>15535</v>
      </c>
      <c r="H3134" s="152" t="s">
        <v>238</v>
      </c>
      <c r="I3134" s="152" t="s">
        <v>10098</v>
      </c>
      <c r="J3134" s="155"/>
      <c r="K3134" s="151"/>
    </row>
    <row r="3135" spans="1:11" ht="45">
      <c r="A3135" s="321" t="s">
        <v>6778</v>
      </c>
      <c r="B3135" s="158" t="s">
        <v>25264</v>
      </c>
      <c r="C3135" s="321" t="s">
        <v>32</v>
      </c>
      <c r="D3135" s="321" t="s">
        <v>22391</v>
      </c>
      <c r="E3135" s="155"/>
      <c r="F3135" s="152">
        <v>40703</v>
      </c>
      <c r="G3135" s="159" t="s">
        <v>15536</v>
      </c>
      <c r="H3135" s="152" t="s">
        <v>238</v>
      </c>
      <c r="I3135" s="152" t="s">
        <v>19313</v>
      </c>
      <c r="J3135" s="155"/>
      <c r="K3135" s="151"/>
    </row>
    <row r="3136" spans="1:11" ht="45">
      <c r="A3136" s="321" t="s">
        <v>6779</v>
      </c>
      <c r="B3136" s="158" t="s">
        <v>25265</v>
      </c>
      <c r="C3136" s="321" t="s">
        <v>32</v>
      </c>
      <c r="D3136" s="321" t="s">
        <v>22392</v>
      </c>
      <c r="E3136" s="155"/>
      <c r="F3136" s="152">
        <v>14531</v>
      </c>
      <c r="G3136" s="159" t="s">
        <v>15537</v>
      </c>
      <c r="H3136" s="152" t="s">
        <v>238</v>
      </c>
      <c r="I3136" s="152" t="s">
        <v>19314</v>
      </c>
      <c r="J3136" s="155"/>
      <c r="K3136" s="151"/>
    </row>
    <row r="3137" spans="1:11" ht="45">
      <c r="A3137" s="321" t="s">
        <v>6780</v>
      </c>
      <c r="B3137" s="158" t="s">
        <v>25266</v>
      </c>
      <c r="C3137" s="321" t="s">
        <v>32</v>
      </c>
      <c r="D3137" s="321" t="s">
        <v>22393</v>
      </c>
      <c r="E3137" s="155"/>
      <c r="F3137" s="152">
        <v>36533</v>
      </c>
      <c r="G3137" s="159" t="s">
        <v>15538</v>
      </c>
      <c r="H3137" s="152" t="s">
        <v>238</v>
      </c>
      <c r="I3137" s="152" t="s">
        <v>19315</v>
      </c>
      <c r="J3137" s="155"/>
      <c r="K3137" s="151"/>
    </row>
    <row r="3138" spans="1:11" ht="45">
      <c r="A3138" s="321" t="s">
        <v>6781</v>
      </c>
      <c r="B3138" s="158" t="s">
        <v>25267</v>
      </c>
      <c r="C3138" s="321" t="s">
        <v>32</v>
      </c>
      <c r="D3138" s="321" t="s">
        <v>22394</v>
      </c>
      <c r="E3138" s="155"/>
      <c r="F3138" s="152">
        <v>11616</v>
      </c>
      <c r="G3138" s="159" t="s">
        <v>15539</v>
      </c>
      <c r="H3138" s="152" t="s">
        <v>238</v>
      </c>
      <c r="I3138" s="152" t="s">
        <v>19316</v>
      </c>
      <c r="J3138" s="155"/>
      <c r="K3138" s="151"/>
    </row>
    <row r="3139" spans="1:11" ht="45">
      <c r="A3139" s="321" t="s">
        <v>6782</v>
      </c>
      <c r="B3139" s="158" t="s">
        <v>25268</v>
      </c>
      <c r="C3139" s="321" t="s">
        <v>32</v>
      </c>
      <c r="D3139" s="321" t="s">
        <v>22395</v>
      </c>
      <c r="E3139" s="155"/>
      <c r="F3139" s="152">
        <v>41898</v>
      </c>
      <c r="G3139" s="159" t="s">
        <v>15540</v>
      </c>
      <c r="H3139" s="152" t="s">
        <v>238</v>
      </c>
      <c r="I3139" s="152" t="s">
        <v>19317</v>
      </c>
      <c r="J3139" s="155"/>
      <c r="K3139" s="151"/>
    </row>
    <row r="3140" spans="1:11" ht="45">
      <c r="A3140" s="321" t="s">
        <v>6783</v>
      </c>
      <c r="B3140" s="158" t="s">
        <v>25269</v>
      </c>
      <c r="C3140" s="321" t="s">
        <v>32</v>
      </c>
      <c r="D3140" s="321" t="s">
        <v>22396</v>
      </c>
      <c r="E3140" s="155"/>
      <c r="F3140" s="152">
        <v>13447</v>
      </c>
      <c r="G3140" s="159" t="s">
        <v>15541</v>
      </c>
      <c r="H3140" s="152" t="s">
        <v>238</v>
      </c>
      <c r="I3140" s="152" t="s">
        <v>19318</v>
      </c>
      <c r="J3140" s="155"/>
      <c r="K3140" s="151"/>
    </row>
    <row r="3141" spans="1:11" ht="45">
      <c r="A3141" s="321" t="s">
        <v>6784</v>
      </c>
      <c r="B3141" s="158" t="s">
        <v>25270</v>
      </c>
      <c r="C3141" s="321" t="s">
        <v>32</v>
      </c>
      <c r="D3141" s="321" t="s">
        <v>22397</v>
      </c>
      <c r="E3141" s="155"/>
      <c r="F3141" s="152">
        <v>14529</v>
      </c>
      <c r="G3141" s="159" t="s">
        <v>15542</v>
      </c>
      <c r="H3141" s="152" t="s">
        <v>238</v>
      </c>
      <c r="I3141" s="152" t="s">
        <v>19319</v>
      </c>
      <c r="J3141" s="155"/>
      <c r="K3141" s="151"/>
    </row>
    <row r="3142" spans="1:11" ht="45">
      <c r="A3142" s="321" t="s">
        <v>6785</v>
      </c>
      <c r="B3142" s="158" t="s">
        <v>25271</v>
      </c>
      <c r="C3142" s="321" t="s">
        <v>32</v>
      </c>
      <c r="D3142" s="321" t="s">
        <v>22398</v>
      </c>
      <c r="E3142" s="155"/>
      <c r="F3142" s="152">
        <v>10747</v>
      </c>
      <c r="G3142" s="159" t="s">
        <v>15543</v>
      </c>
      <c r="H3142" s="152" t="s">
        <v>238</v>
      </c>
      <c r="I3142" s="152" t="s">
        <v>19320</v>
      </c>
      <c r="J3142" s="155"/>
      <c r="K3142" s="151"/>
    </row>
    <row r="3143" spans="1:11" ht="33.75">
      <c r="A3143" s="321" t="s">
        <v>6786</v>
      </c>
      <c r="B3143" s="158" t="s">
        <v>25272</v>
      </c>
      <c r="C3143" s="321" t="s">
        <v>32</v>
      </c>
      <c r="D3143" s="321" t="s">
        <v>17155</v>
      </c>
      <c r="E3143" s="155"/>
      <c r="F3143" s="152">
        <v>36141</v>
      </c>
      <c r="G3143" s="159" t="s">
        <v>15544</v>
      </c>
      <c r="H3143" s="152" t="s">
        <v>238</v>
      </c>
      <c r="I3143" s="152" t="s">
        <v>19321</v>
      </c>
      <c r="J3143" s="155"/>
      <c r="K3143" s="151"/>
    </row>
    <row r="3144" spans="1:11" ht="22.5">
      <c r="A3144" s="321" t="s">
        <v>6787</v>
      </c>
      <c r="B3144" s="158" t="s">
        <v>25273</v>
      </c>
      <c r="C3144" s="321" t="s">
        <v>32</v>
      </c>
      <c r="D3144" s="321" t="s">
        <v>2082</v>
      </c>
      <c r="E3144" s="155"/>
      <c r="F3144" s="152">
        <v>43651</v>
      </c>
      <c r="G3144" s="159" t="s">
        <v>19322</v>
      </c>
      <c r="H3144" s="152" t="s">
        <v>11953</v>
      </c>
      <c r="I3144" s="152" t="s">
        <v>9629</v>
      </c>
      <c r="J3144" s="155"/>
      <c r="K3144" s="151"/>
    </row>
    <row r="3145" spans="1:11" ht="33.75">
      <c r="A3145" s="321" t="s">
        <v>6788</v>
      </c>
      <c r="B3145" s="158" t="s">
        <v>25274</v>
      </c>
      <c r="C3145" s="321" t="s">
        <v>32</v>
      </c>
      <c r="D3145" s="321" t="s">
        <v>18426</v>
      </c>
      <c r="E3145" s="155"/>
      <c r="F3145" s="152">
        <v>43626</v>
      </c>
      <c r="G3145" s="159" t="s">
        <v>19323</v>
      </c>
      <c r="H3145" s="152" t="s">
        <v>11953</v>
      </c>
      <c r="I3145" s="152" t="s">
        <v>13116</v>
      </c>
      <c r="J3145" s="155"/>
      <c r="K3145" s="151"/>
    </row>
    <row r="3146" spans="1:11" ht="45">
      <c r="A3146" s="321" t="s">
        <v>6790</v>
      </c>
      <c r="B3146" s="158" t="s">
        <v>25275</v>
      </c>
      <c r="C3146" s="321" t="s">
        <v>32</v>
      </c>
      <c r="D3146" s="321" t="s">
        <v>22399</v>
      </c>
      <c r="E3146" s="155"/>
      <c r="F3146" s="152">
        <v>39434</v>
      </c>
      <c r="G3146" s="159" t="s">
        <v>15545</v>
      </c>
      <c r="H3146" s="152" t="s">
        <v>11953</v>
      </c>
      <c r="I3146" s="152" t="s">
        <v>14473</v>
      </c>
      <c r="J3146" s="155"/>
      <c r="K3146" s="151"/>
    </row>
    <row r="3147" spans="1:11" ht="33.75">
      <c r="A3147" s="321" t="s">
        <v>6791</v>
      </c>
      <c r="B3147" s="158" t="s">
        <v>25276</v>
      </c>
      <c r="C3147" s="321" t="s">
        <v>32</v>
      </c>
      <c r="D3147" s="321" t="s">
        <v>22400</v>
      </c>
      <c r="E3147" s="155"/>
      <c r="F3147" s="152">
        <v>39433</v>
      </c>
      <c r="G3147" s="159" t="s">
        <v>15546</v>
      </c>
      <c r="H3147" s="152" t="s">
        <v>11953</v>
      </c>
      <c r="I3147" s="152" t="s">
        <v>13116</v>
      </c>
      <c r="J3147" s="155"/>
      <c r="K3147" s="151"/>
    </row>
    <row r="3148" spans="1:11" ht="33.75">
      <c r="A3148" s="321" t="s">
        <v>6792</v>
      </c>
      <c r="B3148" s="158" t="s">
        <v>25277</v>
      </c>
      <c r="C3148" s="321" t="s">
        <v>32</v>
      </c>
      <c r="D3148" s="321" t="s">
        <v>22401</v>
      </c>
      <c r="E3148" s="155"/>
      <c r="F3148" s="152">
        <v>4049</v>
      </c>
      <c r="G3148" s="159" t="s">
        <v>15547</v>
      </c>
      <c r="H3148" s="152" t="s">
        <v>237</v>
      </c>
      <c r="I3148" s="152" t="s">
        <v>19324</v>
      </c>
      <c r="J3148" s="155"/>
      <c r="K3148" s="151"/>
    </row>
    <row r="3149" spans="1:11" ht="33.75">
      <c r="A3149" s="321" t="s">
        <v>6793</v>
      </c>
      <c r="B3149" s="158" t="s">
        <v>25278</v>
      </c>
      <c r="C3149" s="321" t="s">
        <v>32</v>
      </c>
      <c r="D3149" s="321" t="s">
        <v>18835</v>
      </c>
      <c r="E3149" s="155"/>
      <c r="F3149" s="152">
        <v>38120</v>
      </c>
      <c r="G3149" s="159" t="s">
        <v>15548</v>
      </c>
      <c r="H3149" s="152" t="s">
        <v>11953</v>
      </c>
      <c r="I3149" s="152" t="s">
        <v>19325</v>
      </c>
      <c r="J3149" s="155"/>
      <c r="K3149" s="151"/>
    </row>
    <row r="3150" spans="1:11" ht="33.75">
      <c r="A3150" s="321" t="s">
        <v>6795</v>
      </c>
      <c r="B3150" s="158" t="s">
        <v>25279</v>
      </c>
      <c r="C3150" s="321" t="s">
        <v>32</v>
      </c>
      <c r="D3150" s="321" t="s">
        <v>3811</v>
      </c>
      <c r="E3150" s="155"/>
      <c r="F3150" s="152">
        <v>43652</v>
      </c>
      <c r="G3150" s="159" t="s">
        <v>19326</v>
      </c>
      <c r="H3150" s="152" t="s">
        <v>11953</v>
      </c>
      <c r="I3150" s="152" t="s">
        <v>5846</v>
      </c>
      <c r="J3150" s="155"/>
      <c r="K3150" s="151"/>
    </row>
    <row r="3151" spans="1:11" ht="33.75">
      <c r="A3151" s="321" t="s">
        <v>6796</v>
      </c>
      <c r="B3151" s="158" t="s">
        <v>25280</v>
      </c>
      <c r="C3151" s="321" t="s">
        <v>32</v>
      </c>
      <c r="D3151" s="321" t="s">
        <v>22402</v>
      </c>
      <c r="E3151" s="155"/>
      <c r="F3151" s="152">
        <v>10498</v>
      </c>
      <c r="G3151" s="159" t="s">
        <v>15549</v>
      </c>
      <c r="H3151" s="152" t="s">
        <v>11953</v>
      </c>
      <c r="I3151" s="152" t="s">
        <v>1773</v>
      </c>
      <c r="J3151" s="155"/>
      <c r="K3151" s="151"/>
    </row>
    <row r="3152" spans="1:11" ht="22.5">
      <c r="A3152" s="321" t="s">
        <v>6798</v>
      </c>
      <c r="B3152" s="158" t="s">
        <v>25281</v>
      </c>
      <c r="C3152" s="321" t="s">
        <v>32</v>
      </c>
      <c r="D3152" s="321" t="s">
        <v>15514</v>
      </c>
      <c r="E3152" s="155"/>
      <c r="F3152" s="152">
        <v>4823</v>
      </c>
      <c r="G3152" s="159" t="s">
        <v>15550</v>
      </c>
      <c r="H3152" s="152" t="s">
        <v>11953</v>
      </c>
      <c r="I3152" s="152" t="s">
        <v>19327</v>
      </c>
      <c r="J3152" s="155"/>
      <c r="K3152" s="151"/>
    </row>
    <row r="3153" spans="1:11" ht="22.5">
      <c r="A3153" s="321" t="s">
        <v>6799</v>
      </c>
      <c r="B3153" s="158" t="s">
        <v>25282</v>
      </c>
      <c r="C3153" s="321" t="s">
        <v>32</v>
      </c>
      <c r="D3153" s="321" t="s">
        <v>12765</v>
      </c>
      <c r="E3153" s="155"/>
      <c r="F3153" s="152">
        <v>38877</v>
      </c>
      <c r="G3153" s="159" t="s">
        <v>15552</v>
      </c>
      <c r="H3153" s="152" t="s">
        <v>11953</v>
      </c>
      <c r="I3153" s="152" t="s">
        <v>9545</v>
      </c>
      <c r="J3153" s="155"/>
      <c r="K3153" s="151"/>
    </row>
    <row r="3154" spans="1:11" ht="33.75">
      <c r="A3154" s="321" t="s">
        <v>6800</v>
      </c>
      <c r="B3154" s="158" t="s">
        <v>25283</v>
      </c>
      <c r="C3154" s="321" t="s">
        <v>32</v>
      </c>
      <c r="D3154" s="321" t="s">
        <v>18138</v>
      </c>
      <c r="E3154" s="155"/>
      <c r="F3154" s="152">
        <v>34546</v>
      </c>
      <c r="G3154" s="159" t="s">
        <v>15553</v>
      </c>
      <c r="H3154" s="152" t="s">
        <v>11953</v>
      </c>
      <c r="I3154" s="152" t="s">
        <v>15435</v>
      </c>
      <c r="J3154" s="155"/>
      <c r="K3154" s="151"/>
    </row>
    <row r="3155" spans="1:11" ht="33.75">
      <c r="A3155" s="321" t="s">
        <v>6802</v>
      </c>
      <c r="B3155" s="158" t="s">
        <v>25284</v>
      </c>
      <c r="C3155" s="321" t="s">
        <v>32</v>
      </c>
      <c r="D3155" s="321" t="s">
        <v>13551</v>
      </c>
      <c r="E3155" s="155"/>
      <c r="F3155" s="152">
        <v>41387</v>
      </c>
      <c r="G3155" s="159" t="s">
        <v>15555</v>
      </c>
      <c r="H3155" s="152" t="s">
        <v>239</v>
      </c>
      <c r="I3155" s="152" t="s">
        <v>19328</v>
      </c>
      <c r="J3155" s="155"/>
      <c r="K3155" s="151"/>
    </row>
    <row r="3156" spans="1:11" ht="33.75">
      <c r="A3156" s="321" t="s">
        <v>6804</v>
      </c>
      <c r="B3156" s="158" t="s">
        <v>25285</v>
      </c>
      <c r="C3156" s="321" t="s">
        <v>32</v>
      </c>
      <c r="D3156" s="321" t="s">
        <v>13473</v>
      </c>
      <c r="E3156" s="155"/>
      <c r="F3156" s="152">
        <v>41388</v>
      </c>
      <c r="G3156" s="159" t="s">
        <v>15557</v>
      </c>
      <c r="H3156" s="152" t="s">
        <v>239</v>
      </c>
      <c r="I3156" s="152" t="s">
        <v>19329</v>
      </c>
      <c r="J3156" s="155"/>
      <c r="K3156" s="151"/>
    </row>
    <row r="3157" spans="1:11" ht="33.75">
      <c r="A3157" s="321" t="s">
        <v>6805</v>
      </c>
      <c r="B3157" s="158" t="s">
        <v>25286</v>
      </c>
      <c r="C3157" s="321" t="s">
        <v>32</v>
      </c>
      <c r="D3157" s="321" t="s">
        <v>3155</v>
      </c>
      <c r="E3157" s="155"/>
      <c r="F3157" s="152">
        <v>41380</v>
      </c>
      <c r="G3157" s="159" t="s">
        <v>15558</v>
      </c>
      <c r="H3157" s="152" t="s">
        <v>238</v>
      </c>
      <c r="I3157" s="152" t="s">
        <v>19330</v>
      </c>
      <c r="J3157" s="155"/>
      <c r="K3157" s="151"/>
    </row>
    <row r="3158" spans="1:11" ht="33.75">
      <c r="A3158" s="321" t="s">
        <v>6806</v>
      </c>
      <c r="B3158" s="158" t="s">
        <v>25287</v>
      </c>
      <c r="C3158" s="321" t="s">
        <v>32</v>
      </c>
      <c r="D3158" s="321" t="s">
        <v>15102</v>
      </c>
      <c r="E3158" s="155"/>
      <c r="F3158" s="152">
        <v>41381</v>
      </c>
      <c r="G3158" s="159" t="s">
        <v>15559</v>
      </c>
      <c r="H3158" s="152" t="s">
        <v>238</v>
      </c>
      <c r="I3158" s="152" t="s">
        <v>19331</v>
      </c>
      <c r="J3158" s="155"/>
      <c r="K3158" s="151"/>
    </row>
    <row r="3159" spans="1:11" ht="33.75">
      <c r="A3159" s="321" t="s">
        <v>6808</v>
      </c>
      <c r="B3159" s="158" t="s">
        <v>25288</v>
      </c>
      <c r="C3159" s="321" t="s">
        <v>32</v>
      </c>
      <c r="D3159" s="321" t="s">
        <v>13813</v>
      </c>
      <c r="E3159" s="155"/>
      <c r="F3159" s="152">
        <v>41382</v>
      </c>
      <c r="G3159" s="159" t="s">
        <v>15560</v>
      </c>
      <c r="H3159" s="152" t="s">
        <v>238</v>
      </c>
      <c r="I3159" s="152" t="s">
        <v>19332</v>
      </c>
      <c r="J3159" s="155"/>
      <c r="K3159" s="151"/>
    </row>
    <row r="3160" spans="1:11" ht="45">
      <c r="A3160" s="321" t="s">
        <v>6810</v>
      </c>
      <c r="B3160" s="158" t="s">
        <v>25289</v>
      </c>
      <c r="C3160" s="321" t="s">
        <v>17</v>
      </c>
      <c r="D3160" s="321" t="s">
        <v>19756</v>
      </c>
      <c r="E3160" s="155"/>
      <c r="F3160" s="152">
        <v>41383</v>
      </c>
      <c r="G3160" s="159" t="s">
        <v>15561</v>
      </c>
      <c r="H3160" s="152" t="s">
        <v>238</v>
      </c>
      <c r="I3160" s="152" t="s">
        <v>19333</v>
      </c>
      <c r="J3160" s="155"/>
      <c r="K3160" s="151"/>
    </row>
    <row r="3161" spans="1:11" ht="45">
      <c r="A3161" s="321" t="s">
        <v>6811</v>
      </c>
      <c r="B3161" s="158" t="s">
        <v>25290</v>
      </c>
      <c r="C3161" s="321" t="s">
        <v>17</v>
      </c>
      <c r="D3161" s="321" t="s">
        <v>17722</v>
      </c>
      <c r="E3161" s="155"/>
      <c r="F3161" s="152">
        <v>41385</v>
      </c>
      <c r="G3161" s="159" t="s">
        <v>15562</v>
      </c>
      <c r="H3161" s="152" t="s">
        <v>238</v>
      </c>
      <c r="I3161" s="152" t="s">
        <v>19334</v>
      </c>
      <c r="J3161" s="155"/>
      <c r="K3161" s="151"/>
    </row>
    <row r="3162" spans="1:11" ht="45">
      <c r="A3162" s="321" t="s">
        <v>6812</v>
      </c>
      <c r="B3162" s="158" t="s">
        <v>25291</v>
      </c>
      <c r="C3162" s="321" t="s">
        <v>17</v>
      </c>
      <c r="D3162" s="321" t="s">
        <v>8147</v>
      </c>
      <c r="E3162" s="155"/>
      <c r="F3162" s="152">
        <v>11079</v>
      </c>
      <c r="G3162" s="159" t="s">
        <v>15563</v>
      </c>
      <c r="H3162" s="152" t="s">
        <v>12092</v>
      </c>
      <c r="I3162" s="152" t="s">
        <v>19335</v>
      </c>
      <c r="J3162" s="155"/>
      <c r="K3162" s="151"/>
    </row>
    <row r="3163" spans="1:11" ht="45">
      <c r="A3163" s="321" t="s">
        <v>6813</v>
      </c>
      <c r="B3163" s="158" t="s">
        <v>25292</v>
      </c>
      <c r="C3163" s="321" t="s">
        <v>17</v>
      </c>
      <c r="D3163" s="321" t="s">
        <v>22403</v>
      </c>
      <c r="E3163" s="155"/>
      <c r="F3163" s="152">
        <v>11082</v>
      </c>
      <c r="G3163" s="159" t="s">
        <v>15564</v>
      </c>
      <c r="H3163" s="152" t="s">
        <v>12092</v>
      </c>
      <c r="I3163" s="152" t="s">
        <v>19335</v>
      </c>
      <c r="J3163" s="155"/>
      <c r="K3163" s="151"/>
    </row>
    <row r="3164" spans="1:11" ht="45">
      <c r="A3164" s="321" t="s">
        <v>6814</v>
      </c>
      <c r="B3164" s="158" t="s">
        <v>25293</v>
      </c>
      <c r="C3164" s="321" t="s">
        <v>17</v>
      </c>
      <c r="D3164" s="321" t="s">
        <v>6994</v>
      </c>
      <c r="E3164" s="155"/>
      <c r="F3164" s="152">
        <v>4058</v>
      </c>
      <c r="G3164" s="159" t="s">
        <v>15565</v>
      </c>
      <c r="H3164" s="152" t="s">
        <v>12093</v>
      </c>
      <c r="I3164" s="152" t="s">
        <v>5779</v>
      </c>
      <c r="J3164" s="155"/>
      <c r="K3164" s="151"/>
    </row>
    <row r="3165" spans="1:11" ht="45">
      <c r="A3165" s="321" t="s">
        <v>6815</v>
      </c>
      <c r="B3165" s="158" t="s">
        <v>25294</v>
      </c>
      <c r="C3165" s="321" t="s">
        <v>17</v>
      </c>
      <c r="D3165" s="321" t="s">
        <v>22404</v>
      </c>
      <c r="E3165" s="155"/>
      <c r="F3165" s="152">
        <v>40974</v>
      </c>
      <c r="G3165" s="159" t="s">
        <v>15566</v>
      </c>
      <c r="H3165" s="152" t="s">
        <v>12095</v>
      </c>
      <c r="I3165" s="152" t="s">
        <v>19336</v>
      </c>
      <c r="J3165" s="155"/>
      <c r="K3165" s="151"/>
    </row>
    <row r="3166" spans="1:11" ht="45">
      <c r="A3166" s="321" t="s">
        <v>6816</v>
      </c>
      <c r="B3166" s="158" t="s">
        <v>25295</v>
      </c>
      <c r="C3166" s="321" t="s">
        <v>17</v>
      </c>
      <c r="D3166" s="321" t="s">
        <v>22405</v>
      </c>
      <c r="E3166" s="155"/>
      <c r="F3166" s="152">
        <v>34794</v>
      </c>
      <c r="G3166" s="159" t="s">
        <v>19337</v>
      </c>
      <c r="H3166" s="152" t="s">
        <v>12093</v>
      </c>
      <c r="I3166" s="152" t="s">
        <v>4231</v>
      </c>
      <c r="J3166" s="155"/>
      <c r="K3166" s="151"/>
    </row>
    <row r="3167" spans="1:11" ht="45">
      <c r="A3167" s="321" t="s">
        <v>6818</v>
      </c>
      <c r="B3167" s="158" t="s">
        <v>25296</v>
      </c>
      <c r="C3167" s="321" t="s">
        <v>17</v>
      </c>
      <c r="D3167" s="321" t="s">
        <v>22406</v>
      </c>
      <c r="E3167" s="155"/>
      <c r="F3167" s="152">
        <v>40925</v>
      </c>
      <c r="G3167" s="159" t="s">
        <v>15568</v>
      </c>
      <c r="H3167" s="152" t="s">
        <v>12095</v>
      </c>
      <c r="I3167" s="152" t="s">
        <v>19338</v>
      </c>
      <c r="J3167" s="155"/>
      <c r="K3167" s="151"/>
    </row>
    <row r="3168" spans="1:11" ht="33.75">
      <c r="A3168" s="321" t="s">
        <v>6819</v>
      </c>
      <c r="B3168" s="158" t="s">
        <v>25297</v>
      </c>
      <c r="C3168" s="321" t="s">
        <v>32</v>
      </c>
      <c r="D3168" s="321" t="s">
        <v>22407</v>
      </c>
      <c r="E3168" s="155"/>
      <c r="F3168" s="152">
        <v>13741</v>
      </c>
      <c r="G3168" s="159" t="s">
        <v>15569</v>
      </c>
      <c r="H3168" s="152" t="s">
        <v>238</v>
      </c>
      <c r="I3168" s="152" t="s">
        <v>19339</v>
      </c>
      <c r="J3168" s="155"/>
      <c r="K3168" s="151"/>
    </row>
    <row r="3169" spans="1:11" ht="33.75">
      <c r="A3169" s="321" t="s">
        <v>6820</v>
      </c>
      <c r="B3169" s="158" t="s">
        <v>25298</v>
      </c>
      <c r="C3169" s="321" t="s">
        <v>32</v>
      </c>
      <c r="D3169" s="321" t="s">
        <v>22408</v>
      </c>
      <c r="E3169" s="155"/>
      <c r="F3169" s="152">
        <v>3288</v>
      </c>
      <c r="G3169" s="159" t="s">
        <v>15570</v>
      </c>
      <c r="H3169" s="152" t="s">
        <v>239</v>
      </c>
      <c r="I3169" s="152" t="s">
        <v>6219</v>
      </c>
      <c r="J3169" s="155"/>
      <c r="K3169" s="151"/>
    </row>
    <row r="3170" spans="1:11" ht="33.75">
      <c r="A3170" s="321" t="s">
        <v>6822</v>
      </c>
      <c r="B3170" s="158" t="s">
        <v>25299</v>
      </c>
      <c r="C3170" s="321" t="s">
        <v>32</v>
      </c>
      <c r="D3170" s="321" t="s">
        <v>22409</v>
      </c>
      <c r="E3170" s="155"/>
      <c r="F3170" s="152">
        <v>13587</v>
      </c>
      <c r="G3170" s="159" t="s">
        <v>15571</v>
      </c>
      <c r="H3170" s="152" t="s">
        <v>239</v>
      </c>
      <c r="I3170" s="152" t="s">
        <v>971</v>
      </c>
      <c r="J3170" s="155"/>
      <c r="K3170" s="151"/>
    </row>
    <row r="3171" spans="1:11" ht="33.75">
      <c r="A3171" s="321" t="s">
        <v>6823</v>
      </c>
      <c r="B3171" s="158" t="s">
        <v>25300</v>
      </c>
      <c r="C3171" s="321" t="s">
        <v>32</v>
      </c>
      <c r="D3171" s="321" t="s">
        <v>14059</v>
      </c>
      <c r="E3171" s="155"/>
      <c r="F3171" s="152">
        <v>38598</v>
      </c>
      <c r="G3171" s="159" t="s">
        <v>15572</v>
      </c>
      <c r="H3171" s="152" t="s">
        <v>238</v>
      </c>
      <c r="I3171" s="152" t="s">
        <v>12130</v>
      </c>
      <c r="J3171" s="155"/>
      <c r="K3171" s="151"/>
    </row>
    <row r="3172" spans="1:11" ht="22.5">
      <c r="A3172" s="321" t="s">
        <v>6824</v>
      </c>
      <c r="B3172" s="158" t="s">
        <v>25301</v>
      </c>
      <c r="C3172" s="321" t="s">
        <v>32</v>
      </c>
      <c r="D3172" s="321" t="s">
        <v>18085</v>
      </c>
      <c r="E3172" s="155"/>
      <c r="F3172" s="152">
        <v>38595</v>
      </c>
      <c r="G3172" s="159" t="s">
        <v>15573</v>
      </c>
      <c r="H3172" s="152" t="s">
        <v>238</v>
      </c>
      <c r="I3172" s="152" t="s">
        <v>14663</v>
      </c>
      <c r="J3172" s="155"/>
      <c r="K3172" s="151"/>
    </row>
    <row r="3173" spans="1:11" ht="33.75">
      <c r="A3173" s="321" t="s">
        <v>6825</v>
      </c>
      <c r="B3173" s="158" t="s">
        <v>25302</v>
      </c>
      <c r="C3173" s="321" t="s">
        <v>32</v>
      </c>
      <c r="D3173" s="321" t="s">
        <v>16524</v>
      </c>
      <c r="E3173" s="155"/>
      <c r="F3173" s="152">
        <v>38592</v>
      </c>
      <c r="G3173" s="159" t="s">
        <v>15574</v>
      </c>
      <c r="H3173" s="152" t="s">
        <v>238</v>
      </c>
      <c r="I3173" s="152" t="s">
        <v>11050</v>
      </c>
      <c r="J3173" s="155"/>
      <c r="K3173" s="151"/>
    </row>
    <row r="3174" spans="1:11" ht="33.75">
      <c r="A3174" s="321" t="s">
        <v>6826</v>
      </c>
      <c r="B3174" s="158" t="s">
        <v>25303</v>
      </c>
      <c r="C3174" s="321" t="s">
        <v>32</v>
      </c>
      <c r="D3174" s="321" t="s">
        <v>9770</v>
      </c>
      <c r="E3174" s="155"/>
      <c r="F3174" s="152">
        <v>38588</v>
      </c>
      <c r="G3174" s="159" t="s">
        <v>15575</v>
      </c>
      <c r="H3174" s="152" t="s">
        <v>238</v>
      </c>
      <c r="I3174" s="152" t="s">
        <v>10887</v>
      </c>
      <c r="J3174" s="155"/>
      <c r="K3174" s="151"/>
    </row>
    <row r="3175" spans="1:11" ht="33.75">
      <c r="A3175" s="321" t="s">
        <v>6828</v>
      </c>
      <c r="B3175" s="158" t="s">
        <v>25304</v>
      </c>
      <c r="C3175" s="321" t="s">
        <v>32</v>
      </c>
      <c r="D3175" s="321" t="s">
        <v>22410</v>
      </c>
      <c r="E3175" s="155"/>
      <c r="F3175" s="152">
        <v>38593</v>
      </c>
      <c r="G3175" s="159" t="s">
        <v>15576</v>
      </c>
      <c r="H3175" s="152" t="s">
        <v>238</v>
      </c>
      <c r="I3175" s="152" t="s">
        <v>19227</v>
      </c>
      <c r="J3175" s="155"/>
      <c r="K3175" s="151"/>
    </row>
    <row r="3176" spans="1:11" ht="45">
      <c r="A3176" s="321" t="s">
        <v>6830</v>
      </c>
      <c r="B3176" s="158" t="s">
        <v>25305</v>
      </c>
      <c r="C3176" s="321" t="s">
        <v>32</v>
      </c>
      <c r="D3176" s="321" t="s">
        <v>21098</v>
      </c>
      <c r="E3176" s="155"/>
      <c r="F3176" s="152">
        <v>38589</v>
      </c>
      <c r="G3176" s="159" t="s">
        <v>15577</v>
      </c>
      <c r="H3176" s="152" t="s">
        <v>238</v>
      </c>
      <c r="I3176" s="152" t="s">
        <v>19340</v>
      </c>
      <c r="J3176" s="155"/>
      <c r="K3176" s="151"/>
    </row>
    <row r="3177" spans="1:11" ht="45">
      <c r="A3177" s="321" t="s">
        <v>6831</v>
      </c>
      <c r="B3177" s="158" t="s">
        <v>25306</v>
      </c>
      <c r="C3177" s="321" t="s">
        <v>32</v>
      </c>
      <c r="D3177" s="321" t="s">
        <v>22411</v>
      </c>
      <c r="E3177" s="155"/>
      <c r="F3177" s="152">
        <v>38594</v>
      </c>
      <c r="G3177" s="159" t="s">
        <v>15578</v>
      </c>
      <c r="H3177" s="152" t="s">
        <v>238</v>
      </c>
      <c r="I3177" s="152" t="s">
        <v>18220</v>
      </c>
      <c r="J3177" s="155"/>
      <c r="K3177" s="151"/>
    </row>
    <row r="3178" spans="1:11" ht="33.75">
      <c r="A3178" s="321" t="s">
        <v>6832</v>
      </c>
      <c r="B3178" s="158" t="s">
        <v>25307</v>
      </c>
      <c r="C3178" s="321" t="s">
        <v>32</v>
      </c>
      <c r="D3178" s="321" t="s">
        <v>5543</v>
      </c>
      <c r="E3178" s="155"/>
      <c r="F3178" s="152">
        <v>34773</v>
      </c>
      <c r="G3178" s="159" t="s">
        <v>15579</v>
      </c>
      <c r="H3178" s="152" t="s">
        <v>238</v>
      </c>
      <c r="I3178" s="152" t="s">
        <v>11939</v>
      </c>
      <c r="J3178" s="155"/>
      <c r="K3178" s="151"/>
    </row>
    <row r="3179" spans="1:11" ht="22.5">
      <c r="A3179" s="321" t="s">
        <v>6833</v>
      </c>
      <c r="B3179" s="158" t="s">
        <v>25308</v>
      </c>
      <c r="C3179" s="321" t="s">
        <v>32</v>
      </c>
      <c r="D3179" s="321" t="s">
        <v>2111</v>
      </c>
      <c r="E3179" s="155"/>
      <c r="F3179" s="152">
        <v>34769</v>
      </c>
      <c r="G3179" s="159" t="s">
        <v>15580</v>
      </c>
      <c r="H3179" s="152" t="s">
        <v>238</v>
      </c>
      <c r="I3179" s="152" t="s">
        <v>9275</v>
      </c>
      <c r="J3179" s="155"/>
      <c r="K3179" s="151"/>
    </row>
    <row r="3180" spans="1:11" ht="22.5">
      <c r="A3180" s="321" t="s">
        <v>6835</v>
      </c>
      <c r="B3180" s="158" t="s">
        <v>25309</v>
      </c>
      <c r="C3180" s="321" t="s">
        <v>32</v>
      </c>
      <c r="D3180" s="321" t="s">
        <v>13505</v>
      </c>
      <c r="E3180" s="155"/>
      <c r="F3180" s="152">
        <v>34763</v>
      </c>
      <c r="G3180" s="159" t="s">
        <v>15581</v>
      </c>
      <c r="H3180" s="152" t="s">
        <v>238</v>
      </c>
      <c r="I3180" s="152" t="s">
        <v>3455</v>
      </c>
      <c r="J3180" s="155"/>
      <c r="K3180" s="151"/>
    </row>
    <row r="3181" spans="1:11" ht="22.5">
      <c r="A3181" s="321" t="s">
        <v>6836</v>
      </c>
      <c r="B3181" s="158" t="s">
        <v>25310</v>
      </c>
      <c r="C3181" s="321" t="s">
        <v>32</v>
      </c>
      <c r="D3181" s="321" t="s">
        <v>9096</v>
      </c>
      <c r="E3181" s="155"/>
      <c r="F3181" s="152">
        <v>34774</v>
      </c>
      <c r="G3181" s="159" t="s">
        <v>15582</v>
      </c>
      <c r="H3181" s="152" t="s">
        <v>238</v>
      </c>
      <c r="I3181" s="152" t="s">
        <v>12324</v>
      </c>
      <c r="J3181" s="155"/>
      <c r="K3181" s="151"/>
    </row>
    <row r="3182" spans="1:11" ht="22.5">
      <c r="A3182" s="321" t="s">
        <v>6838</v>
      </c>
      <c r="B3182" s="158" t="s">
        <v>25311</v>
      </c>
      <c r="C3182" s="321" t="s">
        <v>32</v>
      </c>
      <c r="D3182" s="321" t="s">
        <v>22243</v>
      </c>
      <c r="E3182" s="155"/>
      <c r="F3182" s="152">
        <v>34771</v>
      </c>
      <c r="G3182" s="159" t="s">
        <v>15583</v>
      </c>
      <c r="H3182" s="152" t="s">
        <v>238</v>
      </c>
      <c r="I3182" s="152" t="s">
        <v>10928</v>
      </c>
      <c r="J3182" s="155"/>
      <c r="K3182" s="151"/>
    </row>
    <row r="3183" spans="1:11" ht="22.5">
      <c r="A3183" s="321" t="s">
        <v>6840</v>
      </c>
      <c r="B3183" s="158" t="s">
        <v>25312</v>
      </c>
      <c r="C3183" s="321" t="s">
        <v>32</v>
      </c>
      <c r="D3183" s="321" t="s">
        <v>10413</v>
      </c>
      <c r="E3183" s="155"/>
      <c r="F3183" s="152">
        <v>34764</v>
      </c>
      <c r="G3183" s="159" t="s">
        <v>15584</v>
      </c>
      <c r="H3183" s="152" t="s">
        <v>238</v>
      </c>
      <c r="I3183" s="152" t="s">
        <v>3635</v>
      </c>
      <c r="J3183" s="155"/>
      <c r="K3183" s="151"/>
    </row>
    <row r="3184" spans="1:11" ht="22.5">
      <c r="A3184" s="321" t="s">
        <v>6841</v>
      </c>
      <c r="B3184" s="158" t="s">
        <v>25313</v>
      </c>
      <c r="C3184" s="321" t="s">
        <v>32</v>
      </c>
      <c r="D3184" s="321" t="s">
        <v>7729</v>
      </c>
      <c r="E3184" s="155"/>
      <c r="F3184" s="152">
        <v>34788</v>
      </c>
      <c r="G3184" s="159" t="s">
        <v>15585</v>
      </c>
      <c r="H3184" s="152" t="s">
        <v>238</v>
      </c>
      <c r="I3184" s="152" t="s">
        <v>10066</v>
      </c>
      <c r="J3184" s="155"/>
      <c r="K3184" s="151"/>
    </row>
    <row r="3185" spans="1:11" ht="22.5">
      <c r="A3185" s="321" t="s">
        <v>6843</v>
      </c>
      <c r="B3185" s="158" t="s">
        <v>25314</v>
      </c>
      <c r="C3185" s="321" t="s">
        <v>32</v>
      </c>
      <c r="D3185" s="321" t="s">
        <v>22412</v>
      </c>
      <c r="E3185" s="155"/>
      <c r="F3185" s="152">
        <v>34781</v>
      </c>
      <c r="G3185" s="159" t="s">
        <v>15586</v>
      </c>
      <c r="H3185" s="152" t="s">
        <v>238</v>
      </c>
      <c r="I3185" s="152" t="s">
        <v>14809</v>
      </c>
      <c r="J3185" s="155"/>
      <c r="K3185" s="151"/>
    </row>
    <row r="3186" spans="1:11" ht="22.5">
      <c r="A3186" s="321" t="s">
        <v>6844</v>
      </c>
      <c r="B3186" s="158" t="s">
        <v>25315</v>
      </c>
      <c r="C3186" s="321" t="s">
        <v>32</v>
      </c>
      <c r="D3186" s="321" t="s">
        <v>20943</v>
      </c>
      <c r="E3186" s="155"/>
      <c r="F3186" s="152">
        <v>41682</v>
      </c>
      <c r="G3186" s="159" t="s">
        <v>15587</v>
      </c>
      <c r="H3186" s="152" t="s">
        <v>238</v>
      </c>
      <c r="I3186" s="152" t="s">
        <v>13533</v>
      </c>
      <c r="J3186" s="155"/>
      <c r="K3186" s="151"/>
    </row>
    <row r="3187" spans="1:11" ht="22.5">
      <c r="A3187" s="321" t="s">
        <v>6845</v>
      </c>
      <c r="B3187" s="158" t="s">
        <v>25316</v>
      </c>
      <c r="C3187" s="321" t="s">
        <v>32</v>
      </c>
      <c r="D3187" s="321" t="s">
        <v>6947</v>
      </c>
      <c r="E3187" s="155"/>
      <c r="F3187" s="152">
        <v>41683</v>
      </c>
      <c r="G3187" s="159" t="s">
        <v>15588</v>
      </c>
      <c r="H3187" s="152" t="s">
        <v>238</v>
      </c>
      <c r="I3187" s="152" t="s">
        <v>13269</v>
      </c>
      <c r="J3187" s="155"/>
      <c r="K3187" s="151"/>
    </row>
    <row r="3188" spans="1:11" ht="22.5">
      <c r="A3188" s="321" t="s">
        <v>6846</v>
      </c>
      <c r="B3188" s="158" t="s">
        <v>25317</v>
      </c>
      <c r="C3188" s="321" t="s">
        <v>32</v>
      </c>
      <c r="D3188" s="321" t="s">
        <v>16938</v>
      </c>
      <c r="E3188" s="155"/>
      <c r="F3188" s="152">
        <v>41680</v>
      </c>
      <c r="G3188" s="159" t="s">
        <v>15590</v>
      </c>
      <c r="H3188" s="152" t="s">
        <v>238</v>
      </c>
      <c r="I3188" s="152" t="s">
        <v>6129</v>
      </c>
      <c r="J3188" s="155"/>
      <c r="K3188" s="151"/>
    </row>
    <row r="3189" spans="1:11" ht="22.5">
      <c r="A3189" s="321" t="s">
        <v>6848</v>
      </c>
      <c r="B3189" s="158" t="s">
        <v>25318</v>
      </c>
      <c r="C3189" s="321" t="s">
        <v>32</v>
      </c>
      <c r="D3189" s="321" t="s">
        <v>22413</v>
      </c>
      <c r="E3189" s="155"/>
      <c r="F3189" s="152">
        <v>41679</v>
      </c>
      <c r="G3189" s="159" t="s">
        <v>15592</v>
      </c>
      <c r="H3189" s="152" t="s">
        <v>238</v>
      </c>
      <c r="I3189" s="152" t="s">
        <v>19341</v>
      </c>
      <c r="J3189" s="155"/>
      <c r="K3189" s="151"/>
    </row>
    <row r="3190" spans="1:11" ht="45">
      <c r="A3190" s="321" t="s">
        <v>6849</v>
      </c>
      <c r="B3190" s="158" t="s">
        <v>25319</v>
      </c>
      <c r="C3190" s="321" t="s">
        <v>32</v>
      </c>
      <c r="D3190" s="321" t="s">
        <v>22414</v>
      </c>
      <c r="E3190" s="155"/>
      <c r="F3190" s="152">
        <v>41681</v>
      </c>
      <c r="G3190" s="159" t="s">
        <v>15593</v>
      </c>
      <c r="H3190" s="152" t="s">
        <v>238</v>
      </c>
      <c r="I3190" s="152" t="s">
        <v>14339</v>
      </c>
      <c r="J3190" s="155"/>
      <c r="K3190" s="151"/>
    </row>
    <row r="3191" spans="1:11" ht="67.5">
      <c r="A3191" s="321" t="s">
        <v>6850</v>
      </c>
      <c r="B3191" s="158" t="s">
        <v>25320</v>
      </c>
      <c r="C3191" s="321" t="s">
        <v>32</v>
      </c>
      <c r="D3191" s="321" t="s">
        <v>22415</v>
      </c>
      <c r="E3191" s="155"/>
      <c r="F3191" s="152">
        <v>43386</v>
      </c>
      <c r="G3191" s="159" t="s">
        <v>15595</v>
      </c>
      <c r="H3191" s="152" t="s">
        <v>238</v>
      </c>
      <c r="I3191" s="152" t="s">
        <v>18009</v>
      </c>
      <c r="J3191" s="155"/>
      <c r="K3191" s="151"/>
    </row>
    <row r="3192" spans="1:11" ht="33.75">
      <c r="A3192" s="321" t="s">
        <v>6852</v>
      </c>
      <c r="B3192" s="158" t="s">
        <v>25321</v>
      </c>
      <c r="C3192" s="321" t="s">
        <v>32</v>
      </c>
      <c r="D3192" s="321" t="s">
        <v>22416</v>
      </c>
      <c r="E3192" s="155"/>
      <c r="F3192" s="152">
        <v>4059</v>
      </c>
      <c r="G3192" s="159" t="s">
        <v>15597</v>
      </c>
      <c r="H3192" s="152" t="s">
        <v>239</v>
      </c>
      <c r="I3192" s="152" t="s">
        <v>13533</v>
      </c>
      <c r="J3192" s="155"/>
      <c r="K3192" s="151"/>
    </row>
    <row r="3193" spans="1:11" ht="33.75">
      <c r="A3193" s="321" t="s">
        <v>6853</v>
      </c>
      <c r="B3193" s="158" t="s">
        <v>25322</v>
      </c>
      <c r="C3193" s="321" t="s">
        <v>32</v>
      </c>
      <c r="D3193" s="321" t="s">
        <v>22417</v>
      </c>
      <c r="E3193" s="155"/>
      <c r="F3193" s="152">
        <v>4062</v>
      </c>
      <c r="G3193" s="159" t="s">
        <v>15598</v>
      </c>
      <c r="H3193" s="152" t="s">
        <v>238</v>
      </c>
      <c r="I3193" s="152" t="s">
        <v>13533</v>
      </c>
      <c r="J3193" s="155"/>
      <c r="K3193" s="151"/>
    </row>
    <row r="3194" spans="1:11" ht="33.75">
      <c r="A3194" s="321" t="s">
        <v>6854</v>
      </c>
      <c r="B3194" s="158" t="s">
        <v>25323</v>
      </c>
      <c r="C3194" s="321" t="s">
        <v>32</v>
      </c>
      <c r="D3194" s="321" t="s">
        <v>22418</v>
      </c>
      <c r="E3194" s="155"/>
      <c r="F3194" s="152">
        <v>4061</v>
      </c>
      <c r="G3194" s="159" t="s">
        <v>15599</v>
      </c>
      <c r="H3194" s="152" t="s">
        <v>238</v>
      </c>
      <c r="I3194" s="152" t="s">
        <v>16822</v>
      </c>
      <c r="J3194" s="155"/>
      <c r="K3194" s="151"/>
    </row>
    <row r="3195" spans="1:11" ht="33.75">
      <c r="A3195" s="321" t="s">
        <v>6855</v>
      </c>
      <c r="B3195" s="158" t="s">
        <v>25324</v>
      </c>
      <c r="C3195" s="321" t="s">
        <v>32</v>
      </c>
      <c r="D3195" s="321" t="s">
        <v>22419</v>
      </c>
      <c r="E3195" s="155"/>
      <c r="F3195" s="152">
        <v>41315</v>
      </c>
      <c r="G3195" s="159" t="s">
        <v>15600</v>
      </c>
      <c r="H3195" s="152" t="s">
        <v>11953</v>
      </c>
      <c r="I3195" s="152" t="s">
        <v>19342</v>
      </c>
      <c r="J3195" s="155"/>
      <c r="K3195" s="151"/>
    </row>
    <row r="3196" spans="1:11" ht="33.75">
      <c r="A3196" s="321" t="s">
        <v>6856</v>
      </c>
      <c r="B3196" s="158" t="s">
        <v>25325</v>
      </c>
      <c r="C3196" s="321" t="s">
        <v>32</v>
      </c>
      <c r="D3196" s="321" t="s">
        <v>22420</v>
      </c>
      <c r="E3196" s="155"/>
      <c r="F3196" s="152">
        <v>43148</v>
      </c>
      <c r="G3196" s="159" t="s">
        <v>15602</v>
      </c>
      <c r="H3196" s="152" t="s">
        <v>11953</v>
      </c>
      <c r="I3196" s="152" t="s">
        <v>7358</v>
      </c>
      <c r="J3196" s="155"/>
      <c r="K3196" s="151"/>
    </row>
    <row r="3197" spans="1:11" ht="33.75">
      <c r="A3197" s="321" t="s">
        <v>6857</v>
      </c>
      <c r="B3197" s="158" t="s">
        <v>25326</v>
      </c>
      <c r="C3197" s="321" t="s">
        <v>32</v>
      </c>
      <c r="D3197" s="321" t="s">
        <v>22421</v>
      </c>
      <c r="E3197" s="155"/>
      <c r="F3197" s="152">
        <v>43147</v>
      </c>
      <c r="G3197" s="159" t="s">
        <v>15603</v>
      </c>
      <c r="H3197" s="152" t="s">
        <v>11953</v>
      </c>
      <c r="I3197" s="152" t="s">
        <v>8455</v>
      </c>
      <c r="J3197" s="155"/>
      <c r="K3197" s="151"/>
    </row>
    <row r="3198" spans="1:11" ht="33.75">
      <c r="A3198" s="321" t="s">
        <v>6858</v>
      </c>
      <c r="B3198" s="158" t="s">
        <v>25327</v>
      </c>
      <c r="C3198" s="321" t="s">
        <v>32</v>
      </c>
      <c r="D3198" s="321" t="s">
        <v>22422</v>
      </c>
      <c r="E3198" s="155"/>
      <c r="F3198" s="152">
        <v>10608</v>
      </c>
      <c r="G3198" s="159" t="s">
        <v>15604</v>
      </c>
      <c r="H3198" s="152" t="s">
        <v>238</v>
      </c>
      <c r="I3198" s="152" t="s">
        <v>19343</v>
      </c>
      <c r="J3198" s="155"/>
      <c r="K3198" s="151"/>
    </row>
    <row r="3199" spans="1:11" ht="45">
      <c r="A3199" s="321" t="s">
        <v>6859</v>
      </c>
      <c r="B3199" s="158" t="s">
        <v>25328</v>
      </c>
      <c r="C3199" s="321" t="s">
        <v>32</v>
      </c>
      <c r="D3199" s="321" t="s">
        <v>8338</v>
      </c>
      <c r="E3199" s="155"/>
      <c r="F3199" s="152">
        <v>4069</v>
      </c>
      <c r="G3199" s="159" t="s">
        <v>15605</v>
      </c>
      <c r="H3199" s="152" t="s">
        <v>12093</v>
      </c>
      <c r="I3199" s="152" t="s">
        <v>8263</v>
      </c>
      <c r="J3199" s="155"/>
      <c r="K3199" s="151"/>
    </row>
    <row r="3200" spans="1:11" ht="45">
      <c r="A3200" s="321" t="s">
        <v>6860</v>
      </c>
      <c r="B3200" s="158" t="s">
        <v>25329</v>
      </c>
      <c r="C3200" s="321" t="s">
        <v>32</v>
      </c>
      <c r="D3200" s="321" t="s">
        <v>22423</v>
      </c>
      <c r="E3200" s="155"/>
      <c r="F3200" s="152">
        <v>40819</v>
      </c>
      <c r="G3200" s="159" t="s">
        <v>15607</v>
      </c>
      <c r="H3200" s="152" t="s">
        <v>12095</v>
      </c>
      <c r="I3200" s="152" t="s">
        <v>19344</v>
      </c>
      <c r="J3200" s="155"/>
      <c r="K3200" s="151"/>
    </row>
    <row r="3201" spans="1:11" ht="22.5">
      <c r="A3201" s="321" t="s">
        <v>6861</v>
      </c>
      <c r="B3201" s="158" t="s">
        <v>25330</v>
      </c>
      <c r="C3201" s="321" t="s">
        <v>32</v>
      </c>
      <c r="D3201" s="321" t="s">
        <v>18008</v>
      </c>
      <c r="E3201" s="155"/>
      <c r="F3201" s="152">
        <v>34361</v>
      </c>
      <c r="G3201" s="159" t="s">
        <v>15608</v>
      </c>
      <c r="H3201" s="152" t="s">
        <v>11953</v>
      </c>
      <c r="I3201" s="152" t="s">
        <v>6511</v>
      </c>
      <c r="J3201" s="155"/>
      <c r="K3201" s="151"/>
    </row>
    <row r="3202" spans="1:11" ht="33.75">
      <c r="A3202" s="321" t="s">
        <v>6863</v>
      </c>
      <c r="B3202" s="158" t="s">
        <v>25331</v>
      </c>
      <c r="C3202" s="321" t="s">
        <v>32</v>
      </c>
      <c r="D3202" s="321" t="s">
        <v>21883</v>
      </c>
      <c r="E3202" s="155"/>
      <c r="F3202" s="152">
        <v>36512</v>
      </c>
      <c r="G3202" s="159" t="s">
        <v>15609</v>
      </c>
      <c r="H3202" s="152" t="s">
        <v>238</v>
      </c>
      <c r="I3202" s="152" t="s">
        <v>19345</v>
      </c>
      <c r="J3202" s="155"/>
      <c r="K3202" s="151"/>
    </row>
    <row r="3203" spans="1:11" ht="33.75">
      <c r="A3203" s="321" t="s">
        <v>6864</v>
      </c>
      <c r="B3203" s="158" t="s">
        <v>25332</v>
      </c>
      <c r="C3203" s="321" t="s">
        <v>32</v>
      </c>
      <c r="D3203" s="321" t="s">
        <v>22424</v>
      </c>
      <c r="E3203" s="155"/>
      <c r="F3203" s="152">
        <v>44478</v>
      </c>
      <c r="G3203" s="159" t="s">
        <v>15610</v>
      </c>
      <c r="H3203" s="152" t="s">
        <v>11953</v>
      </c>
      <c r="I3203" s="152" t="s">
        <v>13572</v>
      </c>
      <c r="J3203" s="155"/>
      <c r="K3203" s="151"/>
    </row>
    <row r="3204" spans="1:11" ht="33.75">
      <c r="A3204" s="321" t="s">
        <v>6866</v>
      </c>
      <c r="B3204" s="158" t="s">
        <v>25333</v>
      </c>
      <c r="C3204" s="321" t="s">
        <v>32</v>
      </c>
      <c r="D3204" s="321" t="s">
        <v>22425</v>
      </c>
      <c r="E3204" s="155"/>
      <c r="F3204" s="152">
        <v>44477</v>
      </c>
      <c r="G3204" s="159" t="s">
        <v>15611</v>
      </c>
      <c r="H3204" s="152" t="s">
        <v>11953</v>
      </c>
      <c r="I3204" s="152" t="s">
        <v>13572</v>
      </c>
      <c r="J3204" s="155"/>
      <c r="K3204" s="151"/>
    </row>
    <row r="3205" spans="1:11" ht="33.75">
      <c r="A3205" s="321" t="s">
        <v>6867</v>
      </c>
      <c r="B3205" s="158" t="s">
        <v>25334</v>
      </c>
      <c r="C3205" s="321" t="s">
        <v>32</v>
      </c>
      <c r="D3205" s="321" t="s">
        <v>22426</v>
      </c>
      <c r="E3205" s="155"/>
      <c r="F3205" s="152">
        <v>11697</v>
      </c>
      <c r="G3205" s="159" t="s">
        <v>15612</v>
      </c>
      <c r="H3205" s="152" t="s">
        <v>238</v>
      </c>
      <c r="I3205" s="152" t="s">
        <v>19346</v>
      </c>
      <c r="J3205" s="155"/>
      <c r="K3205" s="151"/>
    </row>
    <row r="3206" spans="1:11" ht="56.25">
      <c r="A3206" s="321" t="s">
        <v>6868</v>
      </c>
      <c r="B3206" s="158" t="s">
        <v>25335</v>
      </c>
      <c r="C3206" s="321" t="s">
        <v>32</v>
      </c>
      <c r="D3206" s="321" t="s">
        <v>22427</v>
      </c>
      <c r="E3206" s="155"/>
      <c r="F3206" s="152">
        <v>11698</v>
      </c>
      <c r="G3206" s="159" t="s">
        <v>15613</v>
      </c>
      <c r="H3206" s="152" t="s">
        <v>238</v>
      </c>
      <c r="I3206" s="152" t="s">
        <v>19347</v>
      </c>
      <c r="J3206" s="155"/>
      <c r="K3206" s="151"/>
    </row>
    <row r="3207" spans="1:11" ht="56.25">
      <c r="A3207" s="321" t="s">
        <v>6869</v>
      </c>
      <c r="B3207" s="158" t="s">
        <v>25336</v>
      </c>
      <c r="C3207" s="321" t="s">
        <v>32</v>
      </c>
      <c r="D3207" s="321" t="s">
        <v>22428</v>
      </c>
      <c r="E3207" s="155"/>
      <c r="F3207" s="152">
        <v>10432</v>
      </c>
      <c r="G3207" s="159" t="s">
        <v>15614</v>
      </c>
      <c r="H3207" s="152" t="s">
        <v>238</v>
      </c>
      <c r="I3207" s="152" t="s">
        <v>19348</v>
      </c>
      <c r="J3207" s="155"/>
      <c r="K3207" s="151"/>
    </row>
    <row r="3208" spans="1:11" ht="56.25">
      <c r="A3208" s="321" t="s">
        <v>6870</v>
      </c>
      <c r="B3208" s="158" t="s">
        <v>25337</v>
      </c>
      <c r="C3208" s="321" t="s">
        <v>32</v>
      </c>
      <c r="D3208" s="321" t="s">
        <v>22429</v>
      </c>
      <c r="E3208" s="155"/>
      <c r="F3208" s="152">
        <v>11699</v>
      </c>
      <c r="G3208" s="159" t="s">
        <v>15615</v>
      </c>
      <c r="H3208" s="152" t="s">
        <v>238</v>
      </c>
      <c r="I3208" s="152" t="s">
        <v>19349</v>
      </c>
      <c r="J3208" s="155"/>
      <c r="K3208" s="151"/>
    </row>
    <row r="3209" spans="1:11" ht="56.25">
      <c r="A3209" s="321" t="s">
        <v>6871</v>
      </c>
      <c r="B3209" s="158" t="s">
        <v>25338</v>
      </c>
      <c r="C3209" s="321" t="s">
        <v>32</v>
      </c>
      <c r="D3209" s="321" t="s">
        <v>22430</v>
      </c>
      <c r="E3209" s="155"/>
      <c r="F3209" s="152">
        <v>44020</v>
      </c>
      <c r="G3209" s="159" t="s">
        <v>15616</v>
      </c>
      <c r="H3209" s="152" t="s">
        <v>238</v>
      </c>
      <c r="I3209" s="152" t="s">
        <v>19350</v>
      </c>
      <c r="J3209" s="155"/>
      <c r="K3209" s="151"/>
    </row>
    <row r="3210" spans="1:11" ht="56.25">
      <c r="A3210" s="321" t="s">
        <v>6872</v>
      </c>
      <c r="B3210" s="158" t="s">
        <v>25339</v>
      </c>
      <c r="C3210" s="321" t="s">
        <v>32</v>
      </c>
      <c r="D3210" s="321" t="s">
        <v>22431</v>
      </c>
      <c r="E3210" s="155"/>
      <c r="F3210" s="152">
        <v>41420</v>
      </c>
      <c r="G3210" s="159" t="s">
        <v>15617</v>
      </c>
      <c r="H3210" s="152" t="s">
        <v>238</v>
      </c>
      <c r="I3210" s="152" t="s">
        <v>10427</v>
      </c>
      <c r="J3210" s="155"/>
      <c r="K3210" s="151"/>
    </row>
    <row r="3211" spans="1:11" ht="56.25">
      <c r="A3211" s="321" t="s">
        <v>6873</v>
      </c>
      <c r="B3211" s="158" t="s">
        <v>25340</v>
      </c>
      <c r="C3211" s="321" t="s">
        <v>32</v>
      </c>
      <c r="D3211" s="321" t="s">
        <v>22432</v>
      </c>
      <c r="E3211" s="155"/>
      <c r="F3211" s="152">
        <v>41422</v>
      </c>
      <c r="G3211" s="159" t="s">
        <v>15618</v>
      </c>
      <c r="H3211" s="152" t="s">
        <v>238</v>
      </c>
      <c r="I3211" s="152" t="s">
        <v>9460</v>
      </c>
      <c r="J3211" s="155"/>
      <c r="K3211" s="151"/>
    </row>
    <row r="3212" spans="1:11" ht="56.25">
      <c r="A3212" s="321" t="s">
        <v>6874</v>
      </c>
      <c r="B3212" s="158" t="s">
        <v>25341</v>
      </c>
      <c r="C3212" s="321" t="s">
        <v>32</v>
      </c>
      <c r="D3212" s="321" t="s">
        <v>22433</v>
      </c>
      <c r="E3212" s="155"/>
      <c r="F3212" s="152">
        <v>41425</v>
      </c>
      <c r="G3212" s="159" t="s">
        <v>15619</v>
      </c>
      <c r="H3212" s="152" t="s">
        <v>238</v>
      </c>
      <c r="I3212" s="152" t="s">
        <v>10162</v>
      </c>
      <c r="J3212" s="155"/>
      <c r="K3212" s="151"/>
    </row>
    <row r="3213" spans="1:11" ht="56.25">
      <c r="A3213" s="321" t="s">
        <v>6875</v>
      </c>
      <c r="B3213" s="158" t="s">
        <v>25342</v>
      </c>
      <c r="C3213" s="321" t="s">
        <v>32</v>
      </c>
      <c r="D3213" s="321" t="s">
        <v>22434</v>
      </c>
      <c r="E3213" s="155"/>
      <c r="F3213" s="152">
        <v>41426</v>
      </c>
      <c r="G3213" s="159" t="s">
        <v>15620</v>
      </c>
      <c r="H3213" s="152" t="s">
        <v>238</v>
      </c>
      <c r="I3213" s="152" t="s">
        <v>7518</v>
      </c>
      <c r="J3213" s="155"/>
      <c r="K3213" s="151"/>
    </row>
    <row r="3214" spans="1:11" ht="56.25">
      <c r="A3214" s="321" t="s">
        <v>6876</v>
      </c>
      <c r="B3214" s="158" t="s">
        <v>25343</v>
      </c>
      <c r="C3214" s="321" t="s">
        <v>32</v>
      </c>
      <c r="D3214" s="321" t="s">
        <v>22435</v>
      </c>
      <c r="E3214" s="155"/>
      <c r="F3214" s="152">
        <v>41419</v>
      </c>
      <c r="G3214" s="159" t="s">
        <v>15621</v>
      </c>
      <c r="H3214" s="152" t="s">
        <v>238</v>
      </c>
      <c r="I3214" s="152" t="s">
        <v>6203</v>
      </c>
      <c r="J3214" s="155"/>
      <c r="K3214" s="151"/>
    </row>
    <row r="3215" spans="1:11" ht="56.25">
      <c r="A3215" s="321" t="s">
        <v>6877</v>
      </c>
      <c r="B3215" s="158" t="s">
        <v>25344</v>
      </c>
      <c r="C3215" s="321" t="s">
        <v>32</v>
      </c>
      <c r="D3215" s="321" t="s">
        <v>22436</v>
      </c>
      <c r="E3215" s="155"/>
      <c r="F3215" s="152">
        <v>41421</v>
      </c>
      <c r="G3215" s="159" t="s">
        <v>15622</v>
      </c>
      <c r="H3215" s="152" t="s">
        <v>238</v>
      </c>
      <c r="I3215" s="152" t="s">
        <v>19351</v>
      </c>
      <c r="J3215" s="155"/>
      <c r="K3215" s="151"/>
    </row>
    <row r="3216" spans="1:11" ht="56.25">
      <c r="A3216" s="321" t="s">
        <v>6878</v>
      </c>
      <c r="B3216" s="158" t="s">
        <v>25345</v>
      </c>
      <c r="C3216" s="321" t="s">
        <v>32</v>
      </c>
      <c r="D3216" s="321" t="s">
        <v>22437</v>
      </c>
      <c r="E3216" s="155"/>
      <c r="F3216" s="152">
        <v>41414</v>
      </c>
      <c r="G3216" s="159" t="s">
        <v>15623</v>
      </c>
      <c r="H3216" s="152" t="s">
        <v>238</v>
      </c>
      <c r="I3216" s="152" t="s">
        <v>7354</v>
      </c>
      <c r="J3216" s="155"/>
      <c r="K3216" s="151"/>
    </row>
    <row r="3217" spans="1:11" ht="56.25">
      <c r="A3217" s="321" t="s">
        <v>6879</v>
      </c>
      <c r="B3217" s="158" t="s">
        <v>25346</v>
      </c>
      <c r="C3217" s="321" t="s">
        <v>32</v>
      </c>
      <c r="D3217" s="321" t="s">
        <v>22438</v>
      </c>
      <c r="E3217" s="155"/>
      <c r="F3217" s="152">
        <v>41415</v>
      </c>
      <c r="G3217" s="159" t="s">
        <v>15624</v>
      </c>
      <c r="H3217" s="152" t="s">
        <v>238</v>
      </c>
      <c r="I3217" s="152" t="s">
        <v>2766</v>
      </c>
      <c r="J3217" s="155"/>
      <c r="K3217" s="151"/>
    </row>
    <row r="3218" spans="1:11" ht="56.25">
      <c r="A3218" s="321" t="s">
        <v>6880</v>
      </c>
      <c r="B3218" s="158" t="s">
        <v>25347</v>
      </c>
      <c r="C3218" s="321" t="s">
        <v>32</v>
      </c>
      <c r="D3218" s="321" t="s">
        <v>22439</v>
      </c>
      <c r="E3218" s="155"/>
      <c r="F3218" s="152">
        <v>37514</v>
      </c>
      <c r="G3218" s="159" t="s">
        <v>15626</v>
      </c>
      <c r="H3218" s="152" t="s">
        <v>238</v>
      </c>
      <c r="I3218" s="152" t="s">
        <v>19352</v>
      </c>
      <c r="J3218" s="155"/>
      <c r="K3218" s="151"/>
    </row>
    <row r="3219" spans="1:11" ht="56.25">
      <c r="A3219" s="321" t="s">
        <v>6881</v>
      </c>
      <c r="B3219" s="158" t="s">
        <v>25348</v>
      </c>
      <c r="C3219" s="321" t="s">
        <v>32</v>
      </c>
      <c r="D3219" s="321" t="s">
        <v>22440</v>
      </c>
      <c r="E3219" s="155"/>
      <c r="F3219" s="152">
        <v>37519</v>
      </c>
      <c r="G3219" s="159" t="s">
        <v>15627</v>
      </c>
      <c r="H3219" s="152" t="s">
        <v>238</v>
      </c>
      <c r="I3219" s="152" t="s">
        <v>19353</v>
      </c>
      <c r="J3219" s="155"/>
      <c r="K3219" s="151"/>
    </row>
    <row r="3220" spans="1:11" ht="56.25">
      <c r="A3220" s="321" t="s">
        <v>6882</v>
      </c>
      <c r="B3220" s="158" t="s">
        <v>25349</v>
      </c>
      <c r="C3220" s="321" t="s">
        <v>32</v>
      </c>
      <c r="D3220" s="321" t="s">
        <v>22441</v>
      </c>
      <c r="E3220" s="155"/>
      <c r="F3220" s="152">
        <v>37520</v>
      </c>
      <c r="G3220" s="159" t="s">
        <v>15628</v>
      </c>
      <c r="H3220" s="152" t="s">
        <v>238</v>
      </c>
      <c r="I3220" s="152" t="s">
        <v>19354</v>
      </c>
      <c r="J3220" s="155"/>
      <c r="K3220" s="151"/>
    </row>
    <row r="3221" spans="1:11" ht="56.25">
      <c r="A3221" s="321" t="s">
        <v>6883</v>
      </c>
      <c r="B3221" s="158" t="s">
        <v>25350</v>
      </c>
      <c r="C3221" s="321" t="s">
        <v>32</v>
      </c>
      <c r="D3221" s="321" t="s">
        <v>22442</v>
      </c>
      <c r="E3221" s="155"/>
      <c r="F3221" s="152">
        <v>37521</v>
      </c>
      <c r="G3221" s="159" t="s">
        <v>15629</v>
      </c>
      <c r="H3221" s="152" t="s">
        <v>238</v>
      </c>
      <c r="I3221" s="152" t="s">
        <v>19355</v>
      </c>
      <c r="J3221" s="155"/>
      <c r="K3221" s="151"/>
    </row>
    <row r="3222" spans="1:11" ht="56.25">
      <c r="A3222" s="321" t="s">
        <v>6884</v>
      </c>
      <c r="B3222" s="158" t="s">
        <v>25351</v>
      </c>
      <c r="C3222" s="321" t="s">
        <v>32</v>
      </c>
      <c r="D3222" s="321" t="s">
        <v>22443</v>
      </c>
      <c r="E3222" s="155"/>
      <c r="F3222" s="152">
        <v>37522</v>
      </c>
      <c r="G3222" s="159" t="s">
        <v>15630</v>
      </c>
      <c r="H3222" s="152" t="s">
        <v>238</v>
      </c>
      <c r="I3222" s="152" t="s">
        <v>19356</v>
      </c>
      <c r="J3222" s="155"/>
      <c r="K3222" s="151"/>
    </row>
    <row r="3223" spans="1:11" ht="56.25">
      <c r="A3223" s="321" t="s">
        <v>6885</v>
      </c>
      <c r="B3223" s="158" t="s">
        <v>25352</v>
      </c>
      <c r="C3223" s="321" t="s">
        <v>32</v>
      </c>
      <c r="D3223" s="321" t="s">
        <v>22444</v>
      </c>
      <c r="E3223" s="155"/>
      <c r="F3223" s="152">
        <v>21109</v>
      </c>
      <c r="G3223" s="159" t="s">
        <v>15631</v>
      </c>
      <c r="H3223" s="152" t="s">
        <v>238</v>
      </c>
      <c r="I3223" s="152" t="s">
        <v>19357</v>
      </c>
      <c r="J3223" s="155"/>
      <c r="K3223" s="151"/>
    </row>
    <row r="3224" spans="1:11" ht="56.25">
      <c r="A3224" s="321" t="s">
        <v>6886</v>
      </c>
      <c r="B3224" s="158" t="s">
        <v>25353</v>
      </c>
      <c r="C3224" s="321" t="s">
        <v>32</v>
      </c>
      <c r="D3224" s="321" t="s">
        <v>22445</v>
      </c>
      <c r="E3224" s="155"/>
      <c r="F3224" s="152">
        <v>37546</v>
      </c>
      <c r="G3224" s="159" t="s">
        <v>15632</v>
      </c>
      <c r="H3224" s="152" t="s">
        <v>238</v>
      </c>
      <c r="I3224" s="152" t="s">
        <v>19358</v>
      </c>
      <c r="J3224" s="155"/>
      <c r="K3224" s="151"/>
    </row>
    <row r="3225" spans="1:11" ht="56.25">
      <c r="A3225" s="321" t="s">
        <v>6887</v>
      </c>
      <c r="B3225" s="158" t="s">
        <v>25354</v>
      </c>
      <c r="C3225" s="321" t="s">
        <v>32</v>
      </c>
      <c r="D3225" s="321" t="s">
        <v>22446</v>
      </c>
      <c r="E3225" s="155"/>
      <c r="F3225" s="152">
        <v>37544</v>
      </c>
      <c r="G3225" s="159" t="s">
        <v>15633</v>
      </c>
      <c r="H3225" s="152" t="s">
        <v>238</v>
      </c>
      <c r="I3225" s="152" t="s">
        <v>19359</v>
      </c>
      <c r="J3225" s="155"/>
      <c r="K3225" s="151"/>
    </row>
    <row r="3226" spans="1:11" ht="45">
      <c r="A3226" s="321" t="s">
        <v>6888</v>
      </c>
      <c r="B3226" s="158" t="s">
        <v>25355</v>
      </c>
      <c r="C3226" s="321" t="s">
        <v>32</v>
      </c>
      <c r="D3226" s="321" t="s">
        <v>16116</v>
      </c>
      <c r="E3226" s="155"/>
      <c r="F3226" s="152">
        <v>37545</v>
      </c>
      <c r="G3226" s="159" t="s">
        <v>15634</v>
      </c>
      <c r="H3226" s="152" t="s">
        <v>238</v>
      </c>
      <c r="I3226" s="152" t="s">
        <v>19360</v>
      </c>
      <c r="J3226" s="155"/>
      <c r="K3226" s="151"/>
    </row>
    <row r="3227" spans="1:11" ht="56.25">
      <c r="A3227" s="321" t="s">
        <v>6889</v>
      </c>
      <c r="B3227" s="158" t="s">
        <v>25356</v>
      </c>
      <c r="C3227" s="321" t="s">
        <v>32</v>
      </c>
      <c r="D3227" s="321" t="s">
        <v>22447</v>
      </c>
      <c r="E3227" s="155"/>
      <c r="F3227" s="152">
        <v>36793</v>
      </c>
      <c r="G3227" s="159" t="s">
        <v>19361</v>
      </c>
      <c r="H3227" s="152" t="s">
        <v>238</v>
      </c>
      <c r="I3227" s="152" t="s">
        <v>19362</v>
      </c>
      <c r="J3227" s="155"/>
      <c r="K3227" s="151"/>
    </row>
    <row r="3228" spans="1:11" ht="56.25">
      <c r="A3228" s="321" t="s">
        <v>6890</v>
      </c>
      <c r="B3228" s="158" t="s">
        <v>25357</v>
      </c>
      <c r="C3228" s="321" t="s">
        <v>32</v>
      </c>
      <c r="D3228" s="321" t="s">
        <v>22448</v>
      </c>
      <c r="E3228" s="155"/>
      <c r="F3228" s="152">
        <v>11769</v>
      </c>
      <c r="G3228" s="159" t="s">
        <v>19363</v>
      </c>
      <c r="H3228" s="152" t="s">
        <v>238</v>
      </c>
      <c r="I3228" s="152" t="s">
        <v>19364</v>
      </c>
      <c r="J3228" s="155"/>
      <c r="K3228" s="151"/>
    </row>
    <row r="3229" spans="1:11" ht="56.25">
      <c r="A3229" s="321" t="s">
        <v>6891</v>
      </c>
      <c r="B3229" s="158" t="s">
        <v>25358</v>
      </c>
      <c r="C3229" s="321" t="s">
        <v>32</v>
      </c>
      <c r="D3229" s="321" t="s">
        <v>22449</v>
      </c>
      <c r="E3229" s="155"/>
      <c r="F3229" s="152">
        <v>11771</v>
      </c>
      <c r="G3229" s="159" t="s">
        <v>19365</v>
      </c>
      <c r="H3229" s="152" t="s">
        <v>238</v>
      </c>
      <c r="I3229" s="152" t="s">
        <v>19366</v>
      </c>
      <c r="J3229" s="155"/>
      <c r="K3229" s="151"/>
    </row>
    <row r="3230" spans="1:11" ht="56.25">
      <c r="A3230" s="321" t="s">
        <v>6892</v>
      </c>
      <c r="B3230" s="158" t="s">
        <v>25359</v>
      </c>
      <c r="C3230" s="321" t="s">
        <v>32</v>
      </c>
      <c r="D3230" s="321" t="s">
        <v>22450</v>
      </c>
      <c r="E3230" s="155"/>
      <c r="F3230" s="152">
        <v>39919</v>
      </c>
      <c r="G3230" s="159" t="s">
        <v>15635</v>
      </c>
      <c r="H3230" s="152" t="s">
        <v>238</v>
      </c>
      <c r="I3230" s="152" t="s">
        <v>19367</v>
      </c>
      <c r="J3230" s="155"/>
      <c r="K3230" s="151"/>
    </row>
    <row r="3231" spans="1:11" ht="56.25">
      <c r="A3231" s="321" t="s">
        <v>6893</v>
      </c>
      <c r="B3231" s="158" t="s">
        <v>25360</v>
      </c>
      <c r="C3231" s="321" t="s">
        <v>32</v>
      </c>
      <c r="D3231" s="321" t="s">
        <v>22451</v>
      </c>
      <c r="E3231" s="155"/>
      <c r="F3231" s="152">
        <v>38385</v>
      </c>
      <c r="G3231" s="159" t="s">
        <v>15636</v>
      </c>
      <c r="H3231" s="152" t="s">
        <v>238</v>
      </c>
      <c r="I3231" s="152" t="s">
        <v>6607</v>
      </c>
      <c r="J3231" s="155"/>
      <c r="K3231" s="151"/>
    </row>
    <row r="3232" spans="1:11" ht="56.25">
      <c r="A3232" s="321" t="s">
        <v>6894</v>
      </c>
      <c r="B3232" s="158" t="s">
        <v>25361</v>
      </c>
      <c r="C3232" s="321" t="s">
        <v>32</v>
      </c>
      <c r="D3232" s="321" t="s">
        <v>22452</v>
      </c>
      <c r="E3232" s="155"/>
      <c r="F3232" s="152">
        <v>36800</v>
      </c>
      <c r="G3232" s="159" t="s">
        <v>19368</v>
      </c>
      <c r="H3232" s="152" t="s">
        <v>238</v>
      </c>
      <c r="I3232" s="152" t="s">
        <v>19369</v>
      </c>
      <c r="J3232" s="155"/>
      <c r="K3232" s="151"/>
    </row>
    <row r="3233" spans="1:11" ht="56.25">
      <c r="A3233" s="321" t="s">
        <v>6895</v>
      </c>
      <c r="B3233" s="158" t="s">
        <v>25362</v>
      </c>
      <c r="C3233" s="321" t="s">
        <v>32</v>
      </c>
      <c r="D3233" s="321" t="s">
        <v>22453</v>
      </c>
      <c r="E3233" s="155"/>
      <c r="F3233" s="152">
        <v>37587</v>
      </c>
      <c r="G3233" s="159" t="s">
        <v>19370</v>
      </c>
      <c r="H3233" s="152" t="s">
        <v>238</v>
      </c>
      <c r="I3233" s="152" t="s">
        <v>19371</v>
      </c>
      <c r="J3233" s="155"/>
      <c r="K3233" s="151"/>
    </row>
    <row r="3234" spans="1:11" ht="56.25">
      <c r="A3234" s="321" t="s">
        <v>6896</v>
      </c>
      <c r="B3234" s="158" t="s">
        <v>25363</v>
      </c>
      <c r="C3234" s="321" t="s">
        <v>32</v>
      </c>
      <c r="D3234" s="321" t="s">
        <v>22454</v>
      </c>
      <c r="E3234" s="155"/>
      <c r="F3234" s="152">
        <v>11561</v>
      </c>
      <c r="G3234" s="159" t="s">
        <v>15637</v>
      </c>
      <c r="H3234" s="152" t="s">
        <v>238</v>
      </c>
      <c r="I3234" s="152" t="s">
        <v>15638</v>
      </c>
      <c r="J3234" s="155"/>
      <c r="K3234" s="151"/>
    </row>
    <row r="3235" spans="1:11" ht="56.25">
      <c r="A3235" s="321" t="s">
        <v>6897</v>
      </c>
      <c r="B3235" s="158" t="s">
        <v>25364</v>
      </c>
      <c r="C3235" s="321" t="s">
        <v>32</v>
      </c>
      <c r="D3235" s="321" t="s">
        <v>22455</v>
      </c>
      <c r="E3235" s="155"/>
      <c r="F3235" s="152">
        <v>43604</v>
      </c>
      <c r="G3235" s="159" t="s">
        <v>15639</v>
      </c>
      <c r="H3235" s="152" t="s">
        <v>238</v>
      </c>
      <c r="I3235" s="152" t="s">
        <v>15640</v>
      </c>
      <c r="J3235" s="155"/>
      <c r="K3235" s="151"/>
    </row>
    <row r="3236" spans="1:11" ht="56.25">
      <c r="A3236" s="321" t="s">
        <v>6898</v>
      </c>
      <c r="B3236" s="158" t="s">
        <v>25365</v>
      </c>
      <c r="C3236" s="321" t="s">
        <v>32</v>
      </c>
      <c r="D3236" s="321" t="s">
        <v>22456</v>
      </c>
      <c r="E3236" s="155"/>
      <c r="F3236" s="152">
        <v>11560</v>
      </c>
      <c r="G3236" s="159" t="s">
        <v>15641</v>
      </c>
      <c r="H3236" s="152" t="s">
        <v>238</v>
      </c>
      <c r="I3236" s="152" t="s">
        <v>15642</v>
      </c>
      <c r="J3236" s="155"/>
      <c r="K3236" s="151"/>
    </row>
    <row r="3237" spans="1:11" ht="56.25">
      <c r="A3237" s="321" t="s">
        <v>6899</v>
      </c>
      <c r="B3237" s="158" t="s">
        <v>25366</v>
      </c>
      <c r="C3237" s="321" t="s">
        <v>32</v>
      </c>
      <c r="D3237" s="321" t="s">
        <v>22457</v>
      </c>
      <c r="E3237" s="155"/>
      <c r="F3237" s="152">
        <v>11499</v>
      </c>
      <c r="G3237" s="159" t="s">
        <v>15643</v>
      </c>
      <c r="H3237" s="152" t="s">
        <v>238</v>
      </c>
      <c r="I3237" s="152" t="s">
        <v>19372</v>
      </c>
      <c r="J3237" s="155"/>
      <c r="K3237" s="151"/>
    </row>
    <row r="3238" spans="1:11" ht="56.25">
      <c r="A3238" s="321" t="s">
        <v>6900</v>
      </c>
      <c r="B3238" s="158" t="s">
        <v>25367</v>
      </c>
      <c r="C3238" s="321" t="s">
        <v>32</v>
      </c>
      <c r="D3238" s="321" t="s">
        <v>22458</v>
      </c>
      <c r="E3238" s="155"/>
      <c r="F3238" s="152">
        <v>34761</v>
      </c>
      <c r="G3238" s="159" t="s">
        <v>19373</v>
      </c>
      <c r="H3238" s="152" t="s">
        <v>12093</v>
      </c>
      <c r="I3238" s="152" t="s">
        <v>5921</v>
      </c>
      <c r="J3238" s="155"/>
      <c r="K3238" s="151"/>
    </row>
    <row r="3239" spans="1:11" ht="56.25">
      <c r="A3239" s="321" t="s">
        <v>6901</v>
      </c>
      <c r="B3239" s="158" t="s">
        <v>25368</v>
      </c>
      <c r="C3239" s="321" t="s">
        <v>32</v>
      </c>
      <c r="D3239" s="321" t="s">
        <v>22459</v>
      </c>
      <c r="E3239" s="155"/>
      <c r="F3239" s="152">
        <v>40924</v>
      </c>
      <c r="G3239" s="159" t="s">
        <v>15644</v>
      </c>
      <c r="H3239" s="152" t="s">
        <v>12095</v>
      </c>
      <c r="I3239" s="152" t="s">
        <v>19374</v>
      </c>
      <c r="J3239" s="155"/>
      <c r="K3239" s="151"/>
    </row>
    <row r="3240" spans="1:11" ht="56.25">
      <c r="A3240" s="321" t="s">
        <v>6902</v>
      </c>
      <c r="B3240" s="158" t="s">
        <v>25369</v>
      </c>
      <c r="C3240" s="321" t="s">
        <v>32</v>
      </c>
      <c r="D3240" s="321" t="s">
        <v>22460</v>
      </c>
      <c r="E3240" s="155"/>
      <c r="F3240" s="152">
        <v>40983</v>
      </c>
      <c r="G3240" s="159" t="s">
        <v>15645</v>
      </c>
      <c r="H3240" s="152" t="s">
        <v>12095</v>
      </c>
      <c r="I3240" s="152" t="s">
        <v>19375</v>
      </c>
      <c r="J3240" s="155"/>
      <c r="K3240" s="151"/>
    </row>
    <row r="3241" spans="1:11" ht="56.25">
      <c r="A3241" s="321" t="s">
        <v>6903</v>
      </c>
      <c r="B3241" s="158" t="s">
        <v>25370</v>
      </c>
      <c r="C3241" s="321" t="s">
        <v>32</v>
      </c>
      <c r="D3241" s="321" t="s">
        <v>22461</v>
      </c>
      <c r="E3241" s="155"/>
      <c r="F3241" s="152">
        <v>44497</v>
      </c>
      <c r="G3241" s="159" t="s">
        <v>19376</v>
      </c>
      <c r="H3241" s="152" t="s">
        <v>12093</v>
      </c>
      <c r="I3241" s="152" t="s">
        <v>14453</v>
      </c>
      <c r="J3241" s="155"/>
      <c r="K3241" s="151"/>
    </row>
    <row r="3242" spans="1:11" ht="56.25">
      <c r="A3242" s="321" t="s">
        <v>6904</v>
      </c>
      <c r="B3242" s="158" t="s">
        <v>25371</v>
      </c>
      <c r="C3242" s="321" t="s">
        <v>32</v>
      </c>
      <c r="D3242" s="321" t="s">
        <v>22462</v>
      </c>
      <c r="E3242" s="155"/>
      <c r="F3242" s="152">
        <v>2437</v>
      </c>
      <c r="G3242" s="159" t="s">
        <v>19377</v>
      </c>
      <c r="H3242" s="152" t="s">
        <v>12093</v>
      </c>
      <c r="I3242" s="152" t="s">
        <v>5427</v>
      </c>
      <c r="J3242" s="155"/>
      <c r="K3242" s="151"/>
    </row>
    <row r="3243" spans="1:11" ht="56.25">
      <c r="A3243" s="321" t="s">
        <v>6905</v>
      </c>
      <c r="B3243" s="158" t="s">
        <v>25372</v>
      </c>
      <c r="C3243" s="321" t="s">
        <v>32</v>
      </c>
      <c r="D3243" s="321" t="s">
        <v>22463</v>
      </c>
      <c r="E3243" s="155"/>
      <c r="F3243" s="152">
        <v>40921</v>
      </c>
      <c r="G3243" s="159" t="s">
        <v>15646</v>
      </c>
      <c r="H3243" s="152" t="s">
        <v>12095</v>
      </c>
      <c r="I3243" s="152" t="s">
        <v>19378</v>
      </c>
      <c r="J3243" s="155"/>
      <c r="K3243" s="151"/>
    </row>
    <row r="3244" spans="1:11" ht="56.25">
      <c r="A3244" s="321" t="s">
        <v>6906</v>
      </c>
      <c r="B3244" s="158" t="s">
        <v>25373</v>
      </c>
      <c r="C3244" s="321" t="s">
        <v>32</v>
      </c>
      <c r="D3244" s="321" t="s">
        <v>22464</v>
      </c>
      <c r="E3244" s="155"/>
      <c r="F3244" s="152">
        <v>14252</v>
      </c>
      <c r="G3244" s="159" t="s">
        <v>15647</v>
      </c>
      <c r="H3244" s="152" t="s">
        <v>238</v>
      </c>
      <c r="I3244" s="152" t="s">
        <v>19379</v>
      </c>
      <c r="J3244" s="155"/>
      <c r="K3244" s="151"/>
    </row>
    <row r="3245" spans="1:11" ht="56.25">
      <c r="A3245" s="321" t="s">
        <v>6907</v>
      </c>
      <c r="B3245" s="158" t="s">
        <v>25374</v>
      </c>
      <c r="C3245" s="321" t="s">
        <v>32</v>
      </c>
      <c r="D3245" s="321" t="s">
        <v>22465</v>
      </c>
      <c r="E3245" s="155"/>
      <c r="F3245" s="152">
        <v>730</v>
      </c>
      <c r="G3245" s="159" t="s">
        <v>15648</v>
      </c>
      <c r="H3245" s="152" t="s">
        <v>238</v>
      </c>
      <c r="I3245" s="152" t="s">
        <v>19380</v>
      </c>
      <c r="J3245" s="155"/>
      <c r="K3245" s="151"/>
    </row>
    <row r="3246" spans="1:11" ht="56.25">
      <c r="A3246" s="321" t="s">
        <v>6908</v>
      </c>
      <c r="B3246" s="158" t="s">
        <v>25375</v>
      </c>
      <c r="C3246" s="321" t="s">
        <v>32</v>
      </c>
      <c r="D3246" s="321" t="s">
        <v>22466</v>
      </c>
      <c r="E3246" s="155"/>
      <c r="F3246" s="152">
        <v>723</v>
      </c>
      <c r="G3246" s="159" t="s">
        <v>15649</v>
      </c>
      <c r="H3246" s="152" t="s">
        <v>238</v>
      </c>
      <c r="I3246" s="152" t="s">
        <v>19381</v>
      </c>
      <c r="J3246" s="155"/>
      <c r="K3246" s="151"/>
    </row>
    <row r="3247" spans="1:11" ht="45">
      <c r="A3247" s="321" t="s">
        <v>6909</v>
      </c>
      <c r="B3247" s="158" t="s">
        <v>25376</v>
      </c>
      <c r="C3247" s="321" t="s">
        <v>32</v>
      </c>
      <c r="D3247" s="321" t="s">
        <v>22467</v>
      </c>
      <c r="E3247" s="155"/>
      <c r="F3247" s="152">
        <v>36502</v>
      </c>
      <c r="G3247" s="159" t="s">
        <v>15650</v>
      </c>
      <c r="H3247" s="152" t="s">
        <v>238</v>
      </c>
      <c r="I3247" s="152" t="s">
        <v>19382</v>
      </c>
      <c r="J3247" s="155"/>
      <c r="K3247" s="151"/>
    </row>
    <row r="3248" spans="1:11" ht="45">
      <c r="A3248" s="321" t="s">
        <v>6910</v>
      </c>
      <c r="B3248" s="158" t="s">
        <v>25377</v>
      </c>
      <c r="C3248" s="321" t="s">
        <v>32</v>
      </c>
      <c r="D3248" s="321" t="s">
        <v>22468</v>
      </c>
      <c r="E3248" s="155"/>
      <c r="F3248" s="152">
        <v>36503</v>
      </c>
      <c r="G3248" s="159" t="s">
        <v>15651</v>
      </c>
      <c r="H3248" s="152" t="s">
        <v>238</v>
      </c>
      <c r="I3248" s="152" t="s">
        <v>19383</v>
      </c>
      <c r="J3248" s="155"/>
      <c r="K3248" s="151"/>
    </row>
    <row r="3249" spans="1:11" ht="45">
      <c r="A3249" s="321" t="s">
        <v>6911</v>
      </c>
      <c r="B3249" s="158" t="s">
        <v>25378</v>
      </c>
      <c r="C3249" s="321" t="s">
        <v>32</v>
      </c>
      <c r="D3249" s="321" t="s">
        <v>22469</v>
      </c>
      <c r="E3249" s="155"/>
      <c r="F3249" s="152">
        <v>4090</v>
      </c>
      <c r="G3249" s="159" t="s">
        <v>15652</v>
      </c>
      <c r="H3249" s="152" t="s">
        <v>238</v>
      </c>
      <c r="I3249" s="152" t="s">
        <v>19384</v>
      </c>
      <c r="J3249" s="155"/>
      <c r="K3249" s="151"/>
    </row>
    <row r="3250" spans="1:11" ht="45">
      <c r="A3250" s="321" t="s">
        <v>6912</v>
      </c>
      <c r="B3250" s="158" t="s">
        <v>25379</v>
      </c>
      <c r="C3250" s="321" t="s">
        <v>32</v>
      </c>
      <c r="D3250" s="321" t="s">
        <v>22470</v>
      </c>
      <c r="E3250" s="155"/>
      <c r="F3250" s="152">
        <v>13227</v>
      </c>
      <c r="G3250" s="159" t="s">
        <v>15653</v>
      </c>
      <c r="H3250" s="152" t="s">
        <v>238</v>
      </c>
      <c r="I3250" s="152" t="s">
        <v>19385</v>
      </c>
      <c r="J3250" s="155"/>
      <c r="K3250" s="151"/>
    </row>
    <row r="3251" spans="1:11" ht="45">
      <c r="A3251" s="321" t="s">
        <v>6913</v>
      </c>
      <c r="B3251" s="158" t="s">
        <v>25380</v>
      </c>
      <c r="C3251" s="321" t="s">
        <v>32</v>
      </c>
      <c r="D3251" s="321" t="s">
        <v>22471</v>
      </c>
      <c r="E3251" s="155"/>
      <c r="F3251" s="152">
        <v>10597</v>
      </c>
      <c r="G3251" s="159" t="s">
        <v>15654</v>
      </c>
      <c r="H3251" s="152" t="s">
        <v>238</v>
      </c>
      <c r="I3251" s="152" t="s">
        <v>19386</v>
      </c>
      <c r="J3251" s="155"/>
      <c r="K3251" s="151"/>
    </row>
    <row r="3252" spans="1:11" ht="45">
      <c r="A3252" s="321" t="s">
        <v>6914</v>
      </c>
      <c r="B3252" s="158" t="s">
        <v>25381</v>
      </c>
      <c r="C3252" s="321" t="s">
        <v>32</v>
      </c>
      <c r="D3252" s="321" t="s">
        <v>22472</v>
      </c>
      <c r="E3252" s="155"/>
      <c r="F3252" s="152">
        <v>39628</v>
      </c>
      <c r="G3252" s="159" t="s">
        <v>15655</v>
      </c>
      <c r="H3252" s="152" t="s">
        <v>238</v>
      </c>
      <c r="I3252" s="152" t="s">
        <v>19387</v>
      </c>
      <c r="J3252" s="155"/>
      <c r="K3252" s="151"/>
    </row>
    <row r="3253" spans="1:11" ht="45">
      <c r="A3253" s="321" t="s">
        <v>6915</v>
      </c>
      <c r="B3253" s="158" t="s">
        <v>25382</v>
      </c>
      <c r="C3253" s="321" t="s">
        <v>32</v>
      </c>
      <c r="D3253" s="321" t="s">
        <v>22473</v>
      </c>
      <c r="E3253" s="155"/>
      <c r="F3253" s="152">
        <v>39404</v>
      </c>
      <c r="G3253" s="159" t="s">
        <v>15656</v>
      </c>
      <c r="H3253" s="152" t="s">
        <v>238</v>
      </c>
      <c r="I3253" s="152" t="s">
        <v>19388</v>
      </c>
      <c r="J3253" s="155"/>
      <c r="K3253" s="151"/>
    </row>
    <row r="3254" spans="1:11" ht="33.75">
      <c r="A3254" s="321" t="s">
        <v>6917</v>
      </c>
      <c r="B3254" s="158" t="s">
        <v>25383</v>
      </c>
      <c r="C3254" s="321" t="s">
        <v>32</v>
      </c>
      <c r="D3254" s="321" t="s">
        <v>22474</v>
      </c>
      <c r="E3254" s="155"/>
      <c r="F3254" s="152">
        <v>39402</v>
      </c>
      <c r="G3254" s="159" t="s">
        <v>15657</v>
      </c>
      <c r="H3254" s="152" t="s">
        <v>238</v>
      </c>
      <c r="I3254" s="152" t="s">
        <v>19389</v>
      </c>
      <c r="J3254" s="155"/>
      <c r="K3254" s="151"/>
    </row>
    <row r="3255" spans="1:11" ht="33.75">
      <c r="A3255" s="321" t="s">
        <v>6918</v>
      </c>
      <c r="B3255" s="158" t="s">
        <v>25384</v>
      </c>
      <c r="C3255" s="321" t="s">
        <v>32</v>
      </c>
      <c r="D3255" s="321" t="s">
        <v>11019</v>
      </c>
      <c r="E3255" s="155"/>
      <c r="F3255" s="152">
        <v>39403</v>
      </c>
      <c r="G3255" s="159" t="s">
        <v>15658</v>
      </c>
      <c r="H3255" s="152" t="s">
        <v>238</v>
      </c>
      <c r="I3255" s="152" t="s">
        <v>19390</v>
      </c>
      <c r="J3255" s="155"/>
      <c r="K3255" s="151"/>
    </row>
    <row r="3256" spans="1:11" ht="33.75">
      <c r="A3256" s="321" t="s">
        <v>6920</v>
      </c>
      <c r="B3256" s="158" t="s">
        <v>25385</v>
      </c>
      <c r="C3256" s="321" t="s">
        <v>32</v>
      </c>
      <c r="D3256" s="321" t="s">
        <v>22475</v>
      </c>
      <c r="E3256" s="155"/>
      <c r="F3256" s="152">
        <v>4093</v>
      </c>
      <c r="G3256" s="159" t="s">
        <v>15659</v>
      </c>
      <c r="H3256" s="152" t="s">
        <v>12093</v>
      </c>
      <c r="I3256" s="152" t="s">
        <v>7406</v>
      </c>
      <c r="J3256" s="155"/>
      <c r="K3256" s="151"/>
    </row>
    <row r="3257" spans="1:11" ht="45">
      <c r="A3257" s="321" t="s">
        <v>6921</v>
      </c>
      <c r="B3257" s="158" t="s">
        <v>25386</v>
      </c>
      <c r="C3257" s="321" t="s">
        <v>32</v>
      </c>
      <c r="D3257" s="321" t="s">
        <v>4124</v>
      </c>
      <c r="E3257" s="155"/>
      <c r="F3257" s="152">
        <v>10512</v>
      </c>
      <c r="G3257" s="159" t="s">
        <v>15660</v>
      </c>
      <c r="H3257" s="152" t="s">
        <v>12095</v>
      </c>
      <c r="I3257" s="152" t="s">
        <v>19391</v>
      </c>
      <c r="J3257" s="155"/>
      <c r="K3257" s="151"/>
    </row>
    <row r="3258" spans="1:11" ht="56.25">
      <c r="A3258" s="321" t="s">
        <v>6922</v>
      </c>
      <c r="B3258" s="158" t="s">
        <v>25387</v>
      </c>
      <c r="C3258" s="321" t="s">
        <v>32</v>
      </c>
      <c r="D3258" s="321" t="s">
        <v>22476</v>
      </c>
      <c r="E3258" s="155"/>
      <c r="F3258" s="152">
        <v>20020</v>
      </c>
      <c r="G3258" s="159" t="s">
        <v>15661</v>
      </c>
      <c r="H3258" s="152" t="s">
        <v>12093</v>
      </c>
      <c r="I3258" s="152" t="s">
        <v>7532</v>
      </c>
      <c r="J3258" s="155"/>
      <c r="K3258" s="151"/>
    </row>
    <row r="3259" spans="1:11" ht="56.25">
      <c r="A3259" s="321" t="s">
        <v>6923</v>
      </c>
      <c r="B3259" s="158" t="s">
        <v>25388</v>
      </c>
      <c r="C3259" s="321" t="s">
        <v>32</v>
      </c>
      <c r="D3259" s="321" t="s">
        <v>22477</v>
      </c>
      <c r="E3259" s="155"/>
      <c r="F3259" s="152">
        <v>41038</v>
      </c>
      <c r="G3259" s="159" t="s">
        <v>15662</v>
      </c>
      <c r="H3259" s="152" t="s">
        <v>12095</v>
      </c>
      <c r="I3259" s="152" t="s">
        <v>19392</v>
      </c>
      <c r="J3259" s="155"/>
      <c r="K3259" s="151"/>
    </row>
    <row r="3260" spans="1:11" ht="56.25">
      <c r="A3260" s="321" t="s">
        <v>6924</v>
      </c>
      <c r="B3260" s="158" t="s">
        <v>25389</v>
      </c>
      <c r="C3260" s="321" t="s">
        <v>32</v>
      </c>
      <c r="D3260" s="321" t="s">
        <v>22478</v>
      </c>
      <c r="E3260" s="155"/>
      <c r="F3260" s="152">
        <v>4094</v>
      </c>
      <c r="G3260" s="159" t="s">
        <v>15663</v>
      </c>
      <c r="H3260" s="152" t="s">
        <v>12093</v>
      </c>
      <c r="I3260" s="152" t="s">
        <v>18364</v>
      </c>
      <c r="J3260" s="155"/>
      <c r="K3260" s="151"/>
    </row>
    <row r="3261" spans="1:11" ht="56.25">
      <c r="A3261" s="321" t="s">
        <v>6925</v>
      </c>
      <c r="B3261" s="158" t="s">
        <v>25390</v>
      </c>
      <c r="C3261" s="321" t="s">
        <v>32</v>
      </c>
      <c r="D3261" s="321" t="s">
        <v>22479</v>
      </c>
      <c r="E3261" s="155"/>
      <c r="F3261" s="152">
        <v>40988</v>
      </c>
      <c r="G3261" s="159" t="s">
        <v>15665</v>
      </c>
      <c r="H3261" s="152" t="s">
        <v>12095</v>
      </c>
      <c r="I3261" s="152" t="s">
        <v>19393</v>
      </c>
      <c r="J3261" s="155"/>
      <c r="K3261" s="151"/>
    </row>
    <row r="3262" spans="1:11" ht="56.25">
      <c r="A3262" s="321" t="s">
        <v>6926</v>
      </c>
      <c r="B3262" s="158" t="s">
        <v>25391</v>
      </c>
      <c r="C3262" s="321" t="s">
        <v>32</v>
      </c>
      <c r="D3262" s="321" t="s">
        <v>22480</v>
      </c>
      <c r="E3262" s="155"/>
      <c r="F3262" s="152">
        <v>4095</v>
      </c>
      <c r="G3262" s="159" t="s">
        <v>15666</v>
      </c>
      <c r="H3262" s="152" t="s">
        <v>12093</v>
      </c>
      <c r="I3262" s="152" t="s">
        <v>8258</v>
      </c>
      <c r="J3262" s="155"/>
      <c r="K3262" s="151"/>
    </row>
    <row r="3263" spans="1:11" ht="56.25">
      <c r="A3263" s="321" t="s">
        <v>6927</v>
      </c>
      <c r="B3263" s="158" t="s">
        <v>25392</v>
      </c>
      <c r="C3263" s="321" t="s">
        <v>32</v>
      </c>
      <c r="D3263" s="321" t="s">
        <v>22481</v>
      </c>
      <c r="E3263" s="155"/>
      <c r="F3263" s="152">
        <v>40990</v>
      </c>
      <c r="G3263" s="159" t="s">
        <v>15667</v>
      </c>
      <c r="H3263" s="152" t="s">
        <v>12095</v>
      </c>
      <c r="I3263" s="152" t="s">
        <v>19394</v>
      </c>
      <c r="J3263" s="155"/>
      <c r="K3263" s="151"/>
    </row>
    <row r="3264" spans="1:11" ht="56.25">
      <c r="A3264" s="321" t="s">
        <v>6928</v>
      </c>
      <c r="B3264" s="158" t="s">
        <v>25393</v>
      </c>
      <c r="C3264" s="321" t="s">
        <v>32</v>
      </c>
      <c r="D3264" s="321" t="s">
        <v>22482</v>
      </c>
      <c r="E3264" s="155"/>
      <c r="F3264" s="152">
        <v>4097</v>
      </c>
      <c r="G3264" s="159" t="s">
        <v>15668</v>
      </c>
      <c r="H3264" s="152" t="s">
        <v>12093</v>
      </c>
      <c r="I3264" s="152" t="s">
        <v>789</v>
      </c>
      <c r="J3264" s="155"/>
      <c r="K3264" s="151"/>
    </row>
    <row r="3265" spans="1:11" ht="33.75">
      <c r="A3265" s="321" t="s">
        <v>6929</v>
      </c>
      <c r="B3265" s="158" t="s">
        <v>25394</v>
      </c>
      <c r="C3265" s="321" t="s">
        <v>32</v>
      </c>
      <c r="D3265" s="321" t="s">
        <v>22483</v>
      </c>
      <c r="E3265" s="155"/>
      <c r="F3265" s="152">
        <v>40994</v>
      </c>
      <c r="G3265" s="159" t="s">
        <v>15669</v>
      </c>
      <c r="H3265" s="152" t="s">
        <v>12095</v>
      </c>
      <c r="I3265" s="152" t="s">
        <v>19395</v>
      </c>
      <c r="J3265" s="155"/>
      <c r="K3265" s="151"/>
    </row>
    <row r="3266" spans="1:11" ht="33.75">
      <c r="A3266" s="321" t="s">
        <v>6930</v>
      </c>
      <c r="B3266" s="158" t="s">
        <v>25395</v>
      </c>
      <c r="C3266" s="321" t="s">
        <v>32</v>
      </c>
      <c r="D3266" s="321" t="s">
        <v>22484</v>
      </c>
      <c r="E3266" s="155"/>
      <c r="F3266" s="152">
        <v>4096</v>
      </c>
      <c r="G3266" s="159" t="s">
        <v>15670</v>
      </c>
      <c r="H3266" s="152" t="s">
        <v>12093</v>
      </c>
      <c r="I3266" s="152" t="s">
        <v>8386</v>
      </c>
      <c r="J3266" s="155"/>
      <c r="K3266" s="151"/>
    </row>
    <row r="3267" spans="1:11" ht="45">
      <c r="A3267" s="321" t="s">
        <v>22485</v>
      </c>
      <c r="B3267" s="158" t="s">
        <v>25396</v>
      </c>
      <c r="C3267" s="321" t="s">
        <v>32</v>
      </c>
      <c r="D3267" s="321" t="s">
        <v>22486</v>
      </c>
      <c r="E3267" s="155"/>
      <c r="F3267" s="152">
        <v>40992</v>
      </c>
      <c r="G3267" s="159" t="s">
        <v>15671</v>
      </c>
      <c r="H3267" s="152" t="s">
        <v>12095</v>
      </c>
      <c r="I3267" s="152" t="s">
        <v>19396</v>
      </c>
      <c r="J3267" s="155"/>
      <c r="K3267" s="151"/>
    </row>
    <row r="3268" spans="1:11" ht="45">
      <c r="A3268" s="321" t="s">
        <v>22487</v>
      </c>
      <c r="B3268" s="158" t="s">
        <v>25397</v>
      </c>
      <c r="C3268" s="321" t="s">
        <v>32</v>
      </c>
      <c r="D3268" s="321" t="s">
        <v>22488</v>
      </c>
      <c r="E3268" s="155"/>
      <c r="F3268" s="152">
        <v>4114</v>
      </c>
      <c r="G3268" s="159" t="s">
        <v>15672</v>
      </c>
      <c r="H3268" s="152" t="s">
        <v>238</v>
      </c>
      <c r="I3268" s="152" t="s">
        <v>19397</v>
      </c>
      <c r="J3268" s="155"/>
      <c r="K3268" s="151"/>
    </row>
    <row r="3269" spans="1:11" ht="45">
      <c r="A3269" s="321" t="s">
        <v>22489</v>
      </c>
      <c r="B3269" s="158" t="s">
        <v>25398</v>
      </c>
      <c r="C3269" s="321" t="s">
        <v>32</v>
      </c>
      <c r="D3269" s="321" t="s">
        <v>22490</v>
      </c>
      <c r="E3269" s="155"/>
      <c r="F3269" s="152">
        <v>36797</v>
      </c>
      <c r="G3269" s="159" t="s">
        <v>15674</v>
      </c>
      <c r="H3269" s="152" t="s">
        <v>238</v>
      </c>
      <c r="I3269" s="152" t="s">
        <v>19398</v>
      </c>
      <c r="J3269" s="155"/>
      <c r="K3269" s="151"/>
    </row>
    <row r="3270" spans="1:11" ht="45">
      <c r="A3270" s="321" t="s">
        <v>6931</v>
      </c>
      <c r="B3270" s="158" t="s">
        <v>25399</v>
      </c>
      <c r="C3270" s="321" t="s">
        <v>32</v>
      </c>
      <c r="D3270" s="321" t="s">
        <v>22491</v>
      </c>
      <c r="E3270" s="155"/>
      <c r="F3270" s="152">
        <v>4107</v>
      </c>
      <c r="G3270" s="159" t="s">
        <v>15675</v>
      </c>
      <c r="H3270" s="152" t="s">
        <v>238</v>
      </c>
      <c r="I3270" s="152" t="s">
        <v>16399</v>
      </c>
      <c r="J3270" s="155"/>
      <c r="K3270" s="151"/>
    </row>
    <row r="3271" spans="1:11" ht="56.25">
      <c r="A3271" s="321" t="s">
        <v>6932</v>
      </c>
      <c r="B3271" s="158" t="s">
        <v>25400</v>
      </c>
      <c r="C3271" s="321" t="s">
        <v>32</v>
      </c>
      <c r="D3271" s="321" t="s">
        <v>22492</v>
      </c>
      <c r="E3271" s="155"/>
      <c r="F3271" s="152">
        <v>4102</v>
      </c>
      <c r="G3271" s="159" t="s">
        <v>15677</v>
      </c>
      <c r="H3271" s="152" t="s">
        <v>238</v>
      </c>
      <c r="I3271" s="152" t="s">
        <v>19399</v>
      </c>
      <c r="J3271" s="155"/>
      <c r="K3271" s="151"/>
    </row>
    <row r="3272" spans="1:11" ht="56.25">
      <c r="A3272" s="321" t="s">
        <v>6934</v>
      </c>
      <c r="B3272" s="158" t="s">
        <v>25401</v>
      </c>
      <c r="C3272" s="321" t="s">
        <v>32</v>
      </c>
      <c r="D3272" s="321" t="s">
        <v>22493</v>
      </c>
      <c r="E3272" s="155"/>
      <c r="F3272" s="152">
        <v>36799</v>
      </c>
      <c r="G3272" s="159" t="s">
        <v>15678</v>
      </c>
      <c r="H3272" s="152" t="s">
        <v>238</v>
      </c>
      <c r="I3272" s="152" t="s">
        <v>10624</v>
      </c>
      <c r="J3272" s="155"/>
      <c r="K3272" s="151"/>
    </row>
    <row r="3273" spans="1:11" ht="56.25">
      <c r="A3273" s="321" t="s">
        <v>6935</v>
      </c>
      <c r="B3273" s="158" t="s">
        <v>25402</v>
      </c>
      <c r="C3273" s="321" t="s">
        <v>32</v>
      </c>
      <c r="D3273" s="321" t="s">
        <v>22494</v>
      </c>
      <c r="E3273" s="155"/>
      <c r="F3273" s="152">
        <v>2747</v>
      </c>
      <c r="G3273" s="159" t="s">
        <v>15680</v>
      </c>
      <c r="H3273" s="152" t="s">
        <v>239</v>
      </c>
      <c r="I3273" s="152" t="s">
        <v>19400</v>
      </c>
      <c r="J3273" s="155"/>
      <c r="K3273" s="151"/>
    </row>
    <row r="3274" spans="1:11" ht="56.25">
      <c r="A3274" s="321" t="s">
        <v>6936</v>
      </c>
      <c r="B3274" s="158" t="s">
        <v>25403</v>
      </c>
      <c r="C3274" s="321" t="s">
        <v>32</v>
      </c>
      <c r="D3274" s="321" t="s">
        <v>22495</v>
      </c>
      <c r="E3274" s="155"/>
      <c r="F3274" s="152">
        <v>21138</v>
      </c>
      <c r="G3274" s="159" t="s">
        <v>15682</v>
      </c>
      <c r="H3274" s="152" t="s">
        <v>239</v>
      </c>
      <c r="I3274" s="152" t="s">
        <v>9562</v>
      </c>
      <c r="J3274" s="155"/>
      <c r="K3274" s="151"/>
    </row>
    <row r="3275" spans="1:11" ht="33.75">
      <c r="A3275" s="321" t="s">
        <v>6937</v>
      </c>
      <c r="B3275" s="158" t="s">
        <v>25404</v>
      </c>
      <c r="C3275" s="321" t="s">
        <v>32</v>
      </c>
      <c r="D3275" s="321" t="s">
        <v>22496</v>
      </c>
      <c r="E3275" s="155"/>
      <c r="F3275" s="152">
        <v>10826</v>
      </c>
      <c r="G3275" s="159" t="s">
        <v>15683</v>
      </c>
      <c r="H3275" s="152" t="s">
        <v>238</v>
      </c>
      <c r="I3275" s="152" t="s">
        <v>14388</v>
      </c>
      <c r="J3275" s="155"/>
      <c r="K3275" s="151"/>
    </row>
    <row r="3276" spans="1:11" ht="45">
      <c r="A3276" s="321" t="s">
        <v>6938</v>
      </c>
      <c r="B3276" s="158" t="s">
        <v>25405</v>
      </c>
      <c r="C3276" s="321" t="s">
        <v>32</v>
      </c>
      <c r="D3276" s="321" t="s">
        <v>22497</v>
      </c>
      <c r="E3276" s="155"/>
      <c r="F3276" s="152">
        <v>365</v>
      </c>
      <c r="G3276" s="159" t="s">
        <v>15684</v>
      </c>
      <c r="H3276" s="152" t="s">
        <v>238</v>
      </c>
      <c r="I3276" s="152" t="s">
        <v>5548</v>
      </c>
      <c r="J3276" s="155"/>
      <c r="K3276" s="151"/>
    </row>
    <row r="3277" spans="1:11" ht="33.75">
      <c r="A3277" s="321" t="s">
        <v>6939</v>
      </c>
      <c r="B3277" s="158" t="s">
        <v>25406</v>
      </c>
      <c r="C3277" s="321" t="s">
        <v>32</v>
      </c>
      <c r="D3277" s="321" t="s">
        <v>10309</v>
      </c>
      <c r="E3277" s="155"/>
      <c r="F3277" s="152">
        <v>38639</v>
      </c>
      <c r="G3277" s="159" t="s">
        <v>15685</v>
      </c>
      <c r="H3277" s="152" t="s">
        <v>238</v>
      </c>
      <c r="I3277" s="152" t="s">
        <v>15686</v>
      </c>
      <c r="J3277" s="155"/>
      <c r="K3277" s="151"/>
    </row>
    <row r="3278" spans="1:11" ht="45">
      <c r="A3278" s="321" t="s">
        <v>6940</v>
      </c>
      <c r="B3278" s="158" t="s">
        <v>25407</v>
      </c>
      <c r="C3278" s="321" t="s">
        <v>32</v>
      </c>
      <c r="D3278" s="321" t="s">
        <v>22498</v>
      </c>
      <c r="E3278" s="155"/>
      <c r="F3278" s="152">
        <v>38640</v>
      </c>
      <c r="G3278" s="159" t="s">
        <v>15687</v>
      </c>
      <c r="H3278" s="152" t="s">
        <v>238</v>
      </c>
      <c r="I3278" s="152" t="s">
        <v>9359</v>
      </c>
      <c r="J3278" s="155"/>
      <c r="K3278" s="151"/>
    </row>
    <row r="3279" spans="1:11" ht="56.25">
      <c r="A3279" s="321" t="s">
        <v>6941</v>
      </c>
      <c r="B3279" s="158" t="s">
        <v>25408</v>
      </c>
      <c r="C3279" s="321" t="s">
        <v>32</v>
      </c>
      <c r="D3279" s="321" t="s">
        <v>22499</v>
      </c>
      <c r="E3279" s="155"/>
      <c r="F3279" s="152">
        <v>358</v>
      </c>
      <c r="G3279" s="159" t="s">
        <v>15688</v>
      </c>
      <c r="H3279" s="152" t="s">
        <v>238</v>
      </c>
      <c r="I3279" s="152" t="s">
        <v>9771</v>
      </c>
      <c r="J3279" s="155"/>
      <c r="K3279" s="151"/>
    </row>
    <row r="3280" spans="1:11" ht="56.25">
      <c r="A3280" s="321" t="s">
        <v>6942</v>
      </c>
      <c r="B3280" s="158" t="s">
        <v>25409</v>
      </c>
      <c r="C3280" s="321" t="s">
        <v>32</v>
      </c>
      <c r="D3280" s="321" t="s">
        <v>22500</v>
      </c>
      <c r="E3280" s="155"/>
      <c r="F3280" s="152">
        <v>359</v>
      </c>
      <c r="G3280" s="159" t="s">
        <v>15689</v>
      </c>
      <c r="H3280" s="152" t="s">
        <v>238</v>
      </c>
      <c r="I3280" s="152" t="s">
        <v>15690</v>
      </c>
      <c r="J3280" s="155"/>
      <c r="K3280" s="151"/>
    </row>
    <row r="3281" spans="1:11" ht="67.5">
      <c r="A3281" s="321" t="s">
        <v>6943</v>
      </c>
      <c r="B3281" s="158" t="s">
        <v>25410</v>
      </c>
      <c r="C3281" s="321" t="s">
        <v>32</v>
      </c>
      <c r="D3281" s="321" t="s">
        <v>22501</v>
      </c>
      <c r="E3281" s="155"/>
      <c r="F3281" s="152">
        <v>38641</v>
      </c>
      <c r="G3281" s="159" t="s">
        <v>15691</v>
      </c>
      <c r="H3281" s="152" t="s">
        <v>238</v>
      </c>
      <c r="I3281" s="152" t="s">
        <v>15692</v>
      </c>
      <c r="J3281" s="155"/>
      <c r="K3281" s="151"/>
    </row>
    <row r="3282" spans="1:11" ht="33.75">
      <c r="A3282" s="321" t="s">
        <v>6944</v>
      </c>
      <c r="B3282" s="158" t="s">
        <v>25411</v>
      </c>
      <c r="C3282" s="321" t="s">
        <v>17</v>
      </c>
      <c r="D3282" s="321" t="s">
        <v>17651</v>
      </c>
      <c r="E3282" s="155"/>
      <c r="F3282" s="152">
        <v>360</v>
      </c>
      <c r="G3282" s="159" t="s">
        <v>15693</v>
      </c>
      <c r="H3282" s="152" t="s">
        <v>238</v>
      </c>
      <c r="I3282" s="152" t="s">
        <v>15694</v>
      </c>
      <c r="J3282" s="155"/>
      <c r="K3282" s="151"/>
    </row>
    <row r="3283" spans="1:11" ht="56.25">
      <c r="A3283" s="321" t="s">
        <v>6946</v>
      </c>
      <c r="B3283" s="158" t="s">
        <v>25412</v>
      </c>
      <c r="C3283" s="321" t="s">
        <v>17</v>
      </c>
      <c r="D3283" s="321" t="s">
        <v>22502</v>
      </c>
      <c r="E3283" s="155"/>
      <c r="F3283" s="152">
        <v>42430</v>
      </c>
      <c r="G3283" s="159" t="s">
        <v>15695</v>
      </c>
      <c r="H3283" s="152" t="s">
        <v>238</v>
      </c>
      <c r="I3283" s="152" t="s">
        <v>19401</v>
      </c>
      <c r="J3283" s="155"/>
      <c r="K3283" s="151"/>
    </row>
    <row r="3284" spans="1:11" ht="33.75">
      <c r="A3284" s="321" t="s">
        <v>6948</v>
      </c>
      <c r="B3284" s="158" t="s">
        <v>25413</v>
      </c>
      <c r="C3284" s="321" t="s">
        <v>17</v>
      </c>
      <c r="D3284" s="321" t="s">
        <v>22503</v>
      </c>
      <c r="E3284" s="155"/>
      <c r="F3284" s="152">
        <v>4214</v>
      </c>
      <c r="G3284" s="159" t="s">
        <v>15696</v>
      </c>
      <c r="H3284" s="152" t="s">
        <v>238</v>
      </c>
      <c r="I3284" s="152" t="s">
        <v>6574</v>
      </c>
      <c r="J3284" s="155"/>
      <c r="K3284" s="151"/>
    </row>
    <row r="3285" spans="1:11" ht="33.75">
      <c r="A3285" s="321" t="s">
        <v>6949</v>
      </c>
      <c r="B3285" s="158" t="s">
        <v>25414</v>
      </c>
      <c r="C3285" s="321" t="s">
        <v>17</v>
      </c>
      <c r="D3285" s="321" t="s">
        <v>22504</v>
      </c>
      <c r="E3285" s="155"/>
      <c r="F3285" s="152">
        <v>4215</v>
      </c>
      <c r="G3285" s="159" t="s">
        <v>15697</v>
      </c>
      <c r="H3285" s="152" t="s">
        <v>238</v>
      </c>
      <c r="I3285" s="152" t="s">
        <v>3289</v>
      </c>
      <c r="J3285" s="155"/>
      <c r="K3285" s="151"/>
    </row>
    <row r="3286" spans="1:11" ht="33.75">
      <c r="A3286" s="321" t="s">
        <v>6950</v>
      </c>
      <c r="B3286" s="158" t="s">
        <v>25415</v>
      </c>
      <c r="C3286" s="321" t="s">
        <v>17</v>
      </c>
      <c r="D3286" s="321" t="s">
        <v>22505</v>
      </c>
      <c r="E3286" s="155"/>
      <c r="F3286" s="152">
        <v>4210</v>
      </c>
      <c r="G3286" s="159" t="s">
        <v>15699</v>
      </c>
      <c r="H3286" s="152" t="s">
        <v>238</v>
      </c>
      <c r="I3286" s="152" t="s">
        <v>2460</v>
      </c>
      <c r="J3286" s="155"/>
      <c r="K3286" s="151"/>
    </row>
    <row r="3287" spans="1:11" ht="33.75">
      <c r="A3287" s="321" t="s">
        <v>6952</v>
      </c>
      <c r="B3287" s="158" t="s">
        <v>25416</v>
      </c>
      <c r="C3287" s="321" t="s">
        <v>17</v>
      </c>
      <c r="D3287" s="321" t="s">
        <v>22506</v>
      </c>
      <c r="E3287" s="155"/>
      <c r="F3287" s="152">
        <v>4212</v>
      </c>
      <c r="G3287" s="159" t="s">
        <v>15700</v>
      </c>
      <c r="H3287" s="152" t="s">
        <v>238</v>
      </c>
      <c r="I3287" s="152" t="s">
        <v>3009</v>
      </c>
      <c r="J3287" s="155"/>
      <c r="K3287" s="151"/>
    </row>
    <row r="3288" spans="1:11" ht="33.75">
      <c r="A3288" s="321" t="s">
        <v>6953</v>
      </c>
      <c r="B3288" s="158" t="s">
        <v>25417</v>
      </c>
      <c r="C3288" s="321" t="s">
        <v>17</v>
      </c>
      <c r="D3288" s="321" t="s">
        <v>1551</v>
      </c>
      <c r="E3288" s="155"/>
      <c r="F3288" s="152">
        <v>4213</v>
      </c>
      <c r="G3288" s="159" t="s">
        <v>15701</v>
      </c>
      <c r="H3288" s="152" t="s">
        <v>238</v>
      </c>
      <c r="I3288" s="152" t="s">
        <v>4769</v>
      </c>
      <c r="J3288" s="155"/>
      <c r="K3288" s="151"/>
    </row>
    <row r="3289" spans="1:11" ht="33.75">
      <c r="A3289" s="321" t="s">
        <v>6954</v>
      </c>
      <c r="B3289" s="158" t="s">
        <v>25418</v>
      </c>
      <c r="C3289" s="321" t="s">
        <v>17</v>
      </c>
      <c r="D3289" s="321" t="s">
        <v>12831</v>
      </c>
      <c r="E3289" s="155"/>
      <c r="F3289" s="152">
        <v>4211</v>
      </c>
      <c r="G3289" s="159" t="s">
        <v>15702</v>
      </c>
      <c r="H3289" s="152" t="s">
        <v>238</v>
      </c>
      <c r="I3289" s="152" t="s">
        <v>3419</v>
      </c>
      <c r="J3289" s="155"/>
      <c r="K3289" s="151"/>
    </row>
    <row r="3290" spans="1:11" ht="33.75">
      <c r="A3290" s="321" t="s">
        <v>6955</v>
      </c>
      <c r="B3290" s="158" t="s">
        <v>25419</v>
      </c>
      <c r="C3290" s="321" t="s">
        <v>17</v>
      </c>
      <c r="D3290" s="321" t="s">
        <v>21062</v>
      </c>
      <c r="E3290" s="155"/>
      <c r="F3290" s="152">
        <v>4209</v>
      </c>
      <c r="G3290" s="159" t="s">
        <v>15703</v>
      </c>
      <c r="H3290" s="152" t="s">
        <v>238</v>
      </c>
      <c r="I3290" s="152" t="s">
        <v>11296</v>
      </c>
      <c r="J3290" s="155"/>
      <c r="K3290" s="151"/>
    </row>
    <row r="3291" spans="1:11" ht="22.5">
      <c r="A3291" s="321" t="s">
        <v>6956</v>
      </c>
      <c r="B3291" s="158" t="s">
        <v>25420</v>
      </c>
      <c r="C3291" s="321" t="s">
        <v>32</v>
      </c>
      <c r="D3291" s="321" t="s">
        <v>20017</v>
      </c>
      <c r="E3291" s="155"/>
      <c r="F3291" s="152">
        <v>4180</v>
      </c>
      <c r="G3291" s="159" t="s">
        <v>15704</v>
      </c>
      <c r="H3291" s="152" t="s">
        <v>238</v>
      </c>
      <c r="I3291" s="152" t="s">
        <v>5846</v>
      </c>
      <c r="J3291" s="155"/>
      <c r="K3291" s="151"/>
    </row>
    <row r="3292" spans="1:11" ht="22.5">
      <c r="A3292" s="321" t="s">
        <v>6957</v>
      </c>
      <c r="B3292" s="158" t="s">
        <v>25421</v>
      </c>
      <c r="C3292" s="321" t="s">
        <v>32</v>
      </c>
      <c r="D3292" s="321" t="s">
        <v>6338</v>
      </c>
      <c r="E3292" s="155"/>
      <c r="F3292" s="152">
        <v>4177</v>
      </c>
      <c r="G3292" s="159" t="s">
        <v>15705</v>
      </c>
      <c r="H3292" s="152" t="s">
        <v>238</v>
      </c>
      <c r="I3292" s="152" t="s">
        <v>13696</v>
      </c>
      <c r="J3292" s="155"/>
      <c r="K3292" s="151"/>
    </row>
    <row r="3293" spans="1:11" ht="22.5">
      <c r="A3293" s="321" t="s">
        <v>6958</v>
      </c>
      <c r="B3293" s="158" t="s">
        <v>25422</v>
      </c>
      <c r="C3293" s="321" t="s">
        <v>32</v>
      </c>
      <c r="D3293" s="321" t="s">
        <v>22507</v>
      </c>
      <c r="E3293" s="155"/>
      <c r="F3293" s="152">
        <v>4179</v>
      </c>
      <c r="G3293" s="159" t="s">
        <v>15706</v>
      </c>
      <c r="H3293" s="152" t="s">
        <v>238</v>
      </c>
      <c r="I3293" s="152" t="s">
        <v>7845</v>
      </c>
      <c r="J3293" s="155"/>
      <c r="K3293" s="151"/>
    </row>
    <row r="3294" spans="1:11" ht="22.5">
      <c r="A3294" s="321" t="s">
        <v>6960</v>
      </c>
      <c r="B3294" s="158" t="s">
        <v>25423</v>
      </c>
      <c r="C3294" s="321" t="s">
        <v>32</v>
      </c>
      <c r="D3294" s="321" t="s">
        <v>22508</v>
      </c>
      <c r="E3294" s="155"/>
      <c r="F3294" s="152">
        <v>4208</v>
      </c>
      <c r="G3294" s="159" t="s">
        <v>15707</v>
      </c>
      <c r="H3294" s="152" t="s">
        <v>238</v>
      </c>
      <c r="I3294" s="152" t="s">
        <v>5616</v>
      </c>
      <c r="J3294" s="155"/>
      <c r="K3294" s="151"/>
    </row>
    <row r="3295" spans="1:11" ht="22.5">
      <c r="A3295" s="321" t="s">
        <v>6961</v>
      </c>
      <c r="B3295" s="158" t="s">
        <v>25424</v>
      </c>
      <c r="C3295" s="321" t="s">
        <v>32</v>
      </c>
      <c r="D3295" s="321" t="s">
        <v>22509</v>
      </c>
      <c r="E3295" s="155"/>
      <c r="F3295" s="152">
        <v>4181</v>
      </c>
      <c r="G3295" s="159" t="s">
        <v>15708</v>
      </c>
      <c r="H3295" s="152" t="s">
        <v>238</v>
      </c>
      <c r="I3295" s="152" t="s">
        <v>19402</v>
      </c>
      <c r="J3295" s="155"/>
      <c r="K3295" s="151"/>
    </row>
    <row r="3296" spans="1:11" ht="22.5">
      <c r="A3296" s="321" t="s">
        <v>6962</v>
      </c>
      <c r="B3296" s="158" t="s">
        <v>25425</v>
      </c>
      <c r="C3296" s="321" t="s">
        <v>32</v>
      </c>
      <c r="D3296" s="321" t="s">
        <v>22510</v>
      </c>
      <c r="E3296" s="155"/>
      <c r="F3296" s="152">
        <v>4178</v>
      </c>
      <c r="G3296" s="159" t="s">
        <v>15710</v>
      </c>
      <c r="H3296" s="152" t="s">
        <v>238</v>
      </c>
      <c r="I3296" s="152" t="s">
        <v>14979</v>
      </c>
      <c r="J3296" s="155"/>
      <c r="K3296" s="151"/>
    </row>
    <row r="3297" spans="1:11" ht="22.5">
      <c r="A3297" s="321" t="s">
        <v>6963</v>
      </c>
      <c r="B3297" s="158" t="s">
        <v>25426</v>
      </c>
      <c r="C3297" s="321" t="s">
        <v>32</v>
      </c>
      <c r="D3297" s="321" t="s">
        <v>22305</v>
      </c>
      <c r="E3297" s="155"/>
      <c r="F3297" s="152">
        <v>4182</v>
      </c>
      <c r="G3297" s="159" t="s">
        <v>15711</v>
      </c>
      <c r="H3297" s="152" t="s">
        <v>238</v>
      </c>
      <c r="I3297" s="152" t="s">
        <v>19403</v>
      </c>
      <c r="J3297" s="155"/>
      <c r="K3297" s="151"/>
    </row>
    <row r="3298" spans="1:11" ht="45">
      <c r="A3298" s="321" t="s">
        <v>22511</v>
      </c>
      <c r="B3298" s="158" t="s">
        <v>25427</v>
      </c>
      <c r="C3298" s="321" t="s">
        <v>28</v>
      </c>
      <c r="D3298" s="321" t="s">
        <v>22512</v>
      </c>
      <c r="E3298" s="155"/>
      <c r="F3298" s="152">
        <v>4183</v>
      </c>
      <c r="G3298" s="159" t="s">
        <v>15713</v>
      </c>
      <c r="H3298" s="152" t="s">
        <v>238</v>
      </c>
      <c r="I3298" s="152" t="s">
        <v>19404</v>
      </c>
      <c r="J3298" s="155"/>
      <c r="K3298" s="151"/>
    </row>
    <row r="3299" spans="1:11" ht="45">
      <c r="A3299" s="321" t="s">
        <v>22513</v>
      </c>
      <c r="B3299" s="158" t="s">
        <v>25428</v>
      </c>
      <c r="C3299" s="321" t="s">
        <v>28</v>
      </c>
      <c r="D3299" s="321" t="s">
        <v>22514</v>
      </c>
      <c r="E3299" s="155"/>
      <c r="F3299" s="152">
        <v>4184</v>
      </c>
      <c r="G3299" s="159" t="s">
        <v>15714</v>
      </c>
      <c r="H3299" s="152" t="s">
        <v>238</v>
      </c>
      <c r="I3299" s="152" t="s">
        <v>19405</v>
      </c>
      <c r="J3299" s="155"/>
      <c r="K3299" s="151"/>
    </row>
    <row r="3300" spans="1:11" ht="56.25">
      <c r="A3300" s="321" t="s">
        <v>6965</v>
      </c>
      <c r="B3300" s="158" t="s">
        <v>25429</v>
      </c>
      <c r="C3300" s="321" t="s">
        <v>32</v>
      </c>
      <c r="D3300" s="321" t="s">
        <v>22515</v>
      </c>
      <c r="E3300" s="155"/>
      <c r="F3300" s="152">
        <v>4185</v>
      </c>
      <c r="G3300" s="159" t="s">
        <v>15716</v>
      </c>
      <c r="H3300" s="152" t="s">
        <v>238</v>
      </c>
      <c r="I3300" s="152" t="s">
        <v>19406</v>
      </c>
      <c r="J3300" s="155"/>
      <c r="K3300" s="151"/>
    </row>
    <row r="3301" spans="1:11" ht="33.75">
      <c r="A3301" s="321" t="s">
        <v>6966</v>
      </c>
      <c r="B3301" s="158" t="s">
        <v>25430</v>
      </c>
      <c r="C3301" s="321" t="s">
        <v>32</v>
      </c>
      <c r="D3301" s="321" t="s">
        <v>22516</v>
      </c>
      <c r="E3301" s="155"/>
      <c r="F3301" s="152">
        <v>4205</v>
      </c>
      <c r="G3301" s="159" t="s">
        <v>15717</v>
      </c>
      <c r="H3301" s="152" t="s">
        <v>238</v>
      </c>
      <c r="I3301" s="152" t="s">
        <v>18252</v>
      </c>
      <c r="J3301" s="155"/>
      <c r="K3301" s="151"/>
    </row>
    <row r="3302" spans="1:11" ht="33.75">
      <c r="A3302" s="321" t="s">
        <v>6967</v>
      </c>
      <c r="B3302" s="158" t="s">
        <v>25431</v>
      </c>
      <c r="C3302" s="321" t="s">
        <v>32</v>
      </c>
      <c r="D3302" s="321" t="s">
        <v>22517</v>
      </c>
      <c r="E3302" s="155"/>
      <c r="F3302" s="152">
        <v>4192</v>
      </c>
      <c r="G3302" s="159" t="s">
        <v>15718</v>
      </c>
      <c r="H3302" s="152" t="s">
        <v>238</v>
      </c>
      <c r="I3302" s="152" t="s">
        <v>18252</v>
      </c>
      <c r="J3302" s="155"/>
      <c r="K3302" s="151"/>
    </row>
    <row r="3303" spans="1:11" ht="33.75">
      <c r="A3303" s="321" t="s">
        <v>6968</v>
      </c>
      <c r="B3303" s="158" t="s">
        <v>25432</v>
      </c>
      <c r="C3303" s="321" t="s">
        <v>32</v>
      </c>
      <c r="D3303" s="321" t="s">
        <v>22518</v>
      </c>
      <c r="E3303" s="155"/>
      <c r="F3303" s="152">
        <v>4191</v>
      </c>
      <c r="G3303" s="159" t="s">
        <v>15719</v>
      </c>
      <c r="H3303" s="152" t="s">
        <v>238</v>
      </c>
      <c r="I3303" s="152" t="s">
        <v>18252</v>
      </c>
      <c r="J3303" s="155"/>
      <c r="K3303" s="151"/>
    </row>
    <row r="3304" spans="1:11" ht="33.75">
      <c r="A3304" s="321" t="s">
        <v>6969</v>
      </c>
      <c r="B3304" s="158" t="s">
        <v>25433</v>
      </c>
      <c r="C3304" s="321" t="s">
        <v>32</v>
      </c>
      <c r="D3304" s="321" t="s">
        <v>22519</v>
      </c>
      <c r="E3304" s="155"/>
      <c r="F3304" s="152">
        <v>4207</v>
      </c>
      <c r="G3304" s="159" t="s">
        <v>15720</v>
      </c>
      <c r="H3304" s="152" t="s">
        <v>238</v>
      </c>
      <c r="I3304" s="152" t="s">
        <v>6467</v>
      </c>
      <c r="J3304" s="155"/>
      <c r="K3304" s="151"/>
    </row>
    <row r="3305" spans="1:11" ht="33.75">
      <c r="A3305" s="321" t="s">
        <v>6970</v>
      </c>
      <c r="B3305" s="158" t="s">
        <v>25434</v>
      </c>
      <c r="C3305" s="321" t="s">
        <v>32</v>
      </c>
      <c r="D3305" s="321" t="s">
        <v>22520</v>
      </c>
      <c r="E3305" s="155"/>
      <c r="F3305" s="152">
        <v>4206</v>
      </c>
      <c r="G3305" s="159" t="s">
        <v>15722</v>
      </c>
      <c r="H3305" s="152" t="s">
        <v>238</v>
      </c>
      <c r="I3305" s="152" t="s">
        <v>14876</v>
      </c>
      <c r="J3305" s="155"/>
      <c r="K3305" s="151"/>
    </row>
    <row r="3306" spans="1:11" ht="33.75">
      <c r="A3306" s="321" t="s">
        <v>6971</v>
      </c>
      <c r="B3306" s="158" t="s">
        <v>25435</v>
      </c>
      <c r="C3306" s="321" t="s">
        <v>32</v>
      </c>
      <c r="D3306" s="321" t="s">
        <v>22521</v>
      </c>
      <c r="E3306" s="155"/>
      <c r="F3306" s="152">
        <v>4190</v>
      </c>
      <c r="G3306" s="159" t="s">
        <v>15723</v>
      </c>
      <c r="H3306" s="152" t="s">
        <v>238</v>
      </c>
      <c r="I3306" s="152" t="s">
        <v>14876</v>
      </c>
      <c r="J3306" s="155"/>
      <c r="K3306" s="151"/>
    </row>
    <row r="3307" spans="1:11" ht="33.75">
      <c r="A3307" s="321" t="s">
        <v>6972</v>
      </c>
      <c r="B3307" s="158" t="s">
        <v>25436</v>
      </c>
      <c r="C3307" s="321" t="s">
        <v>32</v>
      </c>
      <c r="D3307" s="321" t="s">
        <v>22522</v>
      </c>
      <c r="E3307" s="155"/>
      <c r="F3307" s="152">
        <v>4186</v>
      </c>
      <c r="G3307" s="159" t="s">
        <v>15724</v>
      </c>
      <c r="H3307" s="152" t="s">
        <v>238</v>
      </c>
      <c r="I3307" s="152" t="s">
        <v>11928</v>
      </c>
      <c r="J3307" s="155"/>
      <c r="K3307" s="151"/>
    </row>
    <row r="3308" spans="1:11" ht="56.25">
      <c r="A3308" s="321" t="s">
        <v>6973</v>
      </c>
      <c r="B3308" s="158" t="s">
        <v>25437</v>
      </c>
      <c r="C3308" s="321" t="s">
        <v>32</v>
      </c>
      <c r="D3308" s="321" t="s">
        <v>22523</v>
      </c>
      <c r="E3308" s="155"/>
      <c r="F3308" s="152">
        <v>4188</v>
      </c>
      <c r="G3308" s="159" t="s">
        <v>15726</v>
      </c>
      <c r="H3308" s="152" t="s">
        <v>238</v>
      </c>
      <c r="I3308" s="152" t="s">
        <v>6423</v>
      </c>
      <c r="J3308" s="155"/>
      <c r="K3308" s="151"/>
    </row>
    <row r="3309" spans="1:11" ht="22.5">
      <c r="A3309" s="321" t="s">
        <v>6974</v>
      </c>
      <c r="B3309" s="158" t="s">
        <v>25438</v>
      </c>
      <c r="C3309" s="321" t="s">
        <v>32</v>
      </c>
      <c r="D3309" s="321" t="s">
        <v>22524</v>
      </c>
      <c r="E3309" s="155"/>
      <c r="F3309" s="152">
        <v>4189</v>
      </c>
      <c r="G3309" s="159" t="s">
        <v>15727</v>
      </c>
      <c r="H3309" s="152" t="s">
        <v>238</v>
      </c>
      <c r="I3309" s="152" t="s">
        <v>6423</v>
      </c>
      <c r="J3309" s="155"/>
      <c r="K3309" s="151"/>
    </row>
    <row r="3310" spans="1:11" ht="22.5">
      <c r="A3310" s="321" t="s">
        <v>6975</v>
      </c>
      <c r="B3310" s="158" t="s">
        <v>25439</v>
      </c>
      <c r="C3310" s="321" t="s">
        <v>32</v>
      </c>
      <c r="D3310" s="321" t="s">
        <v>5516</v>
      </c>
      <c r="E3310" s="155"/>
      <c r="F3310" s="152">
        <v>4197</v>
      </c>
      <c r="G3310" s="159" t="s">
        <v>15728</v>
      </c>
      <c r="H3310" s="152" t="s">
        <v>238</v>
      </c>
      <c r="I3310" s="152" t="s">
        <v>17252</v>
      </c>
      <c r="J3310" s="155"/>
      <c r="K3310" s="151"/>
    </row>
    <row r="3311" spans="1:11" ht="45">
      <c r="A3311" s="321" t="s">
        <v>6976</v>
      </c>
      <c r="B3311" s="158" t="s">
        <v>25440</v>
      </c>
      <c r="C3311" s="321" t="s">
        <v>32</v>
      </c>
      <c r="D3311" s="321" t="s">
        <v>22525</v>
      </c>
      <c r="E3311" s="155"/>
      <c r="F3311" s="152">
        <v>4194</v>
      </c>
      <c r="G3311" s="159" t="s">
        <v>15729</v>
      </c>
      <c r="H3311" s="152" t="s">
        <v>238</v>
      </c>
      <c r="I3311" s="152" t="s">
        <v>6060</v>
      </c>
      <c r="J3311" s="155"/>
      <c r="K3311" s="151"/>
    </row>
    <row r="3312" spans="1:11" ht="33.75">
      <c r="A3312" s="321" t="s">
        <v>6977</v>
      </c>
      <c r="B3312" s="158" t="s">
        <v>25441</v>
      </c>
      <c r="C3312" s="321" t="s">
        <v>32</v>
      </c>
      <c r="D3312" s="321" t="s">
        <v>22526</v>
      </c>
      <c r="E3312" s="155"/>
      <c r="F3312" s="152">
        <v>4193</v>
      </c>
      <c r="G3312" s="159" t="s">
        <v>15730</v>
      </c>
      <c r="H3312" s="152" t="s">
        <v>238</v>
      </c>
      <c r="I3312" s="152" t="s">
        <v>6060</v>
      </c>
      <c r="J3312" s="155"/>
      <c r="K3312" s="151"/>
    </row>
    <row r="3313" spans="1:11" ht="22.5">
      <c r="A3313" s="321" t="s">
        <v>6978</v>
      </c>
      <c r="B3313" s="158" t="s">
        <v>25442</v>
      </c>
      <c r="C3313" s="321" t="s">
        <v>32</v>
      </c>
      <c r="D3313" s="321" t="s">
        <v>22527</v>
      </c>
      <c r="E3313" s="155"/>
      <c r="F3313" s="152">
        <v>4204</v>
      </c>
      <c r="G3313" s="159" t="s">
        <v>15731</v>
      </c>
      <c r="H3313" s="152" t="s">
        <v>238</v>
      </c>
      <c r="I3313" s="152" t="s">
        <v>6060</v>
      </c>
      <c r="J3313" s="155"/>
      <c r="K3313" s="151"/>
    </row>
    <row r="3314" spans="1:11" ht="33.75">
      <c r="A3314" s="321" t="s">
        <v>6979</v>
      </c>
      <c r="B3314" s="158" t="s">
        <v>25443</v>
      </c>
      <c r="C3314" s="321" t="s">
        <v>17</v>
      </c>
      <c r="D3314" s="321" t="s">
        <v>19147</v>
      </c>
      <c r="E3314" s="155"/>
      <c r="F3314" s="152">
        <v>4187</v>
      </c>
      <c r="G3314" s="159" t="s">
        <v>15732</v>
      </c>
      <c r="H3314" s="152" t="s">
        <v>238</v>
      </c>
      <c r="I3314" s="152" t="s">
        <v>9684</v>
      </c>
      <c r="J3314" s="155"/>
      <c r="K3314" s="151"/>
    </row>
    <row r="3315" spans="1:11" ht="33.75">
      <c r="A3315" s="321" t="s">
        <v>6981</v>
      </c>
      <c r="B3315" s="158" t="s">
        <v>25444</v>
      </c>
      <c r="C3315" s="321" t="s">
        <v>17</v>
      </c>
      <c r="D3315" s="321" t="s">
        <v>8874</v>
      </c>
      <c r="E3315" s="155"/>
      <c r="F3315" s="152">
        <v>4202</v>
      </c>
      <c r="G3315" s="159" t="s">
        <v>15733</v>
      </c>
      <c r="H3315" s="152" t="s">
        <v>238</v>
      </c>
      <c r="I3315" s="152" t="s">
        <v>19407</v>
      </c>
      <c r="J3315" s="155"/>
      <c r="K3315" s="151"/>
    </row>
    <row r="3316" spans="1:11" ht="33.75">
      <c r="A3316" s="321" t="s">
        <v>6983</v>
      </c>
      <c r="B3316" s="158" t="s">
        <v>25445</v>
      </c>
      <c r="C3316" s="321" t="s">
        <v>17</v>
      </c>
      <c r="D3316" s="321" t="s">
        <v>9612</v>
      </c>
      <c r="E3316" s="155"/>
      <c r="F3316" s="152">
        <v>4203</v>
      </c>
      <c r="G3316" s="159" t="s">
        <v>15734</v>
      </c>
      <c r="H3316" s="152" t="s">
        <v>238</v>
      </c>
      <c r="I3316" s="152" t="s">
        <v>19408</v>
      </c>
      <c r="J3316" s="155"/>
      <c r="K3316" s="151"/>
    </row>
    <row r="3317" spans="1:11" ht="33.75">
      <c r="A3317" s="321" t="s">
        <v>6984</v>
      </c>
      <c r="B3317" s="158" t="s">
        <v>25446</v>
      </c>
      <c r="C3317" s="321" t="s">
        <v>17</v>
      </c>
      <c r="D3317" s="321" t="s">
        <v>7391</v>
      </c>
      <c r="E3317" s="155"/>
      <c r="F3317" s="152">
        <v>40368</v>
      </c>
      <c r="G3317" s="159" t="s">
        <v>15736</v>
      </c>
      <c r="H3317" s="152" t="s">
        <v>238</v>
      </c>
      <c r="I3317" s="152" t="s">
        <v>19409</v>
      </c>
      <c r="J3317" s="155"/>
      <c r="K3317" s="151"/>
    </row>
    <row r="3318" spans="1:11" ht="33.75">
      <c r="A3318" s="321" t="s">
        <v>6985</v>
      </c>
      <c r="B3318" s="158" t="s">
        <v>25447</v>
      </c>
      <c r="C3318" s="321" t="s">
        <v>17</v>
      </c>
      <c r="D3318" s="321" t="s">
        <v>7443</v>
      </c>
      <c r="E3318" s="155"/>
      <c r="F3318" s="152">
        <v>40365</v>
      </c>
      <c r="G3318" s="159" t="s">
        <v>15737</v>
      </c>
      <c r="H3318" s="152" t="s">
        <v>238</v>
      </c>
      <c r="I3318" s="152" t="s">
        <v>19410</v>
      </c>
      <c r="J3318" s="155"/>
      <c r="K3318" s="151"/>
    </row>
    <row r="3319" spans="1:11" ht="33.75">
      <c r="A3319" s="321" t="s">
        <v>6987</v>
      </c>
      <c r="B3319" s="158" t="s">
        <v>25448</v>
      </c>
      <c r="C3319" s="321" t="s">
        <v>17</v>
      </c>
      <c r="D3319" s="321" t="s">
        <v>780</v>
      </c>
      <c r="E3319" s="155"/>
      <c r="F3319" s="152">
        <v>40356</v>
      </c>
      <c r="G3319" s="159" t="s">
        <v>15738</v>
      </c>
      <c r="H3319" s="152" t="s">
        <v>238</v>
      </c>
      <c r="I3319" s="152" t="s">
        <v>7558</v>
      </c>
      <c r="J3319" s="155"/>
      <c r="K3319" s="151"/>
    </row>
    <row r="3320" spans="1:11" ht="33.75">
      <c r="A3320" s="321" t="s">
        <v>6989</v>
      </c>
      <c r="B3320" s="158" t="s">
        <v>25449</v>
      </c>
      <c r="C3320" s="321" t="s">
        <v>17</v>
      </c>
      <c r="D3320" s="321" t="s">
        <v>9492</v>
      </c>
      <c r="E3320" s="155"/>
      <c r="F3320" s="152">
        <v>40362</v>
      </c>
      <c r="G3320" s="159" t="s">
        <v>15740</v>
      </c>
      <c r="H3320" s="152" t="s">
        <v>238</v>
      </c>
      <c r="I3320" s="152" t="s">
        <v>16054</v>
      </c>
      <c r="J3320" s="155"/>
      <c r="K3320" s="151"/>
    </row>
    <row r="3321" spans="1:11" ht="33.75">
      <c r="A3321" s="321" t="s">
        <v>6990</v>
      </c>
      <c r="B3321" s="158" t="s">
        <v>25450</v>
      </c>
      <c r="C3321" s="321" t="s">
        <v>17</v>
      </c>
      <c r="D3321" s="321" t="s">
        <v>22528</v>
      </c>
      <c r="E3321" s="155"/>
      <c r="F3321" s="152">
        <v>40374</v>
      </c>
      <c r="G3321" s="159" t="s">
        <v>15741</v>
      </c>
      <c r="H3321" s="152" t="s">
        <v>238</v>
      </c>
      <c r="I3321" s="152" t="s">
        <v>19411</v>
      </c>
      <c r="J3321" s="155"/>
      <c r="K3321" s="151"/>
    </row>
    <row r="3322" spans="1:11" ht="33.75">
      <c r="A3322" s="321" t="s">
        <v>6991</v>
      </c>
      <c r="B3322" s="158" t="s">
        <v>25451</v>
      </c>
      <c r="C3322" s="321" t="s">
        <v>17</v>
      </c>
      <c r="D3322" s="321" t="s">
        <v>22529</v>
      </c>
      <c r="E3322" s="155"/>
      <c r="F3322" s="152">
        <v>40371</v>
      </c>
      <c r="G3322" s="159" t="s">
        <v>15743</v>
      </c>
      <c r="H3322" s="152" t="s">
        <v>238</v>
      </c>
      <c r="I3322" s="152" t="s">
        <v>19412</v>
      </c>
      <c r="J3322" s="155"/>
      <c r="K3322" s="151"/>
    </row>
    <row r="3323" spans="1:11" ht="33.75">
      <c r="A3323" s="321" t="s">
        <v>6993</v>
      </c>
      <c r="B3323" s="158" t="s">
        <v>25452</v>
      </c>
      <c r="C3323" s="321" t="s">
        <v>17</v>
      </c>
      <c r="D3323" s="321" t="s">
        <v>22530</v>
      </c>
      <c r="E3323" s="155"/>
      <c r="F3323" s="152">
        <v>40359</v>
      </c>
      <c r="G3323" s="159" t="s">
        <v>15744</v>
      </c>
      <c r="H3323" s="152" t="s">
        <v>238</v>
      </c>
      <c r="I3323" s="152" t="s">
        <v>12056</v>
      </c>
      <c r="J3323" s="155"/>
      <c r="K3323" s="151"/>
    </row>
    <row r="3324" spans="1:11" ht="33.75">
      <c r="A3324" s="321" t="s">
        <v>6995</v>
      </c>
      <c r="B3324" s="158" t="s">
        <v>25453</v>
      </c>
      <c r="C3324" s="321" t="s">
        <v>17</v>
      </c>
      <c r="D3324" s="321" t="s">
        <v>22531</v>
      </c>
      <c r="E3324" s="155"/>
      <c r="F3324" s="152">
        <v>7595</v>
      </c>
      <c r="G3324" s="159" t="s">
        <v>15745</v>
      </c>
      <c r="H3324" s="152" t="s">
        <v>12093</v>
      </c>
      <c r="I3324" s="152" t="s">
        <v>7629</v>
      </c>
      <c r="J3324" s="155"/>
      <c r="K3324" s="151"/>
    </row>
    <row r="3325" spans="1:11" ht="33.75">
      <c r="A3325" s="321" t="s">
        <v>6996</v>
      </c>
      <c r="B3325" s="158" t="s">
        <v>25454</v>
      </c>
      <c r="C3325" s="321" t="s">
        <v>17</v>
      </c>
      <c r="D3325" s="321" t="s">
        <v>22532</v>
      </c>
      <c r="E3325" s="155"/>
      <c r="F3325" s="152">
        <v>41094</v>
      </c>
      <c r="G3325" s="159" t="s">
        <v>15746</v>
      </c>
      <c r="H3325" s="152" t="s">
        <v>12095</v>
      </c>
      <c r="I3325" s="152" t="s">
        <v>19413</v>
      </c>
      <c r="J3325" s="155"/>
      <c r="K3325" s="151"/>
    </row>
    <row r="3326" spans="1:11" ht="33.75">
      <c r="A3326" s="321" t="s">
        <v>6997</v>
      </c>
      <c r="B3326" s="158" t="s">
        <v>25455</v>
      </c>
      <c r="C3326" s="321" t="s">
        <v>17</v>
      </c>
      <c r="D3326" s="321" t="s">
        <v>14617</v>
      </c>
      <c r="E3326" s="155"/>
      <c r="F3326" s="152">
        <v>39609</v>
      </c>
      <c r="G3326" s="159" t="s">
        <v>15747</v>
      </c>
      <c r="H3326" s="152" t="s">
        <v>238</v>
      </c>
      <c r="I3326" s="152" t="s">
        <v>19414</v>
      </c>
      <c r="J3326" s="155"/>
      <c r="K3326" s="151"/>
    </row>
    <row r="3327" spans="1:11" ht="33.75">
      <c r="A3327" s="321" t="s">
        <v>6999</v>
      </c>
      <c r="B3327" s="158" t="s">
        <v>25456</v>
      </c>
      <c r="C3327" s="321" t="s">
        <v>17</v>
      </c>
      <c r="D3327" s="321" t="s">
        <v>3479</v>
      </c>
      <c r="E3327" s="155"/>
      <c r="F3327" s="152">
        <v>39610</v>
      </c>
      <c r="G3327" s="159" t="s">
        <v>15748</v>
      </c>
      <c r="H3327" s="152" t="s">
        <v>238</v>
      </c>
      <c r="I3327" s="152" t="s">
        <v>19415</v>
      </c>
      <c r="J3327" s="155"/>
      <c r="K3327" s="151"/>
    </row>
    <row r="3328" spans="1:11" ht="33.75">
      <c r="A3328" s="321" t="s">
        <v>7000</v>
      </c>
      <c r="B3328" s="158" t="s">
        <v>25457</v>
      </c>
      <c r="C3328" s="321" t="s">
        <v>17</v>
      </c>
      <c r="D3328" s="321" t="s">
        <v>2632</v>
      </c>
      <c r="E3328" s="155"/>
      <c r="F3328" s="152">
        <v>39611</v>
      </c>
      <c r="G3328" s="159" t="s">
        <v>15749</v>
      </c>
      <c r="H3328" s="152" t="s">
        <v>238</v>
      </c>
      <c r="I3328" s="152" t="s">
        <v>19416</v>
      </c>
      <c r="J3328" s="155"/>
      <c r="K3328" s="151"/>
    </row>
    <row r="3329" spans="1:11" ht="33.75">
      <c r="A3329" s="321" t="s">
        <v>7001</v>
      </c>
      <c r="B3329" s="158" t="s">
        <v>25458</v>
      </c>
      <c r="C3329" s="321" t="s">
        <v>17</v>
      </c>
      <c r="D3329" s="321" t="s">
        <v>9287</v>
      </c>
      <c r="E3329" s="155"/>
      <c r="F3329" s="152">
        <v>39612</v>
      </c>
      <c r="G3329" s="159" t="s">
        <v>15750</v>
      </c>
      <c r="H3329" s="152" t="s">
        <v>238</v>
      </c>
      <c r="I3329" s="152" t="s">
        <v>19417</v>
      </c>
      <c r="J3329" s="155"/>
      <c r="K3329" s="151"/>
    </row>
    <row r="3330" spans="1:11" ht="33.75">
      <c r="A3330" s="321" t="s">
        <v>7003</v>
      </c>
      <c r="B3330" s="158" t="s">
        <v>25459</v>
      </c>
      <c r="C3330" s="321" t="s">
        <v>17</v>
      </c>
      <c r="D3330" s="321" t="s">
        <v>19280</v>
      </c>
      <c r="E3330" s="155"/>
      <c r="F3330" s="152">
        <v>39608</v>
      </c>
      <c r="G3330" s="159" t="s">
        <v>15751</v>
      </c>
      <c r="H3330" s="152" t="s">
        <v>238</v>
      </c>
      <c r="I3330" s="152" t="s">
        <v>19418</v>
      </c>
      <c r="J3330" s="155"/>
      <c r="K3330" s="151"/>
    </row>
    <row r="3331" spans="1:11" ht="33.75">
      <c r="A3331" s="321" t="s">
        <v>7005</v>
      </c>
      <c r="B3331" s="158" t="s">
        <v>25460</v>
      </c>
      <c r="C3331" s="321" t="s">
        <v>17</v>
      </c>
      <c r="D3331" s="321" t="s">
        <v>18675</v>
      </c>
      <c r="E3331" s="155"/>
      <c r="F3331" s="152">
        <v>38175</v>
      </c>
      <c r="G3331" s="159" t="s">
        <v>15752</v>
      </c>
      <c r="H3331" s="152" t="s">
        <v>238</v>
      </c>
      <c r="I3331" s="152" t="s">
        <v>2964</v>
      </c>
      <c r="J3331" s="155"/>
      <c r="K3331" s="151"/>
    </row>
    <row r="3332" spans="1:11" ht="33.75">
      <c r="A3332" s="321" t="s">
        <v>7006</v>
      </c>
      <c r="B3332" s="158" t="s">
        <v>25461</v>
      </c>
      <c r="C3332" s="321" t="s">
        <v>17</v>
      </c>
      <c r="D3332" s="321" t="s">
        <v>22533</v>
      </c>
      <c r="E3332" s="155"/>
      <c r="F3332" s="152">
        <v>38176</v>
      </c>
      <c r="G3332" s="159" t="s">
        <v>15753</v>
      </c>
      <c r="H3332" s="152" t="s">
        <v>238</v>
      </c>
      <c r="I3332" s="152" t="s">
        <v>11217</v>
      </c>
      <c r="J3332" s="155"/>
      <c r="K3332" s="151"/>
    </row>
    <row r="3333" spans="1:11" ht="45">
      <c r="A3333" s="321" t="s">
        <v>7008</v>
      </c>
      <c r="B3333" s="158" t="s">
        <v>25462</v>
      </c>
      <c r="C3333" s="321" t="s">
        <v>17</v>
      </c>
      <c r="D3333" s="321" t="s">
        <v>22534</v>
      </c>
      <c r="E3333" s="155"/>
      <c r="F3333" s="152">
        <v>36152</v>
      </c>
      <c r="G3333" s="159" t="s">
        <v>15754</v>
      </c>
      <c r="H3333" s="152" t="s">
        <v>238</v>
      </c>
      <c r="I3333" s="152" t="s">
        <v>7393</v>
      </c>
      <c r="J3333" s="155"/>
      <c r="K3333" s="151"/>
    </row>
    <row r="3334" spans="1:11" ht="45">
      <c r="A3334" s="321" t="s">
        <v>7009</v>
      </c>
      <c r="B3334" s="158" t="s">
        <v>25463</v>
      </c>
      <c r="C3334" s="321" t="s">
        <v>17</v>
      </c>
      <c r="D3334" s="321" t="s">
        <v>11350</v>
      </c>
      <c r="E3334" s="155"/>
      <c r="F3334" s="152">
        <v>11138</v>
      </c>
      <c r="G3334" s="159" t="s">
        <v>15755</v>
      </c>
      <c r="H3334" s="152" t="s">
        <v>237</v>
      </c>
      <c r="I3334" s="152" t="s">
        <v>12519</v>
      </c>
      <c r="J3334" s="155"/>
      <c r="K3334" s="151"/>
    </row>
    <row r="3335" spans="1:11" ht="45">
      <c r="A3335" s="321" t="s">
        <v>7011</v>
      </c>
      <c r="B3335" s="158" t="s">
        <v>25464</v>
      </c>
      <c r="C3335" s="321" t="s">
        <v>17</v>
      </c>
      <c r="D3335" s="321" t="s">
        <v>829</v>
      </c>
      <c r="E3335" s="155"/>
      <c r="F3335" s="152">
        <v>4221</v>
      </c>
      <c r="G3335" s="159" t="s">
        <v>15756</v>
      </c>
      <c r="H3335" s="152" t="s">
        <v>237</v>
      </c>
      <c r="I3335" s="152" t="s">
        <v>2049</v>
      </c>
      <c r="J3335" s="155"/>
      <c r="K3335" s="151"/>
    </row>
    <row r="3336" spans="1:11" ht="45">
      <c r="A3336" s="321" t="s">
        <v>7012</v>
      </c>
      <c r="B3336" s="158" t="s">
        <v>25465</v>
      </c>
      <c r="C3336" s="321" t="s">
        <v>17</v>
      </c>
      <c r="D3336" s="321" t="s">
        <v>22535</v>
      </c>
      <c r="E3336" s="155"/>
      <c r="F3336" s="152">
        <v>4227</v>
      </c>
      <c r="G3336" s="159" t="s">
        <v>15757</v>
      </c>
      <c r="H3336" s="152" t="s">
        <v>237</v>
      </c>
      <c r="I3336" s="152" t="s">
        <v>13562</v>
      </c>
      <c r="J3336" s="155"/>
      <c r="K3336" s="151"/>
    </row>
    <row r="3337" spans="1:11" ht="45">
      <c r="A3337" s="321" t="s">
        <v>7014</v>
      </c>
      <c r="B3337" s="158" t="s">
        <v>25466</v>
      </c>
      <c r="C3337" s="321" t="s">
        <v>17</v>
      </c>
      <c r="D3337" s="321" t="s">
        <v>7811</v>
      </c>
      <c r="E3337" s="155"/>
      <c r="F3337" s="152">
        <v>38170</v>
      </c>
      <c r="G3337" s="159" t="s">
        <v>15759</v>
      </c>
      <c r="H3337" s="152" t="s">
        <v>238</v>
      </c>
      <c r="I3337" s="152" t="s">
        <v>8408</v>
      </c>
      <c r="J3337" s="155"/>
      <c r="K3337" s="151"/>
    </row>
    <row r="3338" spans="1:11" ht="45">
      <c r="A3338" s="321" t="s">
        <v>7016</v>
      </c>
      <c r="B3338" s="158" t="s">
        <v>25467</v>
      </c>
      <c r="C3338" s="321" t="s">
        <v>17</v>
      </c>
      <c r="D3338" s="321" t="s">
        <v>17489</v>
      </c>
      <c r="E3338" s="155"/>
      <c r="F3338" s="152">
        <v>4252</v>
      </c>
      <c r="G3338" s="159" t="s">
        <v>15760</v>
      </c>
      <c r="H3338" s="152" t="s">
        <v>12093</v>
      </c>
      <c r="I3338" s="152" t="s">
        <v>18143</v>
      </c>
      <c r="J3338" s="155"/>
      <c r="K3338" s="151"/>
    </row>
    <row r="3339" spans="1:11" ht="33.75">
      <c r="A3339" s="321" t="s">
        <v>7017</v>
      </c>
      <c r="B3339" s="158" t="s">
        <v>25468</v>
      </c>
      <c r="C3339" s="321" t="s">
        <v>17</v>
      </c>
      <c r="D3339" s="321" t="s">
        <v>5929</v>
      </c>
      <c r="E3339" s="155"/>
      <c r="F3339" s="152">
        <v>40980</v>
      </c>
      <c r="G3339" s="159" t="s">
        <v>15761</v>
      </c>
      <c r="H3339" s="152" t="s">
        <v>12095</v>
      </c>
      <c r="I3339" s="152" t="s">
        <v>19419</v>
      </c>
      <c r="J3339" s="155"/>
      <c r="K3339" s="151"/>
    </row>
    <row r="3340" spans="1:11" ht="45">
      <c r="A3340" s="321" t="s">
        <v>7018</v>
      </c>
      <c r="B3340" s="158" t="s">
        <v>25469</v>
      </c>
      <c r="C3340" s="321" t="s">
        <v>17</v>
      </c>
      <c r="D3340" s="321" t="s">
        <v>11094</v>
      </c>
      <c r="E3340" s="155"/>
      <c r="F3340" s="152">
        <v>4243</v>
      </c>
      <c r="G3340" s="159" t="s">
        <v>15762</v>
      </c>
      <c r="H3340" s="152" t="s">
        <v>12093</v>
      </c>
      <c r="I3340" s="152" t="s">
        <v>12354</v>
      </c>
      <c r="J3340" s="155"/>
      <c r="K3340" s="151"/>
    </row>
    <row r="3341" spans="1:11" ht="45">
      <c r="A3341" s="321" t="s">
        <v>7019</v>
      </c>
      <c r="B3341" s="158" t="s">
        <v>25470</v>
      </c>
      <c r="C3341" s="321" t="s">
        <v>17</v>
      </c>
      <c r="D3341" s="321" t="s">
        <v>3104</v>
      </c>
      <c r="E3341" s="155"/>
      <c r="F3341" s="152">
        <v>41031</v>
      </c>
      <c r="G3341" s="159" t="s">
        <v>15763</v>
      </c>
      <c r="H3341" s="152" t="s">
        <v>12095</v>
      </c>
      <c r="I3341" s="152" t="s">
        <v>19420</v>
      </c>
      <c r="J3341" s="155"/>
      <c r="K3341" s="151"/>
    </row>
    <row r="3342" spans="1:11" ht="45">
      <c r="A3342" s="321" t="s">
        <v>7020</v>
      </c>
      <c r="B3342" s="158" t="s">
        <v>25471</v>
      </c>
      <c r="C3342" s="321" t="s">
        <v>17</v>
      </c>
      <c r="D3342" s="321" t="s">
        <v>3017</v>
      </c>
      <c r="E3342" s="155"/>
      <c r="F3342" s="152">
        <v>37666</v>
      </c>
      <c r="G3342" s="159" t="s">
        <v>15764</v>
      </c>
      <c r="H3342" s="152" t="s">
        <v>12093</v>
      </c>
      <c r="I3342" s="152" t="s">
        <v>2321</v>
      </c>
      <c r="J3342" s="155"/>
      <c r="K3342" s="151"/>
    </row>
    <row r="3343" spans="1:11" ht="45">
      <c r="A3343" s="321" t="s">
        <v>7022</v>
      </c>
      <c r="B3343" s="158" t="s">
        <v>25472</v>
      </c>
      <c r="C3343" s="321" t="s">
        <v>17</v>
      </c>
      <c r="D3343" s="321" t="s">
        <v>7460</v>
      </c>
      <c r="E3343" s="155"/>
      <c r="F3343" s="152">
        <v>40986</v>
      </c>
      <c r="G3343" s="159" t="s">
        <v>15765</v>
      </c>
      <c r="H3343" s="152" t="s">
        <v>12095</v>
      </c>
      <c r="I3343" s="152" t="s">
        <v>19421</v>
      </c>
      <c r="J3343" s="155"/>
      <c r="K3343" s="151"/>
    </row>
    <row r="3344" spans="1:11" ht="45">
      <c r="A3344" s="321" t="s">
        <v>7024</v>
      </c>
      <c r="B3344" s="158" t="s">
        <v>25473</v>
      </c>
      <c r="C3344" s="321" t="s">
        <v>17</v>
      </c>
      <c r="D3344" s="321" t="s">
        <v>1911</v>
      </c>
      <c r="E3344" s="155"/>
      <c r="F3344" s="152">
        <v>4250</v>
      </c>
      <c r="G3344" s="159" t="s">
        <v>15766</v>
      </c>
      <c r="H3344" s="152" t="s">
        <v>12093</v>
      </c>
      <c r="I3344" s="152" t="s">
        <v>17064</v>
      </c>
      <c r="J3344" s="155"/>
      <c r="K3344" s="151"/>
    </row>
    <row r="3345" spans="1:11" ht="45">
      <c r="A3345" s="321" t="s">
        <v>7026</v>
      </c>
      <c r="B3345" s="158" t="s">
        <v>25474</v>
      </c>
      <c r="C3345" s="321" t="s">
        <v>17</v>
      </c>
      <c r="D3345" s="321" t="s">
        <v>6371</v>
      </c>
      <c r="E3345" s="155"/>
      <c r="F3345" s="152">
        <v>40978</v>
      </c>
      <c r="G3345" s="159" t="s">
        <v>15767</v>
      </c>
      <c r="H3345" s="152" t="s">
        <v>12095</v>
      </c>
      <c r="I3345" s="152" t="s">
        <v>19422</v>
      </c>
      <c r="J3345" s="155"/>
      <c r="K3345" s="151"/>
    </row>
    <row r="3346" spans="1:11" ht="33.75">
      <c r="A3346" s="321" t="s">
        <v>7028</v>
      </c>
      <c r="B3346" s="158" t="s">
        <v>25475</v>
      </c>
      <c r="C3346" s="321" t="s">
        <v>17</v>
      </c>
      <c r="D3346" s="321" t="s">
        <v>13223</v>
      </c>
      <c r="E3346" s="155"/>
      <c r="F3346" s="152">
        <v>41043</v>
      </c>
      <c r="G3346" s="159" t="s">
        <v>15768</v>
      </c>
      <c r="H3346" s="152" t="s">
        <v>12095</v>
      </c>
      <c r="I3346" s="152" t="s">
        <v>19423</v>
      </c>
      <c r="J3346" s="155"/>
      <c r="K3346" s="151"/>
    </row>
    <row r="3347" spans="1:11" ht="33.75">
      <c r="A3347" s="321" t="s">
        <v>7030</v>
      </c>
      <c r="B3347" s="158" t="s">
        <v>25476</v>
      </c>
      <c r="C3347" s="321" t="s">
        <v>17</v>
      </c>
      <c r="D3347" s="321" t="s">
        <v>10502</v>
      </c>
      <c r="E3347" s="155"/>
      <c r="F3347" s="152">
        <v>44501</v>
      </c>
      <c r="G3347" s="159" t="s">
        <v>19424</v>
      </c>
      <c r="H3347" s="152" t="s">
        <v>12093</v>
      </c>
      <c r="I3347" s="152" t="s">
        <v>9449</v>
      </c>
      <c r="J3347" s="155"/>
      <c r="K3347" s="151"/>
    </row>
    <row r="3348" spans="1:11" ht="33.75">
      <c r="A3348" s="321" t="s">
        <v>7031</v>
      </c>
      <c r="B3348" s="158" t="s">
        <v>25477</v>
      </c>
      <c r="C3348" s="321" t="s">
        <v>17</v>
      </c>
      <c r="D3348" s="321" t="s">
        <v>11896</v>
      </c>
      <c r="E3348" s="155"/>
      <c r="F3348" s="152">
        <v>4234</v>
      </c>
      <c r="G3348" s="159" t="s">
        <v>15769</v>
      </c>
      <c r="H3348" s="152" t="s">
        <v>12093</v>
      </c>
      <c r="I3348" s="152" t="s">
        <v>6379</v>
      </c>
      <c r="J3348" s="155"/>
      <c r="K3348" s="151"/>
    </row>
    <row r="3349" spans="1:11" ht="33.75">
      <c r="A3349" s="321" t="s">
        <v>7032</v>
      </c>
      <c r="B3349" s="158" t="s">
        <v>25478</v>
      </c>
      <c r="C3349" s="321" t="s">
        <v>17</v>
      </c>
      <c r="D3349" s="321" t="s">
        <v>3224</v>
      </c>
      <c r="E3349" s="155"/>
      <c r="F3349" s="152">
        <v>40987</v>
      </c>
      <c r="G3349" s="159" t="s">
        <v>15770</v>
      </c>
      <c r="H3349" s="152" t="s">
        <v>12095</v>
      </c>
      <c r="I3349" s="152" t="s">
        <v>17893</v>
      </c>
      <c r="J3349" s="155"/>
      <c r="K3349" s="151"/>
    </row>
    <row r="3350" spans="1:11" ht="33.75">
      <c r="A3350" s="321" t="s">
        <v>7033</v>
      </c>
      <c r="B3350" s="158" t="s">
        <v>25479</v>
      </c>
      <c r="C3350" s="321" t="s">
        <v>32</v>
      </c>
      <c r="D3350" s="321" t="s">
        <v>17242</v>
      </c>
      <c r="E3350" s="155"/>
      <c r="F3350" s="152">
        <v>4253</v>
      </c>
      <c r="G3350" s="159" t="s">
        <v>15771</v>
      </c>
      <c r="H3350" s="152" t="s">
        <v>12093</v>
      </c>
      <c r="I3350" s="152" t="s">
        <v>6314</v>
      </c>
      <c r="J3350" s="155"/>
      <c r="K3350" s="151"/>
    </row>
    <row r="3351" spans="1:11" ht="33.75">
      <c r="A3351" s="321" t="s">
        <v>7034</v>
      </c>
      <c r="B3351" s="158" t="s">
        <v>25480</v>
      </c>
      <c r="C3351" s="321" t="s">
        <v>32</v>
      </c>
      <c r="D3351" s="321" t="s">
        <v>22536</v>
      </c>
      <c r="E3351" s="155"/>
      <c r="F3351" s="152">
        <v>40981</v>
      </c>
      <c r="G3351" s="159" t="s">
        <v>15772</v>
      </c>
      <c r="H3351" s="152" t="s">
        <v>12095</v>
      </c>
      <c r="I3351" s="152" t="s">
        <v>19425</v>
      </c>
      <c r="J3351" s="155"/>
      <c r="K3351" s="151"/>
    </row>
    <row r="3352" spans="1:11" ht="45">
      <c r="A3352" s="321" t="s">
        <v>7035</v>
      </c>
      <c r="B3352" s="158" t="s">
        <v>25481</v>
      </c>
      <c r="C3352" s="321" t="s">
        <v>32</v>
      </c>
      <c r="D3352" s="321" t="s">
        <v>22537</v>
      </c>
      <c r="E3352" s="155"/>
      <c r="F3352" s="152">
        <v>4254</v>
      </c>
      <c r="G3352" s="159" t="s">
        <v>15773</v>
      </c>
      <c r="H3352" s="152" t="s">
        <v>12093</v>
      </c>
      <c r="I3352" s="152" t="s">
        <v>10078</v>
      </c>
      <c r="J3352" s="155"/>
      <c r="K3352" s="151"/>
    </row>
    <row r="3353" spans="1:11" ht="45">
      <c r="A3353" s="321" t="s">
        <v>7036</v>
      </c>
      <c r="B3353" s="158" t="s">
        <v>25482</v>
      </c>
      <c r="C3353" s="321" t="s">
        <v>32</v>
      </c>
      <c r="D3353" s="321" t="s">
        <v>22538</v>
      </c>
      <c r="E3353" s="155"/>
      <c r="F3353" s="152">
        <v>41036</v>
      </c>
      <c r="G3353" s="159" t="s">
        <v>15774</v>
      </c>
      <c r="H3353" s="152" t="s">
        <v>12095</v>
      </c>
      <c r="I3353" s="152" t="s">
        <v>19426</v>
      </c>
      <c r="J3353" s="155"/>
      <c r="K3353" s="151"/>
    </row>
    <row r="3354" spans="1:11" ht="45">
      <c r="A3354" s="321" t="s">
        <v>7037</v>
      </c>
      <c r="B3354" s="158" t="s">
        <v>25483</v>
      </c>
      <c r="C3354" s="321" t="s">
        <v>32</v>
      </c>
      <c r="D3354" s="321" t="s">
        <v>22539</v>
      </c>
      <c r="E3354" s="155"/>
      <c r="F3354" s="152">
        <v>4251</v>
      </c>
      <c r="G3354" s="159" t="s">
        <v>15775</v>
      </c>
      <c r="H3354" s="152" t="s">
        <v>12093</v>
      </c>
      <c r="I3354" s="152" t="s">
        <v>2182</v>
      </c>
      <c r="J3354" s="155"/>
      <c r="K3354" s="151"/>
    </row>
    <row r="3355" spans="1:11" ht="45">
      <c r="A3355" s="321" t="s">
        <v>7038</v>
      </c>
      <c r="B3355" s="158" t="s">
        <v>25484</v>
      </c>
      <c r="C3355" s="321" t="s">
        <v>32</v>
      </c>
      <c r="D3355" s="321" t="s">
        <v>22540</v>
      </c>
      <c r="E3355" s="155"/>
      <c r="F3355" s="152">
        <v>40979</v>
      </c>
      <c r="G3355" s="159" t="s">
        <v>15776</v>
      </c>
      <c r="H3355" s="152" t="s">
        <v>12095</v>
      </c>
      <c r="I3355" s="152" t="s">
        <v>19427</v>
      </c>
      <c r="J3355" s="155"/>
      <c r="K3355" s="151"/>
    </row>
    <row r="3356" spans="1:11" ht="45">
      <c r="A3356" s="321" t="s">
        <v>7039</v>
      </c>
      <c r="B3356" s="158" t="s">
        <v>25485</v>
      </c>
      <c r="C3356" s="321" t="s">
        <v>32</v>
      </c>
      <c r="D3356" s="321" t="s">
        <v>22541</v>
      </c>
      <c r="E3356" s="155"/>
      <c r="F3356" s="152">
        <v>4230</v>
      </c>
      <c r="G3356" s="159" t="s">
        <v>15777</v>
      </c>
      <c r="H3356" s="152" t="s">
        <v>12093</v>
      </c>
      <c r="I3356" s="152" t="s">
        <v>8258</v>
      </c>
      <c r="J3356" s="155"/>
      <c r="K3356" s="151"/>
    </row>
    <row r="3357" spans="1:11" ht="33.75">
      <c r="A3357" s="321" t="s">
        <v>7040</v>
      </c>
      <c r="B3357" s="158" t="s">
        <v>25486</v>
      </c>
      <c r="C3357" s="321" t="s">
        <v>32</v>
      </c>
      <c r="D3357" s="321" t="s">
        <v>22542</v>
      </c>
      <c r="E3357" s="155"/>
      <c r="F3357" s="152">
        <v>40998</v>
      </c>
      <c r="G3357" s="159" t="s">
        <v>15778</v>
      </c>
      <c r="H3357" s="152" t="s">
        <v>12095</v>
      </c>
      <c r="I3357" s="152" t="s">
        <v>19394</v>
      </c>
      <c r="J3357" s="155"/>
      <c r="K3357" s="151"/>
    </row>
    <row r="3358" spans="1:11" ht="33.75">
      <c r="A3358" s="321" t="s">
        <v>7041</v>
      </c>
      <c r="B3358" s="158" t="s">
        <v>25487</v>
      </c>
      <c r="C3358" s="321" t="s">
        <v>32</v>
      </c>
      <c r="D3358" s="321" t="s">
        <v>22543</v>
      </c>
      <c r="E3358" s="155"/>
      <c r="F3358" s="152">
        <v>4257</v>
      </c>
      <c r="G3358" s="159" t="s">
        <v>15779</v>
      </c>
      <c r="H3358" s="152" t="s">
        <v>12093</v>
      </c>
      <c r="I3358" s="152" t="s">
        <v>13415</v>
      </c>
      <c r="J3358" s="155"/>
      <c r="K3358" s="151"/>
    </row>
    <row r="3359" spans="1:11" ht="22.5">
      <c r="A3359" s="321" t="s">
        <v>7042</v>
      </c>
      <c r="B3359" s="158" t="s">
        <v>25488</v>
      </c>
      <c r="C3359" s="321" t="s">
        <v>42</v>
      </c>
      <c r="D3359" s="321" t="s">
        <v>6226</v>
      </c>
      <c r="E3359" s="155"/>
      <c r="F3359" s="152">
        <v>40982</v>
      </c>
      <c r="G3359" s="159" t="s">
        <v>15780</v>
      </c>
      <c r="H3359" s="152" t="s">
        <v>12095</v>
      </c>
      <c r="I3359" s="152" t="s">
        <v>19428</v>
      </c>
      <c r="J3359" s="155"/>
      <c r="K3359" s="151"/>
    </row>
    <row r="3360" spans="1:11" ht="33.75">
      <c r="A3360" s="321" t="s">
        <v>22544</v>
      </c>
      <c r="B3360" s="158" t="s">
        <v>25489</v>
      </c>
      <c r="C3360" s="321" t="s">
        <v>32</v>
      </c>
      <c r="D3360" s="321" t="s">
        <v>22545</v>
      </c>
      <c r="E3360" s="155"/>
      <c r="F3360" s="152">
        <v>4240</v>
      </c>
      <c r="G3360" s="159" t="s">
        <v>15781</v>
      </c>
      <c r="H3360" s="152" t="s">
        <v>12093</v>
      </c>
      <c r="I3360" s="152" t="s">
        <v>11956</v>
      </c>
      <c r="J3360" s="155"/>
      <c r="K3360" s="151"/>
    </row>
    <row r="3361" spans="1:11" ht="33.75">
      <c r="A3361" s="321" t="s">
        <v>22546</v>
      </c>
      <c r="B3361" s="158" t="s">
        <v>25490</v>
      </c>
      <c r="C3361" s="321" t="s">
        <v>32</v>
      </c>
      <c r="D3361" s="321" t="s">
        <v>22547</v>
      </c>
      <c r="E3361" s="155"/>
      <c r="F3361" s="152">
        <v>41026</v>
      </c>
      <c r="G3361" s="159" t="s">
        <v>15782</v>
      </c>
      <c r="H3361" s="152" t="s">
        <v>12095</v>
      </c>
      <c r="I3361" s="152" t="s">
        <v>19429</v>
      </c>
      <c r="J3361" s="155"/>
      <c r="K3361" s="151"/>
    </row>
    <row r="3362" spans="1:11" ht="33.75">
      <c r="A3362" s="321" t="s">
        <v>22548</v>
      </c>
      <c r="B3362" s="158" t="s">
        <v>25491</v>
      </c>
      <c r="C3362" s="321" t="s">
        <v>32</v>
      </c>
      <c r="D3362" s="321" t="s">
        <v>22549</v>
      </c>
      <c r="E3362" s="155"/>
      <c r="F3362" s="152">
        <v>4239</v>
      </c>
      <c r="G3362" s="159" t="s">
        <v>15783</v>
      </c>
      <c r="H3362" s="152" t="s">
        <v>12093</v>
      </c>
      <c r="I3362" s="152" t="s">
        <v>10293</v>
      </c>
      <c r="J3362" s="155"/>
      <c r="K3362" s="151"/>
    </row>
    <row r="3363" spans="1:11" ht="33.75">
      <c r="A3363" s="321" t="s">
        <v>22550</v>
      </c>
      <c r="B3363" s="158" t="s">
        <v>25492</v>
      </c>
      <c r="C3363" s="321" t="s">
        <v>32</v>
      </c>
      <c r="D3363" s="321" t="s">
        <v>22551</v>
      </c>
      <c r="E3363" s="155"/>
      <c r="F3363" s="152">
        <v>41024</v>
      </c>
      <c r="G3363" s="159" t="s">
        <v>15784</v>
      </c>
      <c r="H3363" s="152" t="s">
        <v>12095</v>
      </c>
      <c r="I3363" s="152" t="s">
        <v>19430</v>
      </c>
      <c r="J3363" s="155"/>
      <c r="K3363" s="151"/>
    </row>
    <row r="3364" spans="1:11" ht="33.75">
      <c r="A3364" s="321" t="s">
        <v>22552</v>
      </c>
      <c r="B3364" s="158" t="s">
        <v>25493</v>
      </c>
      <c r="C3364" s="321" t="s">
        <v>32</v>
      </c>
      <c r="D3364" s="321" t="s">
        <v>22553</v>
      </c>
      <c r="E3364" s="155"/>
      <c r="F3364" s="152">
        <v>4248</v>
      </c>
      <c r="G3364" s="159" t="s">
        <v>15785</v>
      </c>
      <c r="H3364" s="152" t="s">
        <v>12093</v>
      </c>
      <c r="I3364" s="152" t="s">
        <v>19431</v>
      </c>
      <c r="J3364" s="155"/>
      <c r="K3364" s="151"/>
    </row>
    <row r="3365" spans="1:11" ht="33.75">
      <c r="A3365" s="321" t="s">
        <v>22554</v>
      </c>
      <c r="B3365" s="158" t="s">
        <v>25494</v>
      </c>
      <c r="C3365" s="321" t="s">
        <v>32</v>
      </c>
      <c r="D3365" s="321" t="s">
        <v>22555</v>
      </c>
      <c r="E3365" s="155"/>
      <c r="F3365" s="152">
        <v>41033</v>
      </c>
      <c r="G3365" s="159" t="s">
        <v>15786</v>
      </c>
      <c r="H3365" s="152" t="s">
        <v>12095</v>
      </c>
      <c r="I3365" s="152" t="s">
        <v>19432</v>
      </c>
      <c r="J3365" s="155"/>
      <c r="K3365" s="151"/>
    </row>
    <row r="3366" spans="1:11" ht="33.75">
      <c r="A3366" s="321" t="s">
        <v>22556</v>
      </c>
      <c r="B3366" s="158" t="s">
        <v>25495</v>
      </c>
      <c r="C3366" s="321" t="s">
        <v>32</v>
      </c>
      <c r="D3366" s="321" t="s">
        <v>22557</v>
      </c>
      <c r="E3366" s="155"/>
      <c r="F3366" s="152">
        <v>41040</v>
      </c>
      <c r="G3366" s="159" t="s">
        <v>15787</v>
      </c>
      <c r="H3366" s="152" t="s">
        <v>12095</v>
      </c>
      <c r="I3366" s="152" t="s">
        <v>19433</v>
      </c>
      <c r="J3366" s="155"/>
      <c r="K3366" s="151"/>
    </row>
    <row r="3367" spans="1:11" ht="33.75">
      <c r="A3367" s="321" t="s">
        <v>22558</v>
      </c>
      <c r="B3367" s="158" t="s">
        <v>25496</v>
      </c>
      <c r="C3367" s="321" t="s">
        <v>32</v>
      </c>
      <c r="D3367" s="321" t="s">
        <v>22559</v>
      </c>
      <c r="E3367" s="155"/>
      <c r="F3367" s="152">
        <v>44500</v>
      </c>
      <c r="G3367" s="159" t="s">
        <v>19434</v>
      </c>
      <c r="H3367" s="152" t="s">
        <v>12093</v>
      </c>
      <c r="I3367" s="152" t="s">
        <v>14844</v>
      </c>
      <c r="J3367" s="155"/>
      <c r="K3367" s="151"/>
    </row>
    <row r="3368" spans="1:11" ht="33.75">
      <c r="A3368" s="321" t="s">
        <v>22560</v>
      </c>
      <c r="B3368" s="158" t="s">
        <v>25497</v>
      </c>
      <c r="C3368" s="321" t="s">
        <v>32</v>
      </c>
      <c r="D3368" s="321" t="s">
        <v>22561</v>
      </c>
      <c r="E3368" s="155"/>
      <c r="F3368" s="152">
        <v>4238</v>
      </c>
      <c r="G3368" s="159" t="s">
        <v>15788</v>
      </c>
      <c r="H3368" s="152" t="s">
        <v>12093</v>
      </c>
      <c r="I3368" s="152" t="s">
        <v>8258</v>
      </c>
      <c r="J3368" s="155"/>
      <c r="K3368" s="151"/>
    </row>
    <row r="3369" spans="1:11" ht="33.75">
      <c r="A3369" s="321" t="s">
        <v>22562</v>
      </c>
      <c r="B3369" s="158" t="s">
        <v>25498</v>
      </c>
      <c r="C3369" s="321" t="s">
        <v>32</v>
      </c>
      <c r="D3369" s="321" t="s">
        <v>22563</v>
      </c>
      <c r="E3369" s="155"/>
      <c r="F3369" s="152">
        <v>41012</v>
      </c>
      <c r="G3369" s="159" t="s">
        <v>15789</v>
      </c>
      <c r="H3369" s="152" t="s">
        <v>12095</v>
      </c>
      <c r="I3369" s="152" t="s">
        <v>19394</v>
      </c>
      <c r="J3369" s="155"/>
      <c r="K3369" s="151"/>
    </row>
    <row r="3370" spans="1:11" ht="33.75">
      <c r="A3370" s="321" t="s">
        <v>22564</v>
      </c>
      <c r="B3370" s="158" t="s">
        <v>25499</v>
      </c>
      <c r="C3370" s="321" t="s">
        <v>32</v>
      </c>
      <c r="D3370" s="321" t="s">
        <v>22565</v>
      </c>
      <c r="E3370" s="155"/>
      <c r="F3370" s="152">
        <v>4237</v>
      </c>
      <c r="G3370" s="159" t="s">
        <v>15790</v>
      </c>
      <c r="H3370" s="152" t="s">
        <v>12093</v>
      </c>
      <c r="I3370" s="152" t="s">
        <v>16073</v>
      </c>
      <c r="J3370" s="155"/>
      <c r="K3370" s="151"/>
    </row>
    <row r="3371" spans="1:11" ht="33.75">
      <c r="A3371" s="321" t="s">
        <v>22566</v>
      </c>
      <c r="B3371" s="158" t="s">
        <v>25500</v>
      </c>
      <c r="C3371" s="321" t="s">
        <v>32</v>
      </c>
      <c r="D3371" s="321" t="s">
        <v>22567</v>
      </c>
      <c r="E3371" s="155"/>
      <c r="F3371" s="152">
        <v>41002</v>
      </c>
      <c r="G3371" s="159" t="s">
        <v>15791</v>
      </c>
      <c r="H3371" s="152" t="s">
        <v>12095</v>
      </c>
      <c r="I3371" s="152" t="s">
        <v>19002</v>
      </c>
      <c r="J3371" s="155"/>
      <c r="K3371" s="151"/>
    </row>
    <row r="3372" spans="1:11" ht="33.75">
      <c r="A3372" s="321" t="s">
        <v>22568</v>
      </c>
      <c r="B3372" s="158" t="s">
        <v>25501</v>
      </c>
      <c r="C3372" s="321" t="s">
        <v>32</v>
      </c>
      <c r="D3372" s="321" t="s">
        <v>22569</v>
      </c>
      <c r="E3372" s="155"/>
      <c r="F3372" s="152">
        <v>4233</v>
      </c>
      <c r="G3372" s="159" t="s">
        <v>15792</v>
      </c>
      <c r="H3372" s="152" t="s">
        <v>12093</v>
      </c>
      <c r="I3372" s="152" t="s">
        <v>7406</v>
      </c>
      <c r="J3372" s="155"/>
      <c r="K3372" s="151"/>
    </row>
    <row r="3373" spans="1:11" ht="33.75">
      <c r="A3373" s="321" t="s">
        <v>22570</v>
      </c>
      <c r="B3373" s="158" t="s">
        <v>25502</v>
      </c>
      <c r="C3373" s="321" t="s">
        <v>32</v>
      </c>
      <c r="D3373" s="321" t="s">
        <v>22571</v>
      </c>
      <c r="E3373" s="155"/>
      <c r="F3373" s="152">
        <v>41001</v>
      </c>
      <c r="G3373" s="159" t="s">
        <v>15793</v>
      </c>
      <c r="H3373" s="152" t="s">
        <v>12095</v>
      </c>
      <c r="I3373" s="152" t="s">
        <v>19435</v>
      </c>
      <c r="J3373" s="155"/>
      <c r="K3373" s="151"/>
    </row>
    <row r="3374" spans="1:11" ht="33.75">
      <c r="A3374" s="321" t="s">
        <v>22572</v>
      </c>
      <c r="B3374" s="158" t="s">
        <v>25503</v>
      </c>
      <c r="C3374" s="321" t="s">
        <v>32</v>
      </c>
      <c r="D3374" s="321" t="s">
        <v>22573</v>
      </c>
      <c r="E3374" s="155"/>
      <c r="F3374" s="152">
        <v>2</v>
      </c>
      <c r="G3374" s="159" t="s">
        <v>15794</v>
      </c>
      <c r="H3374" s="152" t="s">
        <v>12092</v>
      </c>
      <c r="I3374" s="152" t="s">
        <v>9088</v>
      </c>
      <c r="J3374" s="155"/>
      <c r="K3374" s="151"/>
    </row>
    <row r="3375" spans="1:11" ht="45">
      <c r="A3375" s="321" t="s">
        <v>22574</v>
      </c>
      <c r="B3375" s="158" t="s">
        <v>25504</v>
      </c>
      <c r="C3375" s="321" t="s">
        <v>32</v>
      </c>
      <c r="D3375" s="321" t="s">
        <v>22575</v>
      </c>
      <c r="E3375" s="155"/>
      <c r="F3375" s="152">
        <v>36517</v>
      </c>
      <c r="G3375" s="159" t="s">
        <v>15795</v>
      </c>
      <c r="H3375" s="152" t="s">
        <v>238</v>
      </c>
      <c r="I3375" s="152" t="s">
        <v>19436</v>
      </c>
      <c r="J3375" s="155"/>
      <c r="K3375" s="151"/>
    </row>
    <row r="3376" spans="1:11" ht="45">
      <c r="A3376" s="321" t="s">
        <v>22576</v>
      </c>
      <c r="B3376" s="158" t="s">
        <v>25505</v>
      </c>
      <c r="C3376" s="321" t="s">
        <v>32</v>
      </c>
      <c r="D3376" s="321" t="s">
        <v>22577</v>
      </c>
      <c r="E3376" s="155"/>
      <c r="F3376" s="152">
        <v>4262</v>
      </c>
      <c r="G3376" s="159" t="s">
        <v>15796</v>
      </c>
      <c r="H3376" s="152" t="s">
        <v>238</v>
      </c>
      <c r="I3376" s="152" t="s">
        <v>19437</v>
      </c>
      <c r="J3376" s="155"/>
      <c r="K3376" s="151"/>
    </row>
    <row r="3377" spans="1:11" ht="45">
      <c r="A3377" s="321" t="s">
        <v>22578</v>
      </c>
      <c r="B3377" s="158" t="s">
        <v>25506</v>
      </c>
      <c r="C3377" s="321" t="s">
        <v>32</v>
      </c>
      <c r="D3377" s="321" t="s">
        <v>22579</v>
      </c>
      <c r="E3377" s="155"/>
      <c r="F3377" s="152">
        <v>4263</v>
      </c>
      <c r="G3377" s="159" t="s">
        <v>15797</v>
      </c>
      <c r="H3377" s="152" t="s">
        <v>238</v>
      </c>
      <c r="I3377" s="152" t="s">
        <v>19438</v>
      </c>
      <c r="J3377" s="155"/>
      <c r="K3377" s="151"/>
    </row>
    <row r="3378" spans="1:11" ht="45">
      <c r="A3378" s="321" t="s">
        <v>22580</v>
      </c>
      <c r="B3378" s="158" t="s">
        <v>25507</v>
      </c>
      <c r="C3378" s="321" t="s">
        <v>32</v>
      </c>
      <c r="D3378" s="321" t="s">
        <v>22581</v>
      </c>
      <c r="E3378" s="155"/>
      <c r="F3378" s="152">
        <v>36518</v>
      </c>
      <c r="G3378" s="159" t="s">
        <v>15798</v>
      </c>
      <c r="H3378" s="152" t="s">
        <v>238</v>
      </c>
      <c r="I3378" s="152" t="s">
        <v>19439</v>
      </c>
      <c r="J3378" s="155"/>
      <c r="K3378" s="151"/>
    </row>
    <row r="3379" spans="1:11" ht="33.75">
      <c r="A3379" s="321" t="s">
        <v>22582</v>
      </c>
      <c r="B3379" s="158" t="s">
        <v>25508</v>
      </c>
      <c r="C3379" s="321" t="s">
        <v>32</v>
      </c>
      <c r="D3379" s="321" t="s">
        <v>22583</v>
      </c>
      <c r="E3379" s="155"/>
      <c r="F3379" s="152">
        <v>14221</v>
      </c>
      <c r="G3379" s="159" t="s">
        <v>15799</v>
      </c>
      <c r="H3379" s="152" t="s">
        <v>238</v>
      </c>
      <c r="I3379" s="152" t="s">
        <v>19440</v>
      </c>
      <c r="J3379" s="155"/>
      <c r="K3379" s="151"/>
    </row>
    <row r="3380" spans="1:11" ht="33.75">
      <c r="A3380" s="321" t="s">
        <v>22584</v>
      </c>
      <c r="B3380" s="158" t="s">
        <v>25509</v>
      </c>
      <c r="C3380" s="321" t="s">
        <v>32</v>
      </c>
      <c r="D3380" s="321" t="s">
        <v>22585</v>
      </c>
      <c r="E3380" s="155"/>
      <c r="F3380" s="152">
        <v>38402</v>
      </c>
      <c r="G3380" s="159" t="s">
        <v>15800</v>
      </c>
      <c r="H3380" s="152" t="s">
        <v>238</v>
      </c>
      <c r="I3380" s="152" t="s">
        <v>13956</v>
      </c>
      <c r="J3380" s="155"/>
      <c r="K3380" s="151"/>
    </row>
    <row r="3381" spans="1:11" ht="33.75">
      <c r="A3381" s="321" t="s">
        <v>22586</v>
      </c>
      <c r="B3381" s="158" t="s">
        <v>25510</v>
      </c>
      <c r="C3381" s="321" t="s">
        <v>32</v>
      </c>
      <c r="D3381" s="321" t="s">
        <v>22587</v>
      </c>
      <c r="E3381" s="155"/>
      <c r="F3381" s="152">
        <v>3412</v>
      </c>
      <c r="G3381" s="159" t="s">
        <v>15801</v>
      </c>
      <c r="H3381" s="152" t="s">
        <v>11884</v>
      </c>
      <c r="I3381" s="152" t="s">
        <v>5927</v>
      </c>
      <c r="J3381" s="155"/>
      <c r="K3381" s="151"/>
    </row>
    <row r="3382" spans="1:11" ht="33.75">
      <c r="A3382" s="321" t="s">
        <v>22588</v>
      </c>
      <c r="B3382" s="158" t="s">
        <v>25511</v>
      </c>
      <c r="C3382" s="321" t="s">
        <v>32</v>
      </c>
      <c r="D3382" s="321" t="s">
        <v>22589</v>
      </c>
      <c r="E3382" s="155"/>
      <c r="F3382" s="152">
        <v>3413</v>
      </c>
      <c r="G3382" s="159" t="s">
        <v>15802</v>
      </c>
      <c r="H3382" s="152" t="s">
        <v>11884</v>
      </c>
      <c r="I3382" s="152" t="s">
        <v>18295</v>
      </c>
      <c r="J3382" s="155"/>
      <c r="K3382" s="151"/>
    </row>
    <row r="3383" spans="1:11" ht="33.75">
      <c r="A3383" s="321" t="s">
        <v>22590</v>
      </c>
      <c r="B3383" s="158" t="s">
        <v>25512</v>
      </c>
      <c r="C3383" s="321" t="s">
        <v>32</v>
      </c>
      <c r="D3383" s="321" t="s">
        <v>22591</v>
      </c>
      <c r="E3383" s="155"/>
      <c r="F3383" s="152">
        <v>39744</v>
      </c>
      <c r="G3383" s="159" t="s">
        <v>15803</v>
      </c>
      <c r="H3383" s="152" t="s">
        <v>11884</v>
      </c>
      <c r="I3383" s="152" t="s">
        <v>15467</v>
      </c>
      <c r="J3383" s="155"/>
      <c r="K3383" s="151"/>
    </row>
    <row r="3384" spans="1:11" ht="33.75">
      <c r="A3384" s="321" t="s">
        <v>22592</v>
      </c>
      <c r="B3384" s="158" t="s">
        <v>25513</v>
      </c>
      <c r="C3384" s="321" t="s">
        <v>32</v>
      </c>
      <c r="D3384" s="321" t="s">
        <v>22593</v>
      </c>
      <c r="E3384" s="155"/>
      <c r="F3384" s="152">
        <v>39745</v>
      </c>
      <c r="G3384" s="159" t="s">
        <v>15804</v>
      </c>
      <c r="H3384" s="152" t="s">
        <v>11884</v>
      </c>
      <c r="I3384" s="152" t="s">
        <v>19441</v>
      </c>
      <c r="J3384" s="155"/>
      <c r="K3384" s="151"/>
    </row>
    <row r="3385" spans="1:11" ht="33.75">
      <c r="A3385" s="321" t="s">
        <v>22594</v>
      </c>
      <c r="B3385" s="158" t="s">
        <v>25514</v>
      </c>
      <c r="C3385" s="321" t="s">
        <v>32</v>
      </c>
      <c r="D3385" s="321" t="s">
        <v>22595</v>
      </c>
      <c r="E3385" s="155"/>
      <c r="F3385" s="152">
        <v>39637</v>
      </c>
      <c r="G3385" s="159" t="s">
        <v>15806</v>
      </c>
      <c r="H3385" s="152" t="s">
        <v>11884</v>
      </c>
      <c r="I3385" s="152" t="s">
        <v>19442</v>
      </c>
      <c r="J3385" s="155"/>
      <c r="K3385" s="151"/>
    </row>
    <row r="3386" spans="1:11" ht="33.75">
      <c r="A3386" s="321" t="s">
        <v>22596</v>
      </c>
      <c r="B3386" s="158" t="s">
        <v>25515</v>
      </c>
      <c r="C3386" s="321" t="s">
        <v>32</v>
      </c>
      <c r="D3386" s="321" t="s">
        <v>22597</v>
      </c>
      <c r="E3386" s="155"/>
      <c r="F3386" s="152">
        <v>39638</v>
      </c>
      <c r="G3386" s="159" t="s">
        <v>15807</v>
      </c>
      <c r="H3386" s="152" t="s">
        <v>11884</v>
      </c>
      <c r="I3386" s="152" t="s">
        <v>19443</v>
      </c>
      <c r="J3386" s="155"/>
      <c r="K3386" s="151"/>
    </row>
    <row r="3387" spans="1:11" ht="33.75">
      <c r="A3387" s="321" t="s">
        <v>22598</v>
      </c>
      <c r="B3387" s="158" t="s">
        <v>25516</v>
      </c>
      <c r="C3387" s="321" t="s">
        <v>32</v>
      </c>
      <c r="D3387" s="321" t="s">
        <v>22599</v>
      </c>
      <c r="E3387" s="155"/>
      <c r="F3387" s="152">
        <v>39639</v>
      </c>
      <c r="G3387" s="159" t="s">
        <v>15808</v>
      </c>
      <c r="H3387" s="152" t="s">
        <v>11884</v>
      </c>
      <c r="I3387" s="152" t="s">
        <v>19444</v>
      </c>
      <c r="J3387" s="155"/>
      <c r="K3387" s="151"/>
    </row>
    <row r="3388" spans="1:11" ht="78.75">
      <c r="A3388" s="321" t="s">
        <v>22600</v>
      </c>
      <c r="B3388" s="158" t="s">
        <v>25517</v>
      </c>
      <c r="C3388" s="321" t="s">
        <v>32</v>
      </c>
      <c r="D3388" s="321" t="s">
        <v>22601</v>
      </c>
      <c r="E3388" s="155"/>
      <c r="F3388" s="152">
        <v>39517</v>
      </c>
      <c r="G3388" s="159" t="s">
        <v>15809</v>
      </c>
      <c r="H3388" s="152" t="s">
        <v>11884</v>
      </c>
      <c r="I3388" s="152" t="s">
        <v>19445</v>
      </c>
      <c r="J3388" s="155"/>
      <c r="K3388" s="151"/>
    </row>
    <row r="3389" spans="1:11" ht="78.75">
      <c r="A3389" s="321" t="s">
        <v>22602</v>
      </c>
      <c r="B3389" s="158" t="s">
        <v>25518</v>
      </c>
      <c r="C3389" s="321" t="s">
        <v>32</v>
      </c>
      <c r="D3389" s="321" t="s">
        <v>22603</v>
      </c>
      <c r="E3389" s="155"/>
      <c r="F3389" s="152">
        <v>39518</v>
      </c>
      <c r="G3389" s="159" t="s">
        <v>15810</v>
      </c>
      <c r="H3389" s="152" t="s">
        <v>11884</v>
      </c>
      <c r="I3389" s="152" t="s">
        <v>19446</v>
      </c>
      <c r="J3389" s="155"/>
      <c r="K3389" s="151"/>
    </row>
    <row r="3390" spans="1:11" ht="33.75">
      <c r="A3390" s="321" t="s">
        <v>22604</v>
      </c>
      <c r="B3390" s="158" t="s">
        <v>25519</v>
      </c>
      <c r="C3390" s="321" t="s">
        <v>32</v>
      </c>
      <c r="D3390" s="321" t="s">
        <v>22605</v>
      </c>
      <c r="E3390" s="155"/>
      <c r="F3390" s="152">
        <v>38366</v>
      </c>
      <c r="G3390" s="159" t="s">
        <v>15811</v>
      </c>
      <c r="H3390" s="152" t="s">
        <v>11884</v>
      </c>
      <c r="I3390" s="152" t="s">
        <v>6369</v>
      </c>
      <c r="J3390" s="155"/>
      <c r="K3390" s="151"/>
    </row>
    <row r="3391" spans="1:11" ht="33.75">
      <c r="A3391" s="321" t="s">
        <v>22606</v>
      </c>
      <c r="B3391" s="158" t="s">
        <v>25520</v>
      </c>
      <c r="C3391" s="321" t="s">
        <v>32</v>
      </c>
      <c r="D3391" s="321" t="s">
        <v>22607</v>
      </c>
      <c r="E3391" s="155"/>
      <c r="F3391" s="152">
        <v>11703</v>
      </c>
      <c r="G3391" s="159" t="s">
        <v>15812</v>
      </c>
      <c r="H3391" s="152" t="s">
        <v>238</v>
      </c>
      <c r="I3391" s="152" t="s">
        <v>8677</v>
      </c>
      <c r="J3391" s="155"/>
      <c r="K3391" s="151"/>
    </row>
    <row r="3392" spans="1:11" ht="33.75">
      <c r="A3392" s="321" t="s">
        <v>22608</v>
      </c>
      <c r="B3392" s="158" t="s">
        <v>25521</v>
      </c>
      <c r="C3392" s="321" t="s">
        <v>32</v>
      </c>
      <c r="D3392" s="321" t="s">
        <v>22609</v>
      </c>
      <c r="E3392" s="155"/>
      <c r="F3392" s="152">
        <v>37400</v>
      </c>
      <c r="G3392" s="159" t="s">
        <v>15813</v>
      </c>
      <c r="H3392" s="152" t="s">
        <v>238</v>
      </c>
      <c r="I3392" s="152" t="s">
        <v>19447</v>
      </c>
      <c r="J3392" s="155"/>
      <c r="K3392" s="151"/>
    </row>
    <row r="3393" spans="1:11" ht="45">
      <c r="A3393" s="321" t="s">
        <v>22610</v>
      </c>
      <c r="B3393" s="158" t="s">
        <v>25522</v>
      </c>
      <c r="C3393" s="321" t="s">
        <v>32</v>
      </c>
      <c r="D3393" s="321" t="s">
        <v>22611</v>
      </c>
      <c r="E3393" s="155"/>
      <c r="F3393" s="152">
        <v>25400</v>
      </c>
      <c r="G3393" s="159" t="s">
        <v>15814</v>
      </c>
      <c r="H3393" s="152" t="s">
        <v>238</v>
      </c>
      <c r="I3393" s="152" t="s">
        <v>19448</v>
      </c>
      <c r="J3393" s="155"/>
      <c r="K3393" s="151"/>
    </row>
    <row r="3394" spans="1:11" ht="22.5">
      <c r="A3394" s="321" t="s">
        <v>22612</v>
      </c>
      <c r="B3394" s="158" t="s">
        <v>25523</v>
      </c>
      <c r="C3394" s="321" t="s">
        <v>32</v>
      </c>
      <c r="D3394" s="321" t="s">
        <v>22613</v>
      </c>
      <c r="E3394" s="155"/>
      <c r="F3394" s="152">
        <v>4276</v>
      </c>
      <c r="G3394" s="159" t="s">
        <v>15815</v>
      </c>
      <c r="H3394" s="152" t="s">
        <v>238</v>
      </c>
      <c r="I3394" s="152" t="s">
        <v>19449</v>
      </c>
      <c r="J3394" s="155"/>
      <c r="K3394" s="151"/>
    </row>
    <row r="3395" spans="1:11" ht="33.75">
      <c r="A3395" s="321" t="s">
        <v>22614</v>
      </c>
      <c r="B3395" s="158" t="s">
        <v>25524</v>
      </c>
      <c r="C3395" s="321" t="s">
        <v>32</v>
      </c>
      <c r="D3395" s="321" t="s">
        <v>19469</v>
      </c>
      <c r="E3395" s="155"/>
      <c r="F3395" s="152">
        <v>4273</v>
      </c>
      <c r="G3395" s="159" t="s">
        <v>15816</v>
      </c>
      <c r="H3395" s="152" t="s">
        <v>238</v>
      </c>
      <c r="I3395" s="152" t="s">
        <v>19450</v>
      </c>
      <c r="J3395" s="155"/>
      <c r="K3395" s="151"/>
    </row>
    <row r="3396" spans="1:11" ht="45">
      <c r="A3396" s="321" t="s">
        <v>22615</v>
      </c>
      <c r="B3396" s="158" t="s">
        <v>25525</v>
      </c>
      <c r="C3396" s="321" t="s">
        <v>17</v>
      </c>
      <c r="D3396" s="321" t="s">
        <v>7740</v>
      </c>
      <c r="E3396" s="155"/>
      <c r="F3396" s="152">
        <v>4274</v>
      </c>
      <c r="G3396" s="159" t="s">
        <v>15817</v>
      </c>
      <c r="H3396" s="152" t="s">
        <v>238</v>
      </c>
      <c r="I3396" s="152" t="s">
        <v>18382</v>
      </c>
      <c r="J3396" s="155"/>
      <c r="K3396" s="151"/>
    </row>
    <row r="3397" spans="1:11" ht="45">
      <c r="A3397" s="321" t="s">
        <v>22616</v>
      </c>
      <c r="B3397" s="158" t="s">
        <v>25526</v>
      </c>
      <c r="C3397" s="321" t="s">
        <v>17</v>
      </c>
      <c r="D3397" s="321" t="s">
        <v>22617</v>
      </c>
      <c r="E3397" s="155"/>
      <c r="F3397" s="152">
        <v>39438</v>
      </c>
      <c r="G3397" s="159" t="s">
        <v>15818</v>
      </c>
      <c r="H3397" s="152" t="s">
        <v>238</v>
      </c>
      <c r="I3397" s="152" t="s">
        <v>2097</v>
      </c>
      <c r="J3397" s="155"/>
      <c r="K3397" s="151"/>
    </row>
    <row r="3398" spans="1:11" ht="45">
      <c r="A3398" s="321" t="s">
        <v>22618</v>
      </c>
      <c r="B3398" s="158" t="s">
        <v>25527</v>
      </c>
      <c r="C3398" s="321" t="s">
        <v>17</v>
      </c>
      <c r="D3398" s="321" t="s">
        <v>16930</v>
      </c>
      <c r="E3398" s="155"/>
      <c r="F3398" s="152">
        <v>11963</v>
      </c>
      <c r="G3398" s="159" t="s">
        <v>15819</v>
      </c>
      <c r="H3398" s="152" t="s">
        <v>238</v>
      </c>
      <c r="I3398" s="152" t="s">
        <v>6310</v>
      </c>
      <c r="J3398" s="155"/>
      <c r="K3398" s="151"/>
    </row>
    <row r="3399" spans="1:11" ht="45">
      <c r="A3399" s="321" t="s">
        <v>22619</v>
      </c>
      <c r="B3399" s="158" t="s">
        <v>25528</v>
      </c>
      <c r="C3399" s="321" t="s">
        <v>17</v>
      </c>
      <c r="D3399" s="321" t="s">
        <v>22620</v>
      </c>
      <c r="E3399" s="155"/>
      <c r="F3399" s="152">
        <v>11964</v>
      </c>
      <c r="G3399" s="159" t="s">
        <v>15820</v>
      </c>
      <c r="H3399" s="152" t="s">
        <v>238</v>
      </c>
      <c r="I3399" s="152" t="s">
        <v>10196</v>
      </c>
      <c r="J3399" s="155"/>
      <c r="K3399" s="151"/>
    </row>
    <row r="3400" spans="1:11" ht="56.25">
      <c r="A3400" s="321" t="s">
        <v>7044</v>
      </c>
      <c r="B3400" s="158" t="s">
        <v>25529</v>
      </c>
      <c r="C3400" s="321" t="s">
        <v>32</v>
      </c>
      <c r="D3400" s="321" t="s">
        <v>22621</v>
      </c>
      <c r="E3400" s="155"/>
      <c r="F3400" s="152">
        <v>4379</v>
      </c>
      <c r="G3400" s="159" t="s">
        <v>15821</v>
      </c>
      <c r="H3400" s="152" t="s">
        <v>238</v>
      </c>
      <c r="I3400" s="152" t="s">
        <v>2449</v>
      </c>
      <c r="J3400" s="155"/>
      <c r="K3400" s="151"/>
    </row>
    <row r="3401" spans="1:11" ht="56.25">
      <c r="A3401" s="321" t="s">
        <v>7045</v>
      </c>
      <c r="B3401" s="158" t="s">
        <v>25530</v>
      </c>
      <c r="C3401" s="321" t="s">
        <v>32</v>
      </c>
      <c r="D3401" s="321" t="s">
        <v>22622</v>
      </c>
      <c r="E3401" s="155"/>
      <c r="F3401" s="152">
        <v>4377</v>
      </c>
      <c r="G3401" s="159" t="s">
        <v>15822</v>
      </c>
      <c r="H3401" s="152" t="s">
        <v>238</v>
      </c>
      <c r="I3401" s="152" t="s">
        <v>2754</v>
      </c>
      <c r="J3401" s="155"/>
      <c r="K3401" s="151"/>
    </row>
    <row r="3402" spans="1:11" ht="33.75">
      <c r="A3402" s="321" t="s">
        <v>7046</v>
      </c>
      <c r="B3402" s="158" t="s">
        <v>25531</v>
      </c>
      <c r="C3402" s="321" t="s">
        <v>17</v>
      </c>
      <c r="D3402" s="321" t="s">
        <v>7047</v>
      </c>
      <c r="E3402" s="155"/>
      <c r="F3402" s="152">
        <v>4356</v>
      </c>
      <c r="G3402" s="159" t="s">
        <v>15823</v>
      </c>
      <c r="H3402" s="152" t="s">
        <v>238</v>
      </c>
      <c r="I3402" s="152" t="s">
        <v>2097</v>
      </c>
      <c r="J3402" s="155"/>
      <c r="K3402" s="151"/>
    </row>
    <row r="3403" spans="1:11" ht="45">
      <c r="A3403" s="321" t="s">
        <v>7048</v>
      </c>
      <c r="B3403" s="158" t="s">
        <v>25532</v>
      </c>
      <c r="C3403" s="321" t="s">
        <v>17</v>
      </c>
      <c r="D3403" s="321" t="s">
        <v>3215</v>
      </c>
      <c r="E3403" s="155"/>
      <c r="F3403" s="152">
        <v>13246</v>
      </c>
      <c r="G3403" s="159" t="s">
        <v>15824</v>
      </c>
      <c r="H3403" s="152" t="s">
        <v>238</v>
      </c>
      <c r="I3403" s="152" t="s">
        <v>2125</v>
      </c>
      <c r="J3403" s="155"/>
      <c r="K3403" s="151"/>
    </row>
    <row r="3404" spans="1:11" ht="33.75">
      <c r="A3404" s="321" t="s">
        <v>7049</v>
      </c>
      <c r="B3404" s="158" t="s">
        <v>25533</v>
      </c>
      <c r="C3404" s="321" t="s">
        <v>17</v>
      </c>
      <c r="D3404" s="321" t="s">
        <v>984</v>
      </c>
      <c r="E3404" s="155"/>
      <c r="F3404" s="152">
        <v>4346</v>
      </c>
      <c r="G3404" s="159" t="s">
        <v>15825</v>
      </c>
      <c r="H3404" s="152" t="s">
        <v>238</v>
      </c>
      <c r="I3404" s="152" t="s">
        <v>14453</v>
      </c>
      <c r="J3404" s="155"/>
      <c r="K3404" s="151"/>
    </row>
    <row r="3405" spans="1:11" ht="45">
      <c r="A3405" s="321" t="s">
        <v>7051</v>
      </c>
      <c r="B3405" s="158" t="s">
        <v>25534</v>
      </c>
      <c r="C3405" s="321" t="s">
        <v>17</v>
      </c>
      <c r="D3405" s="321" t="s">
        <v>12134</v>
      </c>
      <c r="E3405" s="155"/>
      <c r="F3405" s="152">
        <v>11955</v>
      </c>
      <c r="G3405" s="159" t="s">
        <v>15826</v>
      </c>
      <c r="H3405" s="152" t="s">
        <v>238</v>
      </c>
      <c r="I3405" s="152" t="s">
        <v>19451</v>
      </c>
      <c r="J3405" s="155"/>
      <c r="K3405" s="151"/>
    </row>
    <row r="3406" spans="1:11" ht="33.75">
      <c r="A3406" s="321" t="s">
        <v>7052</v>
      </c>
      <c r="B3406" s="158" t="s">
        <v>25535</v>
      </c>
      <c r="C3406" s="321" t="s">
        <v>32</v>
      </c>
      <c r="D3406" s="321" t="s">
        <v>22623</v>
      </c>
      <c r="E3406" s="155"/>
      <c r="F3406" s="152">
        <v>11960</v>
      </c>
      <c r="G3406" s="159" t="s">
        <v>15827</v>
      </c>
      <c r="H3406" s="152" t="s">
        <v>238</v>
      </c>
      <c r="I3406" s="152" t="s">
        <v>2670</v>
      </c>
      <c r="J3406" s="155"/>
      <c r="K3406" s="151"/>
    </row>
    <row r="3407" spans="1:11" ht="33.75">
      <c r="A3407" s="321" t="s">
        <v>7053</v>
      </c>
      <c r="B3407" s="158" t="s">
        <v>25536</v>
      </c>
      <c r="C3407" s="321" t="s">
        <v>32</v>
      </c>
      <c r="D3407" s="321" t="s">
        <v>22624</v>
      </c>
      <c r="E3407" s="155"/>
      <c r="F3407" s="152">
        <v>4333</v>
      </c>
      <c r="G3407" s="159" t="s">
        <v>15828</v>
      </c>
      <c r="H3407" s="152" t="s">
        <v>238</v>
      </c>
      <c r="I3407" s="152" t="s">
        <v>2097</v>
      </c>
      <c r="J3407" s="155"/>
      <c r="K3407" s="151"/>
    </row>
    <row r="3408" spans="1:11" ht="33.75">
      <c r="A3408" s="321" t="s">
        <v>7054</v>
      </c>
      <c r="B3408" s="158" t="s">
        <v>25537</v>
      </c>
      <c r="C3408" s="321" t="s">
        <v>32</v>
      </c>
      <c r="D3408" s="321" t="s">
        <v>22625</v>
      </c>
      <c r="E3408" s="155"/>
      <c r="F3408" s="152">
        <v>4358</v>
      </c>
      <c r="G3408" s="159" t="s">
        <v>15829</v>
      </c>
      <c r="H3408" s="152" t="s">
        <v>238</v>
      </c>
      <c r="I3408" s="152" t="s">
        <v>2389</v>
      </c>
      <c r="J3408" s="155"/>
      <c r="K3408" s="151"/>
    </row>
    <row r="3409" spans="1:11" ht="33.75">
      <c r="A3409" s="321" t="s">
        <v>7055</v>
      </c>
      <c r="B3409" s="158" t="s">
        <v>25538</v>
      </c>
      <c r="C3409" s="321" t="s">
        <v>32</v>
      </c>
      <c r="D3409" s="321" t="s">
        <v>22626</v>
      </c>
      <c r="E3409" s="155"/>
      <c r="F3409" s="152">
        <v>39435</v>
      </c>
      <c r="G3409" s="159" t="s">
        <v>15830</v>
      </c>
      <c r="H3409" s="152" t="s">
        <v>238</v>
      </c>
      <c r="I3409" s="152" t="s">
        <v>2457</v>
      </c>
      <c r="J3409" s="155"/>
      <c r="K3409" s="151"/>
    </row>
    <row r="3410" spans="1:11" ht="33.75">
      <c r="A3410" s="321" t="s">
        <v>7056</v>
      </c>
      <c r="B3410" s="158" t="s">
        <v>25539</v>
      </c>
      <c r="C3410" s="321" t="s">
        <v>32</v>
      </c>
      <c r="D3410" s="321" t="s">
        <v>2750</v>
      </c>
      <c r="E3410" s="155"/>
      <c r="F3410" s="152">
        <v>39436</v>
      </c>
      <c r="G3410" s="159" t="s">
        <v>15831</v>
      </c>
      <c r="H3410" s="152" t="s">
        <v>238</v>
      </c>
      <c r="I3410" s="152" t="s">
        <v>11559</v>
      </c>
      <c r="J3410" s="155"/>
      <c r="K3410" s="151"/>
    </row>
    <row r="3411" spans="1:11" ht="33.75">
      <c r="A3411" s="321" t="s">
        <v>7058</v>
      </c>
      <c r="B3411" s="158" t="s">
        <v>25540</v>
      </c>
      <c r="C3411" s="321" t="s">
        <v>32</v>
      </c>
      <c r="D3411" s="321" t="s">
        <v>22627</v>
      </c>
      <c r="E3411" s="155"/>
      <c r="F3411" s="152">
        <v>39437</v>
      </c>
      <c r="G3411" s="159" t="s">
        <v>15832</v>
      </c>
      <c r="H3411" s="152" t="s">
        <v>238</v>
      </c>
      <c r="I3411" s="152" t="s">
        <v>1832</v>
      </c>
      <c r="J3411" s="155"/>
      <c r="K3411" s="151"/>
    </row>
    <row r="3412" spans="1:11" ht="33.75">
      <c r="A3412" s="321" t="s">
        <v>7059</v>
      </c>
      <c r="B3412" s="158" t="s">
        <v>25541</v>
      </c>
      <c r="C3412" s="321" t="s">
        <v>17</v>
      </c>
      <c r="D3412" s="321" t="s">
        <v>10464</v>
      </c>
      <c r="E3412" s="155"/>
      <c r="F3412" s="152">
        <v>39439</v>
      </c>
      <c r="G3412" s="159" t="s">
        <v>15833</v>
      </c>
      <c r="H3412" s="152" t="s">
        <v>238</v>
      </c>
      <c r="I3412" s="152" t="s">
        <v>11512</v>
      </c>
      <c r="J3412" s="155"/>
      <c r="K3412" s="151"/>
    </row>
    <row r="3413" spans="1:11" ht="33.75">
      <c r="A3413" s="321" t="s">
        <v>7060</v>
      </c>
      <c r="B3413" s="158" t="s">
        <v>25542</v>
      </c>
      <c r="C3413" s="321" t="s">
        <v>17</v>
      </c>
      <c r="D3413" s="321" t="s">
        <v>10152</v>
      </c>
      <c r="E3413" s="155"/>
      <c r="F3413" s="152">
        <v>39440</v>
      </c>
      <c r="G3413" s="159" t="s">
        <v>15834</v>
      </c>
      <c r="H3413" s="152" t="s">
        <v>238</v>
      </c>
      <c r="I3413" s="152" t="s">
        <v>2554</v>
      </c>
      <c r="J3413" s="155"/>
      <c r="K3413" s="151"/>
    </row>
    <row r="3414" spans="1:11" ht="33.75">
      <c r="A3414" s="321" t="s">
        <v>7061</v>
      </c>
      <c r="B3414" s="158" t="s">
        <v>25543</v>
      </c>
      <c r="C3414" s="321" t="s">
        <v>17</v>
      </c>
      <c r="D3414" s="321" t="s">
        <v>15159</v>
      </c>
      <c r="E3414" s="155"/>
      <c r="F3414" s="152">
        <v>39441</v>
      </c>
      <c r="G3414" s="159" t="s">
        <v>15835</v>
      </c>
      <c r="H3414" s="152" t="s">
        <v>238</v>
      </c>
      <c r="I3414" s="152" t="s">
        <v>2312</v>
      </c>
      <c r="J3414" s="155"/>
      <c r="K3414" s="151"/>
    </row>
    <row r="3415" spans="1:11" ht="33.75">
      <c r="A3415" s="321" t="s">
        <v>7062</v>
      </c>
      <c r="B3415" s="158" t="s">
        <v>25544</v>
      </c>
      <c r="C3415" s="321" t="s">
        <v>17</v>
      </c>
      <c r="D3415" s="321" t="s">
        <v>9248</v>
      </c>
      <c r="E3415" s="155"/>
      <c r="F3415" s="152">
        <v>39442</v>
      </c>
      <c r="G3415" s="159" t="s">
        <v>15836</v>
      </c>
      <c r="H3415" s="152" t="s">
        <v>238</v>
      </c>
      <c r="I3415" s="152" t="s">
        <v>2754</v>
      </c>
      <c r="J3415" s="155"/>
      <c r="K3415" s="151"/>
    </row>
    <row r="3416" spans="1:11" ht="33.75">
      <c r="A3416" s="321" t="s">
        <v>7063</v>
      </c>
      <c r="B3416" s="158" t="s">
        <v>25545</v>
      </c>
      <c r="C3416" s="321" t="s">
        <v>17</v>
      </c>
      <c r="D3416" s="321" t="s">
        <v>3212</v>
      </c>
      <c r="E3416" s="155"/>
      <c r="F3416" s="152">
        <v>39443</v>
      </c>
      <c r="G3416" s="159" t="s">
        <v>15837</v>
      </c>
      <c r="H3416" s="152" t="s">
        <v>238</v>
      </c>
      <c r="I3416" s="152" t="s">
        <v>3630</v>
      </c>
      <c r="J3416" s="155"/>
      <c r="K3416" s="151"/>
    </row>
    <row r="3417" spans="1:11" ht="33.75">
      <c r="A3417" s="321" t="s">
        <v>7065</v>
      </c>
      <c r="B3417" s="158" t="s">
        <v>25546</v>
      </c>
      <c r="C3417" s="321" t="s">
        <v>17</v>
      </c>
      <c r="D3417" s="321" t="s">
        <v>22628</v>
      </c>
      <c r="E3417" s="155"/>
      <c r="F3417" s="152">
        <v>4329</v>
      </c>
      <c r="G3417" s="159" t="s">
        <v>15838</v>
      </c>
      <c r="H3417" s="152" t="s">
        <v>238</v>
      </c>
      <c r="I3417" s="152" t="s">
        <v>19452</v>
      </c>
      <c r="J3417" s="155"/>
      <c r="K3417" s="151"/>
    </row>
    <row r="3418" spans="1:11" ht="45">
      <c r="A3418" s="321" t="s">
        <v>7066</v>
      </c>
      <c r="B3418" s="158" t="s">
        <v>25547</v>
      </c>
      <c r="C3418" s="321" t="s">
        <v>17</v>
      </c>
      <c r="D3418" s="321" t="s">
        <v>10423</v>
      </c>
      <c r="E3418" s="155"/>
      <c r="F3418" s="152">
        <v>4383</v>
      </c>
      <c r="G3418" s="159" t="s">
        <v>15840</v>
      </c>
      <c r="H3418" s="152" t="s">
        <v>238</v>
      </c>
      <c r="I3418" s="152" t="s">
        <v>3067</v>
      </c>
      <c r="J3418" s="155"/>
      <c r="K3418" s="151"/>
    </row>
    <row r="3419" spans="1:11" ht="45">
      <c r="A3419" s="321" t="s">
        <v>7068</v>
      </c>
      <c r="B3419" s="158" t="s">
        <v>25548</v>
      </c>
      <c r="C3419" s="321" t="s">
        <v>17</v>
      </c>
      <c r="D3419" s="321" t="s">
        <v>14451</v>
      </c>
      <c r="E3419" s="155"/>
      <c r="F3419" s="152">
        <v>4344</v>
      </c>
      <c r="G3419" s="159" t="s">
        <v>15841</v>
      </c>
      <c r="H3419" s="152" t="s">
        <v>238</v>
      </c>
      <c r="I3419" s="152" t="s">
        <v>10074</v>
      </c>
      <c r="J3419" s="155"/>
      <c r="K3419" s="151"/>
    </row>
    <row r="3420" spans="1:11" ht="33.75">
      <c r="A3420" s="321" t="s">
        <v>7070</v>
      </c>
      <c r="B3420" s="158" t="s">
        <v>25549</v>
      </c>
      <c r="C3420" s="321" t="s">
        <v>17</v>
      </c>
      <c r="D3420" s="321" t="s">
        <v>8390</v>
      </c>
      <c r="E3420" s="155"/>
      <c r="F3420" s="152">
        <v>436</v>
      </c>
      <c r="G3420" s="159" t="s">
        <v>15842</v>
      </c>
      <c r="H3420" s="152" t="s">
        <v>238</v>
      </c>
      <c r="I3420" s="152" t="s">
        <v>10140</v>
      </c>
      <c r="J3420" s="155"/>
      <c r="K3420" s="151"/>
    </row>
    <row r="3421" spans="1:11" ht="33.75">
      <c r="A3421" s="321" t="s">
        <v>7072</v>
      </c>
      <c r="B3421" s="158" t="s">
        <v>25550</v>
      </c>
      <c r="C3421" s="321" t="s">
        <v>17</v>
      </c>
      <c r="D3421" s="321" t="s">
        <v>7457</v>
      </c>
      <c r="E3421" s="155"/>
      <c r="F3421" s="152">
        <v>442</v>
      </c>
      <c r="G3421" s="159" t="s">
        <v>15843</v>
      </c>
      <c r="H3421" s="152" t="s">
        <v>238</v>
      </c>
      <c r="I3421" s="152" t="s">
        <v>974</v>
      </c>
      <c r="J3421" s="155"/>
      <c r="K3421" s="151"/>
    </row>
    <row r="3422" spans="1:11" ht="33.75">
      <c r="A3422" s="321" t="s">
        <v>7073</v>
      </c>
      <c r="B3422" s="158" t="s">
        <v>25551</v>
      </c>
      <c r="C3422" s="321" t="s">
        <v>17</v>
      </c>
      <c r="D3422" s="321" t="s">
        <v>15275</v>
      </c>
      <c r="E3422" s="155"/>
      <c r="F3422" s="152">
        <v>11953</v>
      </c>
      <c r="G3422" s="159" t="s">
        <v>15844</v>
      </c>
      <c r="H3422" s="152" t="s">
        <v>238</v>
      </c>
      <c r="I3422" s="152" t="s">
        <v>19147</v>
      </c>
      <c r="J3422" s="155"/>
      <c r="K3422" s="151"/>
    </row>
    <row r="3423" spans="1:11" ht="33.75">
      <c r="A3423" s="321" t="s">
        <v>7074</v>
      </c>
      <c r="B3423" s="158" t="s">
        <v>25552</v>
      </c>
      <c r="C3423" s="321" t="s">
        <v>17</v>
      </c>
      <c r="D3423" s="321" t="s">
        <v>8086</v>
      </c>
      <c r="E3423" s="155"/>
      <c r="F3423" s="152">
        <v>4335</v>
      </c>
      <c r="G3423" s="159" t="s">
        <v>15845</v>
      </c>
      <c r="H3423" s="152" t="s">
        <v>238</v>
      </c>
      <c r="I3423" s="152" t="s">
        <v>6548</v>
      </c>
      <c r="J3423" s="155"/>
      <c r="K3423" s="151"/>
    </row>
    <row r="3424" spans="1:11" ht="33.75">
      <c r="A3424" s="321" t="s">
        <v>7076</v>
      </c>
      <c r="B3424" s="158" t="s">
        <v>25553</v>
      </c>
      <c r="C3424" s="321" t="s">
        <v>17</v>
      </c>
      <c r="D3424" s="321" t="s">
        <v>22629</v>
      </c>
      <c r="E3424" s="155"/>
      <c r="F3424" s="152">
        <v>4334</v>
      </c>
      <c r="G3424" s="159" t="s">
        <v>15846</v>
      </c>
      <c r="H3424" s="152" t="s">
        <v>238</v>
      </c>
      <c r="I3424" s="152" t="s">
        <v>846</v>
      </c>
      <c r="J3424" s="155"/>
      <c r="K3424" s="151"/>
    </row>
    <row r="3425" spans="1:11" ht="33.75">
      <c r="A3425" s="321" t="s">
        <v>7078</v>
      </c>
      <c r="B3425" s="158" t="s">
        <v>25554</v>
      </c>
      <c r="C3425" s="321" t="s">
        <v>17</v>
      </c>
      <c r="D3425" s="321" t="s">
        <v>4937</v>
      </c>
      <c r="E3425" s="155"/>
      <c r="F3425" s="152">
        <v>4343</v>
      </c>
      <c r="G3425" s="159" t="s">
        <v>15847</v>
      </c>
      <c r="H3425" s="152" t="s">
        <v>238</v>
      </c>
      <c r="I3425" s="152" t="s">
        <v>10423</v>
      </c>
      <c r="J3425" s="155"/>
      <c r="K3425" s="151"/>
    </row>
    <row r="3426" spans="1:11" ht="33.75">
      <c r="A3426" s="321" t="s">
        <v>7080</v>
      </c>
      <c r="B3426" s="158" t="s">
        <v>25555</v>
      </c>
      <c r="C3426" s="321" t="s">
        <v>17</v>
      </c>
      <c r="D3426" s="321" t="s">
        <v>1835</v>
      </c>
      <c r="E3426" s="155"/>
      <c r="F3426" s="152">
        <v>430</v>
      </c>
      <c r="G3426" s="159" t="s">
        <v>15849</v>
      </c>
      <c r="H3426" s="152" t="s">
        <v>238</v>
      </c>
      <c r="I3426" s="152" t="s">
        <v>6569</v>
      </c>
      <c r="J3426" s="155"/>
      <c r="K3426" s="151"/>
    </row>
    <row r="3427" spans="1:11" ht="33.75">
      <c r="A3427" s="321" t="s">
        <v>7082</v>
      </c>
      <c r="B3427" s="158" t="s">
        <v>25556</v>
      </c>
      <c r="C3427" s="321" t="s">
        <v>17</v>
      </c>
      <c r="D3427" s="321" t="s">
        <v>22630</v>
      </c>
      <c r="E3427" s="155"/>
      <c r="F3427" s="152">
        <v>441</v>
      </c>
      <c r="G3427" s="159" t="s">
        <v>15850</v>
      </c>
      <c r="H3427" s="152" t="s">
        <v>238</v>
      </c>
      <c r="I3427" s="152" t="s">
        <v>5150</v>
      </c>
      <c r="J3427" s="155"/>
      <c r="K3427" s="151"/>
    </row>
    <row r="3428" spans="1:11" ht="33.75">
      <c r="A3428" s="321" t="s">
        <v>7083</v>
      </c>
      <c r="B3428" s="158" t="s">
        <v>25557</v>
      </c>
      <c r="C3428" s="321" t="s">
        <v>17</v>
      </c>
      <c r="D3428" s="321" t="s">
        <v>22631</v>
      </c>
      <c r="E3428" s="155"/>
      <c r="F3428" s="152">
        <v>431</v>
      </c>
      <c r="G3428" s="159" t="s">
        <v>15851</v>
      </c>
      <c r="H3428" s="152" t="s">
        <v>238</v>
      </c>
      <c r="I3428" s="152" t="s">
        <v>7480</v>
      </c>
      <c r="J3428" s="155"/>
      <c r="K3428" s="151"/>
    </row>
    <row r="3429" spans="1:11" ht="33.75">
      <c r="A3429" s="321" t="s">
        <v>7084</v>
      </c>
      <c r="B3429" s="158" t="s">
        <v>25558</v>
      </c>
      <c r="C3429" s="321" t="s">
        <v>17</v>
      </c>
      <c r="D3429" s="321" t="s">
        <v>6634</v>
      </c>
      <c r="E3429" s="155"/>
      <c r="F3429" s="152">
        <v>432</v>
      </c>
      <c r="G3429" s="159" t="s">
        <v>15852</v>
      </c>
      <c r="H3429" s="152" t="s">
        <v>238</v>
      </c>
      <c r="I3429" s="152" t="s">
        <v>10203</v>
      </c>
      <c r="J3429" s="155"/>
      <c r="K3429" s="151"/>
    </row>
    <row r="3430" spans="1:11" ht="33.75">
      <c r="A3430" s="321" t="s">
        <v>7085</v>
      </c>
      <c r="B3430" s="158" t="s">
        <v>25559</v>
      </c>
      <c r="C3430" s="321" t="s">
        <v>17</v>
      </c>
      <c r="D3430" s="321" t="s">
        <v>21662</v>
      </c>
      <c r="E3430" s="155"/>
      <c r="F3430" s="152">
        <v>429</v>
      </c>
      <c r="G3430" s="159" t="s">
        <v>15854</v>
      </c>
      <c r="H3430" s="152" t="s">
        <v>238</v>
      </c>
      <c r="I3430" s="152" t="s">
        <v>9399</v>
      </c>
      <c r="J3430" s="155"/>
      <c r="K3430" s="151"/>
    </row>
    <row r="3431" spans="1:11" ht="33.75">
      <c r="A3431" s="321" t="s">
        <v>7086</v>
      </c>
      <c r="B3431" s="158" t="s">
        <v>25560</v>
      </c>
      <c r="C3431" s="321" t="s">
        <v>17</v>
      </c>
      <c r="D3431" s="321" t="s">
        <v>22632</v>
      </c>
      <c r="E3431" s="155"/>
      <c r="F3431" s="152">
        <v>439</v>
      </c>
      <c r="G3431" s="159" t="s">
        <v>15855</v>
      </c>
      <c r="H3431" s="152" t="s">
        <v>238</v>
      </c>
      <c r="I3431" s="152" t="s">
        <v>7633</v>
      </c>
      <c r="J3431" s="155"/>
      <c r="K3431" s="151"/>
    </row>
    <row r="3432" spans="1:11" ht="33.75">
      <c r="A3432" s="321" t="s">
        <v>7087</v>
      </c>
      <c r="B3432" s="158" t="s">
        <v>25561</v>
      </c>
      <c r="C3432" s="321" t="s">
        <v>17</v>
      </c>
      <c r="D3432" s="321" t="s">
        <v>7801</v>
      </c>
      <c r="E3432" s="155"/>
      <c r="F3432" s="152">
        <v>433</v>
      </c>
      <c r="G3432" s="159" t="s">
        <v>15856</v>
      </c>
      <c r="H3432" s="152" t="s">
        <v>238</v>
      </c>
      <c r="I3432" s="152" t="s">
        <v>6216</v>
      </c>
      <c r="J3432" s="155"/>
      <c r="K3432" s="151"/>
    </row>
    <row r="3433" spans="1:11" ht="33.75">
      <c r="A3433" s="321" t="s">
        <v>7089</v>
      </c>
      <c r="B3433" s="158" t="s">
        <v>25562</v>
      </c>
      <c r="C3433" s="321" t="s">
        <v>17</v>
      </c>
      <c r="D3433" s="321" t="s">
        <v>1914</v>
      </c>
      <c r="E3433" s="155"/>
      <c r="F3433" s="152">
        <v>437</v>
      </c>
      <c r="G3433" s="159" t="s">
        <v>15857</v>
      </c>
      <c r="H3433" s="152" t="s">
        <v>238</v>
      </c>
      <c r="I3433" s="152" t="s">
        <v>19453</v>
      </c>
      <c r="J3433" s="155"/>
      <c r="K3433" s="151"/>
    </row>
    <row r="3434" spans="1:11" ht="33.75">
      <c r="A3434" s="321" t="s">
        <v>7090</v>
      </c>
      <c r="B3434" s="158" t="s">
        <v>25563</v>
      </c>
      <c r="C3434" s="321" t="s">
        <v>17</v>
      </c>
      <c r="D3434" s="321" t="s">
        <v>22633</v>
      </c>
      <c r="E3434" s="155"/>
      <c r="F3434" s="152">
        <v>11790</v>
      </c>
      <c r="G3434" s="159" t="s">
        <v>15858</v>
      </c>
      <c r="H3434" s="152" t="s">
        <v>238</v>
      </c>
      <c r="I3434" s="152" t="s">
        <v>17869</v>
      </c>
      <c r="J3434" s="155"/>
      <c r="K3434" s="151"/>
    </row>
    <row r="3435" spans="1:11" ht="45">
      <c r="A3435" s="321" t="s">
        <v>7091</v>
      </c>
      <c r="B3435" s="158" t="s">
        <v>25564</v>
      </c>
      <c r="C3435" s="321" t="s">
        <v>17</v>
      </c>
      <c r="D3435" s="321" t="s">
        <v>22634</v>
      </c>
      <c r="E3435" s="155"/>
      <c r="F3435" s="152">
        <v>428</v>
      </c>
      <c r="G3435" s="159" t="s">
        <v>15859</v>
      </c>
      <c r="H3435" s="152" t="s">
        <v>238</v>
      </c>
      <c r="I3435" s="152" t="s">
        <v>6127</v>
      </c>
      <c r="J3435" s="155"/>
      <c r="K3435" s="151"/>
    </row>
    <row r="3436" spans="1:11" ht="45">
      <c r="A3436" s="321" t="s">
        <v>7092</v>
      </c>
      <c r="B3436" s="158" t="s">
        <v>25565</v>
      </c>
      <c r="C3436" s="321" t="s">
        <v>17</v>
      </c>
      <c r="D3436" s="321" t="s">
        <v>22635</v>
      </c>
      <c r="E3436" s="155"/>
      <c r="F3436" s="152">
        <v>4384</v>
      </c>
      <c r="G3436" s="159" t="s">
        <v>15860</v>
      </c>
      <c r="H3436" s="152" t="s">
        <v>238</v>
      </c>
      <c r="I3436" s="152" t="s">
        <v>7108</v>
      </c>
      <c r="J3436" s="155"/>
      <c r="K3436" s="151"/>
    </row>
    <row r="3437" spans="1:11" ht="45">
      <c r="A3437" s="321" t="s">
        <v>7093</v>
      </c>
      <c r="B3437" s="158" t="s">
        <v>25566</v>
      </c>
      <c r="C3437" s="321" t="s">
        <v>17</v>
      </c>
      <c r="D3437" s="321" t="s">
        <v>20868</v>
      </c>
      <c r="E3437" s="155"/>
      <c r="F3437" s="152">
        <v>4351</v>
      </c>
      <c r="G3437" s="159" t="s">
        <v>15861</v>
      </c>
      <c r="H3437" s="152" t="s">
        <v>238</v>
      </c>
      <c r="I3437" s="152" t="s">
        <v>16710</v>
      </c>
      <c r="J3437" s="155"/>
      <c r="K3437" s="151"/>
    </row>
    <row r="3438" spans="1:11" ht="45">
      <c r="A3438" s="321" t="s">
        <v>7095</v>
      </c>
      <c r="B3438" s="158" t="s">
        <v>25567</v>
      </c>
      <c r="C3438" s="321" t="s">
        <v>17</v>
      </c>
      <c r="D3438" s="321" t="s">
        <v>22636</v>
      </c>
      <c r="E3438" s="155"/>
      <c r="F3438" s="152">
        <v>11054</v>
      </c>
      <c r="G3438" s="159" t="s">
        <v>15862</v>
      </c>
      <c r="H3438" s="152" t="s">
        <v>238</v>
      </c>
      <c r="I3438" s="152" t="s">
        <v>2114</v>
      </c>
      <c r="J3438" s="155"/>
      <c r="K3438" s="151"/>
    </row>
    <row r="3439" spans="1:11" ht="45">
      <c r="A3439" s="321" t="s">
        <v>7096</v>
      </c>
      <c r="B3439" s="158" t="s">
        <v>25568</v>
      </c>
      <c r="C3439" s="321" t="s">
        <v>17</v>
      </c>
      <c r="D3439" s="321" t="s">
        <v>22637</v>
      </c>
      <c r="E3439" s="155"/>
      <c r="F3439" s="152">
        <v>11055</v>
      </c>
      <c r="G3439" s="159" t="s">
        <v>15863</v>
      </c>
      <c r="H3439" s="152" t="s">
        <v>238</v>
      </c>
      <c r="I3439" s="152" t="s">
        <v>2984</v>
      </c>
      <c r="J3439" s="155"/>
      <c r="K3439" s="151"/>
    </row>
    <row r="3440" spans="1:11" ht="33.75">
      <c r="A3440" s="321" t="s">
        <v>7097</v>
      </c>
      <c r="B3440" s="158" t="s">
        <v>25569</v>
      </c>
      <c r="C3440" s="321" t="s">
        <v>17</v>
      </c>
      <c r="D3440" s="321" t="s">
        <v>2222</v>
      </c>
      <c r="E3440" s="155"/>
      <c r="F3440" s="152">
        <v>11056</v>
      </c>
      <c r="G3440" s="159" t="s">
        <v>15864</v>
      </c>
      <c r="H3440" s="152" t="s">
        <v>238</v>
      </c>
      <c r="I3440" s="152" t="s">
        <v>1755</v>
      </c>
      <c r="J3440" s="155"/>
      <c r="K3440" s="151"/>
    </row>
    <row r="3441" spans="1:11" ht="33.75">
      <c r="A3441" s="321" t="s">
        <v>7098</v>
      </c>
      <c r="B3441" s="158" t="s">
        <v>25570</v>
      </c>
      <c r="C3441" s="321" t="s">
        <v>17</v>
      </c>
      <c r="D3441" s="321" t="s">
        <v>7944</v>
      </c>
      <c r="E3441" s="155"/>
      <c r="F3441" s="152">
        <v>11057</v>
      </c>
      <c r="G3441" s="159" t="s">
        <v>15865</v>
      </c>
      <c r="H3441" s="152" t="s">
        <v>238</v>
      </c>
      <c r="I3441" s="152" t="s">
        <v>3452</v>
      </c>
      <c r="J3441" s="155"/>
      <c r="K3441" s="151"/>
    </row>
    <row r="3442" spans="1:11" ht="33.75">
      <c r="A3442" s="321" t="s">
        <v>7099</v>
      </c>
      <c r="B3442" s="158" t="s">
        <v>25571</v>
      </c>
      <c r="C3442" s="321" t="s">
        <v>17</v>
      </c>
      <c r="D3442" s="321" t="s">
        <v>8073</v>
      </c>
      <c r="E3442" s="155"/>
      <c r="F3442" s="152">
        <v>11059</v>
      </c>
      <c r="G3442" s="159" t="s">
        <v>15866</v>
      </c>
      <c r="H3442" s="152" t="s">
        <v>238</v>
      </c>
      <c r="I3442" s="152" t="s">
        <v>1903</v>
      </c>
      <c r="J3442" s="155"/>
      <c r="K3442" s="151"/>
    </row>
    <row r="3443" spans="1:11" ht="33.75">
      <c r="A3443" s="321" t="s">
        <v>7101</v>
      </c>
      <c r="B3443" s="158" t="s">
        <v>25572</v>
      </c>
      <c r="C3443" s="321" t="s">
        <v>17</v>
      </c>
      <c r="D3443" s="321" t="s">
        <v>11613</v>
      </c>
      <c r="E3443" s="155"/>
      <c r="F3443" s="152">
        <v>11058</v>
      </c>
      <c r="G3443" s="159" t="s">
        <v>15867</v>
      </c>
      <c r="H3443" s="152" t="s">
        <v>238</v>
      </c>
      <c r="I3443" s="152" t="s">
        <v>3197</v>
      </c>
      <c r="J3443" s="155"/>
      <c r="K3443" s="151"/>
    </row>
    <row r="3444" spans="1:11" ht="33.75">
      <c r="A3444" s="321" t="s">
        <v>7102</v>
      </c>
      <c r="B3444" s="158" t="s">
        <v>25573</v>
      </c>
      <c r="C3444" s="321" t="s">
        <v>17</v>
      </c>
      <c r="D3444" s="321" t="s">
        <v>22638</v>
      </c>
      <c r="E3444" s="155"/>
      <c r="F3444" s="152">
        <v>4380</v>
      </c>
      <c r="G3444" s="159" t="s">
        <v>15868</v>
      </c>
      <c r="H3444" s="152" t="s">
        <v>238</v>
      </c>
      <c r="I3444" s="152" t="s">
        <v>17835</v>
      </c>
      <c r="J3444" s="155"/>
      <c r="K3444" s="151"/>
    </row>
    <row r="3445" spans="1:11" ht="33.75">
      <c r="A3445" s="321" t="s">
        <v>7103</v>
      </c>
      <c r="B3445" s="158" t="s">
        <v>25574</v>
      </c>
      <c r="C3445" s="321" t="s">
        <v>17</v>
      </c>
      <c r="D3445" s="321" t="s">
        <v>22639</v>
      </c>
      <c r="E3445" s="155"/>
      <c r="F3445" s="152">
        <v>4299</v>
      </c>
      <c r="G3445" s="159" t="s">
        <v>15869</v>
      </c>
      <c r="H3445" s="152" t="s">
        <v>238</v>
      </c>
      <c r="I3445" s="152" t="s">
        <v>11901</v>
      </c>
      <c r="J3445" s="155"/>
      <c r="K3445" s="151"/>
    </row>
    <row r="3446" spans="1:11" ht="33.75">
      <c r="A3446" s="321" t="s">
        <v>7104</v>
      </c>
      <c r="B3446" s="158" t="s">
        <v>25575</v>
      </c>
      <c r="C3446" s="321" t="s">
        <v>17</v>
      </c>
      <c r="D3446" s="321" t="s">
        <v>14844</v>
      </c>
      <c r="E3446" s="155"/>
      <c r="F3446" s="152">
        <v>4304</v>
      </c>
      <c r="G3446" s="159" t="s">
        <v>15870</v>
      </c>
      <c r="H3446" s="152" t="s">
        <v>238</v>
      </c>
      <c r="I3446" s="152" t="s">
        <v>10978</v>
      </c>
      <c r="J3446" s="155"/>
      <c r="K3446" s="151"/>
    </row>
    <row r="3447" spans="1:11" ht="33.75">
      <c r="A3447" s="321" t="s">
        <v>7106</v>
      </c>
      <c r="B3447" s="158" t="s">
        <v>25576</v>
      </c>
      <c r="C3447" s="321" t="s">
        <v>17</v>
      </c>
      <c r="D3447" s="321" t="s">
        <v>6065</v>
      </c>
      <c r="E3447" s="155"/>
      <c r="F3447" s="152">
        <v>4305</v>
      </c>
      <c r="G3447" s="159" t="s">
        <v>15871</v>
      </c>
      <c r="H3447" s="152" t="s">
        <v>238</v>
      </c>
      <c r="I3447" s="152" t="s">
        <v>11091</v>
      </c>
      <c r="J3447" s="155"/>
      <c r="K3447" s="151"/>
    </row>
    <row r="3448" spans="1:11" ht="33.75">
      <c r="A3448" s="321" t="s">
        <v>7107</v>
      </c>
      <c r="B3448" s="158" t="s">
        <v>25577</v>
      </c>
      <c r="C3448" s="321" t="s">
        <v>17</v>
      </c>
      <c r="D3448" s="321" t="s">
        <v>22640</v>
      </c>
      <c r="E3448" s="155"/>
      <c r="F3448" s="152">
        <v>4306</v>
      </c>
      <c r="G3448" s="159" t="s">
        <v>15872</v>
      </c>
      <c r="H3448" s="152" t="s">
        <v>238</v>
      </c>
      <c r="I3448" s="152" t="s">
        <v>3557</v>
      </c>
      <c r="J3448" s="155"/>
      <c r="K3448" s="151"/>
    </row>
    <row r="3449" spans="1:11" ht="33.75">
      <c r="A3449" s="321" t="s">
        <v>7109</v>
      </c>
      <c r="B3449" s="158" t="s">
        <v>25578</v>
      </c>
      <c r="C3449" s="321" t="s">
        <v>17</v>
      </c>
      <c r="D3449" s="321" t="s">
        <v>4249</v>
      </c>
      <c r="E3449" s="155"/>
      <c r="F3449" s="152">
        <v>4308</v>
      </c>
      <c r="G3449" s="159" t="s">
        <v>15873</v>
      </c>
      <c r="H3449" s="152" t="s">
        <v>238</v>
      </c>
      <c r="I3449" s="152" t="s">
        <v>9262</v>
      </c>
      <c r="J3449" s="155"/>
      <c r="K3449" s="151"/>
    </row>
    <row r="3450" spans="1:11" ht="33.75">
      <c r="A3450" s="321" t="s">
        <v>7111</v>
      </c>
      <c r="B3450" s="158" t="s">
        <v>25579</v>
      </c>
      <c r="C3450" s="321" t="s">
        <v>17</v>
      </c>
      <c r="D3450" s="321" t="s">
        <v>12536</v>
      </c>
      <c r="E3450" s="155"/>
      <c r="F3450" s="152">
        <v>4302</v>
      </c>
      <c r="G3450" s="159" t="s">
        <v>15874</v>
      </c>
      <c r="H3450" s="152" t="s">
        <v>238</v>
      </c>
      <c r="I3450" s="152" t="s">
        <v>7021</v>
      </c>
      <c r="J3450" s="155"/>
      <c r="K3450" s="151"/>
    </row>
    <row r="3451" spans="1:11" ht="33.75">
      <c r="A3451" s="321" t="s">
        <v>7112</v>
      </c>
      <c r="B3451" s="158" t="s">
        <v>25580</v>
      </c>
      <c r="C3451" s="321" t="s">
        <v>17</v>
      </c>
      <c r="D3451" s="321" t="s">
        <v>15980</v>
      </c>
      <c r="E3451" s="155"/>
      <c r="F3451" s="152">
        <v>4300</v>
      </c>
      <c r="G3451" s="159" t="s">
        <v>15875</v>
      </c>
      <c r="H3451" s="152" t="s">
        <v>238</v>
      </c>
      <c r="I3451" s="152" t="s">
        <v>10960</v>
      </c>
      <c r="J3451" s="155"/>
      <c r="K3451" s="151"/>
    </row>
    <row r="3452" spans="1:11" ht="56.25">
      <c r="A3452" s="321" t="s">
        <v>7113</v>
      </c>
      <c r="B3452" s="158" t="s">
        <v>25581</v>
      </c>
      <c r="C3452" s="321" t="s">
        <v>17</v>
      </c>
      <c r="D3452" s="321" t="s">
        <v>17173</v>
      </c>
      <c r="E3452" s="155"/>
      <c r="F3452" s="152">
        <v>4301</v>
      </c>
      <c r="G3452" s="159" t="s">
        <v>15876</v>
      </c>
      <c r="H3452" s="152" t="s">
        <v>238</v>
      </c>
      <c r="I3452" s="152" t="s">
        <v>19454</v>
      </c>
      <c r="J3452" s="155"/>
      <c r="K3452" s="151"/>
    </row>
    <row r="3453" spans="1:11" ht="67.5">
      <c r="A3453" s="321" t="s">
        <v>7115</v>
      </c>
      <c r="B3453" s="158" t="s">
        <v>7116</v>
      </c>
      <c r="C3453" s="321" t="s">
        <v>17</v>
      </c>
      <c r="D3453" s="321" t="s">
        <v>4739</v>
      </c>
      <c r="E3453" s="155"/>
      <c r="F3453" s="152">
        <v>4320</v>
      </c>
      <c r="G3453" s="159" t="s">
        <v>15877</v>
      </c>
      <c r="H3453" s="152" t="s">
        <v>238</v>
      </c>
      <c r="I3453" s="152" t="s">
        <v>2745</v>
      </c>
      <c r="J3453" s="155"/>
      <c r="K3453" s="151"/>
    </row>
    <row r="3454" spans="1:11" ht="67.5">
      <c r="A3454" s="321" t="s">
        <v>7118</v>
      </c>
      <c r="B3454" s="158" t="s">
        <v>25582</v>
      </c>
      <c r="C3454" s="321" t="s">
        <v>17</v>
      </c>
      <c r="D3454" s="321" t="s">
        <v>17818</v>
      </c>
      <c r="E3454" s="155"/>
      <c r="F3454" s="152">
        <v>4318</v>
      </c>
      <c r="G3454" s="159" t="s">
        <v>15878</v>
      </c>
      <c r="H3454" s="152" t="s">
        <v>238</v>
      </c>
      <c r="I3454" s="152" t="s">
        <v>19455</v>
      </c>
      <c r="J3454" s="155"/>
      <c r="K3454" s="151"/>
    </row>
    <row r="3455" spans="1:11" ht="56.25">
      <c r="A3455" s="321" t="s">
        <v>7119</v>
      </c>
      <c r="B3455" s="158" t="s">
        <v>25583</v>
      </c>
      <c r="C3455" s="321" t="s">
        <v>17</v>
      </c>
      <c r="D3455" s="321" t="s">
        <v>15185</v>
      </c>
      <c r="E3455" s="155"/>
      <c r="F3455" s="152">
        <v>40547</v>
      </c>
      <c r="G3455" s="159" t="s">
        <v>15879</v>
      </c>
      <c r="H3455" s="152" t="s">
        <v>14465</v>
      </c>
      <c r="I3455" s="152" t="s">
        <v>4223</v>
      </c>
      <c r="J3455" s="155"/>
      <c r="K3455" s="151"/>
    </row>
    <row r="3456" spans="1:11" ht="56.25">
      <c r="A3456" s="321" t="s">
        <v>7120</v>
      </c>
      <c r="B3456" s="158" t="s">
        <v>25584</v>
      </c>
      <c r="C3456" s="321" t="s">
        <v>17</v>
      </c>
      <c r="D3456" s="321" t="s">
        <v>8122</v>
      </c>
      <c r="E3456" s="155"/>
      <c r="F3456" s="152">
        <v>11962</v>
      </c>
      <c r="G3456" s="159" t="s">
        <v>15880</v>
      </c>
      <c r="H3456" s="152" t="s">
        <v>238</v>
      </c>
      <c r="I3456" s="152" t="s">
        <v>1832</v>
      </c>
      <c r="J3456" s="155"/>
      <c r="K3456" s="151"/>
    </row>
    <row r="3457" spans="1:11" ht="67.5">
      <c r="A3457" s="321" t="s">
        <v>7122</v>
      </c>
      <c r="B3457" s="158" t="s">
        <v>25585</v>
      </c>
      <c r="C3457" s="321" t="s">
        <v>17</v>
      </c>
      <c r="D3457" s="321" t="s">
        <v>1350</v>
      </c>
      <c r="E3457" s="155"/>
      <c r="F3457" s="152">
        <v>4332</v>
      </c>
      <c r="G3457" s="159" t="s">
        <v>15881</v>
      </c>
      <c r="H3457" s="152" t="s">
        <v>238</v>
      </c>
      <c r="I3457" s="152" t="s">
        <v>12583</v>
      </c>
      <c r="J3457" s="155"/>
      <c r="K3457" s="151"/>
    </row>
    <row r="3458" spans="1:11" ht="67.5">
      <c r="A3458" s="321" t="s">
        <v>7123</v>
      </c>
      <c r="B3458" s="158" t="s">
        <v>25586</v>
      </c>
      <c r="C3458" s="321" t="s">
        <v>17</v>
      </c>
      <c r="D3458" s="321" t="s">
        <v>12261</v>
      </c>
      <c r="E3458" s="155"/>
      <c r="F3458" s="152">
        <v>4331</v>
      </c>
      <c r="G3458" s="159" t="s">
        <v>15882</v>
      </c>
      <c r="H3458" s="152" t="s">
        <v>238</v>
      </c>
      <c r="I3458" s="152" t="s">
        <v>8874</v>
      </c>
      <c r="J3458" s="155"/>
      <c r="K3458" s="151"/>
    </row>
    <row r="3459" spans="1:11" ht="56.25">
      <c r="A3459" s="321" t="s">
        <v>7125</v>
      </c>
      <c r="B3459" s="158" t="s">
        <v>25587</v>
      </c>
      <c r="C3459" s="321" t="s">
        <v>17</v>
      </c>
      <c r="D3459" s="321" t="s">
        <v>10299</v>
      </c>
      <c r="E3459" s="155"/>
      <c r="F3459" s="152">
        <v>4336</v>
      </c>
      <c r="G3459" s="159" t="s">
        <v>15884</v>
      </c>
      <c r="H3459" s="152" t="s">
        <v>238</v>
      </c>
      <c r="I3459" s="152" t="s">
        <v>11928</v>
      </c>
      <c r="J3459" s="155"/>
      <c r="K3459" s="151"/>
    </row>
    <row r="3460" spans="1:11" ht="67.5">
      <c r="A3460" s="321" t="s">
        <v>7127</v>
      </c>
      <c r="B3460" s="158" t="s">
        <v>25588</v>
      </c>
      <c r="C3460" s="321" t="s">
        <v>17</v>
      </c>
      <c r="D3460" s="321" t="s">
        <v>22641</v>
      </c>
      <c r="E3460" s="155"/>
      <c r="F3460" s="152">
        <v>13294</v>
      </c>
      <c r="G3460" s="159" t="s">
        <v>15885</v>
      </c>
      <c r="H3460" s="152" t="s">
        <v>238</v>
      </c>
      <c r="I3460" s="152" t="s">
        <v>1809</v>
      </c>
      <c r="J3460" s="155"/>
      <c r="K3460" s="151"/>
    </row>
    <row r="3461" spans="1:11" ht="67.5">
      <c r="A3461" s="321" t="s">
        <v>7129</v>
      </c>
      <c r="B3461" s="158" t="s">
        <v>25589</v>
      </c>
      <c r="C3461" s="321" t="s">
        <v>17</v>
      </c>
      <c r="D3461" s="321" t="s">
        <v>22642</v>
      </c>
      <c r="E3461" s="155"/>
      <c r="F3461" s="152">
        <v>11948</v>
      </c>
      <c r="G3461" s="159" t="s">
        <v>15886</v>
      </c>
      <c r="H3461" s="152" t="s">
        <v>238</v>
      </c>
      <c r="I3461" s="152" t="s">
        <v>19456</v>
      </c>
      <c r="J3461" s="155"/>
      <c r="K3461" s="151"/>
    </row>
    <row r="3462" spans="1:11" ht="67.5">
      <c r="A3462" s="321" t="s">
        <v>7130</v>
      </c>
      <c r="B3462" s="158" t="s">
        <v>25590</v>
      </c>
      <c r="C3462" s="321" t="s">
        <v>17</v>
      </c>
      <c r="D3462" s="321" t="s">
        <v>22643</v>
      </c>
      <c r="E3462" s="155"/>
      <c r="F3462" s="152">
        <v>4382</v>
      </c>
      <c r="G3462" s="159" t="s">
        <v>15887</v>
      </c>
      <c r="H3462" s="152" t="s">
        <v>238</v>
      </c>
      <c r="I3462" s="152" t="s">
        <v>1926</v>
      </c>
      <c r="J3462" s="155"/>
      <c r="K3462" s="151"/>
    </row>
    <row r="3463" spans="1:11" ht="67.5">
      <c r="A3463" s="321" t="s">
        <v>7131</v>
      </c>
      <c r="B3463" s="158" t="s">
        <v>25591</v>
      </c>
      <c r="C3463" s="321" t="s">
        <v>17</v>
      </c>
      <c r="D3463" s="321" t="s">
        <v>7753</v>
      </c>
      <c r="E3463" s="155"/>
      <c r="F3463" s="152">
        <v>4354</v>
      </c>
      <c r="G3463" s="159" t="s">
        <v>15888</v>
      </c>
      <c r="H3463" s="152" t="s">
        <v>238</v>
      </c>
      <c r="I3463" s="152" t="s">
        <v>19457</v>
      </c>
      <c r="J3463" s="155"/>
      <c r="K3463" s="151"/>
    </row>
    <row r="3464" spans="1:11" ht="56.25">
      <c r="A3464" s="321" t="s">
        <v>7132</v>
      </c>
      <c r="B3464" s="158" t="s">
        <v>25592</v>
      </c>
      <c r="C3464" s="321" t="s">
        <v>17</v>
      </c>
      <c r="D3464" s="321" t="s">
        <v>22644</v>
      </c>
      <c r="E3464" s="155"/>
      <c r="F3464" s="152">
        <v>40839</v>
      </c>
      <c r="G3464" s="159" t="s">
        <v>15889</v>
      </c>
      <c r="H3464" s="152" t="s">
        <v>14465</v>
      </c>
      <c r="I3464" s="152" t="s">
        <v>19458</v>
      </c>
      <c r="J3464" s="155"/>
      <c r="K3464" s="151"/>
    </row>
    <row r="3465" spans="1:11" ht="33.75">
      <c r="A3465" s="321" t="s">
        <v>7133</v>
      </c>
      <c r="B3465" s="158" t="s">
        <v>25593</v>
      </c>
      <c r="C3465" s="321" t="s">
        <v>17</v>
      </c>
      <c r="D3465" s="321" t="s">
        <v>22645</v>
      </c>
      <c r="E3465" s="155"/>
      <c r="F3465" s="152">
        <v>40552</v>
      </c>
      <c r="G3465" s="159" t="s">
        <v>15890</v>
      </c>
      <c r="H3465" s="152" t="s">
        <v>14465</v>
      </c>
      <c r="I3465" s="152" t="s">
        <v>1939</v>
      </c>
      <c r="J3465" s="155"/>
      <c r="K3465" s="151"/>
    </row>
    <row r="3466" spans="1:11" ht="33.75">
      <c r="A3466" s="321" t="s">
        <v>7134</v>
      </c>
      <c r="B3466" s="158" t="s">
        <v>25594</v>
      </c>
      <c r="C3466" s="321" t="s">
        <v>17</v>
      </c>
      <c r="D3466" s="321" t="s">
        <v>22646</v>
      </c>
      <c r="E3466" s="155"/>
      <c r="F3466" s="152">
        <v>40549</v>
      </c>
      <c r="G3466" s="159" t="s">
        <v>15891</v>
      </c>
      <c r="H3466" s="152" t="s">
        <v>14465</v>
      </c>
      <c r="I3466" s="152" t="s">
        <v>19459</v>
      </c>
      <c r="J3466" s="155"/>
      <c r="K3466" s="151"/>
    </row>
    <row r="3467" spans="1:11" ht="33.75">
      <c r="A3467" s="321" t="s">
        <v>7135</v>
      </c>
      <c r="B3467" s="158" t="s">
        <v>25595</v>
      </c>
      <c r="C3467" s="321" t="s">
        <v>17</v>
      </c>
      <c r="D3467" s="321" t="s">
        <v>22647</v>
      </c>
      <c r="E3467" s="155"/>
      <c r="F3467" s="152">
        <v>4385</v>
      </c>
      <c r="G3467" s="159" t="s">
        <v>15892</v>
      </c>
      <c r="H3467" s="152" t="s">
        <v>12463</v>
      </c>
      <c r="I3467" s="152" t="s">
        <v>19460</v>
      </c>
      <c r="J3467" s="155"/>
      <c r="K3467" s="151"/>
    </row>
    <row r="3468" spans="1:11" ht="33.75">
      <c r="A3468" s="321" t="s">
        <v>7136</v>
      </c>
      <c r="B3468" s="158" t="s">
        <v>25596</v>
      </c>
      <c r="C3468" s="321" t="s">
        <v>17</v>
      </c>
      <c r="D3468" s="321" t="s">
        <v>22648</v>
      </c>
      <c r="E3468" s="155"/>
      <c r="F3468" s="152">
        <v>20078</v>
      </c>
      <c r="G3468" s="159" t="s">
        <v>15893</v>
      </c>
      <c r="H3468" s="152" t="s">
        <v>238</v>
      </c>
      <c r="I3468" s="152" t="s">
        <v>19461</v>
      </c>
      <c r="J3468" s="155"/>
      <c r="K3468" s="151"/>
    </row>
    <row r="3469" spans="1:11" ht="33.75">
      <c r="A3469" s="321" t="s">
        <v>7138</v>
      </c>
      <c r="B3469" s="158" t="s">
        <v>25597</v>
      </c>
      <c r="C3469" s="321" t="s">
        <v>17</v>
      </c>
      <c r="D3469" s="321" t="s">
        <v>22649</v>
      </c>
      <c r="E3469" s="155"/>
      <c r="F3469" s="152">
        <v>39897</v>
      </c>
      <c r="G3469" s="159" t="s">
        <v>15894</v>
      </c>
      <c r="H3469" s="152" t="s">
        <v>238</v>
      </c>
      <c r="I3469" s="152" t="s">
        <v>19462</v>
      </c>
      <c r="J3469" s="155"/>
      <c r="K3469" s="151"/>
    </row>
    <row r="3470" spans="1:11" ht="33.75">
      <c r="A3470" s="321" t="s">
        <v>7139</v>
      </c>
      <c r="B3470" s="158" t="s">
        <v>25598</v>
      </c>
      <c r="C3470" s="321" t="s">
        <v>17</v>
      </c>
      <c r="D3470" s="321" t="s">
        <v>22650</v>
      </c>
      <c r="E3470" s="155"/>
      <c r="F3470" s="152">
        <v>118</v>
      </c>
      <c r="G3470" s="159" t="s">
        <v>15895</v>
      </c>
      <c r="H3470" s="152" t="s">
        <v>238</v>
      </c>
      <c r="I3470" s="152" t="s">
        <v>19463</v>
      </c>
      <c r="J3470" s="155"/>
      <c r="K3470" s="151"/>
    </row>
    <row r="3471" spans="1:11" ht="45">
      <c r="A3471" s="321" t="s">
        <v>7140</v>
      </c>
      <c r="B3471" s="158" t="s">
        <v>25599</v>
      </c>
      <c r="C3471" s="321" t="s">
        <v>17</v>
      </c>
      <c r="D3471" s="321" t="s">
        <v>19884</v>
      </c>
      <c r="E3471" s="155"/>
      <c r="F3471" s="152">
        <v>4396</v>
      </c>
      <c r="G3471" s="159" t="s">
        <v>15896</v>
      </c>
      <c r="H3471" s="152" t="s">
        <v>11884</v>
      </c>
      <c r="I3471" s="152" t="s">
        <v>19464</v>
      </c>
      <c r="J3471" s="155"/>
      <c r="K3471" s="151"/>
    </row>
    <row r="3472" spans="1:11" ht="45">
      <c r="A3472" s="321" t="s">
        <v>7141</v>
      </c>
      <c r="B3472" s="158" t="s">
        <v>25600</v>
      </c>
      <c r="C3472" s="321" t="s">
        <v>17</v>
      </c>
      <c r="D3472" s="321" t="s">
        <v>8540</v>
      </c>
      <c r="E3472" s="155"/>
      <c r="F3472" s="152">
        <v>36881</v>
      </c>
      <c r="G3472" s="159" t="s">
        <v>15897</v>
      </c>
      <c r="H3472" s="152" t="s">
        <v>11884</v>
      </c>
      <c r="I3472" s="152" t="s">
        <v>19465</v>
      </c>
      <c r="J3472" s="155"/>
      <c r="K3472" s="151"/>
    </row>
    <row r="3473" spans="1:11" ht="45">
      <c r="A3473" s="321" t="s">
        <v>7142</v>
      </c>
      <c r="B3473" s="158" t="s">
        <v>25601</v>
      </c>
      <c r="C3473" s="321" t="s">
        <v>17</v>
      </c>
      <c r="D3473" s="321" t="s">
        <v>7893</v>
      </c>
      <c r="E3473" s="155"/>
      <c r="F3473" s="152">
        <v>4397</v>
      </c>
      <c r="G3473" s="159" t="s">
        <v>15898</v>
      </c>
      <c r="H3473" s="152" t="s">
        <v>11884</v>
      </c>
      <c r="I3473" s="152" t="s">
        <v>19466</v>
      </c>
      <c r="J3473" s="155"/>
      <c r="K3473" s="151"/>
    </row>
    <row r="3474" spans="1:11" ht="45">
      <c r="A3474" s="321" t="s">
        <v>7143</v>
      </c>
      <c r="B3474" s="158" t="s">
        <v>25602</v>
      </c>
      <c r="C3474" s="321" t="s">
        <v>17</v>
      </c>
      <c r="D3474" s="321" t="s">
        <v>22651</v>
      </c>
      <c r="E3474" s="155"/>
      <c r="F3474" s="152">
        <v>36882</v>
      </c>
      <c r="G3474" s="159" t="s">
        <v>15899</v>
      </c>
      <c r="H3474" s="152" t="s">
        <v>11884</v>
      </c>
      <c r="I3474" s="152" t="s">
        <v>19467</v>
      </c>
      <c r="J3474" s="155"/>
      <c r="K3474" s="151"/>
    </row>
    <row r="3475" spans="1:11" ht="33.75">
      <c r="A3475" s="321" t="s">
        <v>7144</v>
      </c>
      <c r="B3475" s="158" t="s">
        <v>25603</v>
      </c>
      <c r="C3475" s="321" t="s">
        <v>17</v>
      </c>
      <c r="D3475" s="321" t="s">
        <v>22652</v>
      </c>
      <c r="E3475" s="155"/>
      <c r="F3475" s="152">
        <v>4751</v>
      </c>
      <c r="G3475" s="159" t="s">
        <v>19468</v>
      </c>
      <c r="H3475" s="152" t="s">
        <v>12093</v>
      </c>
      <c r="I3475" s="152" t="s">
        <v>6379</v>
      </c>
      <c r="J3475" s="155"/>
      <c r="K3475" s="151"/>
    </row>
    <row r="3476" spans="1:11" ht="33.75">
      <c r="A3476" s="321" t="s">
        <v>7145</v>
      </c>
      <c r="B3476" s="158" t="s">
        <v>25604</v>
      </c>
      <c r="C3476" s="321" t="s">
        <v>17</v>
      </c>
      <c r="D3476" s="321" t="s">
        <v>22653</v>
      </c>
      <c r="E3476" s="155"/>
      <c r="F3476" s="152">
        <v>41066</v>
      </c>
      <c r="G3476" s="159" t="s">
        <v>15901</v>
      </c>
      <c r="H3476" s="152" t="s">
        <v>12095</v>
      </c>
      <c r="I3476" s="152" t="s">
        <v>17893</v>
      </c>
      <c r="J3476" s="155"/>
      <c r="K3476" s="151"/>
    </row>
    <row r="3477" spans="1:11" ht="33.75">
      <c r="A3477" s="321" t="s">
        <v>7146</v>
      </c>
      <c r="B3477" s="158" t="s">
        <v>25605</v>
      </c>
      <c r="C3477" s="321" t="s">
        <v>17</v>
      </c>
      <c r="D3477" s="321" t="s">
        <v>16584</v>
      </c>
      <c r="E3477" s="155"/>
      <c r="F3477" s="152">
        <v>39604</v>
      </c>
      <c r="G3477" s="159" t="s">
        <v>15902</v>
      </c>
      <c r="H3477" s="152" t="s">
        <v>238</v>
      </c>
      <c r="I3477" s="152" t="s">
        <v>19469</v>
      </c>
      <c r="J3477" s="155"/>
      <c r="K3477" s="151"/>
    </row>
    <row r="3478" spans="1:11" ht="33.75">
      <c r="A3478" s="321" t="s">
        <v>7148</v>
      </c>
      <c r="B3478" s="158" t="s">
        <v>25606</v>
      </c>
      <c r="C3478" s="321" t="s">
        <v>17</v>
      </c>
      <c r="D3478" s="321" t="s">
        <v>22654</v>
      </c>
      <c r="E3478" s="155"/>
      <c r="F3478" s="152">
        <v>39605</v>
      </c>
      <c r="G3478" s="159" t="s">
        <v>15904</v>
      </c>
      <c r="H3478" s="152" t="s">
        <v>238</v>
      </c>
      <c r="I3478" s="152" t="s">
        <v>19470</v>
      </c>
      <c r="J3478" s="155"/>
      <c r="K3478" s="151"/>
    </row>
    <row r="3479" spans="1:11" ht="33.75">
      <c r="A3479" s="321" t="s">
        <v>7149</v>
      </c>
      <c r="B3479" s="158" t="s">
        <v>25607</v>
      </c>
      <c r="C3479" s="321" t="s">
        <v>17</v>
      </c>
      <c r="D3479" s="321" t="s">
        <v>12771</v>
      </c>
      <c r="E3479" s="155"/>
      <c r="F3479" s="152">
        <v>39606</v>
      </c>
      <c r="G3479" s="159" t="s">
        <v>15906</v>
      </c>
      <c r="H3479" s="152" t="s">
        <v>238</v>
      </c>
      <c r="I3479" s="152" t="s">
        <v>7829</v>
      </c>
      <c r="J3479" s="155"/>
      <c r="K3479" s="151"/>
    </row>
    <row r="3480" spans="1:11" ht="33.75">
      <c r="A3480" s="321" t="s">
        <v>7150</v>
      </c>
      <c r="B3480" s="158" t="s">
        <v>25608</v>
      </c>
      <c r="C3480" s="321" t="s">
        <v>17</v>
      </c>
      <c r="D3480" s="321" t="s">
        <v>22655</v>
      </c>
      <c r="E3480" s="155"/>
      <c r="F3480" s="152">
        <v>39607</v>
      </c>
      <c r="G3480" s="159" t="s">
        <v>15907</v>
      </c>
      <c r="H3480" s="152" t="s">
        <v>238</v>
      </c>
      <c r="I3480" s="152" t="s">
        <v>19471</v>
      </c>
      <c r="J3480" s="155"/>
      <c r="K3480" s="151"/>
    </row>
    <row r="3481" spans="1:11" ht="33.75">
      <c r="A3481" s="321" t="s">
        <v>7152</v>
      </c>
      <c r="B3481" s="158" t="s">
        <v>25609</v>
      </c>
      <c r="C3481" s="321" t="s">
        <v>17</v>
      </c>
      <c r="D3481" s="321" t="s">
        <v>22656</v>
      </c>
      <c r="E3481" s="155"/>
      <c r="F3481" s="152">
        <v>39594</v>
      </c>
      <c r="G3481" s="159" t="s">
        <v>15909</v>
      </c>
      <c r="H3481" s="152" t="s">
        <v>238</v>
      </c>
      <c r="I3481" s="152" t="s">
        <v>19472</v>
      </c>
      <c r="J3481" s="155"/>
      <c r="K3481" s="151"/>
    </row>
    <row r="3482" spans="1:11" ht="33.75">
      <c r="A3482" s="321" t="s">
        <v>7153</v>
      </c>
      <c r="B3482" s="158" t="s">
        <v>25610</v>
      </c>
      <c r="C3482" s="321" t="s">
        <v>17</v>
      </c>
      <c r="D3482" s="321" t="s">
        <v>22657</v>
      </c>
      <c r="E3482" s="155"/>
      <c r="F3482" s="152">
        <v>39596</v>
      </c>
      <c r="G3482" s="159" t="s">
        <v>15910</v>
      </c>
      <c r="H3482" s="152" t="s">
        <v>238</v>
      </c>
      <c r="I3482" s="152" t="s">
        <v>19473</v>
      </c>
      <c r="J3482" s="155"/>
      <c r="K3482" s="151"/>
    </row>
    <row r="3483" spans="1:11" ht="33.75">
      <c r="A3483" s="321" t="s">
        <v>7154</v>
      </c>
      <c r="B3483" s="158" t="s">
        <v>25611</v>
      </c>
      <c r="C3483" s="321" t="s">
        <v>17</v>
      </c>
      <c r="D3483" s="321" t="s">
        <v>22658</v>
      </c>
      <c r="E3483" s="155"/>
      <c r="F3483" s="152">
        <v>39595</v>
      </c>
      <c r="G3483" s="159" t="s">
        <v>15911</v>
      </c>
      <c r="H3483" s="152" t="s">
        <v>238</v>
      </c>
      <c r="I3483" s="152" t="s">
        <v>19474</v>
      </c>
      <c r="J3483" s="155"/>
      <c r="K3483" s="151"/>
    </row>
    <row r="3484" spans="1:11" ht="33.75">
      <c r="A3484" s="321" t="s">
        <v>7155</v>
      </c>
      <c r="B3484" s="158" t="s">
        <v>25612</v>
      </c>
      <c r="C3484" s="321" t="s">
        <v>17</v>
      </c>
      <c r="D3484" s="321" t="s">
        <v>22659</v>
      </c>
      <c r="E3484" s="155"/>
      <c r="F3484" s="152">
        <v>39597</v>
      </c>
      <c r="G3484" s="159" t="s">
        <v>15912</v>
      </c>
      <c r="H3484" s="152" t="s">
        <v>238</v>
      </c>
      <c r="I3484" s="152" t="s">
        <v>19475</v>
      </c>
      <c r="J3484" s="155"/>
      <c r="K3484" s="151"/>
    </row>
    <row r="3485" spans="1:11" ht="33.75">
      <c r="A3485" s="321" t="s">
        <v>7157</v>
      </c>
      <c r="B3485" s="158" t="s">
        <v>25613</v>
      </c>
      <c r="C3485" s="321" t="s">
        <v>17</v>
      </c>
      <c r="D3485" s="321" t="s">
        <v>4045</v>
      </c>
      <c r="E3485" s="155"/>
      <c r="F3485" s="152">
        <v>10731</v>
      </c>
      <c r="G3485" s="159" t="s">
        <v>15913</v>
      </c>
      <c r="H3485" s="152" t="s">
        <v>11884</v>
      </c>
      <c r="I3485" s="152" t="s">
        <v>19476</v>
      </c>
      <c r="J3485" s="155"/>
      <c r="K3485" s="151"/>
    </row>
    <row r="3486" spans="1:11" ht="33.75">
      <c r="A3486" s="321" t="s">
        <v>7158</v>
      </c>
      <c r="B3486" s="158" t="s">
        <v>25614</v>
      </c>
      <c r="C3486" s="321" t="s">
        <v>17</v>
      </c>
      <c r="D3486" s="321" t="s">
        <v>22660</v>
      </c>
      <c r="E3486" s="155"/>
      <c r="F3486" s="152">
        <v>4704</v>
      </c>
      <c r="G3486" s="159" t="s">
        <v>15915</v>
      </c>
      <c r="H3486" s="152" t="s">
        <v>11884</v>
      </c>
      <c r="I3486" s="152" t="s">
        <v>9114</v>
      </c>
      <c r="J3486" s="155"/>
      <c r="K3486" s="151"/>
    </row>
    <row r="3487" spans="1:11" ht="33.75">
      <c r="A3487" s="321" t="s">
        <v>7160</v>
      </c>
      <c r="B3487" s="158" t="s">
        <v>25615</v>
      </c>
      <c r="C3487" s="321" t="s">
        <v>17</v>
      </c>
      <c r="D3487" s="321" t="s">
        <v>22661</v>
      </c>
      <c r="E3487" s="155"/>
      <c r="F3487" s="152">
        <v>10730</v>
      </c>
      <c r="G3487" s="159" t="s">
        <v>15916</v>
      </c>
      <c r="H3487" s="152" t="s">
        <v>11884</v>
      </c>
      <c r="I3487" s="152" t="s">
        <v>19477</v>
      </c>
      <c r="J3487" s="155"/>
      <c r="K3487" s="151"/>
    </row>
    <row r="3488" spans="1:11" ht="33.75">
      <c r="A3488" s="321" t="s">
        <v>7161</v>
      </c>
      <c r="B3488" s="158" t="s">
        <v>25616</v>
      </c>
      <c r="C3488" s="321" t="s">
        <v>17</v>
      </c>
      <c r="D3488" s="321" t="s">
        <v>22662</v>
      </c>
      <c r="E3488" s="155"/>
      <c r="F3488" s="152">
        <v>4729</v>
      </c>
      <c r="G3488" s="159" t="s">
        <v>15917</v>
      </c>
      <c r="H3488" s="152" t="s">
        <v>12092</v>
      </c>
      <c r="I3488" s="152" t="s">
        <v>19478</v>
      </c>
      <c r="J3488" s="155"/>
      <c r="K3488" s="151"/>
    </row>
    <row r="3489" spans="1:11" ht="45">
      <c r="A3489" s="321" t="s">
        <v>7162</v>
      </c>
      <c r="B3489" s="158" t="s">
        <v>25617</v>
      </c>
      <c r="C3489" s="321" t="s">
        <v>17</v>
      </c>
      <c r="D3489" s="321" t="s">
        <v>5463</v>
      </c>
      <c r="E3489" s="155"/>
      <c r="F3489" s="152">
        <v>4720</v>
      </c>
      <c r="G3489" s="159" t="s">
        <v>15918</v>
      </c>
      <c r="H3489" s="152" t="s">
        <v>12092</v>
      </c>
      <c r="I3489" s="152" t="s">
        <v>19479</v>
      </c>
      <c r="J3489" s="155"/>
      <c r="K3489" s="151"/>
    </row>
    <row r="3490" spans="1:11" ht="45">
      <c r="A3490" s="321" t="s">
        <v>7163</v>
      </c>
      <c r="B3490" s="158" t="s">
        <v>25618</v>
      </c>
      <c r="C3490" s="321" t="s">
        <v>17</v>
      </c>
      <c r="D3490" s="321" t="s">
        <v>22663</v>
      </c>
      <c r="E3490" s="155"/>
      <c r="F3490" s="152">
        <v>4721</v>
      </c>
      <c r="G3490" s="159" t="s">
        <v>15919</v>
      </c>
      <c r="H3490" s="152" t="s">
        <v>12092</v>
      </c>
      <c r="I3490" s="152" t="s">
        <v>19480</v>
      </c>
      <c r="J3490" s="155"/>
      <c r="K3490" s="151"/>
    </row>
    <row r="3491" spans="1:11" ht="45">
      <c r="A3491" s="321" t="s">
        <v>7164</v>
      </c>
      <c r="B3491" s="158" t="s">
        <v>25619</v>
      </c>
      <c r="C3491" s="321" t="s">
        <v>17</v>
      </c>
      <c r="D3491" s="321" t="s">
        <v>22664</v>
      </c>
      <c r="E3491" s="155"/>
      <c r="F3491" s="152">
        <v>4718</v>
      </c>
      <c r="G3491" s="159" t="s">
        <v>15920</v>
      </c>
      <c r="H3491" s="152" t="s">
        <v>12092</v>
      </c>
      <c r="I3491" s="152" t="s">
        <v>19481</v>
      </c>
      <c r="J3491" s="155"/>
      <c r="K3491" s="151"/>
    </row>
    <row r="3492" spans="1:11" ht="33.75">
      <c r="A3492" s="321" t="s">
        <v>7166</v>
      </c>
      <c r="B3492" s="158" t="s">
        <v>25620</v>
      </c>
      <c r="C3492" s="321" t="s">
        <v>17</v>
      </c>
      <c r="D3492" s="321" t="s">
        <v>22665</v>
      </c>
      <c r="E3492" s="155"/>
      <c r="F3492" s="152">
        <v>4722</v>
      </c>
      <c r="G3492" s="159" t="s">
        <v>15921</v>
      </c>
      <c r="H3492" s="152" t="s">
        <v>12092</v>
      </c>
      <c r="I3492" s="152" t="s">
        <v>8479</v>
      </c>
      <c r="J3492" s="155"/>
      <c r="K3492" s="151"/>
    </row>
    <row r="3493" spans="1:11" ht="33.75">
      <c r="A3493" s="321" t="s">
        <v>7167</v>
      </c>
      <c r="B3493" s="158" t="s">
        <v>25621</v>
      </c>
      <c r="C3493" s="321" t="s">
        <v>17</v>
      </c>
      <c r="D3493" s="321" t="s">
        <v>22666</v>
      </c>
      <c r="E3493" s="155"/>
      <c r="F3493" s="152">
        <v>4723</v>
      </c>
      <c r="G3493" s="159" t="s">
        <v>15922</v>
      </c>
      <c r="H3493" s="152" t="s">
        <v>12092</v>
      </c>
      <c r="I3493" s="152" t="s">
        <v>15673</v>
      </c>
      <c r="J3493" s="155"/>
      <c r="K3493" s="151"/>
    </row>
    <row r="3494" spans="1:11" ht="45">
      <c r="A3494" s="321" t="s">
        <v>7168</v>
      </c>
      <c r="B3494" s="158" t="s">
        <v>25622</v>
      </c>
      <c r="C3494" s="321" t="s">
        <v>17</v>
      </c>
      <c r="D3494" s="321" t="s">
        <v>13258</v>
      </c>
      <c r="E3494" s="155"/>
      <c r="F3494" s="152">
        <v>4727</v>
      </c>
      <c r="G3494" s="159" t="s">
        <v>15923</v>
      </c>
      <c r="H3494" s="152" t="s">
        <v>12092</v>
      </c>
      <c r="I3494" s="152" t="s">
        <v>7627</v>
      </c>
      <c r="J3494" s="155"/>
      <c r="K3494" s="151"/>
    </row>
    <row r="3495" spans="1:11" ht="45">
      <c r="A3495" s="321" t="s">
        <v>7169</v>
      </c>
      <c r="B3495" s="158" t="s">
        <v>25623</v>
      </c>
      <c r="C3495" s="321" t="s">
        <v>17</v>
      </c>
      <c r="D3495" s="321" t="s">
        <v>1463</v>
      </c>
      <c r="E3495" s="155"/>
      <c r="F3495" s="152">
        <v>4748</v>
      </c>
      <c r="G3495" s="159" t="s">
        <v>15924</v>
      </c>
      <c r="H3495" s="152" t="s">
        <v>12092</v>
      </c>
      <c r="I3495" s="152" t="s">
        <v>18388</v>
      </c>
      <c r="J3495" s="155"/>
      <c r="K3495" s="151"/>
    </row>
    <row r="3496" spans="1:11" ht="45">
      <c r="A3496" s="321" t="s">
        <v>7170</v>
      </c>
      <c r="B3496" s="158" t="s">
        <v>25624</v>
      </c>
      <c r="C3496" s="321" t="s">
        <v>17</v>
      </c>
      <c r="D3496" s="321" t="s">
        <v>22667</v>
      </c>
      <c r="E3496" s="155"/>
      <c r="F3496" s="152">
        <v>4730</v>
      </c>
      <c r="G3496" s="159" t="s">
        <v>15925</v>
      </c>
      <c r="H3496" s="152" t="s">
        <v>12092</v>
      </c>
      <c r="I3496" s="152" t="s">
        <v>19482</v>
      </c>
      <c r="J3496" s="155"/>
      <c r="K3496" s="151"/>
    </row>
    <row r="3497" spans="1:11" ht="45">
      <c r="A3497" s="321" t="s">
        <v>7171</v>
      </c>
      <c r="B3497" s="158" t="s">
        <v>25625</v>
      </c>
      <c r="C3497" s="321" t="s">
        <v>17</v>
      </c>
      <c r="D3497" s="321" t="s">
        <v>14560</v>
      </c>
      <c r="E3497" s="155"/>
      <c r="F3497" s="152">
        <v>13186</v>
      </c>
      <c r="G3497" s="159" t="s">
        <v>15926</v>
      </c>
      <c r="H3497" s="152" t="s">
        <v>12092</v>
      </c>
      <c r="I3497" s="152" t="s">
        <v>19483</v>
      </c>
      <c r="J3497" s="155"/>
      <c r="K3497" s="151"/>
    </row>
    <row r="3498" spans="1:11" ht="45">
      <c r="A3498" s="321" t="s">
        <v>7172</v>
      </c>
      <c r="B3498" s="158" t="s">
        <v>25626</v>
      </c>
      <c r="C3498" s="321" t="s">
        <v>17</v>
      </c>
      <c r="D3498" s="321" t="s">
        <v>22668</v>
      </c>
      <c r="E3498" s="155"/>
      <c r="F3498" s="152">
        <v>10737</v>
      </c>
      <c r="G3498" s="159" t="s">
        <v>15927</v>
      </c>
      <c r="H3498" s="152" t="s">
        <v>11884</v>
      </c>
      <c r="I3498" s="152" t="s">
        <v>19484</v>
      </c>
      <c r="J3498" s="155"/>
      <c r="K3498" s="151"/>
    </row>
    <row r="3499" spans="1:11" ht="45">
      <c r="A3499" s="321" t="s">
        <v>7174</v>
      </c>
      <c r="B3499" s="158" t="s">
        <v>25627</v>
      </c>
      <c r="C3499" s="321" t="s">
        <v>17</v>
      </c>
      <c r="D3499" s="321" t="s">
        <v>22669</v>
      </c>
      <c r="E3499" s="155"/>
      <c r="F3499" s="152">
        <v>10734</v>
      </c>
      <c r="G3499" s="159" t="s">
        <v>15928</v>
      </c>
      <c r="H3499" s="152" t="s">
        <v>11884</v>
      </c>
      <c r="I3499" s="152" t="s">
        <v>14009</v>
      </c>
      <c r="J3499" s="155"/>
      <c r="K3499" s="151"/>
    </row>
    <row r="3500" spans="1:11" ht="45">
      <c r="A3500" s="321" t="s">
        <v>7175</v>
      </c>
      <c r="B3500" s="158" t="s">
        <v>25628</v>
      </c>
      <c r="C3500" s="321" t="s">
        <v>17</v>
      </c>
      <c r="D3500" s="321" t="s">
        <v>22670</v>
      </c>
      <c r="E3500" s="155"/>
      <c r="F3500" s="152">
        <v>4708</v>
      </c>
      <c r="G3500" s="159" t="s">
        <v>15929</v>
      </c>
      <c r="H3500" s="152" t="s">
        <v>11884</v>
      </c>
      <c r="I3500" s="152" t="s">
        <v>19485</v>
      </c>
      <c r="J3500" s="155"/>
      <c r="K3500" s="151"/>
    </row>
    <row r="3501" spans="1:11" ht="56.25">
      <c r="A3501" s="321" t="s">
        <v>7176</v>
      </c>
      <c r="B3501" s="158" t="s">
        <v>25629</v>
      </c>
      <c r="C3501" s="321" t="s">
        <v>17</v>
      </c>
      <c r="D3501" s="321" t="s">
        <v>22671</v>
      </c>
      <c r="E3501" s="155"/>
      <c r="F3501" s="152">
        <v>4712</v>
      </c>
      <c r="G3501" s="159" t="s">
        <v>15930</v>
      </c>
      <c r="H3501" s="152" t="s">
        <v>11884</v>
      </c>
      <c r="I3501" s="152" t="s">
        <v>17687</v>
      </c>
      <c r="J3501" s="155"/>
      <c r="K3501" s="151"/>
    </row>
    <row r="3502" spans="1:11" ht="56.25">
      <c r="A3502" s="321" t="s">
        <v>7177</v>
      </c>
      <c r="B3502" s="158" t="s">
        <v>25630</v>
      </c>
      <c r="C3502" s="321" t="s">
        <v>17</v>
      </c>
      <c r="D3502" s="321" t="s">
        <v>15712</v>
      </c>
      <c r="E3502" s="155"/>
      <c r="F3502" s="152">
        <v>4710</v>
      </c>
      <c r="G3502" s="159" t="s">
        <v>15931</v>
      </c>
      <c r="H3502" s="152" t="s">
        <v>11884</v>
      </c>
      <c r="I3502" s="152" t="s">
        <v>19486</v>
      </c>
      <c r="J3502" s="155"/>
      <c r="K3502" s="151"/>
    </row>
    <row r="3503" spans="1:11" ht="45">
      <c r="A3503" s="321" t="s">
        <v>7179</v>
      </c>
      <c r="B3503" s="158" t="s">
        <v>25631</v>
      </c>
      <c r="C3503" s="321" t="s">
        <v>17</v>
      </c>
      <c r="D3503" s="321" t="s">
        <v>8832</v>
      </c>
      <c r="E3503" s="155"/>
      <c r="F3503" s="152">
        <v>4746</v>
      </c>
      <c r="G3503" s="159" t="s">
        <v>15932</v>
      </c>
      <c r="H3503" s="152" t="s">
        <v>12092</v>
      </c>
      <c r="I3503" s="152" t="s">
        <v>16526</v>
      </c>
      <c r="J3503" s="155"/>
      <c r="K3503" s="151"/>
    </row>
    <row r="3504" spans="1:11" ht="56.25">
      <c r="A3504" s="321" t="s">
        <v>7180</v>
      </c>
      <c r="B3504" s="158" t="s">
        <v>25632</v>
      </c>
      <c r="C3504" s="321" t="s">
        <v>17</v>
      </c>
      <c r="D3504" s="321" t="s">
        <v>22672</v>
      </c>
      <c r="E3504" s="155"/>
      <c r="F3504" s="152">
        <v>4750</v>
      </c>
      <c r="G3504" s="159" t="s">
        <v>19487</v>
      </c>
      <c r="H3504" s="152" t="s">
        <v>12093</v>
      </c>
      <c r="I3504" s="152" t="s">
        <v>6379</v>
      </c>
      <c r="J3504" s="155"/>
      <c r="K3504" s="151"/>
    </row>
    <row r="3505" spans="1:11" ht="45">
      <c r="A3505" s="321" t="s">
        <v>7181</v>
      </c>
      <c r="B3505" s="158" t="s">
        <v>25633</v>
      </c>
      <c r="C3505" s="321" t="s">
        <v>17</v>
      </c>
      <c r="D3505" s="321" t="s">
        <v>22673</v>
      </c>
      <c r="E3505" s="155"/>
      <c r="F3505" s="152">
        <v>41065</v>
      </c>
      <c r="G3505" s="159" t="s">
        <v>15934</v>
      </c>
      <c r="H3505" s="152" t="s">
        <v>12095</v>
      </c>
      <c r="I3505" s="152" t="s">
        <v>17893</v>
      </c>
      <c r="J3505" s="155"/>
      <c r="K3505" s="151"/>
    </row>
    <row r="3506" spans="1:11" ht="45">
      <c r="A3506" s="321" t="s">
        <v>7182</v>
      </c>
      <c r="B3506" s="158" t="s">
        <v>25634</v>
      </c>
      <c r="C3506" s="321" t="s">
        <v>17</v>
      </c>
      <c r="D3506" s="321" t="s">
        <v>19994</v>
      </c>
      <c r="E3506" s="155"/>
      <c r="F3506" s="152">
        <v>34747</v>
      </c>
      <c r="G3506" s="159" t="s">
        <v>15935</v>
      </c>
      <c r="H3506" s="152" t="s">
        <v>239</v>
      </c>
      <c r="I3506" s="152" t="s">
        <v>9844</v>
      </c>
      <c r="J3506" s="155"/>
      <c r="K3506" s="151"/>
    </row>
    <row r="3507" spans="1:11" ht="45">
      <c r="A3507" s="321" t="s">
        <v>7184</v>
      </c>
      <c r="B3507" s="158" t="s">
        <v>25635</v>
      </c>
      <c r="C3507" s="321" t="s">
        <v>17</v>
      </c>
      <c r="D3507" s="321" t="s">
        <v>22674</v>
      </c>
      <c r="E3507" s="155"/>
      <c r="F3507" s="152">
        <v>4826</v>
      </c>
      <c r="G3507" s="159" t="s">
        <v>15936</v>
      </c>
      <c r="H3507" s="152" t="s">
        <v>239</v>
      </c>
      <c r="I3507" s="152" t="s">
        <v>19488</v>
      </c>
      <c r="J3507" s="155"/>
      <c r="K3507" s="151"/>
    </row>
    <row r="3508" spans="1:11" ht="45">
      <c r="A3508" s="321" t="s">
        <v>7185</v>
      </c>
      <c r="B3508" s="158" t="s">
        <v>25636</v>
      </c>
      <c r="C3508" s="321" t="s">
        <v>17</v>
      </c>
      <c r="D3508" s="321" t="s">
        <v>22675</v>
      </c>
      <c r="E3508" s="155"/>
      <c r="F3508" s="152">
        <v>41975</v>
      </c>
      <c r="G3508" s="159" t="s">
        <v>15937</v>
      </c>
      <c r="H3508" s="152" t="s">
        <v>11884</v>
      </c>
      <c r="I3508" s="152" t="s">
        <v>19489</v>
      </c>
      <c r="J3508" s="155"/>
      <c r="K3508" s="151"/>
    </row>
    <row r="3509" spans="1:11" ht="45">
      <c r="A3509" s="321" t="s">
        <v>7186</v>
      </c>
      <c r="B3509" s="158" t="s">
        <v>25637</v>
      </c>
      <c r="C3509" s="321" t="s">
        <v>17</v>
      </c>
      <c r="D3509" s="321" t="s">
        <v>19275</v>
      </c>
      <c r="E3509" s="155"/>
      <c r="F3509" s="152">
        <v>4825</v>
      </c>
      <c r="G3509" s="159" t="s">
        <v>15938</v>
      </c>
      <c r="H3509" s="152" t="s">
        <v>239</v>
      </c>
      <c r="I3509" s="152" t="s">
        <v>19490</v>
      </c>
      <c r="J3509" s="155"/>
      <c r="K3509" s="151"/>
    </row>
    <row r="3510" spans="1:11" ht="45">
      <c r="A3510" s="321" t="s">
        <v>7187</v>
      </c>
      <c r="B3510" s="158" t="s">
        <v>25638</v>
      </c>
      <c r="C3510" s="321" t="s">
        <v>17</v>
      </c>
      <c r="D3510" s="321" t="s">
        <v>22676</v>
      </c>
      <c r="E3510" s="155"/>
      <c r="F3510" s="152">
        <v>34744</v>
      </c>
      <c r="G3510" s="159" t="s">
        <v>15939</v>
      </c>
      <c r="H3510" s="152" t="s">
        <v>11884</v>
      </c>
      <c r="I3510" s="152" t="s">
        <v>7270</v>
      </c>
      <c r="J3510" s="155"/>
      <c r="K3510" s="151"/>
    </row>
    <row r="3511" spans="1:11" ht="56.25">
      <c r="A3511" s="321" t="s">
        <v>7189</v>
      </c>
      <c r="B3511" s="158" t="s">
        <v>25639</v>
      </c>
      <c r="C3511" s="321" t="s">
        <v>17</v>
      </c>
      <c r="D3511" s="321" t="s">
        <v>22677</v>
      </c>
      <c r="E3511" s="155"/>
      <c r="F3511" s="152">
        <v>39430</v>
      </c>
      <c r="G3511" s="159" t="s">
        <v>15940</v>
      </c>
      <c r="H3511" s="152" t="s">
        <v>238</v>
      </c>
      <c r="I3511" s="152" t="s">
        <v>18160</v>
      </c>
      <c r="J3511" s="155"/>
      <c r="K3511" s="151"/>
    </row>
    <row r="3512" spans="1:11" ht="56.25">
      <c r="A3512" s="321" t="s">
        <v>7190</v>
      </c>
      <c r="B3512" s="158" t="s">
        <v>25640</v>
      </c>
      <c r="C3512" s="321" t="s">
        <v>17</v>
      </c>
      <c r="D3512" s="321" t="s">
        <v>22678</v>
      </c>
      <c r="E3512" s="155"/>
      <c r="F3512" s="152">
        <v>39573</v>
      </c>
      <c r="G3512" s="159" t="s">
        <v>15941</v>
      </c>
      <c r="H3512" s="152" t="s">
        <v>238</v>
      </c>
      <c r="I3512" s="152" t="s">
        <v>2805</v>
      </c>
      <c r="J3512" s="155"/>
      <c r="K3512" s="151"/>
    </row>
    <row r="3513" spans="1:11" ht="45">
      <c r="A3513" s="321" t="s">
        <v>7191</v>
      </c>
      <c r="B3513" s="158" t="s">
        <v>25641</v>
      </c>
      <c r="C3513" s="321" t="s">
        <v>17</v>
      </c>
      <c r="D3513" s="321" t="s">
        <v>10358</v>
      </c>
      <c r="E3513" s="155"/>
      <c r="F3513" s="152">
        <v>38410</v>
      </c>
      <c r="G3513" s="159" t="s">
        <v>15942</v>
      </c>
      <c r="H3513" s="152" t="s">
        <v>238</v>
      </c>
      <c r="I3513" s="152" t="s">
        <v>19491</v>
      </c>
      <c r="J3513" s="155"/>
      <c r="K3513" s="151"/>
    </row>
    <row r="3514" spans="1:11" ht="56.25">
      <c r="A3514" s="321" t="s">
        <v>7192</v>
      </c>
      <c r="B3514" s="158" t="s">
        <v>25642</v>
      </c>
      <c r="C3514" s="321" t="s">
        <v>17</v>
      </c>
      <c r="D3514" s="321" t="s">
        <v>22679</v>
      </c>
      <c r="E3514" s="155"/>
      <c r="F3514" s="152">
        <v>41596</v>
      </c>
      <c r="G3514" s="159" t="s">
        <v>15943</v>
      </c>
      <c r="H3514" s="152" t="s">
        <v>11953</v>
      </c>
      <c r="I3514" s="152" t="s">
        <v>3086</v>
      </c>
      <c r="J3514" s="155"/>
      <c r="K3514" s="151"/>
    </row>
    <row r="3515" spans="1:11" ht="45">
      <c r="A3515" s="321" t="s">
        <v>7193</v>
      </c>
      <c r="B3515" s="158" t="s">
        <v>25643</v>
      </c>
      <c r="C3515" s="321" t="s">
        <v>17</v>
      </c>
      <c r="D3515" s="321" t="s">
        <v>22680</v>
      </c>
      <c r="E3515" s="155"/>
      <c r="F3515" s="152">
        <v>41598</v>
      </c>
      <c r="G3515" s="159" t="s">
        <v>15944</v>
      </c>
      <c r="H3515" s="152" t="s">
        <v>11953</v>
      </c>
      <c r="I3515" s="152" t="s">
        <v>3086</v>
      </c>
      <c r="J3515" s="155"/>
      <c r="K3515" s="151"/>
    </row>
    <row r="3516" spans="1:11" ht="45">
      <c r="A3516" s="321" t="s">
        <v>7194</v>
      </c>
      <c r="B3516" s="158" t="s">
        <v>25644</v>
      </c>
      <c r="C3516" s="321" t="s">
        <v>17</v>
      </c>
      <c r="D3516" s="321" t="s">
        <v>8642</v>
      </c>
      <c r="E3516" s="155"/>
      <c r="F3516" s="152">
        <v>41594</v>
      </c>
      <c r="G3516" s="159" t="s">
        <v>15945</v>
      </c>
      <c r="H3516" s="152" t="s">
        <v>11953</v>
      </c>
      <c r="I3516" s="152" t="s">
        <v>5773</v>
      </c>
      <c r="J3516" s="155"/>
      <c r="K3516" s="151"/>
    </row>
    <row r="3517" spans="1:11" ht="45">
      <c r="A3517" s="321" t="s">
        <v>7195</v>
      </c>
      <c r="B3517" s="158" t="s">
        <v>25645</v>
      </c>
      <c r="C3517" s="321" t="s">
        <v>17</v>
      </c>
      <c r="D3517" s="321" t="s">
        <v>16818</v>
      </c>
      <c r="E3517" s="155"/>
      <c r="F3517" s="152">
        <v>43663</v>
      </c>
      <c r="G3517" s="159" t="s">
        <v>15946</v>
      </c>
      <c r="H3517" s="152" t="s">
        <v>11953</v>
      </c>
      <c r="I3517" s="152" t="s">
        <v>9401</v>
      </c>
      <c r="J3517" s="155"/>
      <c r="K3517" s="151"/>
    </row>
    <row r="3518" spans="1:11" ht="45">
      <c r="A3518" s="321" t="s">
        <v>7196</v>
      </c>
      <c r="B3518" s="158" t="s">
        <v>25646</v>
      </c>
      <c r="C3518" s="321" t="s">
        <v>17</v>
      </c>
      <c r="D3518" s="321" t="s">
        <v>22626</v>
      </c>
      <c r="E3518" s="155"/>
      <c r="F3518" s="152">
        <v>4766</v>
      </c>
      <c r="G3518" s="159" t="s">
        <v>15947</v>
      </c>
      <c r="H3518" s="152" t="s">
        <v>11953</v>
      </c>
      <c r="I3518" s="152" t="s">
        <v>10425</v>
      </c>
      <c r="J3518" s="155"/>
      <c r="K3518" s="151"/>
    </row>
    <row r="3519" spans="1:11" ht="45">
      <c r="A3519" s="321" t="s">
        <v>7198</v>
      </c>
      <c r="B3519" s="158" t="s">
        <v>25647</v>
      </c>
      <c r="C3519" s="321" t="s">
        <v>17</v>
      </c>
      <c r="D3519" s="321" t="s">
        <v>18861</v>
      </c>
      <c r="E3519" s="155"/>
      <c r="F3519" s="152">
        <v>43664</v>
      </c>
      <c r="G3519" s="159" t="s">
        <v>15948</v>
      </c>
      <c r="H3519" s="152" t="s">
        <v>11953</v>
      </c>
      <c r="I3519" s="152" t="s">
        <v>2945</v>
      </c>
      <c r="J3519" s="155"/>
      <c r="K3519" s="151"/>
    </row>
    <row r="3520" spans="1:11" ht="45">
      <c r="A3520" s="321" t="s">
        <v>7199</v>
      </c>
      <c r="B3520" s="158" t="s">
        <v>25648</v>
      </c>
      <c r="C3520" s="321" t="s">
        <v>17</v>
      </c>
      <c r="D3520" s="321" t="s">
        <v>22681</v>
      </c>
      <c r="E3520" s="155"/>
      <c r="F3520" s="152">
        <v>43082</v>
      </c>
      <c r="G3520" s="159" t="s">
        <v>15949</v>
      </c>
      <c r="H3520" s="152" t="s">
        <v>11953</v>
      </c>
      <c r="I3520" s="152" t="s">
        <v>6511</v>
      </c>
      <c r="J3520" s="155"/>
      <c r="K3520" s="151"/>
    </row>
    <row r="3521" spans="1:11" ht="56.25">
      <c r="A3521" s="321" t="s">
        <v>7200</v>
      </c>
      <c r="B3521" s="158" t="s">
        <v>25649</v>
      </c>
      <c r="C3521" s="321" t="s">
        <v>17</v>
      </c>
      <c r="D3521" s="321" t="s">
        <v>22682</v>
      </c>
      <c r="E3521" s="155"/>
      <c r="F3521" s="152">
        <v>43665</v>
      </c>
      <c r="G3521" s="159" t="s">
        <v>15950</v>
      </c>
      <c r="H3521" s="152" t="s">
        <v>11953</v>
      </c>
      <c r="I3521" s="152" t="s">
        <v>10425</v>
      </c>
      <c r="J3521" s="155"/>
      <c r="K3521" s="151"/>
    </row>
    <row r="3522" spans="1:11" ht="56.25">
      <c r="A3522" s="321" t="s">
        <v>7202</v>
      </c>
      <c r="B3522" s="158" t="s">
        <v>25650</v>
      </c>
      <c r="C3522" s="321" t="s">
        <v>17</v>
      </c>
      <c r="D3522" s="321" t="s">
        <v>22683</v>
      </c>
      <c r="E3522" s="155"/>
      <c r="F3522" s="152">
        <v>10966</v>
      </c>
      <c r="G3522" s="159" t="s">
        <v>15951</v>
      </c>
      <c r="H3522" s="152" t="s">
        <v>11953</v>
      </c>
      <c r="I3522" s="152" t="s">
        <v>9401</v>
      </c>
      <c r="J3522" s="155"/>
      <c r="K3522" s="151"/>
    </row>
    <row r="3523" spans="1:11" ht="56.25">
      <c r="A3523" s="321" t="s">
        <v>7203</v>
      </c>
      <c r="B3523" s="158" t="s">
        <v>25651</v>
      </c>
      <c r="C3523" s="321" t="s">
        <v>17</v>
      </c>
      <c r="D3523" s="321" t="s">
        <v>22684</v>
      </c>
      <c r="E3523" s="155"/>
      <c r="F3523" s="152">
        <v>43692</v>
      </c>
      <c r="G3523" s="159" t="s">
        <v>15952</v>
      </c>
      <c r="H3523" s="152" t="s">
        <v>11953</v>
      </c>
      <c r="I3523" s="152" t="s">
        <v>9401</v>
      </c>
      <c r="J3523" s="155"/>
      <c r="K3523" s="151"/>
    </row>
    <row r="3524" spans="1:11" ht="56.25">
      <c r="A3524" s="321" t="s">
        <v>7205</v>
      </c>
      <c r="B3524" s="158" t="s">
        <v>25652</v>
      </c>
      <c r="C3524" s="321" t="s">
        <v>17</v>
      </c>
      <c r="D3524" s="321" t="s">
        <v>9868</v>
      </c>
      <c r="E3524" s="155"/>
      <c r="F3524" s="152">
        <v>43083</v>
      </c>
      <c r="G3524" s="159" t="s">
        <v>15953</v>
      </c>
      <c r="H3524" s="152" t="s">
        <v>11953</v>
      </c>
      <c r="I3524" s="152" t="s">
        <v>3022</v>
      </c>
      <c r="J3524" s="155"/>
      <c r="K3524" s="151"/>
    </row>
    <row r="3525" spans="1:11" ht="56.25">
      <c r="A3525" s="321" t="s">
        <v>7206</v>
      </c>
      <c r="B3525" s="158" t="s">
        <v>25653</v>
      </c>
      <c r="C3525" s="321" t="s">
        <v>17</v>
      </c>
      <c r="D3525" s="321" t="s">
        <v>22685</v>
      </c>
      <c r="E3525" s="155"/>
      <c r="F3525" s="152">
        <v>40535</v>
      </c>
      <c r="G3525" s="159" t="s">
        <v>15954</v>
      </c>
      <c r="H3525" s="152" t="s">
        <v>11953</v>
      </c>
      <c r="I3525" s="152" t="s">
        <v>3022</v>
      </c>
      <c r="J3525" s="155"/>
      <c r="K3525" s="151"/>
    </row>
    <row r="3526" spans="1:11" ht="56.25">
      <c r="A3526" s="321" t="s">
        <v>7207</v>
      </c>
      <c r="B3526" s="158" t="s">
        <v>25654</v>
      </c>
      <c r="C3526" s="321" t="s">
        <v>17</v>
      </c>
      <c r="D3526" s="321" t="s">
        <v>22686</v>
      </c>
      <c r="E3526" s="155"/>
      <c r="F3526" s="152">
        <v>39427</v>
      </c>
      <c r="G3526" s="159" t="s">
        <v>15955</v>
      </c>
      <c r="H3526" s="152" t="s">
        <v>239</v>
      </c>
      <c r="I3526" s="152" t="s">
        <v>6244</v>
      </c>
      <c r="J3526" s="155"/>
      <c r="K3526" s="151"/>
    </row>
    <row r="3527" spans="1:11" ht="56.25">
      <c r="A3527" s="321" t="s">
        <v>7208</v>
      </c>
      <c r="B3527" s="158" t="s">
        <v>25655</v>
      </c>
      <c r="C3527" s="321" t="s">
        <v>17</v>
      </c>
      <c r="D3527" s="321" t="s">
        <v>22687</v>
      </c>
      <c r="E3527" s="155"/>
      <c r="F3527" s="152">
        <v>39424</v>
      </c>
      <c r="G3527" s="159" t="s">
        <v>15956</v>
      </c>
      <c r="H3527" s="152" t="s">
        <v>239</v>
      </c>
      <c r="I3527" s="152" t="s">
        <v>12716</v>
      </c>
      <c r="J3527" s="155"/>
      <c r="K3527" s="151"/>
    </row>
    <row r="3528" spans="1:11" ht="45">
      <c r="A3528" s="321" t="s">
        <v>7209</v>
      </c>
      <c r="B3528" s="158" t="s">
        <v>25656</v>
      </c>
      <c r="C3528" s="321" t="s">
        <v>17</v>
      </c>
      <c r="D3528" s="321" t="s">
        <v>10203</v>
      </c>
      <c r="E3528" s="155"/>
      <c r="F3528" s="152">
        <v>39425</v>
      </c>
      <c r="G3528" s="159" t="s">
        <v>15957</v>
      </c>
      <c r="H3528" s="152" t="s">
        <v>239</v>
      </c>
      <c r="I3528" s="152" t="s">
        <v>12481</v>
      </c>
      <c r="J3528" s="155"/>
      <c r="K3528" s="151"/>
    </row>
    <row r="3529" spans="1:11" ht="45">
      <c r="A3529" s="321" t="s">
        <v>7211</v>
      </c>
      <c r="B3529" s="158" t="s">
        <v>25657</v>
      </c>
      <c r="C3529" s="321" t="s">
        <v>17</v>
      </c>
      <c r="D3529" s="321" t="s">
        <v>5773</v>
      </c>
      <c r="E3529" s="155"/>
      <c r="F3529" s="152">
        <v>40664</v>
      </c>
      <c r="G3529" s="159" t="s">
        <v>15958</v>
      </c>
      <c r="H3529" s="152" t="s">
        <v>11953</v>
      </c>
      <c r="I3529" s="152" t="s">
        <v>15083</v>
      </c>
      <c r="J3529" s="155"/>
      <c r="K3529" s="151"/>
    </row>
    <row r="3530" spans="1:11" ht="45">
      <c r="A3530" s="321" t="s">
        <v>7213</v>
      </c>
      <c r="B3530" s="158" t="s">
        <v>25658</v>
      </c>
      <c r="C3530" s="321" t="s">
        <v>17</v>
      </c>
      <c r="D3530" s="321" t="s">
        <v>13967</v>
      </c>
      <c r="E3530" s="155"/>
      <c r="F3530" s="152">
        <v>34360</v>
      </c>
      <c r="G3530" s="159" t="s">
        <v>15959</v>
      </c>
      <c r="H3530" s="152" t="s">
        <v>11953</v>
      </c>
      <c r="I3530" s="152" t="s">
        <v>19492</v>
      </c>
      <c r="J3530" s="155"/>
      <c r="K3530" s="151"/>
    </row>
    <row r="3531" spans="1:11" ht="45">
      <c r="A3531" s="321" t="s">
        <v>7215</v>
      </c>
      <c r="B3531" s="158" t="s">
        <v>25659</v>
      </c>
      <c r="C3531" s="321" t="s">
        <v>17</v>
      </c>
      <c r="D3531" s="321" t="s">
        <v>18368</v>
      </c>
      <c r="E3531" s="155"/>
      <c r="F3531" s="152">
        <v>20259</v>
      </c>
      <c r="G3531" s="159" t="s">
        <v>15960</v>
      </c>
      <c r="H3531" s="152" t="s">
        <v>239</v>
      </c>
      <c r="I3531" s="152" t="s">
        <v>10425</v>
      </c>
      <c r="J3531" s="155"/>
      <c r="K3531" s="151"/>
    </row>
    <row r="3532" spans="1:11" ht="45">
      <c r="A3532" s="321" t="s">
        <v>7217</v>
      </c>
      <c r="B3532" s="158" t="s">
        <v>25660</v>
      </c>
      <c r="C3532" s="321" t="s">
        <v>17</v>
      </c>
      <c r="D3532" s="321" t="s">
        <v>19038</v>
      </c>
      <c r="E3532" s="155"/>
      <c r="F3532" s="152">
        <v>14077</v>
      </c>
      <c r="G3532" s="159" t="s">
        <v>15961</v>
      </c>
      <c r="H3532" s="152" t="s">
        <v>239</v>
      </c>
      <c r="I3532" s="152" t="s">
        <v>5572</v>
      </c>
      <c r="J3532" s="155"/>
      <c r="K3532" s="151"/>
    </row>
    <row r="3533" spans="1:11" ht="45">
      <c r="A3533" s="321" t="s">
        <v>7219</v>
      </c>
      <c r="B3533" s="158" t="s">
        <v>25661</v>
      </c>
      <c r="C3533" s="321" t="s">
        <v>17</v>
      </c>
      <c r="D3533" s="321" t="s">
        <v>22688</v>
      </c>
      <c r="E3533" s="155"/>
      <c r="F3533" s="152">
        <v>3678</v>
      </c>
      <c r="G3533" s="159" t="s">
        <v>15962</v>
      </c>
      <c r="H3533" s="152" t="s">
        <v>239</v>
      </c>
      <c r="I3533" s="152" t="s">
        <v>19493</v>
      </c>
      <c r="J3533" s="155"/>
      <c r="K3533" s="151"/>
    </row>
    <row r="3534" spans="1:11" ht="45">
      <c r="A3534" s="321" t="s">
        <v>7221</v>
      </c>
      <c r="B3534" s="158" t="s">
        <v>25662</v>
      </c>
      <c r="C3534" s="321" t="s">
        <v>17</v>
      </c>
      <c r="D3534" s="321" t="s">
        <v>22689</v>
      </c>
      <c r="E3534" s="155"/>
      <c r="F3534" s="152">
        <v>39418</v>
      </c>
      <c r="G3534" s="159" t="s">
        <v>15963</v>
      </c>
      <c r="H3534" s="152" t="s">
        <v>239</v>
      </c>
      <c r="I3534" s="152" t="s">
        <v>19494</v>
      </c>
      <c r="J3534" s="155"/>
      <c r="K3534" s="151"/>
    </row>
    <row r="3535" spans="1:11" ht="45">
      <c r="A3535" s="321" t="s">
        <v>7222</v>
      </c>
      <c r="B3535" s="158" t="s">
        <v>25663</v>
      </c>
      <c r="C3535" s="321" t="s">
        <v>17</v>
      </c>
      <c r="D3535" s="321" t="s">
        <v>22690</v>
      </c>
      <c r="E3535" s="155"/>
      <c r="F3535" s="152">
        <v>39419</v>
      </c>
      <c r="G3535" s="159" t="s">
        <v>15964</v>
      </c>
      <c r="H3535" s="152" t="s">
        <v>239</v>
      </c>
      <c r="I3535" s="152" t="s">
        <v>9225</v>
      </c>
      <c r="J3535" s="155"/>
      <c r="K3535" s="151"/>
    </row>
    <row r="3536" spans="1:11" ht="45">
      <c r="A3536" s="321" t="s">
        <v>7224</v>
      </c>
      <c r="B3536" s="158" t="s">
        <v>25664</v>
      </c>
      <c r="C3536" s="321" t="s">
        <v>17</v>
      </c>
      <c r="D3536" s="321" t="s">
        <v>6121</v>
      </c>
      <c r="E3536" s="155"/>
      <c r="F3536" s="152">
        <v>39420</v>
      </c>
      <c r="G3536" s="159" t="s">
        <v>15965</v>
      </c>
      <c r="H3536" s="152" t="s">
        <v>239</v>
      </c>
      <c r="I3536" s="152" t="s">
        <v>15739</v>
      </c>
      <c r="J3536" s="155"/>
      <c r="K3536" s="151"/>
    </row>
    <row r="3537" spans="1:11" ht="45">
      <c r="A3537" s="321" t="s">
        <v>7225</v>
      </c>
      <c r="B3537" s="158" t="s">
        <v>25665</v>
      </c>
      <c r="C3537" s="321" t="s">
        <v>17</v>
      </c>
      <c r="D3537" s="321" t="s">
        <v>22691</v>
      </c>
      <c r="E3537" s="155"/>
      <c r="F3537" s="152">
        <v>39571</v>
      </c>
      <c r="G3537" s="159" t="s">
        <v>19495</v>
      </c>
      <c r="H3537" s="152" t="s">
        <v>239</v>
      </c>
      <c r="I3537" s="152" t="s">
        <v>19496</v>
      </c>
      <c r="J3537" s="155"/>
      <c r="K3537" s="151"/>
    </row>
    <row r="3538" spans="1:11" ht="45">
      <c r="A3538" s="321" t="s">
        <v>7226</v>
      </c>
      <c r="B3538" s="158" t="s">
        <v>25666</v>
      </c>
      <c r="C3538" s="321" t="s">
        <v>17</v>
      </c>
      <c r="D3538" s="321" t="s">
        <v>22692</v>
      </c>
      <c r="E3538" s="155"/>
      <c r="F3538" s="152">
        <v>39421</v>
      </c>
      <c r="G3538" s="159" t="s">
        <v>15967</v>
      </c>
      <c r="H3538" s="152" t="s">
        <v>239</v>
      </c>
      <c r="I3538" s="152" t="s">
        <v>8002</v>
      </c>
      <c r="J3538" s="155"/>
      <c r="K3538" s="151"/>
    </row>
    <row r="3539" spans="1:11" ht="45">
      <c r="A3539" s="321" t="s">
        <v>7228</v>
      </c>
      <c r="B3539" s="158" t="s">
        <v>25667</v>
      </c>
      <c r="C3539" s="321" t="s">
        <v>17</v>
      </c>
      <c r="D3539" s="321" t="s">
        <v>6399</v>
      </c>
      <c r="E3539" s="155"/>
      <c r="F3539" s="152">
        <v>39422</v>
      </c>
      <c r="G3539" s="159" t="s">
        <v>15969</v>
      </c>
      <c r="H3539" s="152" t="s">
        <v>239</v>
      </c>
      <c r="I3539" s="152" t="s">
        <v>2945</v>
      </c>
      <c r="J3539" s="155"/>
      <c r="K3539" s="151"/>
    </row>
    <row r="3540" spans="1:11" ht="45">
      <c r="A3540" s="321" t="s">
        <v>7229</v>
      </c>
      <c r="B3540" s="158" t="s">
        <v>25668</v>
      </c>
      <c r="C3540" s="321" t="s">
        <v>17</v>
      </c>
      <c r="D3540" s="321" t="s">
        <v>22693</v>
      </c>
      <c r="E3540" s="155"/>
      <c r="F3540" s="152">
        <v>39423</v>
      </c>
      <c r="G3540" s="159" t="s">
        <v>15970</v>
      </c>
      <c r="H3540" s="152" t="s">
        <v>239</v>
      </c>
      <c r="I3540" s="152" t="s">
        <v>19497</v>
      </c>
      <c r="J3540" s="155"/>
      <c r="K3540" s="151"/>
    </row>
    <row r="3541" spans="1:11" ht="45">
      <c r="A3541" s="321" t="s">
        <v>7230</v>
      </c>
      <c r="B3541" s="158" t="s">
        <v>25669</v>
      </c>
      <c r="C3541" s="321" t="s">
        <v>17</v>
      </c>
      <c r="D3541" s="321" t="s">
        <v>22694</v>
      </c>
      <c r="E3541" s="155"/>
      <c r="F3541" s="152">
        <v>39426</v>
      </c>
      <c r="G3541" s="159" t="s">
        <v>15971</v>
      </c>
      <c r="H3541" s="152" t="s">
        <v>239</v>
      </c>
      <c r="I3541" s="152" t="s">
        <v>17426</v>
      </c>
      <c r="J3541" s="155"/>
      <c r="K3541" s="151"/>
    </row>
    <row r="3542" spans="1:11" ht="45">
      <c r="A3542" s="321" t="s">
        <v>7231</v>
      </c>
      <c r="B3542" s="158" t="s">
        <v>25670</v>
      </c>
      <c r="C3542" s="321" t="s">
        <v>17</v>
      </c>
      <c r="D3542" s="321" t="s">
        <v>22695</v>
      </c>
      <c r="E3542" s="155"/>
      <c r="F3542" s="152">
        <v>39429</v>
      </c>
      <c r="G3542" s="159" t="s">
        <v>15972</v>
      </c>
      <c r="H3542" s="152" t="s">
        <v>239</v>
      </c>
      <c r="I3542" s="152" t="s">
        <v>9540</v>
      </c>
      <c r="J3542" s="155"/>
      <c r="K3542" s="151"/>
    </row>
    <row r="3543" spans="1:11" ht="45">
      <c r="A3543" s="321" t="s">
        <v>7232</v>
      </c>
      <c r="B3543" s="158" t="s">
        <v>25671</v>
      </c>
      <c r="C3543" s="321" t="s">
        <v>17</v>
      </c>
      <c r="D3543" s="321" t="s">
        <v>22696</v>
      </c>
      <c r="E3543" s="155"/>
      <c r="F3543" s="152">
        <v>39428</v>
      </c>
      <c r="G3543" s="159" t="s">
        <v>15973</v>
      </c>
      <c r="H3543" s="152" t="s">
        <v>239</v>
      </c>
      <c r="I3543" s="152" t="s">
        <v>6189</v>
      </c>
      <c r="J3543" s="155"/>
      <c r="K3543" s="151"/>
    </row>
    <row r="3544" spans="1:11" ht="33.75">
      <c r="A3544" s="321" t="s">
        <v>7234</v>
      </c>
      <c r="B3544" s="158" t="s">
        <v>25672</v>
      </c>
      <c r="C3544" s="321" t="s">
        <v>17</v>
      </c>
      <c r="D3544" s="321" t="s">
        <v>7455</v>
      </c>
      <c r="E3544" s="155"/>
      <c r="F3544" s="152">
        <v>39572</v>
      </c>
      <c r="G3544" s="159" t="s">
        <v>15974</v>
      </c>
      <c r="H3544" s="152" t="s">
        <v>239</v>
      </c>
      <c r="I3544" s="152" t="s">
        <v>11047</v>
      </c>
      <c r="J3544" s="155"/>
      <c r="K3544" s="151"/>
    </row>
    <row r="3545" spans="1:11" ht="33.75">
      <c r="A3545" s="321" t="s">
        <v>7236</v>
      </c>
      <c r="B3545" s="158" t="s">
        <v>25673</v>
      </c>
      <c r="C3545" s="321" t="s">
        <v>17</v>
      </c>
      <c r="D3545" s="321" t="s">
        <v>19207</v>
      </c>
      <c r="E3545" s="155"/>
      <c r="F3545" s="152">
        <v>39570</v>
      </c>
      <c r="G3545" s="159" t="s">
        <v>15975</v>
      </c>
      <c r="H3545" s="152" t="s">
        <v>239</v>
      </c>
      <c r="I3545" s="152" t="s">
        <v>10027</v>
      </c>
      <c r="J3545" s="155"/>
      <c r="K3545" s="151"/>
    </row>
    <row r="3546" spans="1:11" ht="33.75">
      <c r="A3546" s="321" t="s">
        <v>7237</v>
      </c>
      <c r="B3546" s="158" t="s">
        <v>25674</v>
      </c>
      <c r="C3546" s="321" t="s">
        <v>17</v>
      </c>
      <c r="D3546" s="321" t="s">
        <v>14546</v>
      </c>
      <c r="E3546" s="155"/>
      <c r="F3546" s="152">
        <v>39569</v>
      </c>
      <c r="G3546" s="159" t="s">
        <v>15976</v>
      </c>
      <c r="H3546" s="152" t="s">
        <v>239</v>
      </c>
      <c r="I3546" s="152" t="s">
        <v>10110</v>
      </c>
      <c r="J3546" s="155"/>
      <c r="K3546" s="151"/>
    </row>
    <row r="3547" spans="1:11" ht="33.75">
      <c r="A3547" s="321" t="s">
        <v>7238</v>
      </c>
      <c r="B3547" s="158" t="s">
        <v>25675</v>
      </c>
      <c r="C3547" s="321" t="s">
        <v>17</v>
      </c>
      <c r="D3547" s="321" t="s">
        <v>19296</v>
      </c>
      <c r="E3547" s="155"/>
      <c r="F3547" s="152">
        <v>11552</v>
      </c>
      <c r="G3547" s="159" t="s">
        <v>15978</v>
      </c>
      <c r="H3547" s="152" t="s">
        <v>239</v>
      </c>
      <c r="I3547" s="152" t="s">
        <v>15968</v>
      </c>
      <c r="J3547" s="155"/>
      <c r="K3547" s="151"/>
    </row>
    <row r="3548" spans="1:11" ht="33.75">
      <c r="A3548" s="321" t="s">
        <v>7239</v>
      </c>
      <c r="B3548" s="158" t="s">
        <v>25676</v>
      </c>
      <c r="C3548" s="321" t="s">
        <v>17</v>
      </c>
      <c r="D3548" s="321" t="s">
        <v>8113</v>
      </c>
      <c r="E3548" s="155"/>
      <c r="F3548" s="152">
        <v>40598</v>
      </c>
      <c r="G3548" s="159" t="s">
        <v>15979</v>
      </c>
      <c r="H3548" s="152" t="s">
        <v>11953</v>
      </c>
      <c r="I3548" s="152" t="s">
        <v>6387</v>
      </c>
      <c r="J3548" s="155"/>
      <c r="K3548" s="151"/>
    </row>
    <row r="3549" spans="1:11" ht="33.75">
      <c r="A3549" s="321" t="s">
        <v>7240</v>
      </c>
      <c r="B3549" s="158" t="s">
        <v>25677</v>
      </c>
      <c r="C3549" s="321" t="s">
        <v>17</v>
      </c>
      <c r="D3549" s="321" t="s">
        <v>6638</v>
      </c>
      <c r="E3549" s="155"/>
      <c r="F3549" s="152">
        <v>39029</v>
      </c>
      <c r="G3549" s="159" t="s">
        <v>15981</v>
      </c>
      <c r="H3549" s="152" t="s">
        <v>239</v>
      </c>
      <c r="I3549" s="152" t="s">
        <v>7004</v>
      </c>
      <c r="J3549" s="155"/>
      <c r="K3549" s="151"/>
    </row>
    <row r="3550" spans="1:11" ht="33.75">
      <c r="A3550" s="321" t="s">
        <v>7242</v>
      </c>
      <c r="B3550" s="158" t="s">
        <v>25678</v>
      </c>
      <c r="C3550" s="321" t="s">
        <v>17</v>
      </c>
      <c r="D3550" s="321" t="s">
        <v>22697</v>
      </c>
      <c r="E3550" s="155"/>
      <c r="F3550" s="152">
        <v>39028</v>
      </c>
      <c r="G3550" s="159" t="s">
        <v>15982</v>
      </c>
      <c r="H3550" s="152" t="s">
        <v>239</v>
      </c>
      <c r="I3550" s="152" t="s">
        <v>1000</v>
      </c>
      <c r="J3550" s="155"/>
      <c r="K3550" s="151"/>
    </row>
    <row r="3551" spans="1:11" ht="33.75">
      <c r="A3551" s="321" t="s">
        <v>7243</v>
      </c>
      <c r="B3551" s="158" t="s">
        <v>25679</v>
      </c>
      <c r="C3551" s="321" t="s">
        <v>17</v>
      </c>
      <c r="D3551" s="321" t="s">
        <v>21763</v>
      </c>
      <c r="E3551" s="155"/>
      <c r="F3551" s="152">
        <v>39328</v>
      </c>
      <c r="G3551" s="159" t="s">
        <v>15983</v>
      </c>
      <c r="H3551" s="152" t="s">
        <v>239</v>
      </c>
      <c r="I3551" s="152" t="s">
        <v>1989</v>
      </c>
      <c r="J3551" s="155"/>
      <c r="K3551" s="151"/>
    </row>
    <row r="3552" spans="1:11" ht="67.5">
      <c r="A3552" s="321" t="s">
        <v>7244</v>
      </c>
      <c r="B3552" s="158" t="s">
        <v>25680</v>
      </c>
      <c r="C3552" s="321" t="s">
        <v>17</v>
      </c>
      <c r="D3552" s="321" t="s">
        <v>7920</v>
      </c>
      <c r="E3552" s="155"/>
      <c r="F3552" s="152">
        <v>38541</v>
      </c>
      <c r="G3552" s="159" t="s">
        <v>15985</v>
      </c>
      <c r="H3552" s="152" t="s">
        <v>238</v>
      </c>
      <c r="I3552" s="152" t="s">
        <v>19498</v>
      </c>
      <c r="J3552" s="155"/>
      <c r="K3552" s="151"/>
    </row>
    <row r="3553" spans="1:11" ht="67.5">
      <c r="A3553" s="321" t="s">
        <v>7245</v>
      </c>
      <c r="B3553" s="158" t="s">
        <v>25681</v>
      </c>
      <c r="C3553" s="321" t="s">
        <v>17</v>
      </c>
      <c r="D3553" s="321" t="s">
        <v>22698</v>
      </c>
      <c r="E3553" s="155"/>
      <c r="F3553" s="152">
        <v>38542</v>
      </c>
      <c r="G3553" s="159" t="s">
        <v>15986</v>
      </c>
      <c r="H3553" s="152" t="s">
        <v>238</v>
      </c>
      <c r="I3553" s="152" t="s">
        <v>19499</v>
      </c>
      <c r="J3553" s="155"/>
      <c r="K3553" s="151"/>
    </row>
    <row r="3554" spans="1:11" ht="67.5">
      <c r="A3554" s="321" t="s">
        <v>7246</v>
      </c>
      <c r="B3554" s="158" t="s">
        <v>25682</v>
      </c>
      <c r="C3554" s="321" t="s">
        <v>17</v>
      </c>
      <c r="D3554" s="321" t="s">
        <v>4223</v>
      </c>
      <c r="E3554" s="155"/>
      <c r="F3554" s="152">
        <v>38543</v>
      </c>
      <c r="G3554" s="159" t="s">
        <v>15987</v>
      </c>
      <c r="H3554" s="152" t="s">
        <v>238</v>
      </c>
      <c r="I3554" s="152" t="s">
        <v>19500</v>
      </c>
      <c r="J3554" s="155"/>
      <c r="K3554" s="151"/>
    </row>
    <row r="3555" spans="1:11" ht="33.75">
      <c r="A3555" s="321" t="s">
        <v>7248</v>
      </c>
      <c r="B3555" s="158" t="s">
        <v>25683</v>
      </c>
      <c r="C3555" s="321" t="s">
        <v>17</v>
      </c>
      <c r="D3555" s="321" t="s">
        <v>14351</v>
      </c>
      <c r="E3555" s="155"/>
      <c r="F3555" s="152">
        <v>40406</v>
      </c>
      <c r="G3555" s="159" t="s">
        <v>15988</v>
      </c>
      <c r="H3555" s="152" t="s">
        <v>238</v>
      </c>
      <c r="I3555" s="152" t="s">
        <v>19501</v>
      </c>
      <c r="J3555" s="155"/>
      <c r="K3555" s="151"/>
    </row>
    <row r="3556" spans="1:11" ht="33.75">
      <c r="A3556" s="321" t="s">
        <v>7249</v>
      </c>
      <c r="B3556" s="158" t="s">
        <v>25684</v>
      </c>
      <c r="C3556" s="321" t="s">
        <v>17</v>
      </c>
      <c r="D3556" s="321" t="s">
        <v>22699</v>
      </c>
      <c r="E3556" s="155"/>
      <c r="F3556" s="152">
        <v>40789</v>
      </c>
      <c r="G3556" s="159" t="s">
        <v>15989</v>
      </c>
      <c r="H3556" s="152" t="s">
        <v>238</v>
      </c>
      <c r="I3556" s="152" t="s">
        <v>19502</v>
      </c>
      <c r="J3556" s="155"/>
      <c r="K3556" s="151"/>
    </row>
    <row r="3557" spans="1:11" ht="45">
      <c r="A3557" s="321" t="s">
        <v>7250</v>
      </c>
      <c r="B3557" s="158" t="s">
        <v>25685</v>
      </c>
      <c r="C3557" s="321" t="s">
        <v>17</v>
      </c>
      <c r="D3557" s="321" t="s">
        <v>22700</v>
      </c>
      <c r="E3557" s="155"/>
      <c r="F3557" s="152">
        <v>40791</v>
      </c>
      <c r="G3557" s="159" t="s">
        <v>15990</v>
      </c>
      <c r="H3557" s="152" t="s">
        <v>238</v>
      </c>
      <c r="I3557" s="152" t="s">
        <v>19503</v>
      </c>
      <c r="J3557" s="155"/>
      <c r="K3557" s="151"/>
    </row>
    <row r="3558" spans="1:11" ht="33.75">
      <c r="A3558" s="321" t="s">
        <v>7251</v>
      </c>
      <c r="B3558" s="158" t="s">
        <v>25686</v>
      </c>
      <c r="C3558" s="321" t="s">
        <v>17</v>
      </c>
      <c r="D3558" s="321" t="s">
        <v>22701</v>
      </c>
      <c r="E3558" s="155"/>
      <c r="F3558" s="152">
        <v>11651</v>
      </c>
      <c r="G3558" s="159" t="s">
        <v>15991</v>
      </c>
      <c r="H3558" s="152" t="s">
        <v>238</v>
      </c>
      <c r="I3558" s="152" t="s">
        <v>19504</v>
      </c>
      <c r="J3558" s="155"/>
      <c r="K3558" s="151"/>
    </row>
    <row r="3559" spans="1:11" ht="33.75">
      <c r="A3559" s="321" t="s">
        <v>7252</v>
      </c>
      <c r="B3559" s="158" t="s">
        <v>25687</v>
      </c>
      <c r="C3559" s="321" t="s">
        <v>17</v>
      </c>
      <c r="D3559" s="321" t="s">
        <v>22702</v>
      </c>
      <c r="E3559" s="155"/>
      <c r="F3559" s="152">
        <v>40435</v>
      </c>
      <c r="G3559" s="159" t="s">
        <v>15992</v>
      </c>
      <c r="H3559" s="152" t="s">
        <v>238</v>
      </c>
      <c r="I3559" s="152" t="s">
        <v>19505</v>
      </c>
      <c r="J3559" s="155"/>
      <c r="K3559" s="151"/>
    </row>
    <row r="3560" spans="1:11" ht="33.75">
      <c r="A3560" s="321" t="s">
        <v>7253</v>
      </c>
      <c r="B3560" s="158" t="s">
        <v>25688</v>
      </c>
      <c r="C3560" s="321" t="s">
        <v>17</v>
      </c>
      <c r="D3560" s="321" t="s">
        <v>5863</v>
      </c>
      <c r="E3560" s="155"/>
      <c r="F3560" s="152">
        <v>39012</v>
      </c>
      <c r="G3560" s="159" t="s">
        <v>15993</v>
      </c>
      <c r="H3560" s="152" t="s">
        <v>238</v>
      </c>
      <c r="I3560" s="152" t="s">
        <v>19506</v>
      </c>
      <c r="J3560" s="155"/>
      <c r="K3560" s="151"/>
    </row>
    <row r="3561" spans="1:11" ht="33.75">
      <c r="A3561" s="321" t="s">
        <v>7254</v>
      </c>
      <c r="B3561" s="158" t="s">
        <v>25689</v>
      </c>
      <c r="C3561" s="321" t="s">
        <v>17</v>
      </c>
      <c r="D3561" s="321" t="s">
        <v>22703</v>
      </c>
      <c r="E3561" s="155"/>
      <c r="F3561" s="152">
        <v>13617</v>
      </c>
      <c r="G3561" s="159" t="s">
        <v>15994</v>
      </c>
      <c r="H3561" s="152" t="s">
        <v>238</v>
      </c>
      <c r="I3561" s="152" t="s">
        <v>19507</v>
      </c>
      <c r="J3561" s="155"/>
      <c r="K3561" s="151"/>
    </row>
    <row r="3562" spans="1:11" ht="33.75">
      <c r="A3562" s="321" t="s">
        <v>7255</v>
      </c>
      <c r="B3562" s="158" t="s">
        <v>25690</v>
      </c>
      <c r="C3562" s="321" t="s">
        <v>17</v>
      </c>
      <c r="D3562" s="321" t="s">
        <v>22704</v>
      </c>
      <c r="E3562" s="155"/>
      <c r="F3562" s="152">
        <v>35274</v>
      </c>
      <c r="G3562" s="159" t="s">
        <v>15995</v>
      </c>
      <c r="H3562" s="152" t="s">
        <v>239</v>
      </c>
      <c r="I3562" s="152" t="s">
        <v>6461</v>
      </c>
      <c r="J3562" s="155"/>
      <c r="K3562" s="151"/>
    </row>
    <row r="3563" spans="1:11" ht="33.75">
      <c r="A3563" s="321" t="s">
        <v>7257</v>
      </c>
      <c r="B3563" s="158" t="s">
        <v>25691</v>
      </c>
      <c r="C3563" s="321" t="s">
        <v>17</v>
      </c>
      <c r="D3563" s="321" t="s">
        <v>22705</v>
      </c>
      <c r="E3563" s="155"/>
      <c r="F3563" s="152">
        <v>35275</v>
      </c>
      <c r="G3563" s="159" t="s">
        <v>15996</v>
      </c>
      <c r="H3563" s="152" t="s">
        <v>239</v>
      </c>
      <c r="I3563" s="152" t="s">
        <v>19508</v>
      </c>
      <c r="J3563" s="155"/>
      <c r="K3563" s="151"/>
    </row>
    <row r="3564" spans="1:11" ht="33.75">
      <c r="A3564" s="321" t="s">
        <v>7259</v>
      </c>
      <c r="B3564" s="158" t="s">
        <v>25692</v>
      </c>
      <c r="C3564" s="321" t="s">
        <v>17</v>
      </c>
      <c r="D3564" s="321" t="s">
        <v>6107</v>
      </c>
      <c r="E3564" s="155"/>
      <c r="F3564" s="152">
        <v>35276</v>
      </c>
      <c r="G3564" s="159" t="s">
        <v>15998</v>
      </c>
      <c r="H3564" s="152" t="s">
        <v>239</v>
      </c>
      <c r="I3564" s="152" t="s">
        <v>16667</v>
      </c>
      <c r="J3564" s="155"/>
      <c r="K3564" s="151"/>
    </row>
    <row r="3565" spans="1:11" ht="33.75">
      <c r="A3565" s="321" t="s">
        <v>7261</v>
      </c>
      <c r="B3565" s="158" t="s">
        <v>25693</v>
      </c>
      <c r="C3565" s="321" t="s">
        <v>17</v>
      </c>
      <c r="D3565" s="321" t="s">
        <v>22706</v>
      </c>
      <c r="E3565" s="155"/>
      <c r="F3565" s="152">
        <v>38386</v>
      </c>
      <c r="G3565" s="159" t="s">
        <v>15999</v>
      </c>
      <c r="H3565" s="152" t="s">
        <v>238</v>
      </c>
      <c r="I3565" s="152" t="s">
        <v>6185</v>
      </c>
      <c r="J3565" s="155"/>
      <c r="K3565" s="151"/>
    </row>
    <row r="3566" spans="1:11" ht="33.75">
      <c r="A3566" s="321" t="s">
        <v>7263</v>
      </c>
      <c r="B3566" s="158" t="s">
        <v>25694</v>
      </c>
      <c r="C3566" s="321" t="s">
        <v>17</v>
      </c>
      <c r="D3566" s="321" t="s">
        <v>22707</v>
      </c>
      <c r="E3566" s="155"/>
      <c r="F3566" s="152">
        <v>11091</v>
      </c>
      <c r="G3566" s="159" t="s">
        <v>16000</v>
      </c>
      <c r="H3566" s="152" t="s">
        <v>238</v>
      </c>
      <c r="I3566" s="152" t="s">
        <v>11166</v>
      </c>
      <c r="J3566" s="155"/>
      <c r="K3566" s="151"/>
    </row>
    <row r="3567" spans="1:11" ht="33.75">
      <c r="A3567" s="321" t="s">
        <v>7264</v>
      </c>
      <c r="B3567" s="158" t="s">
        <v>25695</v>
      </c>
      <c r="C3567" s="321" t="s">
        <v>17</v>
      </c>
      <c r="D3567" s="321" t="s">
        <v>22708</v>
      </c>
      <c r="E3567" s="155"/>
      <c r="F3567" s="152">
        <v>37586</v>
      </c>
      <c r="G3567" s="159" t="s">
        <v>16001</v>
      </c>
      <c r="H3567" s="152" t="s">
        <v>14465</v>
      </c>
      <c r="I3567" s="152" t="s">
        <v>16770</v>
      </c>
      <c r="J3567" s="155"/>
      <c r="K3567" s="151"/>
    </row>
    <row r="3568" spans="1:11" ht="45">
      <c r="A3568" s="321" t="s">
        <v>7265</v>
      </c>
      <c r="B3568" s="158" t="s">
        <v>25696</v>
      </c>
      <c r="C3568" s="321" t="s">
        <v>17</v>
      </c>
      <c r="D3568" s="321" t="s">
        <v>8002</v>
      </c>
      <c r="E3568" s="155"/>
      <c r="F3568" s="152">
        <v>37395</v>
      </c>
      <c r="G3568" s="159" t="s">
        <v>16003</v>
      </c>
      <c r="H3568" s="152" t="s">
        <v>14465</v>
      </c>
      <c r="I3568" s="152" t="s">
        <v>19509</v>
      </c>
      <c r="J3568" s="155"/>
      <c r="K3568" s="151"/>
    </row>
    <row r="3569" spans="1:11" ht="45">
      <c r="A3569" s="321" t="s">
        <v>7267</v>
      </c>
      <c r="B3569" s="158" t="s">
        <v>25697</v>
      </c>
      <c r="C3569" s="321" t="s">
        <v>17</v>
      </c>
      <c r="D3569" s="321" t="s">
        <v>18536</v>
      </c>
      <c r="E3569" s="155"/>
      <c r="F3569" s="152">
        <v>14147</v>
      </c>
      <c r="G3569" s="159" t="s">
        <v>16005</v>
      </c>
      <c r="H3569" s="152" t="s">
        <v>14465</v>
      </c>
      <c r="I3569" s="152" t="s">
        <v>19510</v>
      </c>
      <c r="J3569" s="155"/>
      <c r="K3569" s="151"/>
    </row>
    <row r="3570" spans="1:11" ht="45">
      <c r="A3570" s="321" t="s">
        <v>7269</v>
      </c>
      <c r="B3570" s="158" t="s">
        <v>25698</v>
      </c>
      <c r="C3570" s="321" t="s">
        <v>17</v>
      </c>
      <c r="D3570" s="321" t="s">
        <v>22709</v>
      </c>
      <c r="E3570" s="155"/>
      <c r="F3570" s="152">
        <v>37396</v>
      </c>
      <c r="G3570" s="159" t="s">
        <v>16006</v>
      </c>
      <c r="H3570" s="152" t="s">
        <v>14465</v>
      </c>
      <c r="I3570" s="152" t="s">
        <v>2324</v>
      </c>
      <c r="J3570" s="155"/>
      <c r="K3570" s="151"/>
    </row>
    <row r="3571" spans="1:11" ht="45">
      <c r="A3571" s="321" t="s">
        <v>7271</v>
      </c>
      <c r="B3571" s="158" t="s">
        <v>25699</v>
      </c>
      <c r="C3571" s="321" t="s">
        <v>17</v>
      </c>
      <c r="D3571" s="321" t="s">
        <v>19219</v>
      </c>
      <c r="E3571" s="155"/>
      <c r="F3571" s="152">
        <v>37397</v>
      </c>
      <c r="G3571" s="159" t="s">
        <v>16007</v>
      </c>
      <c r="H3571" s="152" t="s">
        <v>14465</v>
      </c>
      <c r="I3571" s="152" t="s">
        <v>17420</v>
      </c>
      <c r="J3571" s="155"/>
      <c r="K3571" s="151"/>
    </row>
    <row r="3572" spans="1:11" ht="45">
      <c r="A3572" s="321" t="s">
        <v>7273</v>
      </c>
      <c r="B3572" s="158" t="s">
        <v>25700</v>
      </c>
      <c r="C3572" s="321" t="s">
        <v>17</v>
      </c>
      <c r="D3572" s="321" t="s">
        <v>14963</v>
      </c>
      <c r="E3572" s="155"/>
      <c r="F3572" s="152">
        <v>43606</v>
      </c>
      <c r="G3572" s="159" t="s">
        <v>16009</v>
      </c>
      <c r="H3572" s="152" t="s">
        <v>238</v>
      </c>
      <c r="I3572" s="152" t="s">
        <v>13219</v>
      </c>
      <c r="J3572" s="155"/>
      <c r="K3572" s="151"/>
    </row>
    <row r="3573" spans="1:11" ht="45">
      <c r="A3573" s="321" t="s">
        <v>7274</v>
      </c>
      <c r="B3573" s="158" t="s">
        <v>25701</v>
      </c>
      <c r="C3573" s="321" t="s">
        <v>17</v>
      </c>
      <c r="D3573" s="321" t="s">
        <v>22710</v>
      </c>
      <c r="E3573" s="155"/>
      <c r="F3573" s="152">
        <v>444</v>
      </c>
      <c r="G3573" s="159" t="s">
        <v>16010</v>
      </c>
      <c r="H3573" s="152" t="s">
        <v>238</v>
      </c>
      <c r="I3573" s="152" t="s">
        <v>19511</v>
      </c>
      <c r="J3573" s="155"/>
      <c r="K3573" s="151"/>
    </row>
    <row r="3574" spans="1:11" ht="45">
      <c r="A3574" s="321" t="s">
        <v>7275</v>
      </c>
      <c r="B3574" s="158" t="s">
        <v>25702</v>
      </c>
      <c r="C3574" s="321" t="s">
        <v>17</v>
      </c>
      <c r="D3574" s="321" t="s">
        <v>22711</v>
      </c>
      <c r="E3574" s="155"/>
      <c r="F3574" s="152">
        <v>445</v>
      </c>
      <c r="G3574" s="159" t="s">
        <v>16011</v>
      </c>
      <c r="H3574" s="152" t="s">
        <v>238</v>
      </c>
      <c r="I3574" s="152" t="s">
        <v>2394</v>
      </c>
      <c r="J3574" s="155"/>
      <c r="K3574" s="151"/>
    </row>
    <row r="3575" spans="1:11" ht="45">
      <c r="A3575" s="321" t="s">
        <v>7276</v>
      </c>
      <c r="B3575" s="158" t="s">
        <v>25703</v>
      </c>
      <c r="C3575" s="321" t="s">
        <v>17</v>
      </c>
      <c r="D3575" s="321" t="s">
        <v>22712</v>
      </c>
      <c r="E3575" s="155"/>
      <c r="F3575" s="152">
        <v>4783</v>
      </c>
      <c r="G3575" s="159" t="s">
        <v>19512</v>
      </c>
      <c r="H3575" s="152" t="s">
        <v>12093</v>
      </c>
      <c r="I3575" s="152" t="s">
        <v>6379</v>
      </c>
      <c r="J3575" s="155"/>
      <c r="K3575" s="151"/>
    </row>
    <row r="3576" spans="1:11" ht="45">
      <c r="A3576" s="321" t="s">
        <v>7277</v>
      </c>
      <c r="B3576" s="158" t="s">
        <v>25704</v>
      </c>
      <c r="C3576" s="321" t="s">
        <v>17</v>
      </c>
      <c r="D3576" s="321" t="s">
        <v>22713</v>
      </c>
      <c r="E3576" s="155"/>
      <c r="F3576" s="152">
        <v>41079</v>
      </c>
      <c r="G3576" s="159" t="s">
        <v>16013</v>
      </c>
      <c r="H3576" s="152" t="s">
        <v>12095</v>
      </c>
      <c r="I3576" s="152" t="s">
        <v>17893</v>
      </c>
      <c r="J3576" s="155"/>
      <c r="K3576" s="151"/>
    </row>
    <row r="3577" spans="1:11" ht="45">
      <c r="A3577" s="321" t="s">
        <v>7278</v>
      </c>
      <c r="B3577" s="158" t="s">
        <v>25705</v>
      </c>
      <c r="C3577" s="321" t="s">
        <v>17</v>
      </c>
      <c r="D3577" s="321" t="s">
        <v>18523</v>
      </c>
      <c r="E3577" s="155"/>
      <c r="F3577" s="152">
        <v>12874</v>
      </c>
      <c r="G3577" s="159" t="s">
        <v>19513</v>
      </c>
      <c r="H3577" s="152" t="s">
        <v>12093</v>
      </c>
      <c r="I3577" s="152" t="s">
        <v>19514</v>
      </c>
      <c r="J3577" s="155"/>
      <c r="K3577" s="151"/>
    </row>
    <row r="3578" spans="1:11" ht="45">
      <c r="A3578" s="321" t="s">
        <v>7280</v>
      </c>
      <c r="B3578" s="158" t="s">
        <v>25706</v>
      </c>
      <c r="C3578" s="321" t="s">
        <v>17</v>
      </c>
      <c r="D3578" s="321" t="s">
        <v>6513</v>
      </c>
      <c r="E3578" s="155"/>
      <c r="F3578" s="152">
        <v>41082</v>
      </c>
      <c r="G3578" s="159" t="s">
        <v>16014</v>
      </c>
      <c r="H3578" s="152" t="s">
        <v>12095</v>
      </c>
      <c r="I3578" s="152" t="s">
        <v>19515</v>
      </c>
      <c r="J3578" s="155"/>
      <c r="K3578" s="151"/>
    </row>
    <row r="3579" spans="1:11" ht="45">
      <c r="A3579" s="321" t="s">
        <v>7281</v>
      </c>
      <c r="B3579" s="158" t="s">
        <v>25707</v>
      </c>
      <c r="C3579" s="321" t="s">
        <v>17</v>
      </c>
      <c r="D3579" s="321" t="s">
        <v>22714</v>
      </c>
      <c r="E3579" s="155"/>
      <c r="F3579" s="152">
        <v>4785</v>
      </c>
      <c r="G3579" s="159" t="s">
        <v>19516</v>
      </c>
      <c r="H3579" s="152" t="s">
        <v>12093</v>
      </c>
      <c r="I3579" s="152" t="s">
        <v>6379</v>
      </c>
      <c r="J3579" s="155"/>
      <c r="K3579" s="151"/>
    </row>
    <row r="3580" spans="1:11" ht="45">
      <c r="A3580" s="321" t="s">
        <v>7282</v>
      </c>
      <c r="B3580" s="158" t="s">
        <v>25708</v>
      </c>
      <c r="C3580" s="321" t="s">
        <v>17</v>
      </c>
      <c r="D3580" s="321" t="s">
        <v>22715</v>
      </c>
      <c r="E3580" s="155"/>
      <c r="F3580" s="152">
        <v>41081</v>
      </c>
      <c r="G3580" s="159" t="s">
        <v>16015</v>
      </c>
      <c r="H3580" s="152" t="s">
        <v>12095</v>
      </c>
      <c r="I3580" s="152" t="s">
        <v>17893</v>
      </c>
      <c r="J3580" s="155"/>
      <c r="K3580" s="151"/>
    </row>
    <row r="3581" spans="1:11" ht="45">
      <c r="A3581" s="321" t="s">
        <v>7283</v>
      </c>
      <c r="B3581" s="158" t="s">
        <v>25709</v>
      </c>
      <c r="C3581" s="321" t="s">
        <v>17</v>
      </c>
      <c r="D3581" s="321" t="s">
        <v>22716</v>
      </c>
      <c r="E3581" s="155"/>
      <c r="F3581" s="152">
        <v>4801</v>
      </c>
      <c r="G3581" s="159" t="s">
        <v>16016</v>
      </c>
      <c r="H3581" s="152" t="s">
        <v>11884</v>
      </c>
      <c r="I3581" s="152" t="s">
        <v>9750</v>
      </c>
      <c r="J3581" s="155"/>
      <c r="K3581" s="151"/>
    </row>
    <row r="3582" spans="1:11" ht="45">
      <c r="A3582" s="321" t="s">
        <v>7284</v>
      </c>
      <c r="B3582" s="158" t="s">
        <v>25710</v>
      </c>
      <c r="C3582" s="321" t="s">
        <v>17</v>
      </c>
      <c r="D3582" s="321" t="s">
        <v>15168</v>
      </c>
      <c r="E3582" s="155"/>
      <c r="F3582" s="152">
        <v>4794</v>
      </c>
      <c r="G3582" s="159" t="s">
        <v>16018</v>
      </c>
      <c r="H3582" s="152" t="s">
        <v>11884</v>
      </c>
      <c r="I3582" s="152" t="s">
        <v>19517</v>
      </c>
      <c r="J3582" s="155"/>
      <c r="K3582" s="151"/>
    </row>
    <row r="3583" spans="1:11" ht="45">
      <c r="A3583" s="321" t="s">
        <v>7286</v>
      </c>
      <c r="B3583" s="158" t="s">
        <v>25711</v>
      </c>
      <c r="C3583" s="321" t="s">
        <v>17</v>
      </c>
      <c r="D3583" s="321" t="s">
        <v>22717</v>
      </c>
      <c r="E3583" s="155"/>
      <c r="F3583" s="152">
        <v>4796</v>
      </c>
      <c r="G3583" s="159" t="s">
        <v>16019</v>
      </c>
      <c r="H3583" s="152" t="s">
        <v>11884</v>
      </c>
      <c r="I3583" s="152" t="s">
        <v>19518</v>
      </c>
      <c r="J3583" s="155"/>
      <c r="K3583" s="151"/>
    </row>
    <row r="3584" spans="1:11" ht="45">
      <c r="A3584" s="321" t="s">
        <v>7287</v>
      </c>
      <c r="B3584" s="158" t="s">
        <v>25712</v>
      </c>
      <c r="C3584" s="321" t="s">
        <v>17</v>
      </c>
      <c r="D3584" s="321" t="s">
        <v>22718</v>
      </c>
      <c r="E3584" s="155"/>
      <c r="F3584" s="152">
        <v>4800</v>
      </c>
      <c r="G3584" s="159" t="s">
        <v>16020</v>
      </c>
      <c r="H3584" s="152" t="s">
        <v>11884</v>
      </c>
      <c r="I3584" s="152" t="s">
        <v>19519</v>
      </c>
      <c r="J3584" s="155"/>
      <c r="K3584" s="151"/>
    </row>
    <row r="3585" spans="1:11" ht="45">
      <c r="A3585" s="321" t="s">
        <v>7288</v>
      </c>
      <c r="B3585" s="158" t="s">
        <v>25713</v>
      </c>
      <c r="C3585" s="321" t="s">
        <v>17</v>
      </c>
      <c r="D3585" s="321" t="s">
        <v>22719</v>
      </c>
      <c r="E3585" s="155"/>
      <c r="F3585" s="152">
        <v>4795</v>
      </c>
      <c r="G3585" s="159" t="s">
        <v>16021</v>
      </c>
      <c r="H3585" s="152" t="s">
        <v>11884</v>
      </c>
      <c r="I3585" s="152" t="s">
        <v>19520</v>
      </c>
      <c r="J3585" s="155"/>
      <c r="K3585" s="151"/>
    </row>
    <row r="3586" spans="1:11" ht="56.25">
      <c r="A3586" s="321" t="s">
        <v>7289</v>
      </c>
      <c r="B3586" s="158" t="s">
        <v>25714</v>
      </c>
      <c r="C3586" s="321" t="s">
        <v>17</v>
      </c>
      <c r="D3586" s="321" t="s">
        <v>13403</v>
      </c>
      <c r="E3586" s="155"/>
      <c r="F3586" s="152">
        <v>39694</v>
      </c>
      <c r="G3586" s="159" t="s">
        <v>16022</v>
      </c>
      <c r="H3586" s="152" t="s">
        <v>11884</v>
      </c>
      <c r="I3586" s="152" t="s">
        <v>19521</v>
      </c>
      <c r="J3586" s="155"/>
      <c r="K3586" s="151"/>
    </row>
    <row r="3587" spans="1:11" ht="33.75">
      <c r="A3587" s="321" t="s">
        <v>7290</v>
      </c>
      <c r="B3587" s="158" t="s">
        <v>25715</v>
      </c>
      <c r="C3587" s="321" t="s">
        <v>17</v>
      </c>
      <c r="D3587" s="321" t="s">
        <v>10425</v>
      </c>
      <c r="E3587" s="155"/>
      <c r="F3587" s="152">
        <v>1292</v>
      </c>
      <c r="G3587" s="159" t="s">
        <v>16023</v>
      </c>
      <c r="H3587" s="152" t="s">
        <v>11884</v>
      </c>
      <c r="I3587" s="152" t="s">
        <v>9963</v>
      </c>
      <c r="J3587" s="155"/>
      <c r="K3587" s="151"/>
    </row>
    <row r="3588" spans="1:11" ht="33.75">
      <c r="A3588" s="321" t="s">
        <v>7292</v>
      </c>
      <c r="B3588" s="158" t="s">
        <v>25716</v>
      </c>
      <c r="C3588" s="321" t="s">
        <v>17</v>
      </c>
      <c r="D3588" s="321" t="s">
        <v>4774</v>
      </c>
      <c r="E3588" s="155"/>
      <c r="F3588" s="152">
        <v>1287</v>
      </c>
      <c r="G3588" s="159" t="s">
        <v>16024</v>
      </c>
      <c r="H3588" s="152" t="s">
        <v>11884</v>
      </c>
      <c r="I3588" s="152" t="s">
        <v>19522</v>
      </c>
      <c r="J3588" s="155"/>
      <c r="K3588" s="151"/>
    </row>
    <row r="3589" spans="1:11" ht="33.75">
      <c r="A3589" s="321" t="s">
        <v>7293</v>
      </c>
      <c r="B3589" s="158" t="s">
        <v>25717</v>
      </c>
      <c r="C3589" s="321" t="s">
        <v>17</v>
      </c>
      <c r="D3589" s="321" t="s">
        <v>5490</v>
      </c>
      <c r="E3589" s="155"/>
      <c r="F3589" s="152">
        <v>1297</v>
      </c>
      <c r="G3589" s="159" t="s">
        <v>16026</v>
      </c>
      <c r="H3589" s="152" t="s">
        <v>11884</v>
      </c>
      <c r="I3589" s="152" t="s">
        <v>8685</v>
      </c>
      <c r="J3589" s="155"/>
      <c r="K3589" s="151"/>
    </row>
    <row r="3590" spans="1:11" ht="33.75">
      <c r="A3590" s="321" t="s">
        <v>7294</v>
      </c>
      <c r="B3590" s="158" t="s">
        <v>25718</v>
      </c>
      <c r="C3590" s="321" t="s">
        <v>17</v>
      </c>
      <c r="D3590" s="321" t="s">
        <v>7401</v>
      </c>
      <c r="E3590" s="155"/>
      <c r="F3590" s="152">
        <v>4786</v>
      </c>
      <c r="G3590" s="159" t="s">
        <v>16027</v>
      </c>
      <c r="H3590" s="152" t="s">
        <v>11884</v>
      </c>
      <c r="I3590" s="152" t="s">
        <v>19523</v>
      </c>
      <c r="J3590" s="155"/>
      <c r="K3590" s="151"/>
    </row>
    <row r="3591" spans="1:11" ht="45">
      <c r="A3591" s="321" t="s">
        <v>7296</v>
      </c>
      <c r="B3591" s="158" t="s">
        <v>25719</v>
      </c>
      <c r="C3591" s="321" t="s">
        <v>17</v>
      </c>
      <c r="D3591" s="321" t="s">
        <v>13458</v>
      </c>
      <c r="E3591" s="155"/>
      <c r="F3591" s="152">
        <v>10840</v>
      </c>
      <c r="G3591" s="159" t="s">
        <v>16028</v>
      </c>
      <c r="H3591" s="152" t="s">
        <v>11884</v>
      </c>
      <c r="I3591" s="152" t="s">
        <v>19524</v>
      </c>
      <c r="J3591" s="155"/>
      <c r="K3591" s="151"/>
    </row>
    <row r="3592" spans="1:11" ht="45">
      <c r="A3592" s="321" t="s">
        <v>7298</v>
      </c>
      <c r="B3592" s="158" t="s">
        <v>25720</v>
      </c>
      <c r="C3592" s="321" t="s">
        <v>17</v>
      </c>
      <c r="D3592" s="321" t="s">
        <v>17899</v>
      </c>
      <c r="E3592" s="155"/>
      <c r="F3592" s="152">
        <v>10841</v>
      </c>
      <c r="G3592" s="159" t="s">
        <v>16030</v>
      </c>
      <c r="H3592" s="152" t="s">
        <v>11884</v>
      </c>
      <c r="I3592" s="152" t="s">
        <v>19525</v>
      </c>
      <c r="J3592" s="155"/>
      <c r="K3592" s="151"/>
    </row>
    <row r="3593" spans="1:11" ht="45">
      <c r="A3593" s="321" t="s">
        <v>7299</v>
      </c>
      <c r="B3593" s="158" t="s">
        <v>25721</v>
      </c>
      <c r="C3593" s="321" t="s">
        <v>17</v>
      </c>
      <c r="D3593" s="321" t="s">
        <v>22720</v>
      </c>
      <c r="E3593" s="155"/>
      <c r="F3593" s="152">
        <v>44540</v>
      </c>
      <c r="G3593" s="159" t="s">
        <v>19526</v>
      </c>
      <c r="H3593" s="152" t="s">
        <v>11884</v>
      </c>
      <c r="I3593" s="152" t="s">
        <v>19527</v>
      </c>
      <c r="J3593" s="155"/>
      <c r="K3593" s="151"/>
    </row>
    <row r="3594" spans="1:11" ht="45">
      <c r="A3594" s="321" t="s">
        <v>7301</v>
      </c>
      <c r="B3594" s="158" t="s">
        <v>25722</v>
      </c>
      <c r="C3594" s="321" t="s">
        <v>17</v>
      </c>
      <c r="D3594" s="321" t="s">
        <v>22721</v>
      </c>
      <c r="E3594" s="155"/>
      <c r="F3594" s="152">
        <v>10842</v>
      </c>
      <c r="G3594" s="159" t="s">
        <v>16031</v>
      </c>
      <c r="H3594" s="152" t="s">
        <v>11884</v>
      </c>
      <c r="I3594" s="152" t="s">
        <v>19528</v>
      </c>
      <c r="J3594" s="155"/>
      <c r="K3594" s="151"/>
    </row>
    <row r="3595" spans="1:11" ht="56.25">
      <c r="A3595" s="321" t="s">
        <v>7303</v>
      </c>
      <c r="B3595" s="158" t="s">
        <v>25723</v>
      </c>
      <c r="C3595" s="321" t="s">
        <v>17</v>
      </c>
      <c r="D3595" s="321" t="s">
        <v>22722</v>
      </c>
      <c r="E3595" s="155"/>
      <c r="F3595" s="152">
        <v>21108</v>
      </c>
      <c r="G3595" s="159" t="s">
        <v>16032</v>
      </c>
      <c r="H3595" s="152" t="s">
        <v>11884</v>
      </c>
      <c r="I3595" s="152" t="s">
        <v>5535</v>
      </c>
      <c r="J3595" s="155"/>
      <c r="K3595" s="151"/>
    </row>
    <row r="3596" spans="1:11" ht="56.25">
      <c r="A3596" s="321" t="s">
        <v>7305</v>
      </c>
      <c r="B3596" s="158" t="s">
        <v>25724</v>
      </c>
      <c r="C3596" s="321" t="s">
        <v>17</v>
      </c>
      <c r="D3596" s="321" t="s">
        <v>22723</v>
      </c>
      <c r="E3596" s="155"/>
      <c r="F3596" s="152">
        <v>38180</v>
      </c>
      <c r="G3596" s="159" t="s">
        <v>16034</v>
      </c>
      <c r="H3596" s="152" t="s">
        <v>11884</v>
      </c>
      <c r="I3596" s="152" t="s">
        <v>19529</v>
      </c>
      <c r="J3596" s="155"/>
      <c r="K3596" s="151"/>
    </row>
    <row r="3597" spans="1:11" ht="56.25">
      <c r="A3597" s="321" t="s">
        <v>7307</v>
      </c>
      <c r="B3597" s="158" t="s">
        <v>25725</v>
      </c>
      <c r="C3597" s="321" t="s">
        <v>17</v>
      </c>
      <c r="D3597" s="321" t="s">
        <v>22724</v>
      </c>
      <c r="E3597" s="155"/>
      <c r="F3597" s="152">
        <v>40648</v>
      </c>
      <c r="G3597" s="159" t="s">
        <v>16035</v>
      </c>
      <c r="H3597" s="152" t="s">
        <v>11884</v>
      </c>
      <c r="I3597" s="152" t="s">
        <v>19530</v>
      </c>
      <c r="J3597" s="155"/>
      <c r="K3597" s="151"/>
    </row>
    <row r="3598" spans="1:11" ht="56.25">
      <c r="A3598" s="321" t="s">
        <v>7308</v>
      </c>
      <c r="B3598" s="158" t="s">
        <v>25726</v>
      </c>
      <c r="C3598" s="321" t="s">
        <v>17</v>
      </c>
      <c r="D3598" s="321" t="s">
        <v>22241</v>
      </c>
      <c r="E3598" s="155"/>
      <c r="F3598" s="152">
        <v>40649</v>
      </c>
      <c r="G3598" s="159" t="s">
        <v>16036</v>
      </c>
      <c r="H3598" s="152" t="s">
        <v>11884</v>
      </c>
      <c r="I3598" s="152" t="s">
        <v>8999</v>
      </c>
      <c r="J3598" s="155"/>
      <c r="K3598" s="151"/>
    </row>
    <row r="3599" spans="1:11" ht="56.25">
      <c r="A3599" s="321" t="s">
        <v>7309</v>
      </c>
      <c r="B3599" s="158" t="s">
        <v>25727</v>
      </c>
      <c r="C3599" s="321" t="s">
        <v>17</v>
      </c>
      <c r="D3599" s="321" t="s">
        <v>22725</v>
      </c>
      <c r="E3599" s="155"/>
      <c r="F3599" s="152">
        <v>40650</v>
      </c>
      <c r="G3599" s="159" t="s">
        <v>16037</v>
      </c>
      <c r="H3599" s="152" t="s">
        <v>11884</v>
      </c>
      <c r="I3599" s="152" t="s">
        <v>19531</v>
      </c>
      <c r="J3599" s="155"/>
      <c r="K3599" s="151"/>
    </row>
    <row r="3600" spans="1:11" ht="56.25">
      <c r="A3600" s="321" t="s">
        <v>7310</v>
      </c>
      <c r="B3600" s="158" t="s">
        <v>25728</v>
      </c>
      <c r="C3600" s="321" t="s">
        <v>17</v>
      </c>
      <c r="D3600" s="321" t="s">
        <v>19112</v>
      </c>
      <c r="E3600" s="155"/>
      <c r="F3600" s="152">
        <v>40651</v>
      </c>
      <c r="G3600" s="159" t="s">
        <v>16038</v>
      </c>
      <c r="H3600" s="152" t="s">
        <v>11884</v>
      </c>
      <c r="I3600" s="152" t="s">
        <v>19039</v>
      </c>
      <c r="J3600" s="155"/>
      <c r="K3600" s="151"/>
    </row>
    <row r="3601" spans="1:11" ht="45">
      <c r="A3601" s="321" t="s">
        <v>7312</v>
      </c>
      <c r="B3601" s="158" t="s">
        <v>25729</v>
      </c>
      <c r="C3601" s="321" t="s">
        <v>17</v>
      </c>
      <c r="D3601" s="321" t="s">
        <v>22726</v>
      </c>
      <c r="E3601" s="155"/>
      <c r="F3601" s="152">
        <v>40652</v>
      </c>
      <c r="G3601" s="159" t="s">
        <v>16039</v>
      </c>
      <c r="H3601" s="152" t="s">
        <v>11884</v>
      </c>
      <c r="I3601" s="152" t="s">
        <v>19532</v>
      </c>
      <c r="J3601" s="155"/>
      <c r="K3601" s="151"/>
    </row>
    <row r="3602" spans="1:11" ht="33.75">
      <c r="A3602" s="321" t="s">
        <v>7313</v>
      </c>
      <c r="B3602" s="158" t="s">
        <v>25730</v>
      </c>
      <c r="C3602" s="321" t="s">
        <v>17</v>
      </c>
      <c r="D3602" s="321" t="s">
        <v>22727</v>
      </c>
      <c r="E3602" s="155"/>
      <c r="F3602" s="152">
        <v>40647</v>
      </c>
      <c r="G3602" s="159" t="s">
        <v>16040</v>
      </c>
      <c r="H3602" s="152" t="s">
        <v>11884</v>
      </c>
      <c r="I3602" s="152" t="s">
        <v>1458</v>
      </c>
      <c r="J3602" s="155"/>
      <c r="K3602" s="151"/>
    </row>
    <row r="3603" spans="1:11" ht="33.75">
      <c r="A3603" s="321" t="s">
        <v>7314</v>
      </c>
      <c r="B3603" s="158" t="s">
        <v>25731</v>
      </c>
      <c r="C3603" s="321" t="s">
        <v>17</v>
      </c>
      <c r="D3603" s="321" t="s">
        <v>22728</v>
      </c>
      <c r="E3603" s="155"/>
      <c r="F3603" s="152">
        <v>40653</v>
      </c>
      <c r="G3603" s="159" t="s">
        <v>16041</v>
      </c>
      <c r="H3603" s="152" t="s">
        <v>11884</v>
      </c>
      <c r="I3603" s="152" t="s">
        <v>19533</v>
      </c>
      <c r="J3603" s="155"/>
      <c r="K3603" s="151"/>
    </row>
    <row r="3604" spans="1:11" ht="33.75">
      <c r="A3604" s="321" t="s">
        <v>7315</v>
      </c>
      <c r="B3604" s="158" t="s">
        <v>25732</v>
      </c>
      <c r="C3604" s="321" t="s">
        <v>17</v>
      </c>
      <c r="D3604" s="321" t="s">
        <v>22729</v>
      </c>
      <c r="E3604" s="155"/>
      <c r="F3604" s="152">
        <v>36178</v>
      </c>
      <c r="G3604" s="159" t="s">
        <v>16042</v>
      </c>
      <c r="H3604" s="152" t="s">
        <v>238</v>
      </c>
      <c r="I3604" s="152" t="s">
        <v>13473</v>
      </c>
      <c r="J3604" s="155"/>
      <c r="K3604" s="151"/>
    </row>
    <row r="3605" spans="1:11" ht="33.75">
      <c r="A3605" s="321" t="s">
        <v>7316</v>
      </c>
      <c r="B3605" s="158" t="s">
        <v>25733</v>
      </c>
      <c r="C3605" s="321" t="s">
        <v>17</v>
      </c>
      <c r="D3605" s="321" t="s">
        <v>22730</v>
      </c>
      <c r="E3605" s="155"/>
      <c r="F3605" s="152">
        <v>38195</v>
      </c>
      <c r="G3605" s="159" t="s">
        <v>16043</v>
      </c>
      <c r="H3605" s="152" t="s">
        <v>11884</v>
      </c>
      <c r="I3605" s="152" t="s">
        <v>19534</v>
      </c>
      <c r="J3605" s="155"/>
      <c r="K3605" s="151"/>
    </row>
    <row r="3606" spans="1:11" ht="33.75">
      <c r="A3606" s="321" t="s">
        <v>7317</v>
      </c>
      <c r="B3606" s="158" t="s">
        <v>25734</v>
      </c>
      <c r="C3606" s="321" t="s">
        <v>17</v>
      </c>
      <c r="D3606" s="321" t="s">
        <v>22649</v>
      </c>
      <c r="E3606" s="155"/>
      <c r="F3606" s="152">
        <v>38181</v>
      </c>
      <c r="G3606" s="159" t="s">
        <v>16044</v>
      </c>
      <c r="H3606" s="152" t="s">
        <v>11884</v>
      </c>
      <c r="I3606" s="152" t="s">
        <v>19535</v>
      </c>
      <c r="J3606" s="155"/>
      <c r="K3606" s="151"/>
    </row>
    <row r="3607" spans="1:11" ht="33.75">
      <c r="A3607" s="321" t="s">
        <v>7318</v>
      </c>
      <c r="B3607" s="158" t="s">
        <v>25735</v>
      </c>
      <c r="C3607" s="321" t="s">
        <v>17</v>
      </c>
      <c r="D3607" s="321" t="s">
        <v>22731</v>
      </c>
      <c r="E3607" s="155"/>
      <c r="F3607" s="152">
        <v>38182</v>
      </c>
      <c r="G3607" s="159" t="s">
        <v>16045</v>
      </c>
      <c r="H3607" s="152" t="s">
        <v>11884</v>
      </c>
      <c r="I3607" s="152" t="s">
        <v>19536</v>
      </c>
      <c r="J3607" s="155"/>
      <c r="K3607" s="151"/>
    </row>
    <row r="3608" spans="1:11" ht="33.75">
      <c r="A3608" s="321" t="s">
        <v>7319</v>
      </c>
      <c r="B3608" s="158" t="s">
        <v>25736</v>
      </c>
      <c r="C3608" s="321" t="s">
        <v>17</v>
      </c>
      <c r="D3608" s="321" t="s">
        <v>21956</v>
      </c>
      <c r="E3608" s="155"/>
      <c r="F3608" s="152">
        <v>38186</v>
      </c>
      <c r="G3608" s="159" t="s">
        <v>16046</v>
      </c>
      <c r="H3608" s="152" t="s">
        <v>11884</v>
      </c>
      <c r="I3608" s="152" t="s">
        <v>18481</v>
      </c>
      <c r="J3608" s="155"/>
      <c r="K3608" s="151"/>
    </row>
    <row r="3609" spans="1:11" ht="33.75">
      <c r="A3609" s="321" t="s">
        <v>7320</v>
      </c>
      <c r="B3609" s="158" t="s">
        <v>25737</v>
      </c>
      <c r="C3609" s="321" t="s">
        <v>17</v>
      </c>
      <c r="D3609" s="321" t="s">
        <v>22266</v>
      </c>
      <c r="E3609" s="155"/>
      <c r="F3609" s="152">
        <v>38185</v>
      </c>
      <c r="G3609" s="159" t="s">
        <v>16047</v>
      </c>
      <c r="H3609" s="152" t="s">
        <v>11884</v>
      </c>
      <c r="I3609" s="152" t="s">
        <v>19537</v>
      </c>
      <c r="J3609" s="155"/>
      <c r="K3609" s="151"/>
    </row>
    <row r="3610" spans="1:11" ht="33.75">
      <c r="A3610" s="321" t="s">
        <v>7321</v>
      </c>
      <c r="B3610" s="158" t="s">
        <v>25738</v>
      </c>
      <c r="C3610" s="321" t="s">
        <v>17</v>
      </c>
      <c r="D3610" s="321" t="s">
        <v>9810</v>
      </c>
      <c r="E3610" s="155"/>
      <c r="F3610" s="152">
        <v>40654</v>
      </c>
      <c r="G3610" s="159" t="s">
        <v>16048</v>
      </c>
      <c r="H3610" s="152" t="s">
        <v>11884</v>
      </c>
      <c r="I3610" s="152" t="s">
        <v>19538</v>
      </c>
      <c r="J3610" s="155"/>
      <c r="K3610" s="151"/>
    </row>
    <row r="3611" spans="1:11" ht="45">
      <c r="A3611" s="321" t="s">
        <v>7322</v>
      </c>
      <c r="B3611" s="158" t="s">
        <v>25739</v>
      </c>
      <c r="C3611" s="321" t="s">
        <v>17</v>
      </c>
      <c r="D3611" s="321" t="s">
        <v>22732</v>
      </c>
      <c r="E3611" s="155"/>
      <c r="F3611" s="152">
        <v>44541</v>
      </c>
      <c r="G3611" s="159" t="s">
        <v>19539</v>
      </c>
      <c r="H3611" s="152" t="s">
        <v>11884</v>
      </c>
      <c r="I3611" s="152" t="s">
        <v>15017</v>
      </c>
      <c r="J3611" s="155"/>
      <c r="K3611" s="151"/>
    </row>
    <row r="3612" spans="1:11" ht="33.75">
      <c r="A3612" s="321" t="s">
        <v>7323</v>
      </c>
      <c r="B3612" s="158" t="s">
        <v>25740</v>
      </c>
      <c r="C3612" s="321" t="s">
        <v>17</v>
      </c>
      <c r="D3612" s="321" t="s">
        <v>22733</v>
      </c>
      <c r="E3612" s="155"/>
      <c r="F3612" s="152">
        <v>4822</v>
      </c>
      <c r="G3612" s="159" t="s">
        <v>16049</v>
      </c>
      <c r="H3612" s="152" t="s">
        <v>11884</v>
      </c>
      <c r="I3612" s="152" t="s">
        <v>19540</v>
      </c>
      <c r="J3612" s="155"/>
      <c r="K3612" s="151"/>
    </row>
    <row r="3613" spans="1:11" ht="33.75">
      <c r="A3613" s="321" t="s">
        <v>7324</v>
      </c>
      <c r="B3613" s="158" t="s">
        <v>25741</v>
      </c>
      <c r="C3613" s="321" t="s">
        <v>17</v>
      </c>
      <c r="D3613" s="321" t="s">
        <v>22734</v>
      </c>
      <c r="E3613" s="155"/>
      <c r="F3613" s="152">
        <v>4818</v>
      </c>
      <c r="G3613" s="159" t="s">
        <v>16050</v>
      </c>
      <c r="H3613" s="152" t="s">
        <v>11884</v>
      </c>
      <c r="I3613" s="152" t="s">
        <v>15148</v>
      </c>
      <c r="J3613" s="155"/>
      <c r="K3613" s="151"/>
    </row>
    <row r="3614" spans="1:11" ht="56.25">
      <c r="A3614" s="321" t="s">
        <v>7325</v>
      </c>
      <c r="B3614" s="158" t="s">
        <v>25742</v>
      </c>
      <c r="C3614" s="321" t="s">
        <v>17</v>
      </c>
      <c r="D3614" s="321" t="s">
        <v>22735</v>
      </c>
      <c r="E3614" s="155"/>
      <c r="F3614" s="152">
        <v>39567</v>
      </c>
      <c r="G3614" s="159" t="s">
        <v>16051</v>
      </c>
      <c r="H3614" s="152" t="s">
        <v>11884</v>
      </c>
      <c r="I3614" s="152" t="s">
        <v>19541</v>
      </c>
      <c r="J3614" s="155"/>
      <c r="K3614" s="151"/>
    </row>
    <row r="3615" spans="1:11" ht="45">
      <c r="A3615" s="321" t="s">
        <v>7326</v>
      </c>
      <c r="B3615" s="158" t="s">
        <v>25743</v>
      </c>
      <c r="C3615" s="321" t="s">
        <v>17</v>
      </c>
      <c r="D3615" s="321" t="s">
        <v>22736</v>
      </c>
      <c r="E3615" s="155"/>
      <c r="F3615" s="152">
        <v>39566</v>
      </c>
      <c r="G3615" s="159" t="s">
        <v>16052</v>
      </c>
      <c r="H3615" s="152" t="s">
        <v>11884</v>
      </c>
      <c r="I3615" s="152" t="s">
        <v>19542</v>
      </c>
      <c r="J3615" s="155"/>
      <c r="K3615" s="151"/>
    </row>
    <row r="3616" spans="1:11" ht="33.75">
      <c r="A3616" s="321" t="s">
        <v>7327</v>
      </c>
      <c r="B3616" s="158" t="s">
        <v>25744</v>
      </c>
      <c r="C3616" s="321" t="s">
        <v>17</v>
      </c>
      <c r="D3616" s="321" t="s">
        <v>22737</v>
      </c>
      <c r="E3616" s="155"/>
      <c r="F3616" s="152">
        <v>39416</v>
      </c>
      <c r="G3616" s="159" t="s">
        <v>16053</v>
      </c>
      <c r="H3616" s="152" t="s">
        <v>11884</v>
      </c>
      <c r="I3616" s="152" t="s">
        <v>14343</v>
      </c>
      <c r="J3616" s="155"/>
      <c r="K3616" s="151"/>
    </row>
    <row r="3617" spans="1:11" ht="33.75">
      <c r="A3617" s="321" t="s">
        <v>7328</v>
      </c>
      <c r="B3617" s="158" t="s">
        <v>25745</v>
      </c>
      <c r="C3617" s="321" t="s">
        <v>17</v>
      </c>
      <c r="D3617" s="321" t="s">
        <v>22738</v>
      </c>
      <c r="E3617" s="155"/>
      <c r="F3617" s="152">
        <v>39417</v>
      </c>
      <c r="G3617" s="159" t="s">
        <v>16055</v>
      </c>
      <c r="H3617" s="152" t="s">
        <v>11884</v>
      </c>
      <c r="I3617" s="152" t="s">
        <v>10481</v>
      </c>
      <c r="J3617" s="155"/>
      <c r="K3617" s="151"/>
    </row>
    <row r="3618" spans="1:11" ht="33.75">
      <c r="A3618" s="321" t="s">
        <v>7329</v>
      </c>
      <c r="B3618" s="158" t="s">
        <v>25746</v>
      </c>
      <c r="C3618" s="321" t="s">
        <v>17</v>
      </c>
      <c r="D3618" s="321" t="s">
        <v>22739</v>
      </c>
      <c r="E3618" s="155"/>
      <c r="F3618" s="152">
        <v>43742</v>
      </c>
      <c r="G3618" s="159" t="s">
        <v>16056</v>
      </c>
      <c r="H3618" s="152" t="s">
        <v>11884</v>
      </c>
      <c r="I3618" s="152" t="s">
        <v>16008</v>
      </c>
      <c r="J3618" s="155"/>
      <c r="K3618" s="151"/>
    </row>
    <row r="3619" spans="1:11" ht="33.75">
      <c r="A3619" s="321" t="s">
        <v>7330</v>
      </c>
      <c r="B3619" s="158" t="s">
        <v>25747</v>
      </c>
      <c r="C3619" s="321" t="s">
        <v>17</v>
      </c>
      <c r="D3619" s="321" t="s">
        <v>22740</v>
      </c>
      <c r="E3619" s="155"/>
      <c r="F3619" s="152">
        <v>39414</v>
      </c>
      <c r="G3619" s="159" t="s">
        <v>16057</v>
      </c>
      <c r="H3619" s="152" t="s">
        <v>11884</v>
      </c>
      <c r="I3619" s="152" t="s">
        <v>19543</v>
      </c>
      <c r="J3619" s="155"/>
      <c r="K3619" s="151"/>
    </row>
    <row r="3620" spans="1:11" ht="33.75">
      <c r="A3620" s="321" t="s">
        <v>7331</v>
      </c>
      <c r="B3620" s="158" t="s">
        <v>25748</v>
      </c>
      <c r="C3620" s="321" t="s">
        <v>17</v>
      </c>
      <c r="D3620" s="321" t="s">
        <v>18593</v>
      </c>
      <c r="E3620" s="155"/>
      <c r="F3620" s="152">
        <v>39415</v>
      </c>
      <c r="G3620" s="159" t="s">
        <v>16058</v>
      </c>
      <c r="H3620" s="152" t="s">
        <v>11884</v>
      </c>
      <c r="I3620" s="152" t="s">
        <v>13477</v>
      </c>
      <c r="J3620" s="155"/>
      <c r="K3620" s="151"/>
    </row>
    <row r="3621" spans="1:11" ht="33.75">
      <c r="A3621" s="321" t="s">
        <v>7333</v>
      </c>
      <c r="B3621" s="158" t="s">
        <v>25749</v>
      </c>
      <c r="C3621" s="321" t="s">
        <v>17</v>
      </c>
      <c r="D3621" s="321" t="s">
        <v>22741</v>
      </c>
      <c r="E3621" s="155"/>
      <c r="F3621" s="152">
        <v>43740</v>
      </c>
      <c r="G3621" s="159" t="s">
        <v>16059</v>
      </c>
      <c r="H3621" s="152" t="s">
        <v>11884</v>
      </c>
      <c r="I3621" s="152" t="s">
        <v>8601</v>
      </c>
      <c r="J3621" s="155"/>
      <c r="K3621" s="151"/>
    </row>
    <row r="3622" spans="1:11" ht="33.75">
      <c r="A3622" s="321" t="s">
        <v>7335</v>
      </c>
      <c r="B3622" s="158" t="s">
        <v>25750</v>
      </c>
      <c r="C3622" s="321" t="s">
        <v>17</v>
      </c>
      <c r="D3622" s="321" t="s">
        <v>12984</v>
      </c>
      <c r="E3622" s="155"/>
      <c r="F3622" s="152">
        <v>39412</v>
      </c>
      <c r="G3622" s="159" t="s">
        <v>16060</v>
      </c>
      <c r="H3622" s="152" t="s">
        <v>11884</v>
      </c>
      <c r="I3622" s="152" t="s">
        <v>3181</v>
      </c>
      <c r="J3622" s="155"/>
      <c r="K3622" s="151"/>
    </row>
    <row r="3623" spans="1:11" ht="33.75">
      <c r="A3623" s="321" t="s">
        <v>7336</v>
      </c>
      <c r="B3623" s="158" t="s">
        <v>25751</v>
      </c>
      <c r="C3623" s="321" t="s">
        <v>17</v>
      </c>
      <c r="D3623" s="321" t="s">
        <v>22742</v>
      </c>
      <c r="E3623" s="155"/>
      <c r="F3623" s="152">
        <v>39413</v>
      </c>
      <c r="G3623" s="159" t="s">
        <v>16061</v>
      </c>
      <c r="H3623" s="152" t="s">
        <v>11884</v>
      </c>
      <c r="I3623" s="152" t="s">
        <v>18572</v>
      </c>
      <c r="J3623" s="155"/>
      <c r="K3623" s="151"/>
    </row>
    <row r="3624" spans="1:11" ht="33.75">
      <c r="A3624" s="321" t="s">
        <v>7338</v>
      </c>
      <c r="B3624" s="158" t="s">
        <v>25752</v>
      </c>
      <c r="C3624" s="321" t="s">
        <v>17</v>
      </c>
      <c r="D3624" s="321" t="s">
        <v>22743</v>
      </c>
      <c r="E3624" s="155"/>
      <c r="F3624" s="152">
        <v>43741</v>
      </c>
      <c r="G3624" s="159" t="s">
        <v>16062</v>
      </c>
      <c r="H3624" s="152" t="s">
        <v>11884</v>
      </c>
      <c r="I3624" s="152" t="s">
        <v>8065</v>
      </c>
      <c r="J3624" s="155"/>
      <c r="K3624" s="151"/>
    </row>
    <row r="3625" spans="1:11" ht="33.75">
      <c r="A3625" s="321" t="s">
        <v>7339</v>
      </c>
      <c r="B3625" s="158" t="s">
        <v>25753</v>
      </c>
      <c r="C3625" s="321" t="s">
        <v>17</v>
      </c>
      <c r="D3625" s="321" t="s">
        <v>22744</v>
      </c>
      <c r="E3625" s="155"/>
      <c r="F3625" s="152">
        <v>11062</v>
      </c>
      <c r="G3625" s="159" t="s">
        <v>16063</v>
      </c>
      <c r="H3625" s="152" t="s">
        <v>11884</v>
      </c>
      <c r="I3625" s="152" t="s">
        <v>19544</v>
      </c>
      <c r="J3625" s="155"/>
      <c r="K3625" s="151"/>
    </row>
    <row r="3626" spans="1:11" ht="45">
      <c r="A3626" s="321" t="s">
        <v>7340</v>
      </c>
      <c r="B3626" s="158" t="s">
        <v>25754</v>
      </c>
      <c r="C3626" s="321" t="s">
        <v>17</v>
      </c>
      <c r="D3626" s="321" t="s">
        <v>5556</v>
      </c>
      <c r="E3626" s="155"/>
      <c r="F3626" s="152">
        <v>11063</v>
      </c>
      <c r="G3626" s="159" t="s">
        <v>16064</v>
      </c>
      <c r="H3626" s="152" t="s">
        <v>11884</v>
      </c>
      <c r="I3626" s="152" t="s">
        <v>8022</v>
      </c>
      <c r="J3626" s="155"/>
      <c r="K3626" s="151"/>
    </row>
    <row r="3627" spans="1:11" ht="45">
      <c r="A3627" s="321" t="s">
        <v>7342</v>
      </c>
      <c r="B3627" s="158" t="s">
        <v>25755</v>
      </c>
      <c r="C3627" s="321" t="s">
        <v>17</v>
      </c>
      <c r="D3627" s="321" t="s">
        <v>21028</v>
      </c>
      <c r="E3627" s="155"/>
      <c r="F3627" s="152">
        <v>13521</v>
      </c>
      <c r="G3627" s="159" t="s">
        <v>16065</v>
      </c>
      <c r="H3627" s="152" t="s">
        <v>238</v>
      </c>
      <c r="I3627" s="152" t="s">
        <v>19545</v>
      </c>
      <c r="J3627" s="155"/>
      <c r="K3627" s="151"/>
    </row>
    <row r="3628" spans="1:11" ht="45">
      <c r="A3628" s="321" t="s">
        <v>7343</v>
      </c>
      <c r="B3628" s="158" t="s">
        <v>25756</v>
      </c>
      <c r="C3628" s="321" t="s">
        <v>17</v>
      </c>
      <c r="D3628" s="321" t="s">
        <v>22745</v>
      </c>
      <c r="E3628" s="155"/>
      <c r="F3628" s="152">
        <v>10851</v>
      </c>
      <c r="G3628" s="159" t="s">
        <v>16067</v>
      </c>
      <c r="H3628" s="152" t="s">
        <v>238</v>
      </c>
      <c r="I3628" s="152" t="s">
        <v>17168</v>
      </c>
      <c r="J3628" s="155"/>
      <c r="K3628" s="151"/>
    </row>
    <row r="3629" spans="1:11" ht="45">
      <c r="A3629" s="321" t="s">
        <v>7344</v>
      </c>
      <c r="B3629" s="158" t="s">
        <v>25757</v>
      </c>
      <c r="C3629" s="321" t="s">
        <v>32</v>
      </c>
      <c r="D3629" s="321" t="s">
        <v>22746</v>
      </c>
      <c r="E3629" s="155"/>
      <c r="F3629" s="152">
        <v>39515</v>
      </c>
      <c r="G3629" s="159" t="s">
        <v>16068</v>
      </c>
      <c r="H3629" s="152" t="s">
        <v>238</v>
      </c>
      <c r="I3629" s="152" t="s">
        <v>19546</v>
      </c>
      <c r="J3629" s="155"/>
      <c r="K3629" s="151"/>
    </row>
    <row r="3630" spans="1:11" ht="45">
      <c r="A3630" s="321" t="s">
        <v>7345</v>
      </c>
      <c r="B3630" s="158" t="s">
        <v>25758</v>
      </c>
      <c r="C3630" s="321" t="s">
        <v>17</v>
      </c>
      <c r="D3630" s="321" t="s">
        <v>6267</v>
      </c>
      <c r="E3630" s="155"/>
      <c r="F3630" s="152">
        <v>39516</v>
      </c>
      <c r="G3630" s="159" t="s">
        <v>16069</v>
      </c>
      <c r="H3630" s="152" t="s">
        <v>238</v>
      </c>
      <c r="I3630" s="152" t="s">
        <v>18835</v>
      </c>
      <c r="J3630" s="155"/>
      <c r="K3630" s="151"/>
    </row>
    <row r="3631" spans="1:11" ht="33.75">
      <c r="A3631" s="321" t="s">
        <v>7347</v>
      </c>
      <c r="B3631" s="158" t="s">
        <v>25759</v>
      </c>
      <c r="C3631" s="321" t="s">
        <v>17</v>
      </c>
      <c r="D3631" s="321" t="s">
        <v>22238</v>
      </c>
      <c r="E3631" s="155"/>
      <c r="F3631" s="152">
        <v>39514</v>
      </c>
      <c r="G3631" s="159" t="s">
        <v>16071</v>
      </c>
      <c r="H3631" s="152" t="s">
        <v>238</v>
      </c>
      <c r="I3631" s="152" t="s">
        <v>2359</v>
      </c>
      <c r="J3631" s="155"/>
      <c r="K3631" s="151"/>
    </row>
    <row r="3632" spans="1:11" ht="33.75">
      <c r="A3632" s="321" t="s">
        <v>7349</v>
      </c>
      <c r="B3632" s="158" t="s">
        <v>25760</v>
      </c>
      <c r="C3632" s="321" t="s">
        <v>17</v>
      </c>
      <c r="D3632" s="321" t="s">
        <v>10460</v>
      </c>
      <c r="E3632" s="155"/>
      <c r="F3632" s="152">
        <v>4812</v>
      </c>
      <c r="G3632" s="159" t="s">
        <v>16072</v>
      </c>
      <c r="H3632" s="152" t="s">
        <v>11884</v>
      </c>
      <c r="I3632" s="152" t="s">
        <v>12019</v>
      </c>
      <c r="J3632" s="155"/>
      <c r="K3632" s="151"/>
    </row>
    <row r="3633" spans="1:11" ht="33.75">
      <c r="A3633" s="321" t="s">
        <v>7351</v>
      </c>
      <c r="B3633" s="158" t="s">
        <v>25761</v>
      </c>
      <c r="C3633" s="321" t="s">
        <v>17</v>
      </c>
      <c r="D3633" s="321" t="s">
        <v>22747</v>
      </c>
      <c r="E3633" s="155"/>
      <c r="F3633" s="152">
        <v>10849</v>
      </c>
      <c r="G3633" s="159" t="s">
        <v>16074</v>
      </c>
      <c r="H3633" s="152" t="s">
        <v>238</v>
      </c>
      <c r="I3633" s="152" t="s">
        <v>19547</v>
      </c>
      <c r="J3633" s="155"/>
      <c r="K3633" s="151"/>
    </row>
    <row r="3634" spans="1:11" ht="33.75">
      <c r="A3634" s="321" t="s">
        <v>7352</v>
      </c>
      <c r="B3634" s="158" t="s">
        <v>25762</v>
      </c>
      <c r="C3634" s="321" t="s">
        <v>17</v>
      </c>
      <c r="D3634" s="321" t="s">
        <v>5799</v>
      </c>
      <c r="E3634" s="155"/>
      <c r="F3634" s="152">
        <v>10848</v>
      </c>
      <c r="G3634" s="159" t="s">
        <v>16075</v>
      </c>
      <c r="H3634" s="152" t="s">
        <v>238</v>
      </c>
      <c r="I3634" s="152" t="s">
        <v>19548</v>
      </c>
      <c r="J3634" s="155"/>
      <c r="K3634" s="151"/>
    </row>
    <row r="3635" spans="1:11" ht="33.75">
      <c r="A3635" s="321" t="s">
        <v>7353</v>
      </c>
      <c r="B3635" s="158" t="s">
        <v>25763</v>
      </c>
      <c r="C3635" s="321" t="s">
        <v>17</v>
      </c>
      <c r="D3635" s="321" t="s">
        <v>10286</v>
      </c>
      <c r="E3635" s="155"/>
      <c r="F3635" s="152">
        <v>4813</v>
      </c>
      <c r="G3635" s="159" t="s">
        <v>19549</v>
      </c>
      <c r="H3635" s="152" t="s">
        <v>11884</v>
      </c>
      <c r="I3635" s="152" t="s">
        <v>19550</v>
      </c>
      <c r="J3635" s="155"/>
      <c r="K3635" s="151"/>
    </row>
    <row r="3636" spans="1:11" ht="45">
      <c r="A3636" s="321" t="s">
        <v>7355</v>
      </c>
      <c r="B3636" s="158" t="s">
        <v>25764</v>
      </c>
      <c r="C3636" s="321" t="s">
        <v>17</v>
      </c>
      <c r="D3636" s="321" t="s">
        <v>21064</v>
      </c>
      <c r="E3636" s="155"/>
      <c r="F3636" s="152">
        <v>37560</v>
      </c>
      <c r="G3636" s="159" t="s">
        <v>16077</v>
      </c>
      <c r="H3636" s="152" t="s">
        <v>238</v>
      </c>
      <c r="I3636" s="152" t="s">
        <v>19551</v>
      </c>
      <c r="J3636" s="155"/>
      <c r="K3636" s="151"/>
    </row>
    <row r="3637" spans="1:11" ht="56.25">
      <c r="A3637" s="321" t="s">
        <v>7357</v>
      </c>
      <c r="B3637" s="158" t="s">
        <v>25765</v>
      </c>
      <c r="C3637" s="321" t="s">
        <v>17</v>
      </c>
      <c r="D3637" s="321" t="s">
        <v>21579</v>
      </c>
      <c r="E3637" s="155"/>
      <c r="F3637" s="152">
        <v>37557</v>
      </c>
      <c r="G3637" s="159" t="s">
        <v>16079</v>
      </c>
      <c r="H3637" s="152" t="s">
        <v>238</v>
      </c>
      <c r="I3637" s="152" t="s">
        <v>8903</v>
      </c>
      <c r="J3637" s="155"/>
      <c r="K3637" s="151"/>
    </row>
    <row r="3638" spans="1:11" ht="56.25">
      <c r="A3638" s="321" t="s">
        <v>7359</v>
      </c>
      <c r="B3638" s="158" t="s">
        <v>25766</v>
      </c>
      <c r="C3638" s="321" t="s">
        <v>17</v>
      </c>
      <c r="D3638" s="321" t="s">
        <v>10293</v>
      </c>
      <c r="E3638" s="155"/>
      <c r="F3638" s="152">
        <v>37556</v>
      </c>
      <c r="G3638" s="159" t="s">
        <v>16080</v>
      </c>
      <c r="H3638" s="152" t="s">
        <v>238</v>
      </c>
      <c r="I3638" s="152" t="s">
        <v>7729</v>
      </c>
      <c r="J3638" s="155"/>
      <c r="K3638" s="151"/>
    </row>
    <row r="3639" spans="1:11" ht="56.25">
      <c r="A3639" s="321" t="s">
        <v>7361</v>
      </c>
      <c r="B3639" s="158" t="s">
        <v>25767</v>
      </c>
      <c r="C3639" s="321" t="s">
        <v>17</v>
      </c>
      <c r="D3639" s="321" t="s">
        <v>13123</v>
      </c>
      <c r="E3639" s="155"/>
      <c r="F3639" s="152">
        <v>37559</v>
      </c>
      <c r="G3639" s="159" t="s">
        <v>16082</v>
      </c>
      <c r="H3639" s="152" t="s">
        <v>238</v>
      </c>
      <c r="I3639" s="152" t="s">
        <v>12913</v>
      </c>
      <c r="J3639" s="155"/>
      <c r="K3639" s="151"/>
    </row>
    <row r="3640" spans="1:11" ht="56.25">
      <c r="A3640" s="321" t="s">
        <v>7362</v>
      </c>
      <c r="B3640" s="158" t="s">
        <v>25768</v>
      </c>
      <c r="C3640" s="321" t="s">
        <v>17</v>
      </c>
      <c r="D3640" s="321" t="s">
        <v>14709</v>
      </c>
      <c r="E3640" s="155"/>
      <c r="F3640" s="152">
        <v>37539</v>
      </c>
      <c r="G3640" s="159" t="s">
        <v>16084</v>
      </c>
      <c r="H3640" s="152" t="s">
        <v>238</v>
      </c>
      <c r="I3640" s="152" t="s">
        <v>15594</v>
      </c>
      <c r="J3640" s="155"/>
      <c r="K3640" s="151"/>
    </row>
    <row r="3641" spans="1:11" ht="56.25">
      <c r="A3641" s="321" t="s">
        <v>7363</v>
      </c>
      <c r="B3641" s="158" t="s">
        <v>25769</v>
      </c>
      <c r="C3641" s="321" t="s">
        <v>17</v>
      </c>
      <c r="D3641" s="321" t="s">
        <v>18444</v>
      </c>
      <c r="E3641" s="155"/>
      <c r="F3641" s="152">
        <v>37558</v>
      </c>
      <c r="G3641" s="159" t="s">
        <v>16085</v>
      </c>
      <c r="H3641" s="152" t="s">
        <v>238</v>
      </c>
      <c r="I3641" s="152" t="s">
        <v>13683</v>
      </c>
      <c r="J3641" s="155"/>
      <c r="K3641" s="151"/>
    </row>
    <row r="3642" spans="1:11" ht="33.75">
      <c r="A3642" s="321" t="s">
        <v>7365</v>
      </c>
      <c r="B3642" s="158" t="s">
        <v>25770</v>
      </c>
      <c r="C3642" s="321" t="s">
        <v>17</v>
      </c>
      <c r="D3642" s="321" t="s">
        <v>16756</v>
      </c>
      <c r="E3642" s="155"/>
      <c r="F3642" s="152">
        <v>34723</v>
      </c>
      <c r="G3642" s="159" t="s">
        <v>16086</v>
      </c>
      <c r="H3642" s="152" t="s">
        <v>11884</v>
      </c>
      <c r="I3642" s="152" t="s">
        <v>19552</v>
      </c>
      <c r="J3642" s="155"/>
      <c r="K3642" s="151"/>
    </row>
    <row r="3643" spans="1:11" ht="33.75">
      <c r="A3643" s="321" t="s">
        <v>7367</v>
      </c>
      <c r="B3643" s="158" t="s">
        <v>25771</v>
      </c>
      <c r="C3643" s="321" t="s">
        <v>17</v>
      </c>
      <c r="D3643" s="321" t="s">
        <v>9118</v>
      </c>
      <c r="E3643" s="155"/>
      <c r="F3643" s="152">
        <v>34721</v>
      </c>
      <c r="G3643" s="159" t="s">
        <v>16087</v>
      </c>
      <c r="H3643" s="152" t="s">
        <v>11884</v>
      </c>
      <c r="I3643" s="152" t="s">
        <v>19553</v>
      </c>
      <c r="J3643" s="155"/>
      <c r="K3643" s="151"/>
    </row>
    <row r="3644" spans="1:11" ht="33.75">
      <c r="A3644" s="321" t="s">
        <v>7368</v>
      </c>
      <c r="B3644" s="158" t="s">
        <v>25772</v>
      </c>
      <c r="C3644" s="321" t="s">
        <v>17</v>
      </c>
      <c r="D3644" s="321" t="s">
        <v>22748</v>
      </c>
      <c r="E3644" s="155"/>
      <c r="F3644" s="152">
        <v>4309</v>
      </c>
      <c r="G3644" s="159" t="s">
        <v>16088</v>
      </c>
      <c r="H3644" s="152" t="s">
        <v>238</v>
      </c>
      <c r="I3644" s="152" t="s">
        <v>11010</v>
      </c>
      <c r="J3644" s="155"/>
      <c r="K3644" s="151"/>
    </row>
    <row r="3645" spans="1:11" ht="33.75">
      <c r="A3645" s="321" t="s">
        <v>7369</v>
      </c>
      <c r="B3645" s="158" t="s">
        <v>25773</v>
      </c>
      <c r="C3645" s="321" t="s">
        <v>17</v>
      </c>
      <c r="D3645" s="321" t="s">
        <v>22749</v>
      </c>
      <c r="E3645" s="155"/>
      <c r="F3645" s="152">
        <v>4307</v>
      </c>
      <c r="G3645" s="159" t="s">
        <v>16089</v>
      </c>
      <c r="H3645" s="152" t="s">
        <v>238</v>
      </c>
      <c r="I3645" s="152" t="s">
        <v>9671</v>
      </c>
      <c r="J3645" s="155"/>
      <c r="K3645" s="151"/>
    </row>
    <row r="3646" spans="1:11" ht="45">
      <c r="A3646" s="321" t="s">
        <v>7370</v>
      </c>
      <c r="B3646" s="158" t="s">
        <v>25774</v>
      </c>
      <c r="C3646" s="321" t="s">
        <v>17</v>
      </c>
      <c r="D3646" s="321" t="s">
        <v>22750</v>
      </c>
      <c r="E3646" s="155"/>
      <c r="F3646" s="152">
        <v>10850</v>
      </c>
      <c r="G3646" s="159" t="s">
        <v>16090</v>
      </c>
      <c r="H3646" s="152" t="s">
        <v>238</v>
      </c>
      <c r="I3646" s="152" t="s">
        <v>19554</v>
      </c>
      <c r="J3646" s="155"/>
      <c r="K3646" s="151"/>
    </row>
    <row r="3647" spans="1:11" ht="45">
      <c r="A3647" s="321" t="s">
        <v>7371</v>
      </c>
      <c r="B3647" s="158" t="s">
        <v>25775</v>
      </c>
      <c r="C3647" s="321" t="s">
        <v>32</v>
      </c>
      <c r="D3647" s="321" t="s">
        <v>22751</v>
      </c>
      <c r="E3647" s="155"/>
      <c r="F3647" s="152">
        <v>42438</v>
      </c>
      <c r="G3647" s="159" t="s">
        <v>16091</v>
      </c>
      <c r="H3647" s="152" t="s">
        <v>238</v>
      </c>
      <c r="I3647" s="152" t="s">
        <v>19555</v>
      </c>
      <c r="J3647" s="155"/>
      <c r="K3647" s="151"/>
    </row>
    <row r="3648" spans="1:11" ht="33.75">
      <c r="A3648" s="321" t="s">
        <v>7372</v>
      </c>
      <c r="B3648" s="158" t="s">
        <v>25776</v>
      </c>
      <c r="C3648" s="321" t="s">
        <v>32</v>
      </c>
      <c r="D3648" s="321" t="s">
        <v>22752</v>
      </c>
      <c r="E3648" s="155"/>
      <c r="F3648" s="152">
        <v>4792</v>
      </c>
      <c r="G3648" s="159" t="s">
        <v>16092</v>
      </c>
      <c r="H3648" s="152" t="s">
        <v>11884</v>
      </c>
      <c r="I3648" s="152" t="s">
        <v>19556</v>
      </c>
      <c r="J3648" s="155"/>
      <c r="K3648" s="151"/>
    </row>
    <row r="3649" spans="1:11" ht="45">
      <c r="A3649" s="321" t="s">
        <v>7373</v>
      </c>
      <c r="B3649" s="158" t="s">
        <v>25777</v>
      </c>
      <c r="C3649" s="321" t="s">
        <v>32</v>
      </c>
      <c r="D3649" s="321" t="s">
        <v>22753</v>
      </c>
      <c r="E3649" s="155"/>
      <c r="F3649" s="152">
        <v>4790</v>
      </c>
      <c r="G3649" s="159" t="s">
        <v>16093</v>
      </c>
      <c r="H3649" s="152" t="s">
        <v>11884</v>
      </c>
      <c r="I3649" s="152" t="s">
        <v>19557</v>
      </c>
      <c r="J3649" s="155"/>
      <c r="K3649" s="151"/>
    </row>
    <row r="3650" spans="1:11" ht="33.75">
      <c r="A3650" s="321" t="s">
        <v>7374</v>
      </c>
      <c r="B3650" s="158" t="s">
        <v>25778</v>
      </c>
      <c r="C3650" s="321" t="s">
        <v>32</v>
      </c>
      <c r="D3650" s="321" t="s">
        <v>22753</v>
      </c>
      <c r="E3650" s="155"/>
      <c r="F3650" s="152">
        <v>40671</v>
      </c>
      <c r="G3650" s="159" t="s">
        <v>16094</v>
      </c>
      <c r="H3650" s="152" t="s">
        <v>11884</v>
      </c>
      <c r="I3650" s="152" t="s">
        <v>12687</v>
      </c>
      <c r="J3650" s="155"/>
      <c r="K3650" s="151"/>
    </row>
    <row r="3651" spans="1:11" ht="33.75">
      <c r="A3651" s="321" t="s">
        <v>7375</v>
      </c>
      <c r="B3651" s="158" t="s">
        <v>25779</v>
      </c>
      <c r="C3651" s="321" t="s">
        <v>32</v>
      </c>
      <c r="D3651" s="321" t="s">
        <v>22753</v>
      </c>
      <c r="E3651" s="155"/>
      <c r="F3651" s="152">
        <v>7552</v>
      </c>
      <c r="G3651" s="159" t="s">
        <v>16095</v>
      </c>
      <c r="H3651" s="152" t="s">
        <v>238</v>
      </c>
      <c r="I3651" s="152" t="s">
        <v>16375</v>
      </c>
      <c r="J3651" s="155"/>
      <c r="K3651" s="151"/>
    </row>
    <row r="3652" spans="1:11" ht="33.75">
      <c r="A3652" s="321" t="s">
        <v>7376</v>
      </c>
      <c r="B3652" s="158" t="s">
        <v>25780</v>
      </c>
      <c r="C3652" s="321" t="s">
        <v>32</v>
      </c>
      <c r="D3652" s="321" t="s">
        <v>22754</v>
      </c>
      <c r="E3652" s="155"/>
      <c r="F3652" s="152">
        <v>4893</v>
      </c>
      <c r="G3652" s="159" t="s">
        <v>16096</v>
      </c>
      <c r="H3652" s="152" t="s">
        <v>238</v>
      </c>
      <c r="I3652" s="152" t="s">
        <v>18510</v>
      </c>
      <c r="J3652" s="155"/>
      <c r="K3652" s="151"/>
    </row>
    <row r="3653" spans="1:11" ht="33.75">
      <c r="A3653" s="321" t="s">
        <v>7377</v>
      </c>
      <c r="B3653" s="158" t="s">
        <v>25781</v>
      </c>
      <c r="C3653" s="321" t="s">
        <v>32</v>
      </c>
      <c r="D3653" s="321" t="s">
        <v>22755</v>
      </c>
      <c r="E3653" s="155"/>
      <c r="F3653" s="152">
        <v>4894</v>
      </c>
      <c r="G3653" s="159" t="s">
        <v>16097</v>
      </c>
      <c r="H3653" s="152" t="s">
        <v>238</v>
      </c>
      <c r="I3653" s="152" t="s">
        <v>4926</v>
      </c>
      <c r="J3653" s="155"/>
      <c r="K3653" s="151"/>
    </row>
    <row r="3654" spans="1:11" ht="33.75">
      <c r="A3654" s="321" t="s">
        <v>7378</v>
      </c>
      <c r="B3654" s="158" t="s">
        <v>25782</v>
      </c>
      <c r="C3654" s="321" t="s">
        <v>32</v>
      </c>
      <c r="D3654" s="321" t="s">
        <v>22756</v>
      </c>
      <c r="E3654" s="155"/>
      <c r="F3654" s="152">
        <v>4888</v>
      </c>
      <c r="G3654" s="159" t="s">
        <v>16098</v>
      </c>
      <c r="H3654" s="152" t="s">
        <v>238</v>
      </c>
      <c r="I3654" s="152" t="s">
        <v>11206</v>
      </c>
      <c r="J3654" s="155"/>
      <c r="K3654" s="151"/>
    </row>
    <row r="3655" spans="1:11" ht="56.25">
      <c r="A3655" s="321" t="s">
        <v>7379</v>
      </c>
      <c r="B3655" s="158" t="s">
        <v>25783</v>
      </c>
      <c r="C3655" s="321" t="s">
        <v>17</v>
      </c>
      <c r="D3655" s="321" t="s">
        <v>22757</v>
      </c>
      <c r="E3655" s="155"/>
      <c r="F3655" s="152">
        <v>4890</v>
      </c>
      <c r="G3655" s="159" t="s">
        <v>16099</v>
      </c>
      <c r="H3655" s="152" t="s">
        <v>238</v>
      </c>
      <c r="I3655" s="152" t="s">
        <v>19558</v>
      </c>
      <c r="J3655" s="155"/>
      <c r="K3655" s="151"/>
    </row>
    <row r="3656" spans="1:11" ht="45">
      <c r="A3656" s="321" t="s">
        <v>7380</v>
      </c>
      <c r="B3656" s="158" t="s">
        <v>25784</v>
      </c>
      <c r="C3656" s="321" t="s">
        <v>32</v>
      </c>
      <c r="D3656" s="321" t="s">
        <v>22758</v>
      </c>
      <c r="E3656" s="155"/>
      <c r="F3656" s="152">
        <v>12411</v>
      </c>
      <c r="G3656" s="159" t="s">
        <v>16100</v>
      </c>
      <c r="H3656" s="152" t="s">
        <v>238</v>
      </c>
      <c r="I3656" s="152" t="s">
        <v>19559</v>
      </c>
      <c r="J3656" s="155"/>
      <c r="K3656" s="151"/>
    </row>
    <row r="3657" spans="1:11" ht="45">
      <c r="A3657" s="321" t="s">
        <v>7381</v>
      </c>
      <c r="B3657" s="158" t="s">
        <v>25785</v>
      </c>
      <c r="C3657" s="321" t="s">
        <v>32</v>
      </c>
      <c r="D3657" s="321" t="s">
        <v>22759</v>
      </c>
      <c r="E3657" s="155"/>
      <c r="F3657" s="152">
        <v>4891</v>
      </c>
      <c r="G3657" s="159" t="s">
        <v>16102</v>
      </c>
      <c r="H3657" s="152" t="s">
        <v>238</v>
      </c>
      <c r="I3657" s="152" t="s">
        <v>10134</v>
      </c>
      <c r="J3657" s="155"/>
      <c r="K3657" s="151"/>
    </row>
    <row r="3658" spans="1:11" ht="45">
      <c r="A3658" s="321" t="s">
        <v>7382</v>
      </c>
      <c r="B3658" s="158" t="s">
        <v>25786</v>
      </c>
      <c r="C3658" s="321" t="s">
        <v>32</v>
      </c>
      <c r="D3658" s="321" t="s">
        <v>22760</v>
      </c>
      <c r="E3658" s="155"/>
      <c r="F3658" s="152">
        <v>4889</v>
      </c>
      <c r="G3658" s="159" t="s">
        <v>16103</v>
      </c>
      <c r="H3658" s="152" t="s">
        <v>238</v>
      </c>
      <c r="I3658" s="152" t="s">
        <v>9580</v>
      </c>
      <c r="J3658" s="155"/>
      <c r="K3658" s="151"/>
    </row>
    <row r="3659" spans="1:11" ht="45">
      <c r="A3659" s="321" t="s">
        <v>7383</v>
      </c>
      <c r="B3659" s="158" t="s">
        <v>25787</v>
      </c>
      <c r="C3659" s="321" t="s">
        <v>32</v>
      </c>
      <c r="D3659" s="321" t="s">
        <v>22760</v>
      </c>
      <c r="E3659" s="155"/>
      <c r="F3659" s="152">
        <v>4892</v>
      </c>
      <c r="G3659" s="159" t="s">
        <v>16104</v>
      </c>
      <c r="H3659" s="152" t="s">
        <v>238</v>
      </c>
      <c r="I3659" s="152" t="s">
        <v>19560</v>
      </c>
      <c r="J3659" s="155"/>
      <c r="K3659" s="151"/>
    </row>
    <row r="3660" spans="1:11" ht="45">
      <c r="A3660" s="321" t="s">
        <v>7384</v>
      </c>
      <c r="B3660" s="158" t="s">
        <v>25788</v>
      </c>
      <c r="C3660" s="321" t="s">
        <v>32</v>
      </c>
      <c r="D3660" s="321" t="s">
        <v>22760</v>
      </c>
      <c r="E3660" s="155"/>
      <c r="F3660" s="152">
        <v>12412</v>
      </c>
      <c r="G3660" s="159" t="s">
        <v>16105</v>
      </c>
      <c r="H3660" s="152" t="s">
        <v>238</v>
      </c>
      <c r="I3660" s="152" t="s">
        <v>19561</v>
      </c>
      <c r="J3660" s="155"/>
      <c r="K3660" s="151"/>
    </row>
    <row r="3661" spans="1:11" ht="45">
      <c r="A3661" s="321" t="s">
        <v>7385</v>
      </c>
      <c r="B3661" s="158" t="s">
        <v>25789</v>
      </c>
      <c r="C3661" s="321" t="s">
        <v>32</v>
      </c>
      <c r="D3661" s="321" t="s">
        <v>22761</v>
      </c>
      <c r="E3661" s="155"/>
      <c r="F3661" s="152">
        <v>11073</v>
      </c>
      <c r="G3661" s="159" t="s">
        <v>16106</v>
      </c>
      <c r="H3661" s="152" t="s">
        <v>238</v>
      </c>
      <c r="I3661" s="152" t="s">
        <v>2839</v>
      </c>
      <c r="J3661" s="155"/>
      <c r="K3661" s="151"/>
    </row>
    <row r="3662" spans="1:11" ht="45">
      <c r="A3662" s="321" t="s">
        <v>7386</v>
      </c>
      <c r="B3662" s="158" t="s">
        <v>25790</v>
      </c>
      <c r="C3662" s="321" t="s">
        <v>32</v>
      </c>
      <c r="D3662" s="321" t="s">
        <v>22762</v>
      </c>
      <c r="E3662" s="155"/>
      <c r="F3662" s="152">
        <v>11071</v>
      </c>
      <c r="G3662" s="159" t="s">
        <v>16107</v>
      </c>
      <c r="H3662" s="152" t="s">
        <v>238</v>
      </c>
      <c r="I3662" s="152" t="s">
        <v>17831</v>
      </c>
      <c r="J3662" s="155"/>
      <c r="K3662" s="151"/>
    </row>
    <row r="3663" spans="1:11" ht="45">
      <c r="A3663" s="321" t="s">
        <v>7387</v>
      </c>
      <c r="B3663" s="158" t="s">
        <v>25791</v>
      </c>
      <c r="C3663" s="321" t="s">
        <v>32</v>
      </c>
      <c r="D3663" s="321" t="s">
        <v>22763</v>
      </c>
      <c r="E3663" s="155"/>
      <c r="F3663" s="152">
        <v>11072</v>
      </c>
      <c r="G3663" s="159" t="s">
        <v>16108</v>
      </c>
      <c r="H3663" s="152" t="s">
        <v>238</v>
      </c>
      <c r="I3663" s="152" t="s">
        <v>17715</v>
      </c>
      <c r="J3663" s="155"/>
      <c r="K3663" s="151"/>
    </row>
    <row r="3664" spans="1:11" ht="33.75">
      <c r="A3664" s="321" t="s">
        <v>7388</v>
      </c>
      <c r="B3664" s="158" t="s">
        <v>25792</v>
      </c>
      <c r="C3664" s="321" t="s">
        <v>32</v>
      </c>
      <c r="D3664" s="321" t="s">
        <v>14550</v>
      </c>
      <c r="E3664" s="155"/>
      <c r="F3664" s="152">
        <v>4895</v>
      </c>
      <c r="G3664" s="159" t="s">
        <v>16109</v>
      </c>
      <c r="H3664" s="152" t="s">
        <v>238</v>
      </c>
      <c r="I3664" s="152" t="s">
        <v>3470</v>
      </c>
      <c r="J3664" s="155"/>
      <c r="K3664" s="151"/>
    </row>
    <row r="3665" spans="1:11" ht="33.75">
      <c r="A3665" s="321" t="s">
        <v>7390</v>
      </c>
      <c r="B3665" s="158" t="s">
        <v>25793</v>
      </c>
      <c r="C3665" s="321" t="s">
        <v>32</v>
      </c>
      <c r="D3665" s="321" t="s">
        <v>10110</v>
      </c>
      <c r="E3665" s="155"/>
      <c r="F3665" s="152">
        <v>4907</v>
      </c>
      <c r="G3665" s="159" t="s">
        <v>16110</v>
      </c>
      <c r="H3665" s="152" t="s">
        <v>238</v>
      </c>
      <c r="I3665" s="152" t="s">
        <v>19562</v>
      </c>
      <c r="J3665" s="155"/>
      <c r="K3665" s="151"/>
    </row>
    <row r="3666" spans="1:11" ht="33.75">
      <c r="A3666" s="321" t="s">
        <v>7392</v>
      </c>
      <c r="B3666" s="158" t="s">
        <v>25794</v>
      </c>
      <c r="C3666" s="321" t="s">
        <v>32</v>
      </c>
      <c r="D3666" s="321" t="s">
        <v>19206</v>
      </c>
      <c r="E3666" s="155"/>
      <c r="F3666" s="152">
        <v>4902</v>
      </c>
      <c r="G3666" s="159" t="s">
        <v>16112</v>
      </c>
      <c r="H3666" s="152" t="s">
        <v>238</v>
      </c>
      <c r="I3666" s="152" t="s">
        <v>19563</v>
      </c>
      <c r="J3666" s="155"/>
      <c r="K3666" s="151"/>
    </row>
    <row r="3667" spans="1:11" ht="33.75">
      <c r="A3667" s="321" t="s">
        <v>7394</v>
      </c>
      <c r="B3667" s="158" t="s">
        <v>25795</v>
      </c>
      <c r="C3667" s="321" t="s">
        <v>32</v>
      </c>
      <c r="D3667" s="321" t="s">
        <v>17103</v>
      </c>
      <c r="E3667" s="155"/>
      <c r="F3667" s="152">
        <v>4908</v>
      </c>
      <c r="G3667" s="159" t="s">
        <v>16113</v>
      </c>
      <c r="H3667" s="152" t="s">
        <v>238</v>
      </c>
      <c r="I3667" s="152" t="s">
        <v>19564</v>
      </c>
      <c r="J3667" s="155"/>
      <c r="K3667" s="151"/>
    </row>
    <row r="3668" spans="1:11" ht="33.75">
      <c r="A3668" s="321" t="s">
        <v>7396</v>
      </c>
      <c r="B3668" s="158" t="s">
        <v>25796</v>
      </c>
      <c r="C3668" s="321" t="s">
        <v>32</v>
      </c>
      <c r="D3668" s="321" t="s">
        <v>6425</v>
      </c>
      <c r="E3668" s="155"/>
      <c r="F3668" s="152">
        <v>4909</v>
      </c>
      <c r="G3668" s="159" t="s">
        <v>16114</v>
      </c>
      <c r="H3668" s="152" t="s">
        <v>238</v>
      </c>
      <c r="I3668" s="152" t="s">
        <v>19565</v>
      </c>
      <c r="J3668" s="155"/>
      <c r="K3668" s="151"/>
    </row>
    <row r="3669" spans="1:11" ht="33.75">
      <c r="A3669" s="321" t="s">
        <v>7398</v>
      </c>
      <c r="B3669" s="158" t="s">
        <v>25797</v>
      </c>
      <c r="C3669" s="321" t="s">
        <v>32</v>
      </c>
      <c r="D3669" s="321" t="s">
        <v>9500</v>
      </c>
      <c r="E3669" s="155"/>
      <c r="F3669" s="152">
        <v>4903</v>
      </c>
      <c r="G3669" s="159" t="s">
        <v>16115</v>
      </c>
      <c r="H3669" s="152" t="s">
        <v>238</v>
      </c>
      <c r="I3669" s="152" t="s">
        <v>19566</v>
      </c>
      <c r="J3669" s="155"/>
      <c r="K3669" s="151"/>
    </row>
    <row r="3670" spans="1:11" ht="33.75">
      <c r="A3670" s="321" t="s">
        <v>7399</v>
      </c>
      <c r="B3670" s="158" t="s">
        <v>25798</v>
      </c>
      <c r="C3670" s="321" t="s">
        <v>32</v>
      </c>
      <c r="D3670" s="321" t="s">
        <v>22764</v>
      </c>
      <c r="E3670" s="155"/>
      <c r="F3670" s="152">
        <v>4897</v>
      </c>
      <c r="G3670" s="159" t="s">
        <v>16117</v>
      </c>
      <c r="H3670" s="152" t="s">
        <v>238</v>
      </c>
      <c r="I3670" s="152" t="s">
        <v>5485</v>
      </c>
      <c r="J3670" s="155"/>
      <c r="K3670" s="151"/>
    </row>
    <row r="3671" spans="1:11" ht="33.75">
      <c r="A3671" s="321" t="s">
        <v>7400</v>
      </c>
      <c r="B3671" s="158" t="s">
        <v>25799</v>
      </c>
      <c r="C3671" s="321" t="s">
        <v>32</v>
      </c>
      <c r="D3671" s="321" t="s">
        <v>1276</v>
      </c>
      <c r="E3671" s="155"/>
      <c r="F3671" s="152">
        <v>4896</v>
      </c>
      <c r="G3671" s="159" t="s">
        <v>16118</v>
      </c>
      <c r="H3671" s="152" t="s">
        <v>238</v>
      </c>
      <c r="I3671" s="152" t="s">
        <v>11072</v>
      </c>
      <c r="J3671" s="155"/>
      <c r="K3671" s="151"/>
    </row>
    <row r="3672" spans="1:11" ht="45">
      <c r="A3672" s="321" t="s">
        <v>7402</v>
      </c>
      <c r="B3672" s="158" t="s">
        <v>25800</v>
      </c>
      <c r="C3672" s="321" t="s">
        <v>32</v>
      </c>
      <c r="D3672" s="321" t="s">
        <v>5950</v>
      </c>
      <c r="E3672" s="155"/>
      <c r="F3672" s="152">
        <v>4900</v>
      </c>
      <c r="G3672" s="159" t="s">
        <v>16119</v>
      </c>
      <c r="H3672" s="152" t="s">
        <v>238</v>
      </c>
      <c r="I3672" s="152" t="s">
        <v>19567</v>
      </c>
      <c r="J3672" s="155"/>
      <c r="K3672" s="151"/>
    </row>
    <row r="3673" spans="1:11" ht="33.75">
      <c r="A3673" s="321" t="s">
        <v>7404</v>
      </c>
      <c r="B3673" s="158" t="s">
        <v>25801</v>
      </c>
      <c r="C3673" s="321" t="s">
        <v>32</v>
      </c>
      <c r="D3673" s="321" t="s">
        <v>17830</v>
      </c>
      <c r="E3673" s="155"/>
      <c r="F3673" s="152">
        <v>4898</v>
      </c>
      <c r="G3673" s="159" t="s">
        <v>16120</v>
      </c>
      <c r="H3673" s="152" t="s">
        <v>238</v>
      </c>
      <c r="I3673" s="152" t="s">
        <v>10955</v>
      </c>
      <c r="J3673" s="155"/>
      <c r="K3673" s="151"/>
    </row>
    <row r="3674" spans="1:11" ht="33.75">
      <c r="A3674" s="321" t="s">
        <v>7405</v>
      </c>
      <c r="B3674" s="158" t="s">
        <v>25802</v>
      </c>
      <c r="C3674" s="321" t="s">
        <v>32</v>
      </c>
      <c r="D3674" s="321" t="s">
        <v>8273</v>
      </c>
      <c r="E3674" s="155"/>
      <c r="F3674" s="152">
        <v>4899</v>
      </c>
      <c r="G3674" s="159" t="s">
        <v>16121</v>
      </c>
      <c r="H3674" s="152" t="s">
        <v>238</v>
      </c>
      <c r="I3674" s="152" t="s">
        <v>8443</v>
      </c>
      <c r="J3674" s="155"/>
      <c r="K3674" s="151"/>
    </row>
    <row r="3675" spans="1:11" ht="33.75">
      <c r="A3675" s="321" t="s">
        <v>7407</v>
      </c>
      <c r="B3675" s="158" t="s">
        <v>25803</v>
      </c>
      <c r="C3675" s="321" t="s">
        <v>32</v>
      </c>
      <c r="D3675" s="321" t="s">
        <v>7905</v>
      </c>
      <c r="E3675" s="155"/>
      <c r="F3675" s="152">
        <v>11096</v>
      </c>
      <c r="G3675" s="159" t="s">
        <v>16122</v>
      </c>
      <c r="H3675" s="152" t="s">
        <v>11953</v>
      </c>
      <c r="I3675" s="152" t="s">
        <v>1926</v>
      </c>
      <c r="J3675" s="155"/>
      <c r="K3675" s="151"/>
    </row>
    <row r="3676" spans="1:11" ht="33.75">
      <c r="A3676" s="321" t="s">
        <v>7408</v>
      </c>
      <c r="B3676" s="158" t="s">
        <v>25804</v>
      </c>
      <c r="C3676" s="321" t="s">
        <v>32</v>
      </c>
      <c r="D3676" s="321" t="s">
        <v>5856</v>
      </c>
      <c r="E3676" s="155"/>
      <c r="F3676" s="152">
        <v>4741</v>
      </c>
      <c r="G3676" s="159" t="s">
        <v>16123</v>
      </c>
      <c r="H3676" s="152" t="s">
        <v>12092</v>
      </c>
      <c r="I3676" s="152" t="s">
        <v>8479</v>
      </c>
      <c r="J3676" s="155"/>
      <c r="K3676" s="151"/>
    </row>
    <row r="3677" spans="1:11" ht="33.75">
      <c r="A3677" s="321" t="s">
        <v>7410</v>
      </c>
      <c r="B3677" s="158" t="s">
        <v>25805</v>
      </c>
      <c r="C3677" s="321" t="s">
        <v>32</v>
      </c>
      <c r="D3677" s="321" t="s">
        <v>2414</v>
      </c>
      <c r="E3677" s="155"/>
      <c r="F3677" s="152">
        <v>4752</v>
      </c>
      <c r="G3677" s="159" t="s">
        <v>16124</v>
      </c>
      <c r="H3677" s="152" t="s">
        <v>12093</v>
      </c>
      <c r="I3677" s="152" t="s">
        <v>6314</v>
      </c>
      <c r="J3677" s="155"/>
      <c r="K3677" s="151"/>
    </row>
    <row r="3678" spans="1:11" ht="33.75">
      <c r="A3678" s="321" t="s">
        <v>7411</v>
      </c>
      <c r="B3678" s="158" t="s">
        <v>25806</v>
      </c>
      <c r="C3678" s="321" t="s">
        <v>32</v>
      </c>
      <c r="D3678" s="321" t="s">
        <v>8530</v>
      </c>
      <c r="E3678" s="155"/>
      <c r="F3678" s="152">
        <v>41091</v>
      </c>
      <c r="G3678" s="159" t="s">
        <v>16125</v>
      </c>
      <c r="H3678" s="152" t="s">
        <v>12095</v>
      </c>
      <c r="I3678" s="152" t="s">
        <v>19425</v>
      </c>
      <c r="J3678" s="155"/>
      <c r="K3678" s="151"/>
    </row>
    <row r="3679" spans="1:11" ht="33.75">
      <c r="A3679" s="321" t="s">
        <v>7413</v>
      </c>
      <c r="B3679" s="158" t="s">
        <v>25807</v>
      </c>
      <c r="C3679" s="321" t="s">
        <v>32</v>
      </c>
      <c r="D3679" s="321" t="s">
        <v>14862</v>
      </c>
      <c r="E3679" s="155"/>
      <c r="F3679" s="152">
        <v>13954</v>
      </c>
      <c r="G3679" s="159" t="s">
        <v>16126</v>
      </c>
      <c r="H3679" s="152" t="s">
        <v>238</v>
      </c>
      <c r="I3679" s="152" t="s">
        <v>19568</v>
      </c>
      <c r="J3679" s="155"/>
      <c r="K3679" s="151"/>
    </row>
    <row r="3680" spans="1:11" ht="33.75">
      <c r="A3680" s="321" t="s">
        <v>7415</v>
      </c>
      <c r="B3680" s="158" t="s">
        <v>25808</v>
      </c>
      <c r="C3680" s="321" t="s">
        <v>32</v>
      </c>
      <c r="D3680" s="321" t="s">
        <v>14184</v>
      </c>
      <c r="E3680" s="155"/>
      <c r="F3680" s="152">
        <v>3411</v>
      </c>
      <c r="G3680" s="159" t="s">
        <v>16127</v>
      </c>
      <c r="H3680" s="152" t="s">
        <v>11953</v>
      </c>
      <c r="I3680" s="152" t="s">
        <v>13904</v>
      </c>
      <c r="J3680" s="155"/>
      <c r="K3680" s="151"/>
    </row>
    <row r="3681" spans="1:11" ht="33.75">
      <c r="A3681" s="321" t="s">
        <v>7417</v>
      </c>
      <c r="B3681" s="158" t="s">
        <v>25809</v>
      </c>
      <c r="C3681" s="321" t="s">
        <v>32</v>
      </c>
      <c r="D3681" s="321" t="s">
        <v>7406</v>
      </c>
      <c r="E3681" s="155"/>
      <c r="F3681" s="152">
        <v>39995</v>
      </c>
      <c r="G3681" s="159" t="s">
        <v>16128</v>
      </c>
      <c r="H3681" s="152" t="s">
        <v>12092</v>
      </c>
      <c r="I3681" s="152" t="s">
        <v>19569</v>
      </c>
      <c r="J3681" s="155"/>
      <c r="K3681" s="151"/>
    </row>
    <row r="3682" spans="1:11" ht="45">
      <c r="A3682" s="321" t="s">
        <v>7419</v>
      </c>
      <c r="B3682" s="158" t="s">
        <v>25810</v>
      </c>
      <c r="C3682" s="321" t="s">
        <v>32</v>
      </c>
      <c r="D3682" s="321" t="s">
        <v>9299</v>
      </c>
      <c r="E3682" s="155"/>
      <c r="F3682" s="152">
        <v>11615</v>
      </c>
      <c r="G3682" s="159" t="s">
        <v>16129</v>
      </c>
      <c r="H3682" s="152" t="s">
        <v>11884</v>
      </c>
      <c r="I3682" s="152" t="s">
        <v>16853</v>
      </c>
      <c r="J3682" s="155"/>
      <c r="K3682" s="151"/>
    </row>
    <row r="3683" spans="1:11" ht="33.75">
      <c r="A3683" s="321" t="s">
        <v>7420</v>
      </c>
      <c r="B3683" s="158" t="s">
        <v>25811</v>
      </c>
      <c r="C3683" s="321" t="s">
        <v>32</v>
      </c>
      <c r="D3683" s="321" t="s">
        <v>17832</v>
      </c>
      <c r="E3683" s="155"/>
      <c r="F3683" s="152">
        <v>3408</v>
      </c>
      <c r="G3683" s="159" t="s">
        <v>16130</v>
      </c>
      <c r="H3683" s="152" t="s">
        <v>11884</v>
      </c>
      <c r="I3683" s="152" t="s">
        <v>7425</v>
      </c>
      <c r="J3683" s="155"/>
      <c r="K3683" s="151"/>
    </row>
    <row r="3684" spans="1:11" ht="33.75">
      <c r="A3684" s="321" t="s">
        <v>7422</v>
      </c>
      <c r="B3684" s="158" t="s">
        <v>25812</v>
      </c>
      <c r="C3684" s="321" t="s">
        <v>32</v>
      </c>
      <c r="D3684" s="321" t="s">
        <v>2940</v>
      </c>
      <c r="E3684" s="155"/>
      <c r="F3684" s="152">
        <v>3409</v>
      </c>
      <c r="G3684" s="159" t="s">
        <v>16131</v>
      </c>
      <c r="H3684" s="152" t="s">
        <v>11884</v>
      </c>
      <c r="I3684" s="152" t="s">
        <v>18458</v>
      </c>
      <c r="J3684" s="155"/>
      <c r="K3684" s="151"/>
    </row>
    <row r="3685" spans="1:11" ht="33.75">
      <c r="A3685" s="321" t="s">
        <v>7423</v>
      </c>
      <c r="B3685" s="158" t="s">
        <v>25813</v>
      </c>
      <c r="C3685" s="321" t="s">
        <v>32</v>
      </c>
      <c r="D3685" s="321" t="s">
        <v>14722</v>
      </c>
      <c r="E3685" s="155"/>
      <c r="F3685" s="152">
        <v>11427</v>
      </c>
      <c r="G3685" s="159" t="s">
        <v>16133</v>
      </c>
      <c r="H3685" s="152" t="s">
        <v>11953</v>
      </c>
      <c r="I3685" s="152" t="s">
        <v>19570</v>
      </c>
      <c r="J3685" s="155"/>
      <c r="K3685" s="151"/>
    </row>
    <row r="3686" spans="1:11" ht="33.75">
      <c r="A3686" s="321" t="s">
        <v>7424</v>
      </c>
      <c r="B3686" s="158" t="s">
        <v>25814</v>
      </c>
      <c r="C3686" s="321" t="s">
        <v>32</v>
      </c>
      <c r="D3686" s="321" t="s">
        <v>7803</v>
      </c>
      <c r="E3686" s="155"/>
      <c r="F3686" s="152">
        <v>4491</v>
      </c>
      <c r="G3686" s="159" t="s">
        <v>16134</v>
      </c>
      <c r="H3686" s="152" t="s">
        <v>239</v>
      </c>
      <c r="I3686" s="152" t="s">
        <v>19571</v>
      </c>
      <c r="J3686" s="155"/>
      <c r="K3686" s="151"/>
    </row>
    <row r="3687" spans="1:11" ht="33.75">
      <c r="A3687" s="321" t="s">
        <v>7426</v>
      </c>
      <c r="B3687" s="158" t="s">
        <v>25815</v>
      </c>
      <c r="C3687" s="321" t="s">
        <v>32</v>
      </c>
      <c r="D3687" s="321" t="s">
        <v>13766</v>
      </c>
      <c r="E3687" s="155"/>
      <c r="F3687" s="152">
        <v>2745</v>
      </c>
      <c r="G3687" s="159" t="s">
        <v>16135</v>
      </c>
      <c r="H3687" s="152" t="s">
        <v>239</v>
      </c>
      <c r="I3687" s="152" t="s">
        <v>19572</v>
      </c>
      <c r="J3687" s="155"/>
      <c r="K3687" s="151"/>
    </row>
    <row r="3688" spans="1:11" ht="33.75">
      <c r="A3688" s="321" t="s">
        <v>7427</v>
      </c>
      <c r="B3688" s="158" t="s">
        <v>25816</v>
      </c>
      <c r="C3688" s="321" t="s">
        <v>32</v>
      </c>
      <c r="D3688" s="321" t="s">
        <v>5769</v>
      </c>
      <c r="E3688" s="155"/>
      <c r="F3688" s="152">
        <v>14439</v>
      </c>
      <c r="G3688" s="159" t="s">
        <v>16136</v>
      </c>
      <c r="H3688" s="152" t="s">
        <v>239</v>
      </c>
      <c r="I3688" s="152" t="s">
        <v>5153</v>
      </c>
      <c r="J3688" s="155"/>
      <c r="K3688" s="151"/>
    </row>
    <row r="3689" spans="1:11" ht="45">
      <c r="A3689" s="321" t="s">
        <v>7429</v>
      </c>
      <c r="B3689" s="158" t="s">
        <v>25817</v>
      </c>
      <c r="C3689" s="321" t="s">
        <v>32</v>
      </c>
      <c r="D3689" s="321" t="s">
        <v>2495</v>
      </c>
      <c r="E3689" s="155"/>
      <c r="F3689" s="152">
        <v>44496</v>
      </c>
      <c r="G3689" s="159" t="s">
        <v>19573</v>
      </c>
      <c r="H3689" s="152" t="s">
        <v>238</v>
      </c>
      <c r="I3689" s="152" t="s">
        <v>19574</v>
      </c>
      <c r="J3689" s="155"/>
      <c r="K3689" s="151"/>
    </row>
    <row r="3690" spans="1:11" ht="33.75">
      <c r="A3690" s="321" t="s">
        <v>7431</v>
      </c>
      <c r="B3690" s="158" t="s">
        <v>25818</v>
      </c>
      <c r="C3690" s="321" t="s">
        <v>32</v>
      </c>
      <c r="D3690" s="321" t="s">
        <v>9182</v>
      </c>
      <c r="E3690" s="155"/>
      <c r="F3690" s="152">
        <v>12362</v>
      </c>
      <c r="G3690" s="159" t="s">
        <v>16137</v>
      </c>
      <c r="H3690" s="152" t="s">
        <v>238</v>
      </c>
      <c r="I3690" s="152" t="s">
        <v>1088</v>
      </c>
      <c r="J3690" s="155"/>
      <c r="K3690" s="151"/>
    </row>
    <row r="3691" spans="1:11" ht="33.75">
      <c r="A3691" s="321" t="s">
        <v>7432</v>
      </c>
      <c r="B3691" s="158" t="s">
        <v>25819</v>
      </c>
      <c r="C3691" s="321" t="s">
        <v>32</v>
      </c>
      <c r="D3691" s="321" t="s">
        <v>10110</v>
      </c>
      <c r="E3691" s="155"/>
      <c r="F3691" s="152">
        <v>421</v>
      </c>
      <c r="G3691" s="159" t="s">
        <v>16138</v>
      </c>
      <c r="H3691" s="152" t="s">
        <v>238</v>
      </c>
      <c r="I3691" s="152" t="s">
        <v>9621</v>
      </c>
      <c r="J3691" s="155"/>
      <c r="K3691" s="151"/>
    </row>
    <row r="3692" spans="1:11" ht="33.75">
      <c r="A3692" s="321" t="s">
        <v>7434</v>
      </c>
      <c r="B3692" s="158" t="s">
        <v>25820</v>
      </c>
      <c r="C3692" s="321" t="s">
        <v>32</v>
      </c>
      <c r="D3692" s="321" t="s">
        <v>13485</v>
      </c>
      <c r="E3692" s="155"/>
      <c r="F3692" s="152">
        <v>14148</v>
      </c>
      <c r="G3692" s="159" t="s">
        <v>16139</v>
      </c>
      <c r="H3692" s="152" t="s">
        <v>238</v>
      </c>
      <c r="I3692" s="152" t="s">
        <v>10831</v>
      </c>
      <c r="J3692" s="155"/>
      <c r="K3692" s="151"/>
    </row>
    <row r="3693" spans="1:11" ht="33.75">
      <c r="A3693" s="321" t="s">
        <v>7435</v>
      </c>
      <c r="B3693" s="158" t="s">
        <v>25821</v>
      </c>
      <c r="C3693" s="321" t="s">
        <v>32</v>
      </c>
      <c r="D3693" s="321" t="s">
        <v>22765</v>
      </c>
      <c r="E3693" s="155"/>
      <c r="F3693" s="152">
        <v>4341</v>
      </c>
      <c r="G3693" s="159" t="s">
        <v>16140</v>
      </c>
      <c r="H3693" s="152" t="s">
        <v>238</v>
      </c>
      <c r="I3693" s="152" t="s">
        <v>3607</v>
      </c>
      <c r="J3693" s="155"/>
      <c r="K3693" s="151"/>
    </row>
    <row r="3694" spans="1:11" ht="33.75">
      <c r="A3694" s="321" t="s">
        <v>7436</v>
      </c>
      <c r="B3694" s="158" t="s">
        <v>25822</v>
      </c>
      <c r="C3694" s="321" t="s">
        <v>32</v>
      </c>
      <c r="D3694" s="321" t="s">
        <v>22766</v>
      </c>
      <c r="E3694" s="155"/>
      <c r="F3694" s="152">
        <v>4337</v>
      </c>
      <c r="G3694" s="159" t="s">
        <v>16141</v>
      </c>
      <c r="H3694" s="152" t="s">
        <v>238</v>
      </c>
      <c r="I3694" s="152" t="s">
        <v>18535</v>
      </c>
      <c r="J3694" s="155"/>
      <c r="K3694" s="151"/>
    </row>
    <row r="3695" spans="1:11" ht="33.75">
      <c r="A3695" s="321" t="s">
        <v>7438</v>
      </c>
      <c r="B3695" s="158" t="s">
        <v>25823</v>
      </c>
      <c r="C3695" s="321" t="s">
        <v>32</v>
      </c>
      <c r="D3695" s="321" t="s">
        <v>13324</v>
      </c>
      <c r="E3695" s="155"/>
      <c r="F3695" s="152">
        <v>4339</v>
      </c>
      <c r="G3695" s="159" t="s">
        <v>16142</v>
      </c>
      <c r="H3695" s="152" t="s">
        <v>238</v>
      </c>
      <c r="I3695" s="152" t="s">
        <v>3402</v>
      </c>
      <c r="J3695" s="155"/>
      <c r="K3695" s="151"/>
    </row>
    <row r="3696" spans="1:11" ht="33.75">
      <c r="A3696" s="321" t="s">
        <v>7440</v>
      </c>
      <c r="B3696" s="158" t="s">
        <v>25824</v>
      </c>
      <c r="C3696" s="321" t="s">
        <v>32</v>
      </c>
      <c r="D3696" s="321" t="s">
        <v>8034</v>
      </c>
      <c r="E3696" s="155"/>
      <c r="F3696" s="152">
        <v>39997</v>
      </c>
      <c r="G3696" s="159" t="s">
        <v>16143</v>
      </c>
      <c r="H3696" s="152" t="s">
        <v>238</v>
      </c>
      <c r="I3696" s="152" t="s">
        <v>2523</v>
      </c>
      <c r="J3696" s="155"/>
      <c r="K3696" s="151"/>
    </row>
    <row r="3697" spans="1:11" ht="45">
      <c r="A3697" s="321" t="s">
        <v>7442</v>
      </c>
      <c r="B3697" s="158" t="s">
        <v>25825</v>
      </c>
      <c r="C3697" s="321" t="s">
        <v>32</v>
      </c>
      <c r="D3697" s="321" t="s">
        <v>18172</v>
      </c>
      <c r="E3697" s="155"/>
      <c r="F3697" s="152">
        <v>11971</v>
      </c>
      <c r="G3697" s="159" t="s">
        <v>16144</v>
      </c>
      <c r="H3697" s="152" t="s">
        <v>238</v>
      </c>
      <c r="I3697" s="152" t="s">
        <v>12899</v>
      </c>
      <c r="J3697" s="155"/>
      <c r="K3697" s="151"/>
    </row>
    <row r="3698" spans="1:11" ht="33.75">
      <c r="A3698" s="321" t="s">
        <v>7444</v>
      </c>
      <c r="B3698" s="158" t="s">
        <v>25826</v>
      </c>
      <c r="C3698" s="321" t="s">
        <v>32</v>
      </c>
      <c r="D3698" s="321" t="s">
        <v>12800</v>
      </c>
      <c r="E3698" s="155"/>
      <c r="F3698" s="152">
        <v>4342</v>
      </c>
      <c r="G3698" s="159" t="s">
        <v>16145</v>
      </c>
      <c r="H3698" s="152" t="s">
        <v>238</v>
      </c>
      <c r="I3698" s="152" t="s">
        <v>1832</v>
      </c>
      <c r="J3698" s="155"/>
      <c r="K3698" s="151"/>
    </row>
    <row r="3699" spans="1:11" ht="33.75">
      <c r="A3699" s="321" t="s">
        <v>7445</v>
      </c>
      <c r="B3699" s="158" t="s">
        <v>25827</v>
      </c>
      <c r="C3699" s="321" t="s">
        <v>32</v>
      </c>
      <c r="D3699" s="321" t="s">
        <v>6211</v>
      </c>
      <c r="E3699" s="155"/>
      <c r="F3699" s="152">
        <v>4330</v>
      </c>
      <c r="G3699" s="159" t="s">
        <v>16146</v>
      </c>
      <c r="H3699" s="152" t="s">
        <v>238</v>
      </c>
      <c r="I3699" s="152" t="s">
        <v>2670</v>
      </c>
      <c r="J3699" s="155"/>
      <c r="K3699" s="151"/>
    </row>
    <row r="3700" spans="1:11" ht="45">
      <c r="A3700" s="321" t="s">
        <v>7446</v>
      </c>
      <c r="B3700" s="158" t="s">
        <v>25828</v>
      </c>
      <c r="C3700" s="321" t="s">
        <v>32</v>
      </c>
      <c r="D3700" s="321" t="s">
        <v>22767</v>
      </c>
      <c r="E3700" s="155"/>
      <c r="F3700" s="152">
        <v>4340</v>
      </c>
      <c r="G3700" s="159" t="s">
        <v>16147</v>
      </c>
      <c r="H3700" s="152" t="s">
        <v>238</v>
      </c>
      <c r="I3700" s="152" t="s">
        <v>3062</v>
      </c>
      <c r="J3700" s="155"/>
      <c r="K3700" s="151"/>
    </row>
    <row r="3701" spans="1:11" ht="33.75">
      <c r="A3701" s="321" t="s">
        <v>7447</v>
      </c>
      <c r="B3701" s="158" t="s">
        <v>25829</v>
      </c>
      <c r="C3701" s="321" t="s">
        <v>32</v>
      </c>
      <c r="D3701" s="321" t="s">
        <v>1510</v>
      </c>
      <c r="E3701" s="155"/>
      <c r="F3701" s="152">
        <v>5088</v>
      </c>
      <c r="G3701" s="159" t="s">
        <v>16149</v>
      </c>
      <c r="H3701" s="152" t="s">
        <v>238</v>
      </c>
      <c r="I3701" s="152" t="s">
        <v>1762</v>
      </c>
      <c r="J3701" s="155"/>
      <c r="K3701" s="151"/>
    </row>
    <row r="3702" spans="1:11" ht="45">
      <c r="A3702" s="321" t="s">
        <v>7449</v>
      </c>
      <c r="B3702" s="158" t="s">
        <v>25830</v>
      </c>
      <c r="C3702" s="321" t="s">
        <v>32</v>
      </c>
      <c r="D3702" s="321" t="s">
        <v>7819</v>
      </c>
      <c r="E3702" s="155"/>
      <c r="F3702" s="152">
        <v>11154</v>
      </c>
      <c r="G3702" s="159" t="s">
        <v>16150</v>
      </c>
      <c r="H3702" s="152" t="s">
        <v>238</v>
      </c>
      <c r="I3702" s="152" t="s">
        <v>19575</v>
      </c>
      <c r="J3702" s="155"/>
      <c r="K3702" s="151"/>
    </row>
    <row r="3703" spans="1:11" ht="67.5">
      <c r="A3703" s="321" t="s">
        <v>7451</v>
      </c>
      <c r="B3703" s="158" t="s">
        <v>25831</v>
      </c>
      <c r="C3703" s="321" t="s">
        <v>32</v>
      </c>
      <c r="D3703" s="321" t="s">
        <v>20120</v>
      </c>
      <c r="E3703" s="155"/>
      <c r="F3703" s="152">
        <v>4989</v>
      </c>
      <c r="G3703" s="159" t="s">
        <v>16151</v>
      </c>
      <c r="H3703" s="152" t="s">
        <v>238</v>
      </c>
      <c r="I3703" s="152" t="s">
        <v>19576</v>
      </c>
      <c r="J3703" s="155"/>
      <c r="K3703" s="151"/>
    </row>
    <row r="3704" spans="1:11" ht="56.25">
      <c r="A3704" s="321" t="s">
        <v>7453</v>
      </c>
      <c r="B3704" s="158" t="s">
        <v>25832</v>
      </c>
      <c r="C3704" s="321" t="s">
        <v>32</v>
      </c>
      <c r="D3704" s="321" t="s">
        <v>8621</v>
      </c>
      <c r="E3704" s="155"/>
      <c r="F3704" s="152">
        <v>4982</v>
      </c>
      <c r="G3704" s="159" t="s">
        <v>16152</v>
      </c>
      <c r="H3704" s="152" t="s">
        <v>238</v>
      </c>
      <c r="I3704" s="152" t="s">
        <v>19577</v>
      </c>
      <c r="J3704" s="155"/>
      <c r="K3704" s="151"/>
    </row>
    <row r="3705" spans="1:11" ht="67.5">
      <c r="A3705" s="321" t="s">
        <v>7454</v>
      </c>
      <c r="B3705" s="158" t="s">
        <v>25833</v>
      </c>
      <c r="C3705" s="321" t="s">
        <v>32</v>
      </c>
      <c r="D3705" s="321" t="s">
        <v>6583</v>
      </c>
      <c r="E3705" s="155"/>
      <c r="F3705" s="152">
        <v>4962</v>
      </c>
      <c r="G3705" s="159" t="s">
        <v>16153</v>
      </c>
      <c r="H3705" s="152" t="s">
        <v>238</v>
      </c>
      <c r="I3705" s="152" t="s">
        <v>19578</v>
      </c>
      <c r="J3705" s="155"/>
      <c r="K3705" s="151"/>
    </row>
    <row r="3706" spans="1:11" ht="67.5">
      <c r="A3706" s="321" t="s">
        <v>7456</v>
      </c>
      <c r="B3706" s="158" t="s">
        <v>25834</v>
      </c>
      <c r="C3706" s="321" t="s">
        <v>32</v>
      </c>
      <c r="D3706" s="321" t="s">
        <v>22635</v>
      </c>
      <c r="E3706" s="155"/>
      <c r="F3706" s="152">
        <v>4981</v>
      </c>
      <c r="G3706" s="159" t="s">
        <v>16154</v>
      </c>
      <c r="H3706" s="152" t="s">
        <v>238</v>
      </c>
      <c r="I3706" s="152" t="s">
        <v>19579</v>
      </c>
      <c r="J3706" s="155"/>
      <c r="K3706" s="151"/>
    </row>
    <row r="3707" spans="1:11" ht="67.5">
      <c r="A3707" s="321" t="s">
        <v>7458</v>
      </c>
      <c r="B3707" s="158" t="s">
        <v>25835</v>
      </c>
      <c r="C3707" s="321" t="s">
        <v>32</v>
      </c>
      <c r="D3707" s="321" t="s">
        <v>9580</v>
      </c>
      <c r="E3707" s="155"/>
      <c r="F3707" s="152">
        <v>4964</v>
      </c>
      <c r="G3707" s="159" t="s">
        <v>16155</v>
      </c>
      <c r="H3707" s="152" t="s">
        <v>238</v>
      </c>
      <c r="I3707" s="152" t="s">
        <v>19580</v>
      </c>
      <c r="J3707" s="155"/>
      <c r="K3707" s="151"/>
    </row>
    <row r="3708" spans="1:11" ht="67.5">
      <c r="A3708" s="321" t="s">
        <v>7459</v>
      </c>
      <c r="B3708" s="158" t="s">
        <v>25836</v>
      </c>
      <c r="C3708" s="321" t="s">
        <v>32</v>
      </c>
      <c r="D3708" s="321" t="s">
        <v>1582</v>
      </c>
      <c r="E3708" s="155"/>
      <c r="F3708" s="152">
        <v>4992</v>
      </c>
      <c r="G3708" s="159" t="s">
        <v>16156</v>
      </c>
      <c r="H3708" s="152" t="s">
        <v>238</v>
      </c>
      <c r="I3708" s="152" t="s">
        <v>19581</v>
      </c>
      <c r="J3708" s="155"/>
      <c r="K3708" s="151"/>
    </row>
    <row r="3709" spans="1:11" ht="67.5">
      <c r="A3709" s="321" t="s">
        <v>7461</v>
      </c>
      <c r="B3709" s="158" t="s">
        <v>25837</v>
      </c>
      <c r="C3709" s="321" t="s">
        <v>32</v>
      </c>
      <c r="D3709" s="321" t="s">
        <v>7579</v>
      </c>
      <c r="E3709" s="155"/>
      <c r="F3709" s="152">
        <v>4987</v>
      </c>
      <c r="G3709" s="159" t="s">
        <v>16157</v>
      </c>
      <c r="H3709" s="152" t="s">
        <v>238</v>
      </c>
      <c r="I3709" s="152" t="s">
        <v>19582</v>
      </c>
      <c r="J3709" s="155"/>
      <c r="K3709" s="151"/>
    </row>
    <row r="3710" spans="1:11" ht="45">
      <c r="A3710" s="321" t="s">
        <v>7462</v>
      </c>
      <c r="B3710" s="158" t="s">
        <v>25838</v>
      </c>
      <c r="C3710" s="321" t="s">
        <v>32</v>
      </c>
      <c r="D3710" s="321" t="s">
        <v>11649</v>
      </c>
      <c r="E3710" s="155"/>
      <c r="F3710" s="152">
        <v>4930</v>
      </c>
      <c r="G3710" s="159" t="s">
        <v>16158</v>
      </c>
      <c r="H3710" s="152" t="s">
        <v>11884</v>
      </c>
      <c r="I3710" s="152" t="s">
        <v>19583</v>
      </c>
      <c r="J3710" s="155"/>
      <c r="K3710" s="151"/>
    </row>
    <row r="3711" spans="1:11" ht="56.25">
      <c r="A3711" s="321" t="s">
        <v>7464</v>
      </c>
      <c r="B3711" s="158" t="s">
        <v>25839</v>
      </c>
      <c r="C3711" s="321" t="s">
        <v>32</v>
      </c>
      <c r="D3711" s="321" t="s">
        <v>9612</v>
      </c>
      <c r="E3711" s="155"/>
      <c r="F3711" s="152">
        <v>39021</v>
      </c>
      <c r="G3711" s="159" t="s">
        <v>16159</v>
      </c>
      <c r="H3711" s="152" t="s">
        <v>238</v>
      </c>
      <c r="I3711" s="152" t="s">
        <v>19584</v>
      </c>
      <c r="J3711" s="155"/>
      <c r="K3711" s="151"/>
    </row>
    <row r="3712" spans="1:11" ht="33.75">
      <c r="A3712" s="321" t="s">
        <v>7465</v>
      </c>
      <c r="B3712" s="158" t="s">
        <v>25840</v>
      </c>
      <c r="C3712" s="321" t="s">
        <v>32</v>
      </c>
      <c r="D3712" s="321" t="s">
        <v>22768</v>
      </c>
      <c r="E3712" s="155"/>
      <c r="F3712" s="152">
        <v>39022</v>
      </c>
      <c r="G3712" s="159" t="s">
        <v>16160</v>
      </c>
      <c r="H3712" s="152" t="s">
        <v>238</v>
      </c>
      <c r="I3712" s="152" t="s">
        <v>19585</v>
      </c>
      <c r="J3712" s="155"/>
      <c r="K3712" s="151"/>
    </row>
    <row r="3713" spans="1:11" ht="45">
      <c r="A3713" s="321" t="s">
        <v>7466</v>
      </c>
      <c r="B3713" s="158" t="s">
        <v>25841</v>
      </c>
      <c r="C3713" s="321" t="s">
        <v>32</v>
      </c>
      <c r="D3713" s="321" t="s">
        <v>9624</v>
      </c>
      <c r="E3713" s="155"/>
      <c r="F3713" s="152">
        <v>39024</v>
      </c>
      <c r="G3713" s="159" t="s">
        <v>16161</v>
      </c>
      <c r="H3713" s="152" t="s">
        <v>238</v>
      </c>
      <c r="I3713" s="152" t="s">
        <v>19586</v>
      </c>
      <c r="J3713" s="155"/>
      <c r="K3713" s="151"/>
    </row>
    <row r="3714" spans="1:11" ht="45">
      <c r="A3714" s="321" t="s">
        <v>7468</v>
      </c>
      <c r="B3714" s="158" t="s">
        <v>25842</v>
      </c>
      <c r="C3714" s="321" t="s">
        <v>32</v>
      </c>
      <c r="D3714" s="321" t="s">
        <v>7489</v>
      </c>
      <c r="E3714" s="155"/>
      <c r="F3714" s="152">
        <v>4914</v>
      </c>
      <c r="G3714" s="159" t="s">
        <v>16162</v>
      </c>
      <c r="H3714" s="152" t="s">
        <v>11884</v>
      </c>
      <c r="I3714" s="152" t="s">
        <v>19587</v>
      </c>
      <c r="J3714" s="155"/>
      <c r="K3714" s="151"/>
    </row>
    <row r="3715" spans="1:11" ht="33.75">
      <c r="A3715" s="321" t="s">
        <v>7469</v>
      </c>
      <c r="B3715" s="158" t="s">
        <v>25843</v>
      </c>
      <c r="C3715" s="321" t="s">
        <v>32</v>
      </c>
      <c r="D3715" s="321" t="s">
        <v>3294</v>
      </c>
      <c r="E3715" s="155"/>
      <c r="F3715" s="152">
        <v>4917</v>
      </c>
      <c r="G3715" s="159" t="s">
        <v>16163</v>
      </c>
      <c r="H3715" s="152" t="s">
        <v>11884</v>
      </c>
      <c r="I3715" s="152" t="s">
        <v>18212</v>
      </c>
      <c r="J3715" s="155"/>
      <c r="K3715" s="151"/>
    </row>
    <row r="3716" spans="1:11" ht="33.75">
      <c r="A3716" s="321" t="s">
        <v>7470</v>
      </c>
      <c r="B3716" s="158" t="s">
        <v>25844</v>
      </c>
      <c r="C3716" s="321" t="s">
        <v>32</v>
      </c>
      <c r="D3716" s="321" t="s">
        <v>18907</v>
      </c>
      <c r="E3716" s="155"/>
      <c r="F3716" s="152">
        <v>39025</v>
      </c>
      <c r="G3716" s="159" t="s">
        <v>16164</v>
      </c>
      <c r="H3716" s="152" t="s">
        <v>238</v>
      </c>
      <c r="I3716" s="152" t="s">
        <v>19588</v>
      </c>
      <c r="J3716" s="155"/>
      <c r="K3716" s="151"/>
    </row>
    <row r="3717" spans="1:11" ht="45">
      <c r="A3717" s="321" t="s">
        <v>7471</v>
      </c>
      <c r="B3717" s="158" t="s">
        <v>25845</v>
      </c>
      <c r="C3717" s="321" t="s">
        <v>32</v>
      </c>
      <c r="D3717" s="321" t="s">
        <v>6418</v>
      </c>
      <c r="E3717" s="155"/>
      <c r="F3717" s="152">
        <v>4922</v>
      </c>
      <c r="G3717" s="159" t="s">
        <v>16165</v>
      </c>
      <c r="H3717" s="152" t="s">
        <v>11884</v>
      </c>
      <c r="I3717" s="152" t="s">
        <v>19589</v>
      </c>
      <c r="J3717" s="155"/>
      <c r="K3717" s="151"/>
    </row>
    <row r="3718" spans="1:11" ht="45">
      <c r="A3718" s="321" t="s">
        <v>7473</v>
      </c>
      <c r="B3718" s="158" t="s">
        <v>25846</v>
      </c>
      <c r="C3718" s="321" t="s">
        <v>32</v>
      </c>
      <c r="D3718" s="321" t="s">
        <v>1279</v>
      </c>
      <c r="E3718" s="155"/>
      <c r="F3718" s="152">
        <v>4911</v>
      </c>
      <c r="G3718" s="159" t="s">
        <v>16166</v>
      </c>
      <c r="H3718" s="152" t="s">
        <v>11884</v>
      </c>
      <c r="I3718" s="152" t="s">
        <v>19590</v>
      </c>
      <c r="J3718" s="155"/>
      <c r="K3718" s="151"/>
    </row>
    <row r="3719" spans="1:11" ht="45">
      <c r="A3719" s="321" t="s">
        <v>7474</v>
      </c>
      <c r="B3719" s="158" t="s">
        <v>25847</v>
      </c>
      <c r="C3719" s="321" t="s">
        <v>32</v>
      </c>
      <c r="D3719" s="321" t="s">
        <v>21072</v>
      </c>
      <c r="E3719" s="155"/>
      <c r="F3719" s="152">
        <v>37518</v>
      </c>
      <c r="G3719" s="159" t="s">
        <v>16167</v>
      </c>
      <c r="H3719" s="152" t="s">
        <v>11884</v>
      </c>
      <c r="I3719" s="152" t="s">
        <v>19591</v>
      </c>
      <c r="J3719" s="155"/>
      <c r="K3719" s="151"/>
    </row>
    <row r="3720" spans="1:11" ht="33.75">
      <c r="A3720" s="321" t="s">
        <v>7475</v>
      </c>
      <c r="B3720" s="158" t="s">
        <v>25848</v>
      </c>
      <c r="C3720" s="321" t="s">
        <v>32</v>
      </c>
      <c r="D3720" s="321" t="s">
        <v>17718</v>
      </c>
      <c r="E3720" s="155"/>
      <c r="F3720" s="152">
        <v>4910</v>
      </c>
      <c r="G3720" s="159" t="s">
        <v>16168</v>
      </c>
      <c r="H3720" s="152" t="s">
        <v>11884</v>
      </c>
      <c r="I3720" s="152" t="s">
        <v>19592</v>
      </c>
      <c r="J3720" s="155"/>
      <c r="K3720" s="151"/>
    </row>
    <row r="3721" spans="1:11" ht="45">
      <c r="A3721" s="321" t="s">
        <v>7476</v>
      </c>
      <c r="B3721" s="158" t="s">
        <v>25849</v>
      </c>
      <c r="C3721" s="321" t="s">
        <v>32</v>
      </c>
      <c r="D3721" s="321" t="s">
        <v>15980</v>
      </c>
      <c r="E3721" s="155"/>
      <c r="F3721" s="152">
        <v>4943</v>
      </c>
      <c r="G3721" s="159" t="s">
        <v>16169</v>
      </c>
      <c r="H3721" s="152" t="s">
        <v>11884</v>
      </c>
      <c r="I3721" s="152" t="s">
        <v>19593</v>
      </c>
      <c r="J3721" s="155"/>
      <c r="K3721" s="151"/>
    </row>
    <row r="3722" spans="1:11" ht="33.75">
      <c r="A3722" s="321" t="s">
        <v>7478</v>
      </c>
      <c r="B3722" s="158" t="s">
        <v>25850</v>
      </c>
      <c r="C3722" s="321" t="s">
        <v>32</v>
      </c>
      <c r="D3722" s="321" t="s">
        <v>2644</v>
      </c>
      <c r="E3722" s="155"/>
      <c r="F3722" s="152">
        <v>5002</v>
      </c>
      <c r="G3722" s="159" t="s">
        <v>16170</v>
      </c>
      <c r="H3722" s="152" t="s">
        <v>11884</v>
      </c>
      <c r="I3722" s="152" t="s">
        <v>19594</v>
      </c>
      <c r="J3722" s="155"/>
      <c r="K3722" s="151"/>
    </row>
    <row r="3723" spans="1:11" ht="33.75">
      <c r="A3723" s="321" t="s">
        <v>7479</v>
      </c>
      <c r="B3723" s="158" t="s">
        <v>25851</v>
      </c>
      <c r="C3723" s="321" t="s">
        <v>32</v>
      </c>
      <c r="D3723" s="321" t="s">
        <v>13295</v>
      </c>
      <c r="E3723" s="155"/>
      <c r="F3723" s="152">
        <v>4977</v>
      </c>
      <c r="G3723" s="159" t="s">
        <v>16171</v>
      </c>
      <c r="H3723" s="152" t="s">
        <v>11884</v>
      </c>
      <c r="I3723" s="152" t="s">
        <v>19595</v>
      </c>
      <c r="J3723" s="155"/>
      <c r="K3723" s="151"/>
    </row>
    <row r="3724" spans="1:11" ht="33.75">
      <c r="A3724" s="321" t="s">
        <v>7481</v>
      </c>
      <c r="B3724" s="158" t="s">
        <v>25852</v>
      </c>
      <c r="C3724" s="321" t="s">
        <v>32</v>
      </c>
      <c r="D3724" s="321" t="s">
        <v>7477</v>
      </c>
      <c r="E3724" s="155"/>
      <c r="F3724" s="152">
        <v>5028</v>
      </c>
      <c r="G3724" s="159" t="s">
        <v>16172</v>
      </c>
      <c r="H3724" s="152" t="s">
        <v>11884</v>
      </c>
      <c r="I3724" s="152" t="s">
        <v>19596</v>
      </c>
      <c r="J3724" s="155"/>
      <c r="K3724" s="151"/>
    </row>
    <row r="3725" spans="1:11" ht="45">
      <c r="A3725" s="321" t="s">
        <v>7483</v>
      </c>
      <c r="B3725" s="158" t="s">
        <v>25853</v>
      </c>
      <c r="C3725" s="321" t="s">
        <v>32</v>
      </c>
      <c r="D3725" s="321" t="s">
        <v>18881</v>
      </c>
      <c r="E3725" s="155"/>
      <c r="F3725" s="152">
        <v>4998</v>
      </c>
      <c r="G3725" s="159" t="s">
        <v>16173</v>
      </c>
      <c r="H3725" s="152" t="s">
        <v>11884</v>
      </c>
      <c r="I3725" s="152" t="s">
        <v>19597</v>
      </c>
      <c r="J3725" s="155"/>
      <c r="K3725" s="151"/>
    </row>
    <row r="3726" spans="1:11" ht="33.75">
      <c r="A3726" s="321" t="s">
        <v>7484</v>
      </c>
      <c r="B3726" s="158" t="s">
        <v>25854</v>
      </c>
      <c r="C3726" s="321" t="s">
        <v>32</v>
      </c>
      <c r="D3726" s="321" t="s">
        <v>7678</v>
      </c>
      <c r="E3726" s="155"/>
      <c r="F3726" s="152">
        <v>4969</v>
      </c>
      <c r="G3726" s="159" t="s">
        <v>16174</v>
      </c>
      <c r="H3726" s="152" t="s">
        <v>11884</v>
      </c>
      <c r="I3726" s="152" t="s">
        <v>19598</v>
      </c>
      <c r="J3726" s="155"/>
      <c r="K3726" s="151"/>
    </row>
    <row r="3727" spans="1:11" ht="45">
      <c r="A3727" s="321" t="s">
        <v>7485</v>
      </c>
      <c r="B3727" s="158" t="s">
        <v>25855</v>
      </c>
      <c r="C3727" s="321" t="s">
        <v>32</v>
      </c>
      <c r="D3727" s="321" t="s">
        <v>2644</v>
      </c>
      <c r="E3727" s="155"/>
      <c r="F3727" s="152">
        <v>11364</v>
      </c>
      <c r="G3727" s="159" t="s">
        <v>16175</v>
      </c>
      <c r="H3727" s="152" t="s">
        <v>238</v>
      </c>
      <c r="I3727" s="152" t="s">
        <v>19599</v>
      </c>
      <c r="J3727" s="155"/>
      <c r="K3727" s="151"/>
    </row>
    <row r="3728" spans="1:11" ht="45">
      <c r="A3728" s="321" t="s">
        <v>7487</v>
      </c>
      <c r="B3728" s="158" t="s">
        <v>25856</v>
      </c>
      <c r="C3728" s="321" t="s">
        <v>32</v>
      </c>
      <c r="D3728" s="321" t="s">
        <v>5854</v>
      </c>
      <c r="E3728" s="155"/>
      <c r="F3728" s="152">
        <v>11365</v>
      </c>
      <c r="G3728" s="159" t="s">
        <v>16177</v>
      </c>
      <c r="H3728" s="152" t="s">
        <v>238</v>
      </c>
      <c r="I3728" s="152" t="s">
        <v>19600</v>
      </c>
      <c r="J3728" s="155"/>
      <c r="K3728" s="151"/>
    </row>
    <row r="3729" spans="1:11" ht="45">
      <c r="A3729" s="321" t="s">
        <v>7488</v>
      </c>
      <c r="B3729" s="158" t="s">
        <v>25857</v>
      </c>
      <c r="C3729" s="321" t="s">
        <v>32</v>
      </c>
      <c r="D3729" s="321" t="s">
        <v>9272</v>
      </c>
      <c r="E3729" s="155"/>
      <c r="F3729" s="152">
        <v>11366</v>
      </c>
      <c r="G3729" s="159" t="s">
        <v>16178</v>
      </c>
      <c r="H3729" s="152" t="s">
        <v>238</v>
      </c>
      <c r="I3729" s="152" t="s">
        <v>19601</v>
      </c>
      <c r="J3729" s="155"/>
      <c r="K3729" s="151"/>
    </row>
    <row r="3730" spans="1:11" ht="45">
      <c r="A3730" s="321" t="s">
        <v>7490</v>
      </c>
      <c r="B3730" s="158" t="s">
        <v>25858</v>
      </c>
      <c r="C3730" s="321" t="s">
        <v>32</v>
      </c>
      <c r="D3730" s="321" t="s">
        <v>3344</v>
      </c>
      <c r="E3730" s="155"/>
      <c r="F3730" s="152">
        <v>43777</v>
      </c>
      <c r="G3730" s="159" t="s">
        <v>16179</v>
      </c>
      <c r="H3730" s="152" t="s">
        <v>238</v>
      </c>
      <c r="I3730" s="152" t="s">
        <v>19602</v>
      </c>
      <c r="J3730" s="155"/>
      <c r="K3730" s="151"/>
    </row>
    <row r="3731" spans="1:11" ht="67.5">
      <c r="A3731" s="321" t="s">
        <v>7491</v>
      </c>
      <c r="B3731" s="158" t="s">
        <v>25859</v>
      </c>
      <c r="C3731" s="321" t="s">
        <v>32</v>
      </c>
      <c r="D3731" s="321" t="s">
        <v>21087</v>
      </c>
      <c r="E3731" s="155"/>
      <c r="F3731" s="152">
        <v>20322</v>
      </c>
      <c r="G3731" s="159" t="s">
        <v>16180</v>
      </c>
      <c r="H3731" s="152" t="s">
        <v>238</v>
      </c>
      <c r="I3731" s="152" t="s">
        <v>19603</v>
      </c>
      <c r="J3731" s="155"/>
      <c r="K3731" s="151"/>
    </row>
    <row r="3732" spans="1:11" ht="56.25">
      <c r="A3732" s="321" t="s">
        <v>7492</v>
      </c>
      <c r="B3732" s="158" t="s">
        <v>25860</v>
      </c>
      <c r="C3732" s="321" t="s">
        <v>32</v>
      </c>
      <c r="D3732" s="321" t="s">
        <v>1829</v>
      </c>
      <c r="E3732" s="155"/>
      <c r="F3732" s="152">
        <v>10553</v>
      </c>
      <c r="G3732" s="159" t="s">
        <v>16181</v>
      </c>
      <c r="H3732" s="152" t="s">
        <v>238</v>
      </c>
      <c r="I3732" s="152" t="s">
        <v>19604</v>
      </c>
      <c r="J3732" s="155"/>
      <c r="K3732" s="151"/>
    </row>
    <row r="3733" spans="1:11" ht="56.25">
      <c r="A3733" s="321" t="s">
        <v>7493</v>
      </c>
      <c r="B3733" s="158" t="s">
        <v>25861</v>
      </c>
      <c r="C3733" s="321" t="s">
        <v>32</v>
      </c>
      <c r="D3733" s="321" t="s">
        <v>10427</v>
      </c>
      <c r="E3733" s="155"/>
      <c r="F3733" s="152">
        <v>5020</v>
      </c>
      <c r="G3733" s="159" t="s">
        <v>16182</v>
      </c>
      <c r="H3733" s="152" t="s">
        <v>238</v>
      </c>
      <c r="I3733" s="152" t="s">
        <v>19605</v>
      </c>
      <c r="J3733" s="155"/>
      <c r="K3733" s="151"/>
    </row>
    <row r="3734" spans="1:11" ht="56.25">
      <c r="A3734" s="321" t="s">
        <v>7495</v>
      </c>
      <c r="B3734" s="158" t="s">
        <v>25862</v>
      </c>
      <c r="C3734" s="321" t="s">
        <v>32</v>
      </c>
      <c r="D3734" s="321" t="s">
        <v>14591</v>
      </c>
      <c r="E3734" s="155"/>
      <c r="F3734" s="152">
        <v>10554</v>
      </c>
      <c r="G3734" s="159" t="s">
        <v>16184</v>
      </c>
      <c r="H3734" s="152" t="s">
        <v>238</v>
      </c>
      <c r="I3734" s="152" t="s">
        <v>19606</v>
      </c>
      <c r="J3734" s="155"/>
      <c r="K3734" s="151"/>
    </row>
    <row r="3735" spans="1:11" ht="56.25">
      <c r="A3735" s="321" t="s">
        <v>7497</v>
      </c>
      <c r="B3735" s="158" t="s">
        <v>25863</v>
      </c>
      <c r="C3735" s="321" t="s">
        <v>32</v>
      </c>
      <c r="D3735" s="321" t="s">
        <v>13349</v>
      </c>
      <c r="E3735" s="155"/>
      <c r="F3735" s="152">
        <v>10555</v>
      </c>
      <c r="G3735" s="159" t="s">
        <v>16185</v>
      </c>
      <c r="H3735" s="152" t="s">
        <v>238</v>
      </c>
      <c r="I3735" s="152" t="s">
        <v>19607</v>
      </c>
      <c r="J3735" s="155"/>
      <c r="K3735" s="151"/>
    </row>
    <row r="3736" spans="1:11" ht="56.25">
      <c r="A3736" s="321" t="s">
        <v>7498</v>
      </c>
      <c r="B3736" s="158" t="s">
        <v>25864</v>
      </c>
      <c r="C3736" s="321" t="s">
        <v>32</v>
      </c>
      <c r="D3736" s="321" t="s">
        <v>2246</v>
      </c>
      <c r="E3736" s="155"/>
      <c r="F3736" s="152">
        <v>10556</v>
      </c>
      <c r="G3736" s="159" t="s">
        <v>16186</v>
      </c>
      <c r="H3736" s="152" t="s">
        <v>238</v>
      </c>
      <c r="I3736" s="152" t="s">
        <v>19608</v>
      </c>
      <c r="J3736" s="155"/>
      <c r="K3736" s="151"/>
    </row>
    <row r="3737" spans="1:11" ht="56.25">
      <c r="A3737" s="321" t="s">
        <v>7500</v>
      </c>
      <c r="B3737" s="158" t="s">
        <v>25865</v>
      </c>
      <c r="C3737" s="321" t="s">
        <v>32</v>
      </c>
      <c r="D3737" s="321" t="s">
        <v>16776</v>
      </c>
      <c r="E3737" s="155"/>
      <c r="F3737" s="152">
        <v>39502</v>
      </c>
      <c r="G3737" s="159" t="s">
        <v>16187</v>
      </c>
      <c r="H3737" s="152" t="s">
        <v>238</v>
      </c>
      <c r="I3737" s="152" t="s">
        <v>19609</v>
      </c>
      <c r="J3737" s="155"/>
      <c r="K3737" s="151"/>
    </row>
    <row r="3738" spans="1:11" ht="45">
      <c r="A3738" s="321" t="s">
        <v>7502</v>
      </c>
      <c r="B3738" s="158" t="s">
        <v>25866</v>
      </c>
      <c r="C3738" s="321" t="s">
        <v>32</v>
      </c>
      <c r="D3738" s="321" t="s">
        <v>9320</v>
      </c>
      <c r="E3738" s="155"/>
      <c r="F3738" s="152">
        <v>39504</v>
      </c>
      <c r="G3738" s="159" t="s">
        <v>16188</v>
      </c>
      <c r="H3738" s="152" t="s">
        <v>238</v>
      </c>
      <c r="I3738" s="152" t="s">
        <v>19610</v>
      </c>
      <c r="J3738" s="155"/>
      <c r="K3738" s="151"/>
    </row>
    <row r="3739" spans="1:11" ht="56.25">
      <c r="A3739" s="321" t="s">
        <v>7504</v>
      </c>
      <c r="B3739" s="158" t="s">
        <v>25867</v>
      </c>
      <c r="C3739" s="321" t="s">
        <v>32</v>
      </c>
      <c r="D3739" s="321" t="s">
        <v>2021</v>
      </c>
      <c r="E3739" s="155"/>
      <c r="F3739" s="152">
        <v>39503</v>
      </c>
      <c r="G3739" s="159" t="s">
        <v>16189</v>
      </c>
      <c r="H3739" s="152" t="s">
        <v>238</v>
      </c>
      <c r="I3739" s="152" t="s">
        <v>19611</v>
      </c>
      <c r="J3739" s="155"/>
      <c r="K3739" s="151"/>
    </row>
    <row r="3740" spans="1:11" ht="45">
      <c r="A3740" s="321" t="s">
        <v>7505</v>
      </c>
      <c r="B3740" s="158" t="s">
        <v>25868</v>
      </c>
      <c r="C3740" s="321" t="s">
        <v>32</v>
      </c>
      <c r="D3740" s="321" t="s">
        <v>16430</v>
      </c>
      <c r="E3740" s="155"/>
      <c r="F3740" s="152">
        <v>39505</v>
      </c>
      <c r="G3740" s="159" t="s">
        <v>16190</v>
      </c>
      <c r="H3740" s="152" t="s">
        <v>238</v>
      </c>
      <c r="I3740" s="152" t="s">
        <v>19612</v>
      </c>
      <c r="J3740" s="155"/>
      <c r="K3740" s="151"/>
    </row>
    <row r="3741" spans="1:11" ht="33.75">
      <c r="A3741" s="321" t="s">
        <v>7507</v>
      </c>
      <c r="B3741" s="158" t="s">
        <v>25869</v>
      </c>
      <c r="C3741" s="321" t="s">
        <v>32</v>
      </c>
      <c r="D3741" s="321" t="s">
        <v>14177</v>
      </c>
      <c r="E3741" s="155"/>
      <c r="F3741" s="152">
        <v>44471</v>
      </c>
      <c r="G3741" s="159" t="s">
        <v>16191</v>
      </c>
      <c r="H3741" s="152" t="s">
        <v>238</v>
      </c>
      <c r="I3741" s="152" t="s">
        <v>19613</v>
      </c>
      <c r="J3741" s="155"/>
      <c r="K3741" s="151"/>
    </row>
    <row r="3742" spans="1:11" ht="45">
      <c r="A3742" s="321" t="s">
        <v>7508</v>
      </c>
      <c r="B3742" s="158" t="s">
        <v>25870</v>
      </c>
      <c r="C3742" s="321" t="s">
        <v>32</v>
      </c>
      <c r="D3742" s="321" t="s">
        <v>7013</v>
      </c>
      <c r="E3742" s="155"/>
      <c r="F3742" s="152">
        <v>4944</v>
      </c>
      <c r="G3742" s="159" t="s">
        <v>16192</v>
      </c>
      <c r="H3742" s="152" t="s">
        <v>11884</v>
      </c>
      <c r="I3742" s="152" t="s">
        <v>19614</v>
      </c>
      <c r="J3742" s="155"/>
      <c r="K3742" s="151"/>
    </row>
    <row r="3743" spans="1:11" ht="33.75">
      <c r="A3743" s="321" t="s">
        <v>7509</v>
      </c>
      <c r="B3743" s="158" t="s">
        <v>25871</v>
      </c>
      <c r="C3743" s="321" t="s">
        <v>32</v>
      </c>
      <c r="D3743" s="321" t="s">
        <v>10178</v>
      </c>
      <c r="E3743" s="155"/>
      <c r="F3743" s="152">
        <v>21102</v>
      </c>
      <c r="G3743" s="159" t="s">
        <v>16193</v>
      </c>
      <c r="H3743" s="152" t="s">
        <v>238</v>
      </c>
      <c r="I3743" s="152" t="s">
        <v>8155</v>
      </c>
      <c r="J3743" s="155"/>
      <c r="K3743" s="151"/>
    </row>
    <row r="3744" spans="1:11" ht="45">
      <c r="A3744" s="321" t="s">
        <v>7511</v>
      </c>
      <c r="B3744" s="158" t="s">
        <v>25872</v>
      </c>
      <c r="C3744" s="321" t="s">
        <v>32</v>
      </c>
      <c r="D3744" s="321" t="s">
        <v>3576</v>
      </c>
      <c r="E3744" s="155"/>
      <c r="F3744" s="152">
        <v>21101</v>
      </c>
      <c r="G3744" s="159" t="s">
        <v>16194</v>
      </c>
      <c r="H3744" s="152" t="s">
        <v>238</v>
      </c>
      <c r="I3744" s="152" t="s">
        <v>19615</v>
      </c>
      <c r="J3744" s="155"/>
      <c r="K3744" s="151"/>
    </row>
    <row r="3745" spans="1:11" ht="33.75">
      <c r="A3745" s="321" t="s">
        <v>7513</v>
      </c>
      <c r="B3745" s="158" t="s">
        <v>25873</v>
      </c>
      <c r="C3745" s="321" t="s">
        <v>32</v>
      </c>
      <c r="D3745" s="321" t="s">
        <v>7448</v>
      </c>
      <c r="E3745" s="155"/>
      <c r="F3745" s="152">
        <v>34713</v>
      </c>
      <c r="G3745" s="159" t="s">
        <v>16196</v>
      </c>
      <c r="H3745" s="152" t="s">
        <v>11884</v>
      </c>
      <c r="I3745" s="152" t="s">
        <v>19616</v>
      </c>
      <c r="J3745" s="155"/>
      <c r="K3745" s="151"/>
    </row>
    <row r="3746" spans="1:11" ht="33.75">
      <c r="A3746" s="321" t="s">
        <v>7514</v>
      </c>
      <c r="B3746" s="158" t="s">
        <v>25874</v>
      </c>
      <c r="C3746" s="321" t="s">
        <v>32</v>
      </c>
      <c r="D3746" s="321" t="s">
        <v>6305</v>
      </c>
      <c r="E3746" s="155"/>
      <c r="F3746" s="152">
        <v>37563</v>
      </c>
      <c r="G3746" s="159" t="s">
        <v>16197</v>
      </c>
      <c r="H3746" s="152" t="s">
        <v>11884</v>
      </c>
      <c r="I3746" s="152" t="s">
        <v>19617</v>
      </c>
      <c r="J3746" s="155"/>
      <c r="K3746" s="151"/>
    </row>
    <row r="3747" spans="1:11" ht="45">
      <c r="A3747" s="321" t="s">
        <v>7515</v>
      </c>
      <c r="B3747" s="158" t="s">
        <v>25875</v>
      </c>
      <c r="C3747" s="321" t="s">
        <v>32</v>
      </c>
      <c r="D3747" s="321" t="s">
        <v>22769</v>
      </c>
      <c r="E3747" s="155"/>
      <c r="F3747" s="152">
        <v>4948</v>
      </c>
      <c r="G3747" s="159" t="s">
        <v>16198</v>
      </c>
      <c r="H3747" s="152" t="s">
        <v>11884</v>
      </c>
      <c r="I3747" s="152" t="s">
        <v>19618</v>
      </c>
      <c r="J3747" s="155"/>
      <c r="K3747" s="151"/>
    </row>
    <row r="3748" spans="1:11" ht="56.25">
      <c r="A3748" s="321" t="s">
        <v>7517</v>
      </c>
      <c r="B3748" s="158" t="s">
        <v>25876</v>
      </c>
      <c r="C3748" s="321" t="s">
        <v>32</v>
      </c>
      <c r="D3748" s="321" t="s">
        <v>5854</v>
      </c>
      <c r="E3748" s="155"/>
      <c r="F3748" s="152">
        <v>37561</v>
      </c>
      <c r="G3748" s="159" t="s">
        <v>16199</v>
      </c>
      <c r="H3748" s="152" t="s">
        <v>11884</v>
      </c>
      <c r="I3748" s="152" t="s">
        <v>19619</v>
      </c>
      <c r="J3748" s="155"/>
      <c r="K3748" s="151"/>
    </row>
    <row r="3749" spans="1:11" ht="45">
      <c r="A3749" s="321" t="s">
        <v>7519</v>
      </c>
      <c r="B3749" s="158" t="s">
        <v>25877</v>
      </c>
      <c r="C3749" s="321" t="s">
        <v>32</v>
      </c>
      <c r="D3749" s="321" t="s">
        <v>14473</v>
      </c>
      <c r="E3749" s="155"/>
      <c r="F3749" s="152">
        <v>37562</v>
      </c>
      <c r="G3749" s="159" t="s">
        <v>16200</v>
      </c>
      <c r="H3749" s="152" t="s">
        <v>11884</v>
      </c>
      <c r="I3749" s="152" t="s">
        <v>19620</v>
      </c>
      <c r="J3749" s="155"/>
      <c r="K3749" s="151"/>
    </row>
    <row r="3750" spans="1:11" ht="45">
      <c r="A3750" s="321" t="s">
        <v>7520</v>
      </c>
      <c r="B3750" s="158" t="s">
        <v>25878</v>
      </c>
      <c r="C3750" s="321" t="s">
        <v>32</v>
      </c>
      <c r="D3750" s="321" t="s">
        <v>16596</v>
      </c>
      <c r="E3750" s="155"/>
      <c r="F3750" s="152">
        <v>14164</v>
      </c>
      <c r="G3750" s="159" t="s">
        <v>16201</v>
      </c>
      <c r="H3750" s="152" t="s">
        <v>238</v>
      </c>
      <c r="I3750" s="152" t="s">
        <v>19621</v>
      </c>
      <c r="J3750" s="155"/>
      <c r="K3750" s="151"/>
    </row>
    <row r="3751" spans="1:11" ht="45">
      <c r="A3751" s="321" t="s">
        <v>7522</v>
      </c>
      <c r="B3751" s="158" t="s">
        <v>25879</v>
      </c>
      <c r="C3751" s="321" t="s">
        <v>32</v>
      </c>
      <c r="D3751" s="321" t="s">
        <v>18084</v>
      </c>
      <c r="E3751" s="155"/>
      <c r="F3751" s="152">
        <v>14163</v>
      </c>
      <c r="G3751" s="159" t="s">
        <v>16202</v>
      </c>
      <c r="H3751" s="152" t="s">
        <v>238</v>
      </c>
      <c r="I3751" s="152" t="s">
        <v>19622</v>
      </c>
      <c r="J3751" s="155"/>
      <c r="K3751" s="151"/>
    </row>
    <row r="3752" spans="1:11" ht="45">
      <c r="A3752" s="321" t="s">
        <v>7524</v>
      </c>
      <c r="B3752" s="158" t="s">
        <v>25880</v>
      </c>
      <c r="C3752" s="321" t="s">
        <v>32</v>
      </c>
      <c r="D3752" s="321" t="s">
        <v>7496</v>
      </c>
      <c r="E3752" s="155"/>
      <c r="F3752" s="152">
        <v>5051</v>
      </c>
      <c r="G3752" s="159" t="s">
        <v>16203</v>
      </c>
      <c r="H3752" s="152" t="s">
        <v>238</v>
      </c>
      <c r="I3752" s="152" t="s">
        <v>19623</v>
      </c>
      <c r="J3752" s="155"/>
      <c r="K3752" s="151"/>
    </row>
    <row r="3753" spans="1:11" ht="45">
      <c r="A3753" s="321" t="s">
        <v>7525</v>
      </c>
      <c r="B3753" s="158" t="s">
        <v>25881</v>
      </c>
      <c r="C3753" s="321" t="s">
        <v>32</v>
      </c>
      <c r="D3753" s="321" t="s">
        <v>6286</v>
      </c>
      <c r="E3753" s="155"/>
      <c r="F3753" s="152">
        <v>14162</v>
      </c>
      <c r="G3753" s="159" t="s">
        <v>16204</v>
      </c>
      <c r="H3753" s="152" t="s">
        <v>238</v>
      </c>
      <c r="I3753" s="152" t="s">
        <v>3965</v>
      </c>
      <c r="J3753" s="155"/>
      <c r="K3753" s="151"/>
    </row>
    <row r="3754" spans="1:11" ht="45">
      <c r="A3754" s="321" t="s">
        <v>7526</v>
      </c>
      <c r="B3754" s="158" t="s">
        <v>25882</v>
      </c>
      <c r="C3754" s="321" t="s">
        <v>32</v>
      </c>
      <c r="D3754" s="321" t="s">
        <v>13838</v>
      </c>
      <c r="E3754" s="155"/>
      <c r="F3754" s="152">
        <v>5052</v>
      </c>
      <c r="G3754" s="159" t="s">
        <v>16205</v>
      </c>
      <c r="H3754" s="152" t="s">
        <v>238</v>
      </c>
      <c r="I3754" s="152" t="s">
        <v>19624</v>
      </c>
      <c r="J3754" s="155"/>
      <c r="K3754" s="151"/>
    </row>
    <row r="3755" spans="1:11" ht="33.75">
      <c r="A3755" s="321" t="s">
        <v>7527</v>
      </c>
      <c r="B3755" s="158" t="s">
        <v>25883</v>
      </c>
      <c r="C3755" s="321" t="s">
        <v>32</v>
      </c>
      <c r="D3755" s="321" t="s">
        <v>11759</v>
      </c>
      <c r="E3755" s="155"/>
      <c r="F3755" s="152">
        <v>14166</v>
      </c>
      <c r="G3755" s="159" t="s">
        <v>16206</v>
      </c>
      <c r="H3755" s="152" t="s">
        <v>238</v>
      </c>
      <c r="I3755" s="152" t="s">
        <v>19625</v>
      </c>
      <c r="J3755" s="155"/>
      <c r="K3755" s="151"/>
    </row>
    <row r="3756" spans="1:11" ht="33.75">
      <c r="A3756" s="321" t="s">
        <v>7529</v>
      </c>
      <c r="B3756" s="158" t="s">
        <v>25884</v>
      </c>
      <c r="C3756" s="321" t="s">
        <v>32</v>
      </c>
      <c r="D3756" s="321" t="s">
        <v>11069</v>
      </c>
      <c r="E3756" s="155"/>
      <c r="F3756" s="152">
        <v>14165</v>
      </c>
      <c r="G3756" s="159" t="s">
        <v>16207</v>
      </c>
      <c r="H3756" s="152" t="s">
        <v>238</v>
      </c>
      <c r="I3756" s="152" t="s">
        <v>19626</v>
      </c>
      <c r="J3756" s="155"/>
      <c r="K3756" s="151"/>
    </row>
    <row r="3757" spans="1:11" ht="33.75">
      <c r="A3757" s="321" t="s">
        <v>7530</v>
      </c>
      <c r="B3757" s="158" t="s">
        <v>25885</v>
      </c>
      <c r="C3757" s="321" t="s">
        <v>32</v>
      </c>
      <c r="D3757" s="321" t="s">
        <v>17831</v>
      </c>
      <c r="E3757" s="155"/>
      <c r="F3757" s="152">
        <v>5050</v>
      </c>
      <c r="G3757" s="159" t="s">
        <v>16208</v>
      </c>
      <c r="H3757" s="152" t="s">
        <v>238</v>
      </c>
      <c r="I3757" s="152" t="s">
        <v>19627</v>
      </c>
      <c r="J3757" s="155"/>
      <c r="K3757" s="151"/>
    </row>
    <row r="3758" spans="1:11" ht="33.75">
      <c r="A3758" s="321" t="s">
        <v>7531</v>
      </c>
      <c r="B3758" s="158" t="s">
        <v>25886</v>
      </c>
      <c r="C3758" s="321" t="s">
        <v>32</v>
      </c>
      <c r="D3758" s="321" t="s">
        <v>10076</v>
      </c>
      <c r="E3758" s="155"/>
      <c r="F3758" s="152">
        <v>12366</v>
      </c>
      <c r="G3758" s="159" t="s">
        <v>19628</v>
      </c>
      <c r="H3758" s="152" t="s">
        <v>238</v>
      </c>
      <c r="I3758" s="152" t="s">
        <v>19629</v>
      </c>
      <c r="J3758" s="155"/>
      <c r="K3758" s="151"/>
    </row>
    <row r="3759" spans="1:11" ht="33.75">
      <c r="A3759" s="321" t="s">
        <v>7533</v>
      </c>
      <c r="B3759" s="158" t="s">
        <v>25887</v>
      </c>
      <c r="C3759" s="321" t="s">
        <v>32</v>
      </c>
      <c r="D3759" s="321" t="s">
        <v>6622</v>
      </c>
      <c r="E3759" s="155"/>
      <c r="F3759" s="152">
        <v>5045</v>
      </c>
      <c r="G3759" s="159" t="s">
        <v>19630</v>
      </c>
      <c r="H3759" s="152" t="s">
        <v>238</v>
      </c>
      <c r="I3759" s="152" t="s">
        <v>19631</v>
      </c>
      <c r="J3759" s="155"/>
      <c r="K3759" s="151"/>
    </row>
    <row r="3760" spans="1:11" ht="33.75">
      <c r="A3760" s="321" t="s">
        <v>7535</v>
      </c>
      <c r="B3760" s="158" t="s">
        <v>25888</v>
      </c>
      <c r="C3760" s="321" t="s">
        <v>32</v>
      </c>
      <c r="D3760" s="321" t="s">
        <v>7614</v>
      </c>
      <c r="E3760" s="155"/>
      <c r="F3760" s="152">
        <v>5035</v>
      </c>
      <c r="G3760" s="159" t="s">
        <v>19632</v>
      </c>
      <c r="H3760" s="152" t="s">
        <v>238</v>
      </c>
      <c r="I3760" s="152" t="s">
        <v>19633</v>
      </c>
      <c r="J3760" s="155"/>
      <c r="K3760" s="151"/>
    </row>
    <row r="3761" spans="1:11" ht="33.75">
      <c r="A3761" s="321" t="s">
        <v>7536</v>
      </c>
      <c r="B3761" s="158" t="s">
        <v>25889</v>
      </c>
      <c r="C3761" s="321" t="s">
        <v>32</v>
      </c>
      <c r="D3761" s="321" t="s">
        <v>22770</v>
      </c>
      <c r="E3761" s="155"/>
      <c r="F3761" s="152">
        <v>41180</v>
      </c>
      <c r="G3761" s="159" t="s">
        <v>19634</v>
      </c>
      <c r="H3761" s="152" t="s">
        <v>238</v>
      </c>
      <c r="I3761" s="152" t="s">
        <v>19635</v>
      </c>
      <c r="J3761" s="155"/>
      <c r="K3761" s="151"/>
    </row>
    <row r="3762" spans="1:11" ht="33.75">
      <c r="A3762" s="321" t="s">
        <v>7538</v>
      </c>
      <c r="B3762" s="158" t="s">
        <v>25890</v>
      </c>
      <c r="C3762" s="321" t="s">
        <v>32</v>
      </c>
      <c r="D3762" s="321" t="s">
        <v>7512</v>
      </c>
      <c r="E3762" s="155"/>
      <c r="F3762" s="152">
        <v>41181</v>
      </c>
      <c r="G3762" s="159" t="s">
        <v>19636</v>
      </c>
      <c r="H3762" s="152" t="s">
        <v>238</v>
      </c>
      <c r="I3762" s="152" t="s">
        <v>19637</v>
      </c>
      <c r="J3762" s="155"/>
      <c r="K3762" s="151"/>
    </row>
    <row r="3763" spans="1:11" ht="33.75">
      <c r="A3763" s="321" t="s">
        <v>7540</v>
      </c>
      <c r="B3763" s="158" t="s">
        <v>25891</v>
      </c>
      <c r="C3763" s="321" t="s">
        <v>32</v>
      </c>
      <c r="D3763" s="321" t="s">
        <v>6865</v>
      </c>
      <c r="E3763" s="155"/>
      <c r="F3763" s="152">
        <v>41182</v>
      </c>
      <c r="G3763" s="159" t="s">
        <v>19638</v>
      </c>
      <c r="H3763" s="152" t="s">
        <v>238</v>
      </c>
      <c r="I3763" s="152" t="s">
        <v>19639</v>
      </c>
      <c r="J3763" s="155"/>
      <c r="K3763" s="151"/>
    </row>
    <row r="3764" spans="1:11" ht="33.75">
      <c r="A3764" s="321" t="s">
        <v>7542</v>
      </c>
      <c r="B3764" s="158" t="s">
        <v>25892</v>
      </c>
      <c r="C3764" s="321" t="s">
        <v>32</v>
      </c>
      <c r="D3764" s="321" t="s">
        <v>14546</v>
      </c>
      <c r="E3764" s="155"/>
      <c r="F3764" s="152">
        <v>41183</v>
      </c>
      <c r="G3764" s="159" t="s">
        <v>19640</v>
      </c>
      <c r="H3764" s="152" t="s">
        <v>238</v>
      </c>
      <c r="I3764" s="152" t="s">
        <v>19641</v>
      </c>
      <c r="J3764" s="155"/>
      <c r="K3764" s="151"/>
    </row>
    <row r="3765" spans="1:11" ht="33.75">
      <c r="A3765" s="321" t="s">
        <v>7544</v>
      </c>
      <c r="B3765" s="158" t="s">
        <v>25893</v>
      </c>
      <c r="C3765" s="321" t="s">
        <v>32</v>
      </c>
      <c r="D3765" s="321" t="s">
        <v>10604</v>
      </c>
      <c r="E3765" s="155"/>
      <c r="F3765" s="152">
        <v>41184</v>
      </c>
      <c r="G3765" s="159" t="s">
        <v>19642</v>
      </c>
      <c r="H3765" s="152" t="s">
        <v>238</v>
      </c>
      <c r="I3765" s="152" t="s">
        <v>19643</v>
      </c>
      <c r="J3765" s="155"/>
      <c r="K3765" s="151"/>
    </row>
    <row r="3766" spans="1:11" ht="33.75">
      <c r="A3766" s="321" t="s">
        <v>7546</v>
      </c>
      <c r="B3766" s="158" t="s">
        <v>25894</v>
      </c>
      <c r="C3766" s="321" t="s">
        <v>32</v>
      </c>
      <c r="D3766" s="321" t="s">
        <v>3589</v>
      </c>
      <c r="E3766" s="155"/>
      <c r="F3766" s="152">
        <v>41185</v>
      </c>
      <c r="G3766" s="159" t="s">
        <v>19644</v>
      </c>
      <c r="H3766" s="152" t="s">
        <v>238</v>
      </c>
      <c r="I3766" s="152" t="s">
        <v>19645</v>
      </c>
      <c r="J3766" s="155"/>
      <c r="K3766" s="151"/>
    </row>
    <row r="3767" spans="1:11" ht="33.75">
      <c r="A3767" s="321" t="s">
        <v>7548</v>
      </c>
      <c r="B3767" s="158" t="s">
        <v>25895</v>
      </c>
      <c r="C3767" s="321" t="s">
        <v>32</v>
      </c>
      <c r="D3767" s="321" t="s">
        <v>6688</v>
      </c>
      <c r="E3767" s="155"/>
      <c r="F3767" s="152">
        <v>41186</v>
      </c>
      <c r="G3767" s="159" t="s">
        <v>19646</v>
      </c>
      <c r="H3767" s="152" t="s">
        <v>238</v>
      </c>
      <c r="I3767" s="152" t="s">
        <v>19647</v>
      </c>
      <c r="J3767" s="155"/>
      <c r="K3767" s="151"/>
    </row>
    <row r="3768" spans="1:11" ht="33.75">
      <c r="A3768" s="321" t="s">
        <v>7549</v>
      </c>
      <c r="B3768" s="158" t="s">
        <v>25896</v>
      </c>
      <c r="C3768" s="321" t="s">
        <v>32</v>
      </c>
      <c r="D3768" s="321" t="s">
        <v>22401</v>
      </c>
      <c r="E3768" s="155"/>
      <c r="F3768" s="152">
        <v>41187</v>
      </c>
      <c r="G3768" s="159" t="s">
        <v>19648</v>
      </c>
      <c r="H3768" s="152" t="s">
        <v>238</v>
      </c>
      <c r="I3768" s="152" t="s">
        <v>19649</v>
      </c>
      <c r="J3768" s="155"/>
      <c r="K3768" s="151"/>
    </row>
    <row r="3769" spans="1:11" ht="33.75">
      <c r="A3769" s="321" t="s">
        <v>7551</v>
      </c>
      <c r="B3769" s="158" t="s">
        <v>25897</v>
      </c>
      <c r="C3769" s="321" t="s">
        <v>32</v>
      </c>
      <c r="D3769" s="321" t="s">
        <v>22771</v>
      </c>
      <c r="E3769" s="155"/>
      <c r="F3769" s="152">
        <v>41188</v>
      </c>
      <c r="G3769" s="159" t="s">
        <v>19650</v>
      </c>
      <c r="H3769" s="152" t="s">
        <v>238</v>
      </c>
      <c r="I3769" s="152" t="s">
        <v>19651</v>
      </c>
      <c r="J3769" s="155"/>
      <c r="K3769" s="151"/>
    </row>
    <row r="3770" spans="1:11" ht="33.75">
      <c r="A3770" s="321" t="s">
        <v>7552</v>
      </c>
      <c r="B3770" s="158" t="s">
        <v>25898</v>
      </c>
      <c r="C3770" s="321" t="s">
        <v>32</v>
      </c>
      <c r="D3770" s="321" t="s">
        <v>9389</v>
      </c>
      <c r="E3770" s="155"/>
      <c r="F3770" s="152">
        <v>5036</v>
      </c>
      <c r="G3770" s="159" t="s">
        <v>19652</v>
      </c>
      <c r="H3770" s="152" t="s">
        <v>238</v>
      </c>
      <c r="I3770" s="152" t="s">
        <v>19653</v>
      </c>
      <c r="J3770" s="155"/>
      <c r="K3770" s="151"/>
    </row>
    <row r="3771" spans="1:11" ht="33.75">
      <c r="A3771" s="321" t="s">
        <v>7553</v>
      </c>
      <c r="B3771" s="158" t="s">
        <v>25899</v>
      </c>
      <c r="C3771" s="321" t="s">
        <v>32</v>
      </c>
      <c r="D3771" s="321" t="s">
        <v>22772</v>
      </c>
      <c r="E3771" s="155"/>
      <c r="F3771" s="152">
        <v>41189</v>
      </c>
      <c r="G3771" s="159" t="s">
        <v>19654</v>
      </c>
      <c r="H3771" s="152" t="s">
        <v>238</v>
      </c>
      <c r="I3771" s="152" t="s">
        <v>19655</v>
      </c>
      <c r="J3771" s="155"/>
      <c r="K3771" s="151"/>
    </row>
    <row r="3772" spans="1:11" ht="33.75">
      <c r="A3772" s="321" t="s">
        <v>7554</v>
      </c>
      <c r="B3772" s="158" t="s">
        <v>25900</v>
      </c>
      <c r="C3772" s="321" t="s">
        <v>32</v>
      </c>
      <c r="D3772" s="321" t="s">
        <v>7501</v>
      </c>
      <c r="E3772" s="155"/>
      <c r="F3772" s="152">
        <v>41190</v>
      </c>
      <c r="G3772" s="159" t="s">
        <v>19656</v>
      </c>
      <c r="H3772" s="152" t="s">
        <v>238</v>
      </c>
      <c r="I3772" s="152" t="s">
        <v>19657</v>
      </c>
      <c r="J3772" s="155"/>
      <c r="K3772" s="151"/>
    </row>
    <row r="3773" spans="1:11" ht="33.75">
      <c r="A3773" s="321" t="s">
        <v>7556</v>
      </c>
      <c r="B3773" s="158" t="s">
        <v>25901</v>
      </c>
      <c r="C3773" s="321" t="s">
        <v>32</v>
      </c>
      <c r="D3773" s="321" t="s">
        <v>22773</v>
      </c>
      <c r="E3773" s="155"/>
      <c r="F3773" s="152">
        <v>41191</v>
      </c>
      <c r="G3773" s="159" t="s">
        <v>19658</v>
      </c>
      <c r="H3773" s="152" t="s">
        <v>238</v>
      </c>
      <c r="I3773" s="152" t="s">
        <v>19659</v>
      </c>
      <c r="J3773" s="155"/>
      <c r="K3773" s="151"/>
    </row>
    <row r="3774" spans="1:11" ht="33.75">
      <c r="A3774" s="321" t="s">
        <v>7557</v>
      </c>
      <c r="B3774" s="158" t="s">
        <v>25902</v>
      </c>
      <c r="C3774" s="321" t="s">
        <v>32</v>
      </c>
      <c r="D3774" s="321" t="s">
        <v>22774</v>
      </c>
      <c r="E3774" s="155"/>
      <c r="F3774" s="152">
        <v>41192</v>
      </c>
      <c r="G3774" s="159" t="s">
        <v>19660</v>
      </c>
      <c r="H3774" s="152" t="s">
        <v>238</v>
      </c>
      <c r="I3774" s="152" t="s">
        <v>19661</v>
      </c>
      <c r="J3774" s="155"/>
      <c r="K3774" s="151"/>
    </row>
    <row r="3775" spans="1:11" ht="33.75">
      <c r="A3775" s="321" t="s">
        <v>7559</v>
      </c>
      <c r="B3775" s="158" t="s">
        <v>25903</v>
      </c>
      <c r="C3775" s="321" t="s">
        <v>32</v>
      </c>
      <c r="D3775" s="321" t="s">
        <v>21583</v>
      </c>
      <c r="E3775" s="155"/>
      <c r="F3775" s="152">
        <v>41193</v>
      </c>
      <c r="G3775" s="159" t="s">
        <v>19662</v>
      </c>
      <c r="H3775" s="152" t="s">
        <v>238</v>
      </c>
      <c r="I3775" s="152" t="s">
        <v>19663</v>
      </c>
      <c r="J3775" s="155"/>
      <c r="K3775" s="151"/>
    </row>
    <row r="3776" spans="1:11" ht="33.75">
      <c r="A3776" s="321" t="s">
        <v>7561</v>
      </c>
      <c r="B3776" s="158" t="s">
        <v>25904</v>
      </c>
      <c r="C3776" s="321" t="s">
        <v>32</v>
      </c>
      <c r="D3776" s="321" t="s">
        <v>6484</v>
      </c>
      <c r="E3776" s="155"/>
      <c r="F3776" s="152">
        <v>41194</v>
      </c>
      <c r="G3776" s="159" t="s">
        <v>19664</v>
      </c>
      <c r="H3776" s="152" t="s">
        <v>238</v>
      </c>
      <c r="I3776" s="152" t="s">
        <v>19665</v>
      </c>
      <c r="J3776" s="155"/>
      <c r="K3776" s="151"/>
    </row>
    <row r="3777" spans="1:11" ht="33.75">
      <c r="A3777" s="321" t="s">
        <v>7563</v>
      </c>
      <c r="B3777" s="158" t="s">
        <v>25905</v>
      </c>
      <c r="C3777" s="321" t="s">
        <v>32</v>
      </c>
      <c r="D3777" s="321" t="s">
        <v>22775</v>
      </c>
      <c r="E3777" s="155"/>
      <c r="F3777" s="152">
        <v>5044</v>
      </c>
      <c r="G3777" s="159" t="s">
        <v>19666</v>
      </c>
      <c r="H3777" s="152" t="s">
        <v>238</v>
      </c>
      <c r="I3777" s="152" t="s">
        <v>19667</v>
      </c>
      <c r="J3777" s="155"/>
      <c r="K3777" s="151"/>
    </row>
    <row r="3778" spans="1:11" ht="33.75">
      <c r="A3778" s="321" t="s">
        <v>7564</v>
      </c>
      <c r="B3778" s="158" t="s">
        <v>25906</v>
      </c>
      <c r="C3778" s="321" t="s">
        <v>32</v>
      </c>
      <c r="D3778" s="321" t="s">
        <v>1385</v>
      </c>
      <c r="E3778" s="155"/>
      <c r="F3778" s="152">
        <v>5059</v>
      </c>
      <c r="G3778" s="159" t="s">
        <v>19668</v>
      </c>
      <c r="H3778" s="152" t="s">
        <v>238</v>
      </c>
      <c r="I3778" s="152" t="s">
        <v>19669</v>
      </c>
      <c r="J3778" s="155"/>
      <c r="K3778" s="151"/>
    </row>
    <row r="3779" spans="1:11" ht="33.75">
      <c r="A3779" s="321" t="s">
        <v>7565</v>
      </c>
      <c r="B3779" s="158" t="s">
        <v>25907</v>
      </c>
      <c r="C3779" s="321" t="s">
        <v>32</v>
      </c>
      <c r="D3779" s="321" t="s">
        <v>22776</v>
      </c>
      <c r="E3779" s="155"/>
      <c r="F3779" s="152">
        <v>41201</v>
      </c>
      <c r="G3779" s="159" t="s">
        <v>19670</v>
      </c>
      <c r="H3779" s="152" t="s">
        <v>238</v>
      </c>
      <c r="I3779" s="152" t="s">
        <v>4595</v>
      </c>
      <c r="J3779" s="155"/>
      <c r="K3779" s="151"/>
    </row>
    <row r="3780" spans="1:11" ht="33.75">
      <c r="A3780" s="321" t="s">
        <v>7566</v>
      </c>
      <c r="B3780" s="158" t="s">
        <v>25908</v>
      </c>
      <c r="C3780" s="321" t="s">
        <v>32</v>
      </c>
      <c r="D3780" s="321" t="s">
        <v>22777</v>
      </c>
      <c r="E3780" s="155"/>
      <c r="F3780" s="152">
        <v>41199</v>
      </c>
      <c r="G3780" s="159" t="s">
        <v>19671</v>
      </c>
      <c r="H3780" s="152" t="s">
        <v>238</v>
      </c>
      <c r="I3780" s="152" t="s">
        <v>19672</v>
      </c>
      <c r="J3780" s="155"/>
      <c r="K3780" s="151"/>
    </row>
    <row r="3781" spans="1:11" ht="33.75">
      <c r="A3781" s="321" t="s">
        <v>7567</v>
      </c>
      <c r="B3781" s="158" t="s">
        <v>25909</v>
      </c>
      <c r="C3781" s="321" t="s">
        <v>32</v>
      </c>
      <c r="D3781" s="321" t="s">
        <v>22778</v>
      </c>
      <c r="E3781" s="155"/>
      <c r="F3781" s="152">
        <v>5057</v>
      </c>
      <c r="G3781" s="159" t="s">
        <v>19673</v>
      </c>
      <c r="H3781" s="152" t="s">
        <v>238</v>
      </c>
      <c r="I3781" s="152" t="s">
        <v>19674</v>
      </c>
      <c r="J3781" s="155"/>
      <c r="K3781" s="151"/>
    </row>
    <row r="3782" spans="1:11" ht="45">
      <c r="A3782" s="321" t="s">
        <v>7569</v>
      </c>
      <c r="B3782" s="158" t="s">
        <v>25910</v>
      </c>
      <c r="C3782" s="321" t="s">
        <v>32</v>
      </c>
      <c r="D3782" s="321" t="s">
        <v>16227</v>
      </c>
      <c r="E3782" s="155"/>
      <c r="F3782" s="152">
        <v>41200</v>
      </c>
      <c r="G3782" s="159" t="s">
        <v>19675</v>
      </c>
      <c r="H3782" s="152" t="s">
        <v>238</v>
      </c>
      <c r="I3782" s="152" t="s">
        <v>19676</v>
      </c>
      <c r="J3782" s="155"/>
      <c r="K3782" s="151"/>
    </row>
    <row r="3783" spans="1:11" ht="33.75">
      <c r="A3783" s="321" t="s">
        <v>7571</v>
      </c>
      <c r="B3783" s="158" t="s">
        <v>25911</v>
      </c>
      <c r="C3783" s="321" t="s">
        <v>32</v>
      </c>
      <c r="D3783" s="321" t="s">
        <v>9725</v>
      </c>
      <c r="E3783" s="155"/>
      <c r="F3783" s="152">
        <v>41205</v>
      </c>
      <c r="G3783" s="159" t="s">
        <v>19677</v>
      </c>
      <c r="H3783" s="152" t="s">
        <v>238</v>
      </c>
      <c r="I3783" s="152" t="s">
        <v>19678</v>
      </c>
      <c r="J3783" s="155"/>
      <c r="K3783" s="151"/>
    </row>
    <row r="3784" spans="1:11" ht="33.75">
      <c r="A3784" s="321" t="s">
        <v>7572</v>
      </c>
      <c r="B3784" s="158" t="s">
        <v>25912</v>
      </c>
      <c r="C3784" s="321" t="s">
        <v>32</v>
      </c>
      <c r="D3784" s="321" t="s">
        <v>2512</v>
      </c>
      <c r="E3784" s="155"/>
      <c r="F3784" s="152">
        <v>41202</v>
      </c>
      <c r="G3784" s="159" t="s">
        <v>19679</v>
      </c>
      <c r="H3784" s="152" t="s">
        <v>238</v>
      </c>
      <c r="I3784" s="152" t="s">
        <v>19680</v>
      </c>
      <c r="J3784" s="155"/>
      <c r="K3784" s="151"/>
    </row>
    <row r="3785" spans="1:11" ht="33.75">
      <c r="A3785" s="321" t="s">
        <v>7574</v>
      </c>
      <c r="B3785" s="158" t="s">
        <v>25913</v>
      </c>
      <c r="C3785" s="321" t="s">
        <v>32</v>
      </c>
      <c r="D3785" s="321" t="s">
        <v>8077</v>
      </c>
      <c r="E3785" s="155"/>
      <c r="F3785" s="152">
        <v>41206</v>
      </c>
      <c r="G3785" s="159" t="s">
        <v>19681</v>
      </c>
      <c r="H3785" s="152" t="s">
        <v>238</v>
      </c>
      <c r="I3785" s="152" t="s">
        <v>19682</v>
      </c>
      <c r="J3785" s="155"/>
      <c r="K3785" s="151"/>
    </row>
    <row r="3786" spans="1:11" ht="33.75">
      <c r="A3786" s="321" t="s">
        <v>7575</v>
      </c>
      <c r="B3786" s="158" t="s">
        <v>25914</v>
      </c>
      <c r="C3786" s="321" t="s">
        <v>32</v>
      </c>
      <c r="D3786" s="321" t="s">
        <v>10398</v>
      </c>
      <c r="E3786" s="155"/>
      <c r="F3786" s="152">
        <v>12372</v>
      </c>
      <c r="G3786" s="159" t="s">
        <v>19683</v>
      </c>
      <c r="H3786" s="152" t="s">
        <v>238</v>
      </c>
      <c r="I3786" s="152" t="s">
        <v>19684</v>
      </c>
      <c r="J3786" s="155"/>
      <c r="K3786" s="151"/>
    </row>
    <row r="3787" spans="1:11" ht="33.75">
      <c r="A3787" s="321" t="s">
        <v>7577</v>
      </c>
      <c r="B3787" s="158" t="s">
        <v>25915</v>
      </c>
      <c r="C3787" s="321" t="s">
        <v>32</v>
      </c>
      <c r="D3787" s="321" t="s">
        <v>6144</v>
      </c>
      <c r="E3787" s="155"/>
      <c r="F3787" s="152">
        <v>41207</v>
      </c>
      <c r="G3787" s="159" t="s">
        <v>19685</v>
      </c>
      <c r="H3787" s="152" t="s">
        <v>238</v>
      </c>
      <c r="I3787" s="152" t="s">
        <v>19686</v>
      </c>
      <c r="J3787" s="155"/>
      <c r="K3787" s="151"/>
    </row>
    <row r="3788" spans="1:11" ht="33.75">
      <c r="A3788" s="321" t="s">
        <v>7578</v>
      </c>
      <c r="B3788" s="158" t="s">
        <v>25916</v>
      </c>
      <c r="C3788" s="321" t="s">
        <v>32</v>
      </c>
      <c r="D3788" s="321" t="s">
        <v>7010</v>
      </c>
      <c r="E3788" s="155"/>
      <c r="F3788" s="152">
        <v>41203</v>
      </c>
      <c r="G3788" s="159" t="s">
        <v>19687</v>
      </c>
      <c r="H3788" s="152" t="s">
        <v>238</v>
      </c>
      <c r="I3788" s="152" t="s">
        <v>19688</v>
      </c>
      <c r="J3788" s="155"/>
      <c r="K3788" s="151"/>
    </row>
    <row r="3789" spans="1:11" ht="45">
      <c r="A3789" s="321" t="s">
        <v>7580</v>
      </c>
      <c r="B3789" s="158" t="s">
        <v>25917</v>
      </c>
      <c r="C3789" s="321" t="s">
        <v>32</v>
      </c>
      <c r="D3789" s="321" t="s">
        <v>6144</v>
      </c>
      <c r="E3789" s="155"/>
      <c r="F3789" s="152">
        <v>41204</v>
      </c>
      <c r="G3789" s="159" t="s">
        <v>19689</v>
      </c>
      <c r="H3789" s="152" t="s">
        <v>238</v>
      </c>
      <c r="I3789" s="152" t="s">
        <v>19690</v>
      </c>
      <c r="J3789" s="155"/>
      <c r="K3789" s="151"/>
    </row>
    <row r="3790" spans="1:11" ht="33.75">
      <c r="A3790" s="321" t="s">
        <v>7581</v>
      </c>
      <c r="B3790" s="158" t="s">
        <v>25918</v>
      </c>
      <c r="C3790" s="321" t="s">
        <v>32</v>
      </c>
      <c r="D3790" s="321" t="s">
        <v>7460</v>
      </c>
      <c r="E3790" s="155"/>
      <c r="F3790" s="152">
        <v>41210</v>
      </c>
      <c r="G3790" s="159" t="s">
        <v>19691</v>
      </c>
      <c r="H3790" s="152" t="s">
        <v>238</v>
      </c>
      <c r="I3790" s="152" t="s">
        <v>19692</v>
      </c>
      <c r="J3790" s="155"/>
      <c r="K3790" s="151"/>
    </row>
    <row r="3791" spans="1:11" ht="45">
      <c r="A3791" s="321" t="s">
        <v>7582</v>
      </c>
      <c r="B3791" s="158" t="s">
        <v>25919</v>
      </c>
      <c r="C3791" s="321" t="s">
        <v>32</v>
      </c>
      <c r="D3791" s="321" t="s">
        <v>22779</v>
      </c>
      <c r="E3791" s="155"/>
      <c r="F3791" s="152">
        <v>41208</v>
      </c>
      <c r="G3791" s="159" t="s">
        <v>19693</v>
      </c>
      <c r="H3791" s="152" t="s">
        <v>238</v>
      </c>
      <c r="I3791" s="152" t="s">
        <v>19694</v>
      </c>
      <c r="J3791" s="155"/>
      <c r="K3791" s="151"/>
    </row>
    <row r="3792" spans="1:11" ht="33.75">
      <c r="A3792" s="321" t="s">
        <v>7583</v>
      </c>
      <c r="B3792" s="158" t="s">
        <v>25920</v>
      </c>
      <c r="C3792" s="321" t="s">
        <v>32</v>
      </c>
      <c r="D3792" s="321" t="s">
        <v>21233</v>
      </c>
      <c r="E3792" s="155"/>
      <c r="F3792" s="152">
        <v>41211</v>
      </c>
      <c r="G3792" s="159" t="s">
        <v>19695</v>
      </c>
      <c r="H3792" s="152" t="s">
        <v>238</v>
      </c>
      <c r="I3792" s="152" t="s">
        <v>19696</v>
      </c>
      <c r="J3792" s="155"/>
      <c r="K3792" s="151"/>
    </row>
    <row r="3793" spans="1:11" ht="45">
      <c r="A3793" s="321" t="s">
        <v>7585</v>
      </c>
      <c r="B3793" s="158" t="s">
        <v>25921</v>
      </c>
      <c r="C3793" s="321" t="s">
        <v>32</v>
      </c>
      <c r="D3793" s="321" t="s">
        <v>17822</v>
      </c>
      <c r="E3793" s="155"/>
      <c r="F3793" s="152">
        <v>13339</v>
      </c>
      <c r="G3793" s="159" t="s">
        <v>19697</v>
      </c>
      <c r="H3793" s="152" t="s">
        <v>238</v>
      </c>
      <c r="I3793" s="152" t="s">
        <v>19698</v>
      </c>
      <c r="J3793" s="155"/>
      <c r="K3793" s="151"/>
    </row>
    <row r="3794" spans="1:11" ht="33.75">
      <c r="A3794" s="321" t="s">
        <v>7587</v>
      </c>
      <c r="B3794" s="158" t="s">
        <v>25922</v>
      </c>
      <c r="C3794" s="321" t="s">
        <v>32</v>
      </c>
      <c r="D3794" s="321" t="s">
        <v>8461</v>
      </c>
      <c r="E3794" s="155"/>
      <c r="F3794" s="152">
        <v>41213</v>
      </c>
      <c r="G3794" s="159" t="s">
        <v>19699</v>
      </c>
      <c r="H3794" s="152" t="s">
        <v>238</v>
      </c>
      <c r="I3794" s="152" t="s">
        <v>19700</v>
      </c>
      <c r="J3794" s="155"/>
      <c r="K3794" s="151"/>
    </row>
    <row r="3795" spans="1:11" ht="33.75">
      <c r="A3795" s="321" t="s">
        <v>7589</v>
      </c>
      <c r="B3795" s="158" t="s">
        <v>25923</v>
      </c>
      <c r="C3795" s="321" t="s">
        <v>32</v>
      </c>
      <c r="D3795" s="321" t="s">
        <v>8560</v>
      </c>
      <c r="E3795" s="155"/>
      <c r="F3795" s="152">
        <v>41209</v>
      </c>
      <c r="G3795" s="159" t="s">
        <v>19701</v>
      </c>
      <c r="H3795" s="152" t="s">
        <v>238</v>
      </c>
      <c r="I3795" s="152" t="s">
        <v>19702</v>
      </c>
      <c r="J3795" s="155"/>
      <c r="K3795" s="151"/>
    </row>
    <row r="3796" spans="1:11" ht="33.75">
      <c r="A3796" s="321" t="s">
        <v>7591</v>
      </c>
      <c r="B3796" s="158" t="s">
        <v>25924</v>
      </c>
      <c r="C3796" s="321" t="s">
        <v>32</v>
      </c>
      <c r="D3796" s="321" t="s">
        <v>8547</v>
      </c>
      <c r="E3796" s="155"/>
      <c r="F3796" s="152">
        <v>41216</v>
      </c>
      <c r="G3796" s="159" t="s">
        <v>19703</v>
      </c>
      <c r="H3796" s="152" t="s">
        <v>238</v>
      </c>
      <c r="I3796" s="152" t="s">
        <v>19704</v>
      </c>
      <c r="J3796" s="155"/>
      <c r="K3796" s="151"/>
    </row>
    <row r="3797" spans="1:11" ht="33.75">
      <c r="A3797" s="321" t="s">
        <v>7592</v>
      </c>
      <c r="B3797" s="158" t="s">
        <v>25925</v>
      </c>
      <c r="C3797" s="321" t="s">
        <v>32</v>
      </c>
      <c r="D3797" s="321" t="s">
        <v>16729</v>
      </c>
      <c r="E3797" s="155"/>
      <c r="F3797" s="152">
        <v>41217</v>
      </c>
      <c r="G3797" s="159" t="s">
        <v>19705</v>
      </c>
      <c r="H3797" s="152" t="s">
        <v>238</v>
      </c>
      <c r="I3797" s="152" t="s">
        <v>19706</v>
      </c>
      <c r="J3797" s="155"/>
      <c r="K3797" s="151"/>
    </row>
    <row r="3798" spans="1:11" ht="33.75">
      <c r="A3798" s="321" t="s">
        <v>7593</v>
      </c>
      <c r="B3798" s="158" t="s">
        <v>25926</v>
      </c>
      <c r="C3798" s="321" t="s">
        <v>32</v>
      </c>
      <c r="D3798" s="321" t="s">
        <v>9266</v>
      </c>
      <c r="E3798" s="155"/>
      <c r="F3798" s="152">
        <v>41218</v>
      </c>
      <c r="G3798" s="159" t="s">
        <v>19707</v>
      </c>
      <c r="H3798" s="152" t="s">
        <v>238</v>
      </c>
      <c r="I3798" s="152" t="s">
        <v>19708</v>
      </c>
      <c r="J3798" s="155"/>
      <c r="K3798" s="151"/>
    </row>
    <row r="3799" spans="1:11" ht="33.75">
      <c r="A3799" s="321" t="s">
        <v>7594</v>
      </c>
      <c r="B3799" s="158" t="s">
        <v>25927</v>
      </c>
      <c r="C3799" s="321" t="s">
        <v>32</v>
      </c>
      <c r="D3799" s="321" t="s">
        <v>22780</v>
      </c>
      <c r="E3799" s="155"/>
      <c r="F3799" s="152">
        <v>41214</v>
      </c>
      <c r="G3799" s="159" t="s">
        <v>19709</v>
      </c>
      <c r="H3799" s="152" t="s">
        <v>238</v>
      </c>
      <c r="I3799" s="152" t="s">
        <v>19710</v>
      </c>
      <c r="J3799" s="155"/>
      <c r="K3799" s="151"/>
    </row>
    <row r="3800" spans="1:11" ht="45">
      <c r="A3800" s="321" t="s">
        <v>7595</v>
      </c>
      <c r="B3800" s="158" t="s">
        <v>25928</v>
      </c>
      <c r="C3800" s="321" t="s">
        <v>32</v>
      </c>
      <c r="D3800" s="321" t="s">
        <v>2087</v>
      </c>
      <c r="E3800" s="155"/>
      <c r="F3800" s="152">
        <v>41215</v>
      </c>
      <c r="G3800" s="159" t="s">
        <v>19711</v>
      </c>
      <c r="H3800" s="152" t="s">
        <v>238</v>
      </c>
      <c r="I3800" s="152" t="s">
        <v>19712</v>
      </c>
      <c r="J3800" s="155"/>
      <c r="K3800" s="151"/>
    </row>
    <row r="3801" spans="1:11" ht="33.75">
      <c r="A3801" s="321" t="s">
        <v>7596</v>
      </c>
      <c r="B3801" s="158" t="s">
        <v>25929</v>
      </c>
      <c r="C3801" s="321" t="s">
        <v>32</v>
      </c>
      <c r="D3801" s="321" t="s">
        <v>6383</v>
      </c>
      <c r="E3801" s="155"/>
      <c r="F3801" s="152">
        <v>41221</v>
      </c>
      <c r="G3801" s="159" t="s">
        <v>19713</v>
      </c>
      <c r="H3801" s="152" t="s">
        <v>238</v>
      </c>
      <c r="I3801" s="152" t="s">
        <v>19714</v>
      </c>
      <c r="J3801" s="155"/>
      <c r="K3801" s="151"/>
    </row>
    <row r="3802" spans="1:11" ht="33.75">
      <c r="A3802" s="321" t="s">
        <v>7597</v>
      </c>
      <c r="B3802" s="158" t="s">
        <v>25930</v>
      </c>
      <c r="C3802" s="321" t="s">
        <v>32</v>
      </c>
      <c r="D3802" s="321" t="s">
        <v>22781</v>
      </c>
      <c r="E3802" s="155"/>
      <c r="F3802" s="152">
        <v>41222</v>
      </c>
      <c r="G3802" s="159" t="s">
        <v>19715</v>
      </c>
      <c r="H3802" s="152" t="s">
        <v>238</v>
      </c>
      <c r="I3802" s="152" t="s">
        <v>19716</v>
      </c>
      <c r="J3802" s="155"/>
      <c r="K3802" s="151"/>
    </row>
    <row r="3803" spans="1:11" ht="45">
      <c r="A3803" s="321" t="s">
        <v>7598</v>
      </c>
      <c r="B3803" s="158" t="s">
        <v>25931</v>
      </c>
      <c r="C3803" s="321" t="s">
        <v>32</v>
      </c>
      <c r="D3803" s="321" t="s">
        <v>2571</v>
      </c>
      <c r="E3803" s="155"/>
      <c r="F3803" s="152">
        <v>41195</v>
      </c>
      <c r="G3803" s="159" t="s">
        <v>19717</v>
      </c>
      <c r="H3803" s="152" t="s">
        <v>238</v>
      </c>
      <c r="I3803" s="152" t="s">
        <v>19718</v>
      </c>
      <c r="J3803" s="155"/>
      <c r="K3803" s="151"/>
    </row>
    <row r="3804" spans="1:11" ht="33.75">
      <c r="A3804" s="321" t="s">
        <v>7599</v>
      </c>
      <c r="B3804" s="158" t="s">
        <v>25932</v>
      </c>
      <c r="C3804" s="321" t="s">
        <v>32</v>
      </c>
      <c r="D3804" s="321" t="s">
        <v>22782</v>
      </c>
      <c r="E3804" s="155"/>
      <c r="F3804" s="152">
        <v>41198</v>
      </c>
      <c r="G3804" s="159" t="s">
        <v>19719</v>
      </c>
      <c r="H3804" s="152" t="s">
        <v>238</v>
      </c>
      <c r="I3804" s="152" t="s">
        <v>19720</v>
      </c>
      <c r="J3804" s="155"/>
      <c r="K3804" s="151"/>
    </row>
    <row r="3805" spans="1:11" ht="33.75">
      <c r="A3805" s="321" t="s">
        <v>7601</v>
      </c>
      <c r="B3805" s="158" t="s">
        <v>25933</v>
      </c>
      <c r="C3805" s="321" t="s">
        <v>32</v>
      </c>
      <c r="D3805" s="321" t="s">
        <v>17139</v>
      </c>
      <c r="E3805" s="155"/>
      <c r="F3805" s="152">
        <v>41196</v>
      </c>
      <c r="G3805" s="159" t="s">
        <v>19721</v>
      </c>
      <c r="H3805" s="152" t="s">
        <v>238</v>
      </c>
      <c r="I3805" s="152" t="s">
        <v>19722</v>
      </c>
      <c r="J3805" s="155"/>
      <c r="K3805" s="151"/>
    </row>
    <row r="3806" spans="1:11" ht="33.75">
      <c r="A3806" s="321" t="s">
        <v>7602</v>
      </c>
      <c r="B3806" s="158" t="s">
        <v>25934</v>
      </c>
      <c r="C3806" s="321" t="s">
        <v>32</v>
      </c>
      <c r="D3806" s="321" t="s">
        <v>15721</v>
      </c>
      <c r="E3806" s="155"/>
      <c r="F3806" s="152">
        <v>5033</v>
      </c>
      <c r="G3806" s="159" t="s">
        <v>19723</v>
      </c>
      <c r="H3806" s="152" t="s">
        <v>238</v>
      </c>
      <c r="I3806" s="152" t="s">
        <v>19724</v>
      </c>
      <c r="J3806" s="155"/>
      <c r="K3806" s="151"/>
    </row>
    <row r="3807" spans="1:11" ht="45">
      <c r="A3807" s="321" t="s">
        <v>7604</v>
      </c>
      <c r="B3807" s="158" t="s">
        <v>25935</v>
      </c>
      <c r="C3807" s="321" t="s">
        <v>32</v>
      </c>
      <c r="D3807" s="321" t="s">
        <v>7463</v>
      </c>
      <c r="E3807" s="155"/>
      <c r="F3807" s="152">
        <v>41197</v>
      </c>
      <c r="G3807" s="159" t="s">
        <v>19725</v>
      </c>
      <c r="H3807" s="152" t="s">
        <v>238</v>
      </c>
      <c r="I3807" s="152" t="s">
        <v>19726</v>
      </c>
      <c r="J3807" s="155"/>
      <c r="K3807" s="151"/>
    </row>
    <row r="3808" spans="1:11" ht="33.75">
      <c r="A3808" s="321" t="s">
        <v>7605</v>
      </c>
      <c r="B3808" s="158" t="s">
        <v>25936</v>
      </c>
      <c r="C3808" s="321" t="s">
        <v>32</v>
      </c>
      <c r="D3808" s="321" t="s">
        <v>2537</v>
      </c>
      <c r="E3808" s="155"/>
      <c r="F3808" s="152">
        <v>12388</v>
      </c>
      <c r="G3808" s="159" t="s">
        <v>16209</v>
      </c>
      <c r="H3808" s="152" t="s">
        <v>238</v>
      </c>
      <c r="I3808" s="152" t="s">
        <v>19727</v>
      </c>
      <c r="J3808" s="155"/>
      <c r="K3808" s="151"/>
    </row>
    <row r="3809" spans="1:11" ht="33.75">
      <c r="A3809" s="321" t="s">
        <v>7606</v>
      </c>
      <c r="B3809" s="158" t="s">
        <v>25937</v>
      </c>
      <c r="C3809" s="321" t="s">
        <v>32</v>
      </c>
      <c r="D3809" s="321" t="s">
        <v>8153</v>
      </c>
      <c r="E3809" s="155"/>
      <c r="F3809" s="152">
        <v>2731</v>
      </c>
      <c r="G3809" s="159" t="s">
        <v>16210</v>
      </c>
      <c r="H3809" s="152" t="s">
        <v>239</v>
      </c>
      <c r="I3809" s="152" t="s">
        <v>13879</v>
      </c>
      <c r="J3809" s="155"/>
      <c r="K3809" s="151"/>
    </row>
    <row r="3810" spans="1:11" ht="33.75">
      <c r="A3810" s="321" t="s">
        <v>7607</v>
      </c>
      <c r="B3810" s="158" t="s">
        <v>25938</v>
      </c>
      <c r="C3810" s="321" t="s">
        <v>32</v>
      </c>
      <c r="D3810" s="321" t="s">
        <v>22783</v>
      </c>
      <c r="E3810" s="155"/>
      <c r="F3810" s="152">
        <v>41457</v>
      </c>
      <c r="G3810" s="159" t="s">
        <v>16211</v>
      </c>
      <c r="H3810" s="152" t="s">
        <v>238</v>
      </c>
      <c r="I3810" s="152" t="s">
        <v>19728</v>
      </c>
      <c r="J3810" s="155"/>
      <c r="K3810" s="151"/>
    </row>
    <row r="3811" spans="1:11" ht="45">
      <c r="A3811" s="321" t="s">
        <v>7609</v>
      </c>
      <c r="B3811" s="158" t="s">
        <v>25939</v>
      </c>
      <c r="C3811" s="321" t="s">
        <v>32</v>
      </c>
      <c r="D3811" s="321" t="s">
        <v>22784</v>
      </c>
      <c r="E3811" s="155"/>
      <c r="F3811" s="152">
        <v>41458</v>
      </c>
      <c r="G3811" s="159" t="s">
        <v>16212</v>
      </c>
      <c r="H3811" s="152" t="s">
        <v>238</v>
      </c>
      <c r="I3811" s="152" t="s">
        <v>19729</v>
      </c>
      <c r="J3811" s="155"/>
      <c r="K3811" s="151"/>
    </row>
    <row r="3812" spans="1:11" ht="33.75">
      <c r="A3812" s="321" t="s">
        <v>7611</v>
      </c>
      <c r="B3812" s="158" t="s">
        <v>25940</v>
      </c>
      <c r="C3812" s="321" t="s">
        <v>32</v>
      </c>
      <c r="D3812" s="321" t="s">
        <v>22218</v>
      </c>
      <c r="E3812" s="155"/>
      <c r="F3812" s="152">
        <v>41459</v>
      </c>
      <c r="G3812" s="159" t="s">
        <v>16213</v>
      </c>
      <c r="H3812" s="152" t="s">
        <v>238</v>
      </c>
      <c r="I3812" s="152" t="s">
        <v>19730</v>
      </c>
      <c r="J3812" s="155"/>
      <c r="K3812" s="151"/>
    </row>
    <row r="3813" spans="1:11" ht="33.75">
      <c r="A3813" s="321" t="s">
        <v>7612</v>
      </c>
      <c r="B3813" s="158" t="s">
        <v>25941</v>
      </c>
      <c r="C3813" s="321" t="s">
        <v>32</v>
      </c>
      <c r="D3813" s="321" t="s">
        <v>9729</v>
      </c>
      <c r="E3813" s="155"/>
      <c r="F3813" s="152">
        <v>41461</v>
      </c>
      <c r="G3813" s="159" t="s">
        <v>16214</v>
      </c>
      <c r="H3813" s="152" t="s">
        <v>238</v>
      </c>
      <c r="I3813" s="152" t="s">
        <v>19731</v>
      </c>
      <c r="J3813" s="155"/>
      <c r="K3813" s="151"/>
    </row>
    <row r="3814" spans="1:11" ht="33.75">
      <c r="A3814" s="321" t="s">
        <v>7613</v>
      </c>
      <c r="B3814" s="158" t="s">
        <v>25942</v>
      </c>
      <c r="C3814" s="321" t="s">
        <v>32</v>
      </c>
      <c r="D3814" s="321" t="s">
        <v>11397</v>
      </c>
      <c r="E3814" s="155"/>
      <c r="F3814" s="152">
        <v>44537</v>
      </c>
      <c r="G3814" s="159" t="s">
        <v>19732</v>
      </c>
      <c r="H3814" s="152" t="s">
        <v>13183</v>
      </c>
      <c r="I3814" s="152" t="s">
        <v>19733</v>
      </c>
      <c r="J3814" s="155"/>
      <c r="K3814" s="151"/>
    </row>
    <row r="3815" spans="1:11" ht="33.75">
      <c r="A3815" s="321" t="s">
        <v>7615</v>
      </c>
      <c r="B3815" s="158" t="s">
        <v>25943</v>
      </c>
      <c r="C3815" s="321" t="s">
        <v>32</v>
      </c>
      <c r="D3815" s="321" t="s">
        <v>22535</v>
      </c>
      <c r="E3815" s="155"/>
      <c r="F3815" s="152">
        <v>11844</v>
      </c>
      <c r="G3815" s="159" t="s">
        <v>16215</v>
      </c>
      <c r="H3815" s="152" t="s">
        <v>239</v>
      </c>
      <c r="I3815" s="152" t="s">
        <v>19734</v>
      </c>
      <c r="J3815" s="155"/>
      <c r="K3815" s="151"/>
    </row>
    <row r="3816" spans="1:11" ht="33.75">
      <c r="A3816" s="321" t="s">
        <v>7616</v>
      </c>
      <c r="B3816" s="158" t="s">
        <v>25944</v>
      </c>
      <c r="C3816" s="321" t="s">
        <v>32</v>
      </c>
      <c r="D3816" s="321" t="s">
        <v>10444</v>
      </c>
      <c r="E3816" s="155"/>
      <c r="F3816" s="152">
        <v>4465</v>
      </c>
      <c r="G3816" s="159" t="s">
        <v>16216</v>
      </c>
      <c r="H3816" s="152" t="s">
        <v>239</v>
      </c>
      <c r="I3816" s="152" t="s">
        <v>17163</v>
      </c>
      <c r="J3816" s="155"/>
      <c r="K3816" s="151"/>
    </row>
    <row r="3817" spans="1:11" ht="33.75">
      <c r="A3817" s="321" t="s">
        <v>7617</v>
      </c>
      <c r="B3817" s="158" t="s">
        <v>25945</v>
      </c>
      <c r="C3817" s="321" t="s">
        <v>32</v>
      </c>
      <c r="D3817" s="321" t="s">
        <v>8617</v>
      </c>
      <c r="E3817" s="155"/>
      <c r="F3817" s="152">
        <v>35273</v>
      </c>
      <c r="G3817" s="159" t="s">
        <v>16218</v>
      </c>
      <c r="H3817" s="152" t="s">
        <v>239</v>
      </c>
      <c r="I3817" s="152" t="s">
        <v>19735</v>
      </c>
      <c r="J3817" s="155"/>
      <c r="K3817" s="151"/>
    </row>
    <row r="3818" spans="1:11" ht="33.75">
      <c r="A3818" s="321" t="s">
        <v>7618</v>
      </c>
      <c r="B3818" s="158" t="s">
        <v>25946</v>
      </c>
      <c r="C3818" s="321" t="s">
        <v>32</v>
      </c>
      <c r="D3818" s="321" t="s">
        <v>22785</v>
      </c>
      <c r="E3818" s="155"/>
      <c r="F3818" s="152">
        <v>4470</v>
      </c>
      <c r="G3818" s="159" t="s">
        <v>16220</v>
      </c>
      <c r="H3818" s="152" t="s">
        <v>239</v>
      </c>
      <c r="I3818" s="152" t="s">
        <v>19736</v>
      </c>
      <c r="J3818" s="155"/>
      <c r="K3818" s="151"/>
    </row>
    <row r="3819" spans="1:11" ht="33.75">
      <c r="A3819" s="321" t="s">
        <v>7620</v>
      </c>
      <c r="B3819" s="158" t="s">
        <v>25947</v>
      </c>
      <c r="C3819" s="321" t="s">
        <v>32</v>
      </c>
      <c r="D3819" s="321" t="s">
        <v>22786</v>
      </c>
      <c r="E3819" s="155"/>
      <c r="F3819" s="152">
        <v>20208</v>
      </c>
      <c r="G3819" s="159" t="s">
        <v>16221</v>
      </c>
      <c r="H3819" s="152" t="s">
        <v>239</v>
      </c>
      <c r="I3819" s="152" t="s">
        <v>19737</v>
      </c>
      <c r="J3819" s="155"/>
      <c r="K3819" s="151"/>
    </row>
    <row r="3820" spans="1:11" ht="45">
      <c r="A3820" s="321" t="s">
        <v>7621</v>
      </c>
      <c r="B3820" s="158" t="s">
        <v>25948</v>
      </c>
      <c r="C3820" s="321" t="s">
        <v>32</v>
      </c>
      <c r="D3820" s="321" t="s">
        <v>22787</v>
      </c>
      <c r="E3820" s="155"/>
      <c r="F3820" s="152">
        <v>20204</v>
      </c>
      <c r="G3820" s="159" t="s">
        <v>16222</v>
      </c>
      <c r="H3820" s="152" t="s">
        <v>239</v>
      </c>
      <c r="I3820" s="152" t="s">
        <v>19738</v>
      </c>
      <c r="J3820" s="155"/>
      <c r="K3820" s="151"/>
    </row>
    <row r="3821" spans="1:11" ht="33.75">
      <c r="A3821" s="321" t="s">
        <v>7622</v>
      </c>
      <c r="B3821" s="158" t="s">
        <v>25949</v>
      </c>
      <c r="C3821" s="321" t="s">
        <v>32</v>
      </c>
      <c r="D3821" s="321" t="s">
        <v>6464</v>
      </c>
      <c r="E3821" s="155"/>
      <c r="F3821" s="152">
        <v>4437</v>
      </c>
      <c r="G3821" s="159" t="s">
        <v>16223</v>
      </c>
      <c r="H3821" s="152" t="s">
        <v>239</v>
      </c>
      <c r="I3821" s="152" t="s">
        <v>19739</v>
      </c>
      <c r="J3821" s="155"/>
      <c r="K3821" s="151"/>
    </row>
    <row r="3822" spans="1:11" ht="45">
      <c r="A3822" s="321" t="s">
        <v>7623</v>
      </c>
      <c r="B3822" s="158" t="s">
        <v>25950</v>
      </c>
      <c r="C3822" s="321" t="s">
        <v>32</v>
      </c>
      <c r="D3822" s="321" t="s">
        <v>22788</v>
      </c>
      <c r="E3822" s="155"/>
      <c r="F3822" s="152">
        <v>14580</v>
      </c>
      <c r="G3822" s="159" t="s">
        <v>16224</v>
      </c>
      <c r="H3822" s="152" t="s">
        <v>239</v>
      </c>
      <c r="I3822" s="152" t="s">
        <v>19739</v>
      </c>
      <c r="J3822" s="155"/>
      <c r="K3822" s="151"/>
    </row>
    <row r="3823" spans="1:11" ht="45">
      <c r="A3823" s="321" t="s">
        <v>7624</v>
      </c>
      <c r="B3823" s="158" t="s">
        <v>25951</v>
      </c>
      <c r="C3823" s="321" t="s">
        <v>32</v>
      </c>
      <c r="D3823" s="321" t="s">
        <v>10972</v>
      </c>
      <c r="E3823" s="155"/>
      <c r="F3823" s="152">
        <v>40304</v>
      </c>
      <c r="G3823" s="159" t="s">
        <v>16225</v>
      </c>
      <c r="H3823" s="152" t="s">
        <v>11953</v>
      </c>
      <c r="I3823" s="152" t="s">
        <v>3978</v>
      </c>
      <c r="J3823" s="155"/>
      <c r="K3823" s="151"/>
    </row>
    <row r="3824" spans="1:11" ht="33.75">
      <c r="A3824" s="321" t="s">
        <v>7626</v>
      </c>
      <c r="B3824" s="158" t="s">
        <v>25952</v>
      </c>
      <c r="C3824" s="321" t="s">
        <v>32</v>
      </c>
      <c r="D3824" s="321" t="s">
        <v>22789</v>
      </c>
      <c r="E3824" s="155"/>
      <c r="F3824" s="152">
        <v>5065</v>
      </c>
      <c r="G3824" s="159" t="s">
        <v>16226</v>
      </c>
      <c r="H3824" s="152" t="s">
        <v>11953</v>
      </c>
      <c r="I3824" s="152" t="s">
        <v>17857</v>
      </c>
      <c r="J3824" s="155"/>
      <c r="K3824" s="151"/>
    </row>
    <row r="3825" spans="1:11" ht="45">
      <c r="A3825" s="321" t="s">
        <v>7628</v>
      </c>
      <c r="B3825" s="158" t="s">
        <v>25953</v>
      </c>
      <c r="C3825" s="321" t="s">
        <v>32</v>
      </c>
      <c r="D3825" s="321" t="s">
        <v>14727</v>
      </c>
      <c r="E3825" s="155"/>
      <c r="F3825" s="152">
        <v>5072</v>
      </c>
      <c r="G3825" s="159" t="s">
        <v>16228</v>
      </c>
      <c r="H3825" s="152" t="s">
        <v>11953</v>
      </c>
      <c r="I3825" s="152" t="s">
        <v>19740</v>
      </c>
      <c r="J3825" s="155"/>
      <c r="K3825" s="151"/>
    </row>
    <row r="3826" spans="1:11" ht="33.75">
      <c r="A3826" s="321" t="s">
        <v>7630</v>
      </c>
      <c r="B3826" s="158" t="s">
        <v>25954</v>
      </c>
      <c r="C3826" s="321" t="s">
        <v>32</v>
      </c>
      <c r="D3826" s="321" t="s">
        <v>22790</v>
      </c>
      <c r="E3826" s="155"/>
      <c r="F3826" s="152">
        <v>5066</v>
      </c>
      <c r="G3826" s="159" t="s">
        <v>16229</v>
      </c>
      <c r="H3826" s="152" t="s">
        <v>11953</v>
      </c>
      <c r="I3826" s="152" t="s">
        <v>8373</v>
      </c>
      <c r="J3826" s="155"/>
      <c r="K3826" s="151"/>
    </row>
    <row r="3827" spans="1:11" ht="45">
      <c r="A3827" s="321" t="s">
        <v>7631</v>
      </c>
      <c r="B3827" s="158" t="s">
        <v>25955</v>
      </c>
      <c r="C3827" s="321" t="s">
        <v>32</v>
      </c>
      <c r="D3827" s="321" t="s">
        <v>22791</v>
      </c>
      <c r="E3827" s="155"/>
      <c r="F3827" s="152">
        <v>5063</v>
      </c>
      <c r="G3827" s="159" t="s">
        <v>16230</v>
      </c>
      <c r="H3827" s="152" t="s">
        <v>11953</v>
      </c>
      <c r="I3827" s="152" t="s">
        <v>6945</v>
      </c>
      <c r="J3827" s="155"/>
      <c r="K3827" s="151"/>
    </row>
    <row r="3828" spans="1:11" ht="33.75">
      <c r="A3828" s="321" t="s">
        <v>7632</v>
      </c>
      <c r="B3828" s="158" t="s">
        <v>25956</v>
      </c>
      <c r="C3828" s="321" t="s">
        <v>32</v>
      </c>
      <c r="D3828" s="321" t="s">
        <v>22792</v>
      </c>
      <c r="E3828" s="155"/>
      <c r="F3828" s="152">
        <v>20247</v>
      </c>
      <c r="G3828" s="159" t="s">
        <v>16231</v>
      </c>
      <c r="H3828" s="152" t="s">
        <v>11953</v>
      </c>
      <c r="I3828" s="152" t="s">
        <v>19741</v>
      </c>
      <c r="J3828" s="155"/>
      <c r="K3828" s="151"/>
    </row>
    <row r="3829" spans="1:11" ht="33.75">
      <c r="A3829" s="321" t="s">
        <v>7634</v>
      </c>
      <c r="B3829" s="158" t="s">
        <v>25957</v>
      </c>
      <c r="C3829" s="321" t="s">
        <v>32</v>
      </c>
      <c r="D3829" s="321" t="s">
        <v>20394</v>
      </c>
      <c r="E3829" s="155"/>
      <c r="F3829" s="152">
        <v>5074</v>
      </c>
      <c r="G3829" s="159" t="s">
        <v>16232</v>
      </c>
      <c r="H3829" s="152" t="s">
        <v>11953</v>
      </c>
      <c r="I3829" s="152" t="s">
        <v>19742</v>
      </c>
      <c r="J3829" s="155"/>
      <c r="K3829" s="151"/>
    </row>
    <row r="3830" spans="1:11" ht="33.75">
      <c r="A3830" s="321" t="s">
        <v>7636</v>
      </c>
      <c r="B3830" s="158" t="s">
        <v>25958</v>
      </c>
      <c r="C3830" s="321" t="s">
        <v>32</v>
      </c>
      <c r="D3830" s="321" t="s">
        <v>4039</v>
      </c>
      <c r="E3830" s="155"/>
      <c r="F3830" s="152">
        <v>5067</v>
      </c>
      <c r="G3830" s="159" t="s">
        <v>16233</v>
      </c>
      <c r="H3830" s="152" t="s">
        <v>11953</v>
      </c>
      <c r="I3830" s="152" t="s">
        <v>17841</v>
      </c>
      <c r="J3830" s="155"/>
      <c r="K3830" s="151"/>
    </row>
    <row r="3831" spans="1:11" ht="45">
      <c r="A3831" s="321" t="s">
        <v>7637</v>
      </c>
      <c r="B3831" s="158" t="s">
        <v>25959</v>
      </c>
      <c r="C3831" s="321" t="s">
        <v>32</v>
      </c>
      <c r="D3831" s="321" t="s">
        <v>1867</v>
      </c>
      <c r="E3831" s="155"/>
      <c r="F3831" s="152">
        <v>5078</v>
      </c>
      <c r="G3831" s="159" t="s">
        <v>16234</v>
      </c>
      <c r="H3831" s="152" t="s">
        <v>11953</v>
      </c>
      <c r="I3831" s="152" t="s">
        <v>6641</v>
      </c>
      <c r="J3831" s="155"/>
      <c r="K3831" s="151"/>
    </row>
    <row r="3832" spans="1:11" ht="45">
      <c r="A3832" s="321" t="s">
        <v>7638</v>
      </c>
      <c r="B3832" s="158" t="s">
        <v>25960</v>
      </c>
      <c r="C3832" s="321" t="s">
        <v>32</v>
      </c>
      <c r="D3832" s="321" t="s">
        <v>7938</v>
      </c>
      <c r="E3832" s="155"/>
      <c r="F3832" s="152">
        <v>5068</v>
      </c>
      <c r="G3832" s="159" t="s">
        <v>16236</v>
      </c>
      <c r="H3832" s="152" t="s">
        <v>11953</v>
      </c>
      <c r="I3832" s="152" t="s">
        <v>5632</v>
      </c>
      <c r="J3832" s="155"/>
      <c r="K3832" s="151"/>
    </row>
    <row r="3833" spans="1:11" ht="45">
      <c r="A3833" s="321" t="s">
        <v>7639</v>
      </c>
      <c r="B3833" s="158" t="s">
        <v>25961</v>
      </c>
      <c r="C3833" s="321" t="s">
        <v>32</v>
      </c>
      <c r="D3833" s="321" t="s">
        <v>22793</v>
      </c>
      <c r="E3833" s="155"/>
      <c r="F3833" s="152">
        <v>5073</v>
      </c>
      <c r="G3833" s="159" t="s">
        <v>16237</v>
      </c>
      <c r="H3833" s="152" t="s">
        <v>11953</v>
      </c>
      <c r="I3833" s="152" t="s">
        <v>19743</v>
      </c>
      <c r="J3833" s="155"/>
      <c r="K3833" s="151"/>
    </row>
    <row r="3834" spans="1:11" ht="45">
      <c r="A3834" s="321" t="s">
        <v>7640</v>
      </c>
      <c r="B3834" s="158" t="s">
        <v>25962</v>
      </c>
      <c r="C3834" s="321" t="s">
        <v>32</v>
      </c>
      <c r="D3834" s="321" t="s">
        <v>18438</v>
      </c>
      <c r="E3834" s="155"/>
      <c r="F3834" s="152">
        <v>5069</v>
      </c>
      <c r="G3834" s="159" t="s">
        <v>16238</v>
      </c>
      <c r="H3834" s="152" t="s">
        <v>11953</v>
      </c>
      <c r="I3834" s="152" t="s">
        <v>19743</v>
      </c>
      <c r="J3834" s="155"/>
      <c r="K3834" s="151"/>
    </row>
    <row r="3835" spans="1:11" ht="45">
      <c r="A3835" s="321" t="s">
        <v>7641</v>
      </c>
      <c r="B3835" s="158" t="s">
        <v>25963</v>
      </c>
      <c r="C3835" s="321" t="s">
        <v>32</v>
      </c>
      <c r="D3835" s="321" t="s">
        <v>16872</v>
      </c>
      <c r="E3835" s="155"/>
      <c r="F3835" s="152">
        <v>5070</v>
      </c>
      <c r="G3835" s="159" t="s">
        <v>16239</v>
      </c>
      <c r="H3835" s="152" t="s">
        <v>11953</v>
      </c>
      <c r="I3835" s="152" t="s">
        <v>9908</v>
      </c>
      <c r="J3835" s="155"/>
      <c r="K3835" s="151"/>
    </row>
    <row r="3836" spans="1:11" ht="45">
      <c r="A3836" s="321" t="s">
        <v>7642</v>
      </c>
      <c r="B3836" s="158" t="s">
        <v>25964</v>
      </c>
      <c r="C3836" s="321" t="s">
        <v>32</v>
      </c>
      <c r="D3836" s="321" t="s">
        <v>16872</v>
      </c>
      <c r="E3836" s="155"/>
      <c r="F3836" s="152">
        <v>5071</v>
      </c>
      <c r="G3836" s="159" t="s">
        <v>16240</v>
      </c>
      <c r="H3836" s="152" t="s">
        <v>11953</v>
      </c>
      <c r="I3836" s="152" t="s">
        <v>5632</v>
      </c>
      <c r="J3836" s="155"/>
      <c r="K3836" s="151"/>
    </row>
    <row r="3837" spans="1:11" ht="45">
      <c r="A3837" s="321" t="s">
        <v>7643</v>
      </c>
      <c r="B3837" s="158" t="s">
        <v>25965</v>
      </c>
      <c r="C3837" s="321" t="s">
        <v>32</v>
      </c>
      <c r="D3837" s="321" t="s">
        <v>21867</v>
      </c>
      <c r="E3837" s="155"/>
      <c r="F3837" s="152">
        <v>5061</v>
      </c>
      <c r="G3837" s="159" t="s">
        <v>16241</v>
      </c>
      <c r="H3837" s="152" t="s">
        <v>11953</v>
      </c>
      <c r="I3837" s="152" t="s">
        <v>19744</v>
      </c>
      <c r="J3837" s="155"/>
      <c r="K3837" s="151"/>
    </row>
    <row r="3838" spans="1:11" ht="45">
      <c r="A3838" s="321" t="s">
        <v>7644</v>
      </c>
      <c r="B3838" s="158" t="s">
        <v>25966</v>
      </c>
      <c r="C3838" s="321" t="s">
        <v>32</v>
      </c>
      <c r="D3838" s="321" t="s">
        <v>15256</v>
      </c>
      <c r="E3838" s="155"/>
      <c r="F3838" s="152">
        <v>5075</v>
      </c>
      <c r="G3838" s="159" t="s">
        <v>16242</v>
      </c>
      <c r="H3838" s="152" t="s">
        <v>11953</v>
      </c>
      <c r="I3838" s="152" t="s">
        <v>5632</v>
      </c>
      <c r="J3838" s="155"/>
      <c r="K3838" s="151"/>
    </row>
    <row r="3839" spans="1:11" ht="45">
      <c r="A3839" s="321" t="s">
        <v>7646</v>
      </c>
      <c r="B3839" s="158" t="s">
        <v>25967</v>
      </c>
      <c r="C3839" s="321" t="s">
        <v>32</v>
      </c>
      <c r="D3839" s="321" t="s">
        <v>22794</v>
      </c>
      <c r="E3839" s="155"/>
      <c r="F3839" s="152">
        <v>39027</v>
      </c>
      <c r="G3839" s="159" t="s">
        <v>16243</v>
      </c>
      <c r="H3839" s="152" t="s">
        <v>11953</v>
      </c>
      <c r="I3839" s="152" t="s">
        <v>19745</v>
      </c>
      <c r="J3839" s="155"/>
      <c r="K3839" s="151"/>
    </row>
    <row r="3840" spans="1:11" ht="45">
      <c r="A3840" s="321" t="s">
        <v>7647</v>
      </c>
      <c r="B3840" s="158" t="s">
        <v>25968</v>
      </c>
      <c r="C3840" s="321" t="s">
        <v>32</v>
      </c>
      <c r="D3840" s="321" t="s">
        <v>22795</v>
      </c>
      <c r="E3840" s="155"/>
      <c r="F3840" s="152">
        <v>5062</v>
      </c>
      <c r="G3840" s="159" t="s">
        <v>16244</v>
      </c>
      <c r="H3840" s="152" t="s">
        <v>11953</v>
      </c>
      <c r="I3840" s="152" t="s">
        <v>2201</v>
      </c>
      <c r="J3840" s="155"/>
      <c r="K3840" s="151"/>
    </row>
    <row r="3841" spans="1:11" ht="45">
      <c r="A3841" s="321" t="s">
        <v>7648</v>
      </c>
      <c r="B3841" s="158" t="s">
        <v>25969</v>
      </c>
      <c r="C3841" s="321" t="s">
        <v>32</v>
      </c>
      <c r="D3841" s="321" t="s">
        <v>22796</v>
      </c>
      <c r="E3841" s="155"/>
      <c r="F3841" s="152">
        <v>40568</v>
      </c>
      <c r="G3841" s="159" t="s">
        <v>16245</v>
      </c>
      <c r="H3841" s="152" t="s">
        <v>11953</v>
      </c>
      <c r="I3841" s="152" t="s">
        <v>11705</v>
      </c>
      <c r="J3841" s="155"/>
      <c r="K3841" s="151"/>
    </row>
    <row r="3842" spans="1:11" ht="33.75">
      <c r="A3842" s="321" t="s">
        <v>7649</v>
      </c>
      <c r="B3842" s="158" t="s">
        <v>25970</v>
      </c>
      <c r="C3842" s="321" t="s">
        <v>32</v>
      </c>
      <c r="D3842" s="321" t="s">
        <v>22797</v>
      </c>
      <c r="E3842" s="155"/>
      <c r="F3842" s="152">
        <v>39026</v>
      </c>
      <c r="G3842" s="159" t="s">
        <v>16247</v>
      </c>
      <c r="H3842" s="152" t="s">
        <v>11953</v>
      </c>
      <c r="I3842" s="152" t="s">
        <v>19746</v>
      </c>
      <c r="J3842" s="155"/>
      <c r="K3842" s="151"/>
    </row>
    <row r="3843" spans="1:11" ht="56.25">
      <c r="A3843" s="321" t="s">
        <v>7651</v>
      </c>
      <c r="B3843" s="158" t="s">
        <v>25971</v>
      </c>
      <c r="C3843" s="321" t="s">
        <v>32</v>
      </c>
      <c r="D3843" s="321" t="s">
        <v>18295</v>
      </c>
      <c r="E3843" s="155"/>
      <c r="F3843" s="152">
        <v>42431</v>
      </c>
      <c r="G3843" s="159" t="s">
        <v>16249</v>
      </c>
      <c r="H3843" s="152" t="s">
        <v>238</v>
      </c>
      <c r="I3843" s="152" t="s">
        <v>19747</v>
      </c>
      <c r="J3843" s="155"/>
      <c r="K3843" s="151"/>
    </row>
    <row r="3844" spans="1:11" ht="45">
      <c r="A3844" s="321" t="s">
        <v>7652</v>
      </c>
      <c r="B3844" s="158" t="s">
        <v>25972</v>
      </c>
      <c r="C3844" s="321" t="s">
        <v>32</v>
      </c>
      <c r="D3844" s="321" t="s">
        <v>14954</v>
      </c>
      <c r="E3844" s="155"/>
      <c r="F3844" s="152">
        <v>44074</v>
      </c>
      <c r="G3844" s="159" t="s">
        <v>16250</v>
      </c>
      <c r="H3844" s="152" t="s">
        <v>237</v>
      </c>
      <c r="I3844" s="152" t="s">
        <v>19748</v>
      </c>
      <c r="J3844" s="155"/>
      <c r="K3844" s="151"/>
    </row>
    <row r="3845" spans="1:11" ht="45">
      <c r="A3845" s="321" t="s">
        <v>7653</v>
      </c>
      <c r="B3845" s="158" t="s">
        <v>25973</v>
      </c>
      <c r="C3845" s="321" t="s">
        <v>32</v>
      </c>
      <c r="D3845" s="321" t="s">
        <v>10078</v>
      </c>
      <c r="E3845" s="155"/>
      <c r="F3845" s="152">
        <v>44072</v>
      </c>
      <c r="G3845" s="159" t="s">
        <v>16251</v>
      </c>
      <c r="H3845" s="152" t="s">
        <v>237</v>
      </c>
      <c r="I3845" s="152" t="s">
        <v>19749</v>
      </c>
      <c r="J3845" s="155"/>
      <c r="K3845" s="151"/>
    </row>
    <row r="3846" spans="1:11" ht="33.75">
      <c r="A3846" s="321" t="s">
        <v>7655</v>
      </c>
      <c r="B3846" s="158" t="s">
        <v>25974</v>
      </c>
      <c r="C3846" s="321" t="s">
        <v>32</v>
      </c>
      <c r="D3846" s="321" t="s">
        <v>18663</v>
      </c>
      <c r="E3846" s="155"/>
      <c r="F3846" s="152">
        <v>511</v>
      </c>
      <c r="G3846" s="159" t="s">
        <v>16252</v>
      </c>
      <c r="H3846" s="152" t="s">
        <v>237</v>
      </c>
      <c r="I3846" s="152" t="s">
        <v>19750</v>
      </c>
      <c r="J3846" s="155"/>
      <c r="K3846" s="151"/>
    </row>
    <row r="3847" spans="1:11" ht="33.75">
      <c r="A3847" s="321" t="s">
        <v>7657</v>
      </c>
      <c r="B3847" s="158" t="s">
        <v>25975</v>
      </c>
      <c r="C3847" s="321" t="s">
        <v>32</v>
      </c>
      <c r="D3847" s="321" t="s">
        <v>5657</v>
      </c>
      <c r="E3847" s="155"/>
      <c r="F3847" s="152">
        <v>37540</v>
      </c>
      <c r="G3847" s="159" t="s">
        <v>16253</v>
      </c>
      <c r="H3847" s="152" t="s">
        <v>238</v>
      </c>
      <c r="I3847" s="152" t="s">
        <v>19751</v>
      </c>
      <c r="J3847" s="155"/>
      <c r="K3847" s="151"/>
    </row>
    <row r="3848" spans="1:11" ht="45">
      <c r="A3848" s="321" t="s">
        <v>7658</v>
      </c>
      <c r="B3848" s="158" t="s">
        <v>25976</v>
      </c>
      <c r="C3848" s="321" t="s">
        <v>32</v>
      </c>
      <c r="D3848" s="321" t="s">
        <v>22219</v>
      </c>
      <c r="E3848" s="155"/>
      <c r="F3848" s="152">
        <v>37548</v>
      </c>
      <c r="G3848" s="159" t="s">
        <v>16254</v>
      </c>
      <c r="H3848" s="152" t="s">
        <v>238</v>
      </c>
      <c r="I3848" s="152" t="s">
        <v>19752</v>
      </c>
      <c r="J3848" s="155"/>
      <c r="K3848" s="151"/>
    </row>
    <row r="3849" spans="1:11" ht="45">
      <c r="A3849" s="321" t="s">
        <v>7659</v>
      </c>
      <c r="B3849" s="158" t="s">
        <v>25977</v>
      </c>
      <c r="C3849" s="321" t="s">
        <v>32</v>
      </c>
      <c r="D3849" s="321" t="s">
        <v>15511</v>
      </c>
      <c r="E3849" s="155"/>
      <c r="F3849" s="152">
        <v>39828</v>
      </c>
      <c r="G3849" s="159" t="s">
        <v>16255</v>
      </c>
      <c r="H3849" s="152" t="s">
        <v>238</v>
      </c>
      <c r="I3849" s="152" t="s">
        <v>19753</v>
      </c>
      <c r="J3849" s="155"/>
      <c r="K3849" s="151"/>
    </row>
    <row r="3850" spans="1:11" ht="67.5">
      <c r="A3850" s="321" t="s">
        <v>7661</v>
      </c>
      <c r="B3850" s="158" t="s">
        <v>25978</v>
      </c>
      <c r="C3850" s="321" t="s">
        <v>32</v>
      </c>
      <c r="D3850" s="321" t="s">
        <v>19991</v>
      </c>
      <c r="E3850" s="155"/>
      <c r="F3850" s="152">
        <v>12273</v>
      </c>
      <c r="G3850" s="159" t="s">
        <v>16256</v>
      </c>
      <c r="H3850" s="152" t="s">
        <v>238</v>
      </c>
      <c r="I3850" s="152" t="s">
        <v>19754</v>
      </c>
      <c r="J3850" s="155"/>
      <c r="K3850" s="151"/>
    </row>
    <row r="3851" spans="1:11" ht="33.75">
      <c r="A3851" s="321" t="s">
        <v>7663</v>
      </c>
      <c r="B3851" s="158" t="s">
        <v>25979</v>
      </c>
      <c r="C3851" s="321" t="s">
        <v>32</v>
      </c>
      <c r="D3851" s="321" t="s">
        <v>22211</v>
      </c>
      <c r="E3851" s="155"/>
      <c r="F3851" s="152">
        <v>38392</v>
      </c>
      <c r="G3851" s="159" t="s">
        <v>16257</v>
      </c>
      <c r="H3851" s="152" t="s">
        <v>238</v>
      </c>
      <c r="I3851" s="152" t="s">
        <v>19755</v>
      </c>
      <c r="J3851" s="155"/>
      <c r="K3851" s="151"/>
    </row>
    <row r="3852" spans="1:11" ht="45">
      <c r="A3852" s="321" t="s">
        <v>7664</v>
      </c>
      <c r="B3852" s="158" t="s">
        <v>25980</v>
      </c>
      <c r="C3852" s="321" t="s">
        <v>32</v>
      </c>
      <c r="D3852" s="321" t="s">
        <v>22798</v>
      </c>
      <c r="E3852" s="155"/>
      <c r="F3852" s="152">
        <v>11735</v>
      </c>
      <c r="G3852" s="159" t="s">
        <v>16258</v>
      </c>
      <c r="H3852" s="152" t="s">
        <v>238</v>
      </c>
      <c r="I3852" s="152" t="s">
        <v>9523</v>
      </c>
      <c r="J3852" s="155"/>
      <c r="K3852" s="151"/>
    </row>
    <row r="3853" spans="1:11" ht="33.75">
      <c r="A3853" s="321" t="s">
        <v>7666</v>
      </c>
      <c r="B3853" s="158" t="s">
        <v>25981</v>
      </c>
      <c r="C3853" s="321" t="s">
        <v>32</v>
      </c>
      <c r="D3853" s="321" t="s">
        <v>13643</v>
      </c>
      <c r="E3853" s="155"/>
      <c r="F3853" s="152">
        <v>11737</v>
      </c>
      <c r="G3853" s="159" t="s">
        <v>16260</v>
      </c>
      <c r="H3853" s="152" t="s">
        <v>238</v>
      </c>
      <c r="I3853" s="152" t="s">
        <v>19756</v>
      </c>
      <c r="J3853" s="155"/>
      <c r="K3853" s="151"/>
    </row>
    <row r="3854" spans="1:11" ht="33.75">
      <c r="A3854" s="321" t="s">
        <v>7668</v>
      </c>
      <c r="B3854" s="158" t="s">
        <v>25982</v>
      </c>
      <c r="C3854" s="321" t="s">
        <v>32</v>
      </c>
      <c r="D3854" s="321" t="s">
        <v>22799</v>
      </c>
      <c r="E3854" s="155"/>
      <c r="F3854" s="152">
        <v>11738</v>
      </c>
      <c r="G3854" s="159" t="s">
        <v>16261</v>
      </c>
      <c r="H3854" s="152" t="s">
        <v>238</v>
      </c>
      <c r="I3854" s="152" t="s">
        <v>7734</v>
      </c>
      <c r="J3854" s="155"/>
      <c r="K3854" s="151"/>
    </row>
    <row r="3855" spans="1:11" ht="45">
      <c r="A3855" s="321" t="s">
        <v>7669</v>
      </c>
      <c r="B3855" s="158" t="s">
        <v>25983</v>
      </c>
      <c r="C3855" s="321" t="s">
        <v>32</v>
      </c>
      <c r="D3855" s="321" t="s">
        <v>3798</v>
      </c>
      <c r="E3855" s="155"/>
      <c r="F3855" s="152">
        <v>36143</v>
      </c>
      <c r="G3855" s="159" t="s">
        <v>16262</v>
      </c>
      <c r="H3855" s="152" t="s">
        <v>238</v>
      </c>
      <c r="I3855" s="152" t="s">
        <v>19757</v>
      </c>
      <c r="J3855" s="155"/>
      <c r="K3855" s="151"/>
    </row>
    <row r="3856" spans="1:11" ht="33.75">
      <c r="A3856" s="321" t="s">
        <v>7670</v>
      </c>
      <c r="B3856" s="158" t="s">
        <v>25984</v>
      </c>
      <c r="C3856" s="321" t="s">
        <v>32</v>
      </c>
      <c r="D3856" s="321" t="s">
        <v>4034</v>
      </c>
      <c r="E3856" s="155"/>
      <c r="F3856" s="152">
        <v>36142</v>
      </c>
      <c r="G3856" s="159" t="s">
        <v>16263</v>
      </c>
      <c r="H3856" s="152" t="s">
        <v>238</v>
      </c>
      <c r="I3856" s="152" t="s">
        <v>15694</v>
      </c>
      <c r="J3856" s="155"/>
      <c r="K3856" s="151"/>
    </row>
    <row r="3857" spans="1:11" ht="33.75">
      <c r="A3857" s="321" t="s">
        <v>7672</v>
      </c>
      <c r="B3857" s="158" t="s">
        <v>25985</v>
      </c>
      <c r="C3857" s="321" t="s">
        <v>32</v>
      </c>
      <c r="D3857" s="321" t="s">
        <v>22800</v>
      </c>
      <c r="E3857" s="155"/>
      <c r="F3857" s="152">
        <v>36146</v>
      </c>
      <c r="G3857" s="159" t="s">
        <v>16264</v>
      </c>
      <c r="H3857" s="152" t="s">
        <v>238</v>
      </c>
      <c r="I3857" s="152" t="s">
        <v>16029</v>
      </c>
      <c r="J3857" s="155"/>
      <c r="K3857" s="151"/>
    </row>
    <row r="3858" spans="1:11" ht="45">
      <c r="A3858" s="321" t="s">
        <v>7673</v>
      </c>
      <c r="B3858" s="158" t="s">
        <v>25986</v>
      </c>
      <c r="C3858" s="321" t="s">
        <v>32</v>
      </c>
      <c r="D3858" s="321" t="s">
        <v>22801</v>
      </c>
      <c r="E3858" s="155"/>
      <c r="F3858" s="152">
        <v>39015</v>
      </c>
      <c r="G3858" s="159" t="s">
        <v>16265</v>
      </c>
      <c r="H3858" s="152" t="s">
        <v>238</v>
      </c>
      <c r="I3858" s="152" t="s">
        <v>2991</v>
      </c>
      <c r="J3858" s="155"/>
      <c r="K3858" s="151"/>
    </row>
    <row r="3859" spans="1:11" ht="33.75">
      <c r="A3859" s="321" t="s">
        <v>7675</v>
      </c>
      <c r="B3859" s="158" t="s">
        <v>25987</v>
      </c>
      <c r="C3859" s="321" t="s">
        <v>32</v>
      </c>
      <c r="D3859" s="321" t="s">
        <v>823</v>
      </c>
      <c r="E3859" s="155"/>
      <c r="F3859" s="152">
        <v>38377</v>
      </c>
      <c r="G3859" s="159" t="s">
        <v>16266</v>
      </c>
      <c r="H3859" s="152" t="s">
        <v>238</v>
      </c>
      <c r="I3859" s="152" t="s">
        <v>18007</v>
      </c>
      <c r="J3859" s="155"/>
      <c r="K3859" s="151"/>
    </row>
    <row r="3860" spans="1:11" ht="33.75">
      <c r="A3860" s="321" t="s">
        <v>7676</v>
      </c>
      <c r="B3860" s="158" t="s">
        <v>25988</v>
      </c>
      <c r="C3860" s="321" t="s">
        <v>32</v>
      </c>
      <c r="D3860" s="321" t="s">
        <v>12371</v>
      </c>
      <c r="E3860" s="155"/>
      <c r="F3860" s="152">
        <v>38376</v>
      </c>
      <c r="G3860" s="159" t="s">
        <v>16268</v>
      </c>
      <c r="H3860" s="152" t="s">
        <v>238</v>
      </c>
      <c r="I3860" s="152" t="s">
        <v>19758</v>
      </c>
      <c r="J3860" s="155"/>
      <c r="K3860" s="151"/>
    </row>
    <row r="3861" spans="1:11" ht="33.75">
      <c r="A3861" s="321" t="s">
        <v>7677</v>
      </c>
      <c r="B3861" s="158" t="s">
        <v>25989</v>
      </c>
      <c r="C3861" s="321" t="s">
        <v>32</v>
      </c>
      <c r="D3861" s="321" t="s">
        <v>6273</v>
      </c>
      <c r="E3861" s="155"/>
      <c r="F3861" s="152">
        <v>38116</v>
      </c>
      <c r="G3861" s="159" t="s">
        <v>16270</v>
      </c>
      <c r="H3861" s="152" t="s">
        <v>238</v>
      </c>
      <c r="I3861" s="152" t="s">
        <v>2016</v>
      </c>
      <c r="J3861" s="155"/>
      <c r="K3861" s="151"/>
    </row>
    <row r="3862" spans="1:11" ht="33.75">
      <c r="A3862" s="321" t="s">
        <v>7679</v>
      </c>
      <c r="B3862" s="158" t="s">
        <v>25990</v>
      </c>
      <c r="C3862" s="321" t="s">
        <v>32</v>
      </c>
      <c r="D3862" s="321" t="s">
        <v>2321</v>
      </c>
      <c r="E3862" s="155"/>
      <c r="F3862" s="152">
        <v>38066</v>
      </c>
      <c r="G3862" s="159" t="s">
        <v>16271</v>
      </c>
      <c r="H3862" s="152" t="s">
        <v>238</v>
      </c>
      <c r="I3862" s="152" t="s">
        <v>7499</v>
      </c>
      <c r="J3862" s="155"/>
      <c r="K3862" s="151"/>
    </row>
    <row r="3863" spans="1:11" ht="33.75">
      <c r="A3863" s="321" t="s">
        <v>7681</v>
      </c>
      <c r="B3863" s="158" t="s">
        <v>25991</v>
      </c>
      <c r="C3863" s="321" t="s">
        <v>32</v>
      </c>
      <c r="D3863" s="321" t="s">
        <v>6475</v>
      </c>
      <c r="E3863" s="155"/>
      <c r="F3863" s="152">
        <v>38117</v>
      </c>
      <c r="G3863" s="159" t="s">
        <v>16272</v>
      </c>
      <c r="H3863" s="152" t="s">
        <v>238</v>
      </c>
      <c r="I3863" s="152" t="s">
        <v>9605</v>
      </c>
      <c r="J3863" s="155"/>
      <c r="K3863" s="151"/>
    </row>
    <row r="3864" spans="1:11" ht="33.75">
      <c r="A3864" s="321" t="s">
        <v>7682</v>
      </c>
      <c r="B3864" s="158" t="s">
        <v>25992</v>
      </c>
      <c r="C3864" s="321" t="s">
        <v>32</v>
      </c>
      <c r="D3864" s="321" t="s">
        <v>8038</v>
      </c>
      <c r="E3864" s="155"/>
      <c r="F3864" s="152">
        <v>38067</v>
      </c>
      <c r="G3864" s="159" t="s">
        <v>16273</v>
      </c>
      <c r="H3864" s="152" t="s">
        <v>238</v>
      </c>
      <c r="I3864" s="152" t="s">
        <v>19759</v>
      </c>
      <c r="J3864" s="155"/>
      <c r="K3864" s="151"/>
    </row>
    <row r="3865" spans="1:11" ht="45">
      <c r="A3865" s="321" t="s">
        <v>7684</v>
      </c>
      <c r="B3865" s="158" t="s">
        <v>25993</v>
      </c>
      <c r="C3865" s="321" t="s">
        <v>32</v>
      </c>
      <c r="D3865" s="321" t="s">
        <v>9088</v>
      </c>
      <c r="E3865" s="155"/>
      <c r="F3865" s="152">
        <v>11522</v>
      </c>
      <c r="G3865" s="159" t="s">
        <v>16274</v>
      </c>
      <c r="H3865" s="152" t="s">
        <v>238</v>
      </c>
      <c r="I3865" s="152" t="s">
        <v>8907</v>
      </c>
      <c r="J3865" s="155"/>
      <c r="K3865" s="151"/>
    </row>
    <row r="3866" spans="1:11" ht="45">
      <c r="A3866" s="321" t="s">
        <v>7685</v>
      </c>
      <c r="B3866" s="158" t="s">
        <v>25994</v>
      </c>
      <c r="C3866" s="321" t="s">
        <v>32</v>
      </c>
      <c r="D3866" s="321" t="s">
        <v>5377</v>
      </c>
      <c r="E3866" s="155"/>
      <c r="F3866" s="152">
        <v>43600</v>
      </c>
      <c r="G3866" s="159" t="s">
        <v>16275</v>
      </c>
      <c r="H3866" s="152" t="s">
        <v>238</v>
      </c>
      <c r="I3866" s="152" t="s">
        <v>16276</v>
      </c>
      <c r="J3866" s="155"/>
      <c r="K3866" s="151"/>
    </row>
    <row r="3867" spans="1:11" ht="45">
      <c r="A3867" s="321" t="s">
        <v>7686</v>
      </c>
      <c r="B3867" s="158" t="s">
        <v>25995</v>
      </c>
      <c r="C3867" s="321" t="s">
        <v>32</v>
      </c>
      <c r="D3867" s="321" t="s">
        <v>20101</v>
      </c>
      <c r="E3867" s="155"/>
      <c r="F3867" s="152">
        <v>5080</v>
      </c>
      <c r="G3867" s="159" t="s">
        <v>16277</v>
      </c>
      <c r="H3867" s="152" t="s">
        <v>238</v>
      </c>
      <c r="I3867" s="152" t="s">
        <v>16278</v>
      </c>
      <c r="J3867" s="155"/>
      <c r="K3867" s="151"/>
    </row>
    <row r="3868" spans="1:11" ht="33.75">
      <c r="A3868" s="321" t="s">
        <v>7687</v>
      </c>
      <c r="B3868" s="158" t="s">
        <v>25996</v>
      </c>
      <c r="C3868" s="321" t="s">
        <v>32</v>
      </c>
      <c r="D3868" s="321" t="s">
        <v>22802</v>
      </c>
      <c r="E3868" s="155"/>
      <c r="F3868" s="152">
        <v>38168</v>
      </c>
      <c r="G3868" s="159" t="s">
        <v>16279</v>
      </c>
      <c r="H3868" s="152" t="s">
        <v>238</v>
      </c>
      <c r="I3868" s="152" t="s">
        <v>16280</v>
      </c>
      <c r="J3868" s="155"/>
      <c r="K3868" s="151"/>
    </row>
    <row r="3869" spans="1:11" ht="33.75">
      <c r="A3869" s="321" t="s">
        <v>7688</v>
      </c>
      <c r="B3869" s="158" t="s">
        <v>25997</v>
      </c>
      <c r="C3869" s="321" t="s">
        <v>32</v>
      </c>
      <c r="D3869" s="321" t="s">
        <v>7543</v>
      </c>
      <c r="E3869" s="155"/>
      <c r="F3869" s="152">
        <v>43601</v>
      </c>
      <c r="G3869" s="159" t="s">
        <v>16281</v>
      </c>
      <c r="H3869" s="152" t="s">
        <v>238</v>
      </c>
      <c r="I3869" s="152" t="s">
        <v>16282</v>
      </c>
      <c r="J3869" s="155"/>
      <c r="K3869" s="151"/>
    </row>
    <row r="3870" spans="1:11" ht="33.75">
      <c r="A3870" s="321" t="s">
        <v>7689</v>
      </c>
      <c r="B3870" s="158" t="s">
        <v>25998</v>
      </c>
      <c r="C3870" s="321" t="s">
        <v>32</v>
      </c>
      <c r="D3870" s="321" t="s">
        <v>22412</v>
      </c>
      <c r="E3870" s="155"/>
      <c r="F3870" s="152">
        <v>13393</v>
      </c>
      <c r="G3870" s="159" t="s">
        <v>16283</v>
      </c>
      <c r="H3870" s="152" t="s">
        <v>238</v>
      </c>
      <c r="I3870" s="152" t="s">
        <v>19760</v>
      </c>
      <c r="J3870" s="155"/>
      <c r="K3870" s="151"/>
    </row>
    <row r="3871" spans="1:11" ht="45">
      <c r="A3871" s="321" t="s">
        <v>7690</v>
      </c>
      <c r="B3871" s="158" t="s">
        <v>25999</v>
      </c>
      <c r="C3871" s="321" t="s">
        <v>32</v>
      </c>
      <c r="D3871" s="321" t="s">
        <v>22803</v>
      </c>
      <c r="E3871" s="155"/>
      <c r="F3871" s="152">
        <v>13395</v>
      </c>
      <c r="G3871" s="159" t="s">
        <v>16284</v>
      </c>
      <c r="H3871" s="152" t="s">
        <v>238</v>
      </c>
      <c r="I3871" s="152" t="s">
        <v>19761</v>
      </c>
      <c r="J3871" s="155"/>
      <c r="K3871" s="151"/>
    </row>
    <row r="3872" spans="1:11" ht="33.75">
      <c r="A3872" s="321" t="s">
        <v>7691</v>
      </c>
      <c r="B3872" s="158" t="s">
        <v>26000</v>
      </c>
      <c r="C3872" s="321" t="s">
        <v>32</v>
      </c>
      <c r="D3872" s="321" t="s">
        <v>21587</v>
      </c>
      <c r="E3872" s="155"/>
      <c r="F3872" s="152">
        <v>12039</v>
      </c>
      <c r="G3872" s="159" t="s">
        <v>16285</v>
      </c>
      <c r="H3872" s="152" t="s">
        <v>238</v>
      </c>
      <c r="I3872" s="152" t="s">
        <v>19762</v>
      </c>
      <c r="J3872" s="155"/>
      <c r="K3872" s="151"/>
    </row>
    <row r="3873" spans="1:11" ht="33.75">
      <c r="A3873" s="321" t="s">
        <v>7692</v>
      </c>
      <c r="B3873" s="158" t="s">
        <v>26001</v>
      </c>
      <c r="C3873" s="321" t="s">
        <v>32</v>
      </c>
      <c r="D3873" s="321" t="s">
        <v>20926</v>
      </c>
      <c r="E3873" s="155"/>
      <c r="F3873" s="152">
        <v>13396</v>
      </c>
      <c r="G3873" s="159" t="s">
        <v>16286</v>
      </c>
      <c r="H3873" s="152" t="s">
        <v>238</v>
      </c>
      <c r="I3873" s="152" t="s">
        <v>19763</v>
      </c>
      <c r="J3873" s="155"/>
      <c r="K3873" s="151"/>
    </row>
    <row r="3874" spans="1:11" ht="33.75">
      <c r="A3874" s="321" t="s">
        <v>7693</v>
      </c>
      <c r="B3874" s="158" t="s">
        <v>26002</v>
      </c>
      <c r="C3874" s="321" t="s">
        <v>32</v>
      </c>
      <c r="D3874" s="321" t="s">
        <v>16306</v>
      </c>
      <c r="E3874" s="155"/>
      <c r="F3874" s="152">
        <v>12041</v>
      </c>
      <c r="G3874" s="159" t="s">
        <v>16287</v>
      </c>
      <c r="H3874" s="152" t="s">
        <v>238</v>
      </c>
      <c r="I3874" s="152" t="s">
        <v>19764</v>
      </c>
      <c r="J3874" s="155"/>
      <c r="K3874" s="151"/>
    </row>
    <row r="3875" spans="1:11" ht="33.75">
      <c r="A3875" s="321" t="s">
        <v>7694</v>
      </c>
      <c r="B3875" s="158" t="s">
        <v>26003</v>
      </c>
      <c r="C3875" s="321" t="s">
        <v>32</v>
      </c>
      <c r="D3875" s="321" t="s">
        <v>19124</v>
      </c>
      <c r="E3875" s="155"/>
      <c r="F3875" s="152">
        <v>12043</v>
      </c>
      <c r="G3875" s="159" t="s">
        <v>16288</v>
      </c>
      <c r="H3875" s="152" t="s">
        <v>238</v>
      </c>
      <c r="I3875" s="152" t="s">
        <v>19765</v>
      </c>
      <c r="J3875" s="155"/>
      <c r="K3875" s="151"/>
    </row>
    <row r="3876" spans="1:11" ht="33.75">
      <c r="A3876" s="321" t="s">
        <v>7695</v>
      </c>
      <c r="B3876" s="158" t="s">
        <v>26004</v>
      </c>
      <c r="C3876" s="321" t="s">
        <v>32</v>
      </c>
      <c r="D3876" s="321" t="s">
        <v>17489</v>
      </c>
      <c r="E3876" s="155"/>
      <c r="F3876" s="152">
        <v>39762</v>
      </c>
      <c r="G3876" s="159" t="s">
        <v>16289</v>
      </c>
      <c r="H3876" s="152" t="s">
        <v>238</v>
      </c>
      <c r="I3876" s="152" t="s">
        <v>19766</v>
      </c>
      <c r="J3876" s="155"/>
      <c r="K3876" s="151"/>
    </row>
    <row r="3877" spans="1:11" ht="33.75">
      <c r="A3877" s="321" t="s">
        <v>7697</v>
      </c>
      <c r="B3877" s="158" t="s">
        <v>26005</v>
      </c>
      <c r="C3877" s="321" t="s">
        <v>32</v>
      </c>
      <c r="D3877" s="321" t="s">
        <v>6136</v>
      </c>
      <c r="E3877" s="155"/>
      <c r="F3877" s="152">
        <v>12042</v>
      </c>
      <c r="G3877" s="159" t="s">
        <v>16290</v>
      </c>
      <c r="H3877" s="152" t="s">
        <v>238</v>
      </c>
      <c r="I3877" s="152" t="s">
        <v>19767</v>
      </c>
      <c r="J3877" s="155"/>
      <c r="K3877" s="151"/>
    </row>
    <row r="3878" spans="1:11" ht="45">
      <c r="A3878" s="321" t="s">
        <v>7698</v>
      </c>
      <c r="B3878" s="158" t="s">
        <v>26006</v>
      </c>
      <c r="C3878" s="321" t="s">
        <v>32</v>
      </c>
      <c r="D3878" s="321" t="s">
        <v>9910</v>
      </c>
      <c r="E3878" s="155"/>
      <c r="F3878" s="152">
        <v>39763</v>
      </c>
      <c r="G3878" s="159" t="s">
        <v>16291</v>
      </c>
      <c r="H3878" s="152" t="s">
        <v>238</v>
      </c>
      <c r="I3878" s="152" t="s">
        <v>19768</v>
      </c>
      <c r="J3878" s="155"/>
      <c r="K3878" s="151"/>
    </row>
    <row r="3879" spans="1:11" ht="45">
      <c r="A3879" s="321" t="s">
        <v>7700</v>
      </c>
      <c r="B3879" s="158" t="s">
        <v>26007</v>
      </c>
      <c r="C3879" s="321" t="s">
        <v>32</v>
      </c>
      <c r="D3879" s="321" t="s">
        <v>9451</v>
      </c>
      <c r="E3879" s="155"/>
      <c r="F3879" s="152">
        <v>39760</v>
      </c>
      <c r="G3879" s="159" t="s">
        <v>16292</v>
      </c>
      <c r="H3879" s="152" t="s">
        <v>238</v>
      </c>
      <c r="I3879" s="152" t="s">
        <v>19769</v>
      </c>
      <c r="J3879" s="155"/>
      <c r="K3879" s="151"/>
    </row>
    <row r="3880" spans="1:11" ht="33.75">
      <c r="A3880" s="321" t="s">
        <v>7701</v>
      </c>
      <c r="B3880" s="158" t="s">
        <v>26008</v>
      </c>
      <c r="C3880" s="321" t="s">
        <v>32</v>
      </c>
      <c r="D3880" s="321" t="s">
        <v>14149</v>
      </c>
      <c r="E3880" s="155"/>
      <c r="F3880" s="152">
        <v>39756</v>
      </c>
      <c r="G3880" s="159" t="s">
        <v>16293</v>
      </c>
      <c r="H3880" s="152" t="s">
        <v>238</v>
      </c>
      <c r="I3880" s="152" t="s">
        <v>19770</v>
      </c>
      <c r="J3880" s="155"/>
      <c r="K3880" s="151"/>
    </row>
    <row r="3881" spans="1:11" ht="33.75">
      <c r="A3881" s="321" t="s">
        <v>7702</v>
      </c>
      <c r="B3881" s="158" t="s">
        <v>26009</v>
      </c>
      <c r="C3881" s="321" t="s">
        <v>32</v>
      </c>
      <c r="D3881" s="321" t="s">
        <v>22804</v>
      </c>
      <c r="E3881" s="155"/>
      <c r="F3881" s="152">
        <v>12038</v>
      </c>
      <c r="G3881" s="159" t="s">
        <v>16294</v>
      </c>
      <c r="H3881" s="152" t="s">
        <v>238</v>
      </c>
      <c r="I3881" s="152" t="s">
        <v>19771</v>
      </c>
      <c r="J3881" s="155"/>
      <c r="K3881" s="151"/>
    </row>
    <row r="3882" spans="1:11" ht="45">
      <c r="A3882" s="321" t="s">
        <v>7703</v>
      </c>
      <c r="B3882" s="158" t="s">
        <v>26010</v>
      </c>
      <c r="C3882" s="321" t="s">
        <v>32</v>
      </c>
      <c r="D3882" s="321" t="s">
        <v>9096</v>
      </c>
      <c r="E3882" s="155"/>
      <c r="F3882" s="152">
        <v>39757</v>
      </c>
      <c r="G3882" s="159" t="s">
        <v>16295</v>
      </c>
      <c r="H3882" s="152" t="s">
        <v>238</v>
      </c>
      <c r="I3882" s="152" t="s">
        <v>19772</v>
      </c>
      <c r="J3882" s="155"/>
      <c r="K3882" s="151"/>
    </row>
    <row r="3883" spans="1:11" ht="45">
      <c r="A3883" s="321" t="s">
        <v>7705</v>
      </c>
      <c r="B3883" s="158" t="s">
        <v>26011</v>
      </c>
      <c r="C3883" s="321" t="s">
        <v>32</v>
      </c>
      <c r="D3883" s="321" t="s">
        <v>19899</v>
      </c>
      <c r="E3883" s="155"/>
      <c r="F3883" s="152">
        <v>39758</v>
      </c>
      <c r="G3883" s="159" t="s">
        <v>16296</v>
      </c>
      <c r="H3883" s="152" t="s">
        <v>238</v>
      </c>
      <c r="I3883" s="152" t="s">
        <v>19773</v>
      </c>
      <c r="J3883" s="155"/>
      <c r="K3883" s="151"/>
    </row>
    <row r="3884" spans="1:11" ht="33.75">
      <c r="A3884" s="321" t="s">
        <v>7706</v>
      </c>
      <c r="B3884" s="158" t="s">
        <v>26012</v>
      </c>
      <c r="C3884" s="321" t="s">
        <v>32</v>
      </c>
      <c r="D3884" s="321" t="s">
        <v>21883</v>
      </c>
      <c r="E3884" s="155"/>
      <c r="F3884" s="152">
        <v>39759</v>
      </c>
      <c r="G3884" s="159" t="s">
        <v>16297</v>
      </c>
      <c r="H3884" s="152" t="s">
        <v>238</v>
      </c>
      <c r="I3884" s="152" t="s">
        <v>19774</v>
      </c>
      <c r="J3884" s="155"/>
      <c r="K3884" s="151"/>
    </row>
    <row r="3885" spans="1:11" ht="33.75">
      <c r="A3885" s="321" t="s">
        <v>7707</v>
      </c>
      <c r="B3885" s="158" t="s">
        <v>26013</v>
      </c>
      <c r="C3885" s="321" t="s">
        <v>32</v>
      </c>
      <c r="D3885" s="321" t="s">
        <v>12072</v>
      </c>
      <c r="E3885" s="155"/>
      <c r="F3885" s="152">
        <v>39761</v>
      </c>
      <c r="G3885" s="159" t="s">
        <v>16298</v>
      </c>
      <c r="H3885" s="152" t="s">
        <v>238</v>
      </c>
      <c r="I3885" s="152" t="s">
        <v>19775</v>
      </c>
      <c r="J3885" s="155"/>
      <c r="K3885" s="151"/>
    </row>
    <row r="3886" spans="1:11" ht="33.75">
      <c r="A3886" s="321" t="s">
        <v>7708</v>
      </c>
      <c r="B3886" s="158" t="s">
        <v>26014</v>
      </c>
      <c r="C3886" s="321" t="s">
        <v>32</v>
      </c>
      <c r="D3886" s="321" t="s">
        <v>9227</v>
      </c>
      <c r="E3886" s="155"/>
      <c r="F3886" s="152">
        <v>39805</v>
      </c>
      <c r="G3886" s="159" t="s">
        <v>16299</v>
      </c>
      <c r="H3886" s="152" t="s">
        <v>238</v>
      </c>
      <c r="I3886" s="152" t="s">
        <v>3375</v>
      </c>
      <c r="J3886" s="155"/>
      <c r="K3886" s="151"/>
    </row>
    <row r="3887" spans="1:11" ht="33.75">
      <c r="A3887" s="321" t="s">
        <v>7709</v>
      </c>
      <c r="B3887" s="158" t="s">
        <v>26015</v>
      </c>
      <c r="C3887" s="321" t="s">
        <v>32</v>
      </c>
      <c r="D3887" s="321" t="s">
        <v>22805</v>
      </c>
      <c r="E3887" s="155"/>
      <c r="F3887" s="152">
        <v>39806</v>
      </c>
      <c r="G3887" s="159" t="s">
        <v>16300</v>
      </c>
      <c r="H3887" s="152" t="s">
        <v>238</v>
      </c>
      <c r="I3887" s="152" t="s">
        <v>19776</v>
      </c>
      <c r="J3887" s="155"/>
      <c r="K3887" s="151"/>
    </row>
    <row r="3888" spans="1:11" ht="33.75">
      <c r="A3888" s="321" t="s">
        <v>7711</v>
      </c>
      <c r="B3888" s="158" t="s">
        <v>26016</v>
      </c>
      <c r="C3888" s="321" t="s">
        <v>32</v>
      </c>
      <c r="D3888" s="321" t="s">
        <v>22805</v>
      </c>
      <c r="E3888" s="155"/>
      <c r="F3888" s="152">
        <v>39807</v>
      </c>
      <c r="G3888" s="159" t="s">
        <v>16301</v>
      </c>
      <c r="H3888" s="152" t="s">
        <v>238</v>
      </c>
      <c r="I3888" s="152" t="s">
        <v>19777</v>
      </c>
      <c r="J3888" s="155"/>
      <c r="K3888" s="151"/>
    </row>
    <row r="3889" spans="1:11" ht="33.75">
      <c r="A3889" s="321" t="s">
        <v>7712</v>
      </c>
      <c r="B3889" s="158" t="s">
        <v>26017</v>
      </c>
      <c r="C3889" s="321" t="s">
        <v>32</v>
      </c>
      <c r="D3889" s="321" t="s">
        <v>6172</v>
      </c>
      <c r="E3889" s="155"/>
      <c r="F3889" s="152">
        <v>43100</v>
      </c>
      <c r="G3889" s="159" t="s">
        <v>16302</v>
      </c>
      <c r="H3889" s="152" t="s">
        <v>238</v>
      </c>
      <c r="I3889" s="152" t="s">
        <v>19778</v>
      </c>
      <c r="J3889" s="155"/>
      <c r="K3889" s="151"/>
    </row>
    <row r="3890" spans="1:11" ht="33.75">
      <c r="A3890" s="321" t="s">
        <v>7713</v>
      </c>
      <c r="B3890" s="158" t="s">
        <v>26018</v>
      </c>
      <c r="C3890" s="321" t="s">
        <v>32</v>
      </c>
      <c r="D3890" s="321" t="s">
        <v>1102</v>
      </c>
      <c r="E3890" s="155"/>
      <c r="F3890" s="152">
        <v>39804</v>
      </c>
      <c r="G3890" s="159" t="s">
        <v>16303</v>
      </c>
      <c r="H3890" s="152" t="s">
        <v>238</v>
      </c>
      <c r="I3890" s="152" t="s">
        <v>906</v>
      </c>
      <c r="J3890" s="155"/>
      <c r="K3890" s="151"/>
    </row>
    <row r="3891" spans="1:11" ht="33.75">
      <c r="A3891" s="321" t="s">
        <v>7714</v>
      </c>
      <c r="B3891" s="158" t="s">
        <v>26019</v>
      </c>
      <c r="C3891" s="321" t="s">
        <v>32</v>
      </c>
      <c r="D3891" s="321" t="s">
        <v>5496</v>
      </c>
      <c r="E3891" s="155"/>
      <c r="F3891" s="152">
        <v>39796</v>
      </c>
      <c r="G3891" s="159" t="s">
        <v>16304</v>
      </c>
      <c r="H3891" s="152" t="s">
        <v>238</v>
      </c>
      <c r="I3891" s="152" t="s">
        <v>14788</v>
      </c>
      <c r="J3891" s="155"/>
      <c r="K3891" s="151"/>
    </row>
    <row r="3892" spans="1:11" ht="33.75">
      <c r="A3892" s="321" t="s">
        <v>7716</v>
      </c>
      <c r="B3892" s="158" t="s">
        <v>26020</v>
      </c>
      <c r="C3892" s="321" t="s">
        <v>32</v>
      </c>
      <c r="D3892" s="321" t="s">
        <v>5374</v>
      </c>
      <c r="E3892" s="155"/>
      <c r="F3892" s="152">
        <v>39797</v>
      </c>
      <c r="G3892" s="159" t="s">
        <v>16305</v>
      </c>
      <c r="H3892" s="152" t="s">
        <v>238</v>
      </c>
      <c r="I3892" s="152" t="s">
        <v>19779</v>
      </c>
      <c r="J3892" s="155"/>
      <c r="K3892" s="151"/>
    </row>
    <row r="3893" spans="1:11" ht="33.75">
      <c r="A3893" s="321" t="s">
        <v>7718</v>
      </c>
      <c r="B3893" s="158" t="s">
        <v>26021</v>
      </c>
      <c r="C3893" s="321" t="s">
        <v>32</v>
      </c>
      <c r="D3893" s="321" t="s">
        <v>21309</v>
      </c>
      <c r="E3893" s="155"/>
      <c r="F3893" s="152">
        <v>39798</v>
      </c>
      <c r="G3893" s="159" t="s">
        <v>16307</v>
      </c>
      <c r="H3893" s="152" t="s">
        <v>238</v>
      </c>
      <c r="I3893" s="152" t="s">
        <v>19780</v>
      </c>
      <c r="J3893" s="155"/>
      <c r="K3893" s="151"/>
    </row>
    <row r="3894" spans="1:11" ht="33.75">
      <c r="A3894" s="321" t="s">
        <v>7720</v>
      </c>
      <c r="B3894" s="158" t="s">
        <v>26022</v>
      </c>
      <c r="C3894" s="321" t="s">
        <v>32</v>
      </c>
      <c r="D3894" s="321" t="s">
        <v>18534</v>
      </c>
      <c r="E3894" s="155"/>
      <c r="F3894" s="152">
        <v>39794</v>
      </c>
      <c r="G3894" s="159" t="s">
        <v>16308</v>
      </c>
      <c r="H3894" s="152" t="s">
        <v>238</v>
      </c>
      <c r="I3894" s="152" t="s">
        <v>18166</v>
      </c>
      <c r="J3894" s="155"/>
      <c r="K3894" s="151"/>
    </row>
    <row r="3895" spans="1:11" ht="33.75">
      <c r="A3895" s="321" t="s">
        <v>7722</v>
      </c>
      <c r="B3895" s="158" t="s">
        <v>26023</v>
      </c>
      <c r="C3895" s="321" t="s">
        <v>32</v>
      </c>
      <c r="D3895" s="321" t="s">
        <v>11956</v>
      </c>
      <c r="E3895" s="155"/>
      <c r="F3895" s="152">
        <v>39795</v>
      </c>
      <c r="G3895" s="159" t="s">
        <v>16310</v>
      </c>
      <c r="H3895" s="152" t="s">
        <v>238</v>
      </c>
      <c r="I3895" s="152" t="s">
        <v>19781</v>
      </c>
      <c r="J3895" s="155"/>
      <c r="K3895" s="151"/>
    </row>
    <row r="3896" spans="1:11" ht="33.75">
      <c r="A3896" s="321" t="s">
        <v>7723</v>
      </c>
      <c r="B3896" s="158" t="s">
        <v>26024</v>
      </c>
      <c r="C3896" s="321" t="s">
        <v>32</v>
      </c>
      <c r="D3896" s="321" t="s">
        <v>783</v>
      </c>
      <c r="E3896" s="155"/>
      <c r="F3896" s="152">
        <v>39799</v>
      </c>
      <c r="G3896" s="159" t="s">
        <v>16311</v>
      </c>
      <c r="H3896" s="152" t="s">
        <v>238</v>
      </c>
      <c r="I3896" s="152" t="s">
        <v>16004</v>
      </c>
      <c r="J3896" s="155"/>
      <c r="K3896" s="151"/>
    </row>
    <row r="3897" spans="1:11" ht="33.75">
      <c r="A3897" s="321" t="s">
        <v>7724</v>
      </c>
      <c r="B3897" s="158" t="s">
        <v>26025</v>
      </c>
      <c r="C3897" s="321" t="s">
        <v>32</v>
      </c>
      <c r="D3897" s="321" t="s">
        <v>22806</v>
      </c>
      <c r="E3897" s="155"/>
      <c r="F3897" s="152">
        <v>39801</v>
      </c>
      <c r="G3897" s="159" t="s">
        <v>16312</v>
      </c>
      <c r="H3897" s="152" t="s">
        <v>238</v>
      </c>
      <c r="I3897" s="152" t="s">
        <v>19782</v>
      </c>
      <c r="J3897" s="155"/>
      <c r="K3897" s="151"/>
    </row>
    <row r="3898" spans="1:11" ht="33.75">
      <c r="A3898" s="321" t="s">
        <v>7726</v>
      </c>
      <c r="B3898" s="158" t="s">
        <v>26026</v>
      </c>
      <c r="C3898" s="321" t="s">
        <v>32</v>
      </c>
      <c r="D3898" s="321" t="s">
        <v>6361</v>
      </c>
      <c r="E3898" s="155"/>
      <c r="F3898" s="152">
        <v>39802</v>
      </c>
      <c r="G3898" s="159" t="s">
        <v>16314</v>
      </c>
      <c r="H3898" s="152" t="s">
        <v>238</v>
      </c>
      <c r="I3898" s="152" t="s">
        <v>19783</v>
      </c>
      <c r="J3898" s="155"/>
      <c r="K3898" s="151"/>
    </row>
    <row r="3899" spans="1:11" ht="33.75">
      <c r="A3899" s="321" t="s">
        <v>7728</v>
      </c>
      <c r="B3899" s="158" t="s">
        <v>26027</v>
      </c>
      <c r="C3899" s="321" t="s">
        <v>32</v>
      </c>
      <c r="D3899" s="321" t="s">
        <v>19615</v>
      </c>
      <c r="E3899" s="155"/>
      <c r="F3899" s="152">
        <v>39803</v>
      </c>
      <c r="G3899" s="159" t="s">
        <v>16315</v>
      </c>
      <c r="H3899" s="152" t="s">
        <v>238</v>
      </c>
      <c r="I3899" s="152" t="s">
        <v>19784</v>
      </c>
      <c r="J3899" s="155"/>
      <c r="K3899" s="151"/>
    </row>
    <row r="3900" spans="1:11" ht="33.75">
      <c r="A3900" s="321" t="s">
        <v>7730</v>
      </c>
      <c r="B3900" s="158" t="s">
        <v>26028</v>
      </c>
      <c r="C3900" s="321" t="s">
        <v>32</v>
      </c>
      <c r="D3900" s="321" t="s">
        <v>22807</v>
      </c>
      <c r="E3900" s="155"/>
      <c r="F3900" s="152">
        <v>39800</v>
      </c>
      <c r="G3900" s="159" t="s">
        <v>16316</v>
      </c>
      <c r="H3900" s="152" t="s">
        <v>238</v>
      </c>
      <c r="I3900" s="152" t="s">
        <v>19785</v>
      </c>
      <c r="J3900" s="155"/>
      <c r="K3900" s="151"/>
    </row>
    <row r="3901" spans="1:11" ht="33.75">
      <c r="A3901" s="321" t="s">
        <v>7731</v>
      </c>
      <c r="B3901" s="158" t="s">
        <v>26029</v>
      </c>
      <c r="C3901" s="321" t="s">
        <v>32</v>
      </c>
      <c r="D3901" s="321" t="s">
        <v>5445</v>
      </c>
      <c r="E3901" s="155"/>
      <c r="F3901" s="152">
        <v>21059</v>
      </c>
      <c r="G3901" s="159" t="s">
        <v>16318</v>
      </c>
      <c r="H3901" s="152" t="s">
        <v>238</v>
      </c>
      <c r="I3901" s="152" t="s">
        <v>19786</v>
      </c>
      <c r="J3901" s="155"/>
      <c r="K3901" s="151"/>
    </row>
    <row r="3902" spans="1:11" ht="33.75">
      <c r="A3902" s="321" t="s">
        <v>7732</v>
      </c>
      <c r="B3902" s="158" t="s">
        <v>26030</v>
      </c>
      <c r="C3902" s="321" t="s">
        <v>32</v>
      </c>
      <c r="D3902" s="321" t="s">
        <v>22806</v>
      </c>
      <c r="E3902" s="155"/>
      <c r="F3902" s="152">
        <v>11234</v>
      </c>
      <c r="G3902" s="159" t="s">
        <v>16319</v>
      </c>
      <c r="H3902" s="152" t="s">
        <v>238</v>
      </c>
      <c r="I3902" s="152" t="s">
        <v>19787</v>
      </c>
      <c r="J3902" s="155"/>
      <c r="K3902" s="151"/>
    </row>
    <row r="3903" spans="1:11" ht="45">
      <c r="A3903" s="321" t="s">
        <v>7733</v>
      </c>
      <c r="B3903" s="158" t="s">
        <v>26031</v>
      </c>
      <c r="C3903" s="321" t="s">
        <v>32</v>
      </c>
      <c r="D3903" s="321" t="s">
        <v>17915</v>
      </c>
      <c r="E3903" s="155"/>
      <c r="F3903" s="152">
        <v>21060</v>
      </c>
      <c r="G3903" s="159" t="s">
        <v>16320</v>
      </c>
      <c r="H3903" s="152" t="s">
        <v>238</v>
      </c>
      <c r="I3903" s="152" t="s">
        <v>19788</v>
      </c>
      <c r="J3903" s="155"/>
      <c r="K3903" s="151"/>
    </row>
    <row r="3904" spans="1:11" ht="33.75">
      <c r="A3904" s="321" t="s">
        <v>7735</v>
      </c>
      <c r="B3904" s="158" t="s">
        <v>26032</v>
      </c>
      <c r="C3904" s="321" t="s">
        <v>32</v>
      </c>
      <c r="D3904" s="321" t="s">
        <v>6289</v>
      </c>
      <c r="E3904" s="155"/>
      <c r="F3904" s="152">
        <v>21061</v>
      </c>
      <c r="G3904" s="159" t="s">
        <v>16321</v>
      </c>
      <c r="H3904" s="152" t="s">
        <v>238</v>
      </c>
      <c r="I3904" s="152" t="s">
        <v>19789</v>
      </c>
      <c r="J3904" s="155"/>
      <c r="K3904" s="151"/>
    </row>
    <row r="3905" spans="1:11" ht="45">
      <c r="A3905" s="321" t="s">
        <v>7737</v>
      </c>
      <c r="B3905" s="158" t="s">
        <v>26033</v>
      </c>
      <c r="C3905" s="321" t="s">
        <v>32</v>
      </c>
      <c r="D3905" s="321" t="s">
        <v>13762</v>
      </c>
      <c r="E3905" s="155"/>
      <c r="F3905" s="152">
        <v>21062</v>
      </c>
      <c r="G3905" s="159" t="s">
        <v>16322</v>
      </c>
      <c r="H3905" s="152" t="s">
        <v>238</v>
      </c>
      <c r="I3905" s="152" t="s">
        <v>19790</v>
      </c>
      <c r="J3905" s="155"/>
      <c r="K3905" s="151"/>
    </row>
    <row r="3906" spans="1:11" ht="33.75">
      <c r="A3906" s="321" t="s">
        <v>7739</v>
      </c>
      <c r="B3906" s="158" t="s">
        <v>26034</v>
      </c>
      <c r="C3906" s="321" t="s">
        <v>32</v>
      </c>
      <c r="D3906" s="321" t="s">
        <v>22808</v>
      </c>
      <c r="E3906" s="155"/>
      <c r="F3906" s="152">
        <v>11708</v>
      </c>
      <c r="G3906" s="159" t="s">
        <v>16323</v>
      </c>
      <c r="H3906" s="152" t="s">
        <v>238</v>
      </c>
      <c r="I3906" s="152" t="s">
        <v>12435</v>
      </c>
      <c r="J3906" s="155"/>
      <c r="K3906" s="151"/>
    </row>
    <row r="3907" spans="1:11" ht="45">
      <c r="A3907" s="321" t="s">
        <v>7741</v>
      </c>
      <c r="B3907" s="158" t="s">
        <v>26035</v>
      </c>
      <c r="C3907" s="321" t="s">
        <v>32</v>
      </c>
      <c r="D3907" s="321" t="s">
        <v>11981</v>
      </c>
      <c r="E3907" s="155"/>
      <c r="F3907" s="152">
        <v>11709</v>
      </c>
      <c r="G3907" s="159" t="s">
        <v>16325</v>
      </c>
      <c r="H3907" s="152" t="s">
        <v>238</v>
      </c>
      <c r="I3907" s="152" t="s">
        <v>8075</v>
      </c>
      <c r="J3907" s="155"/>
      <c r="K3907" s="151"/>
    </row>
    <row r="3908" spans="1:11" ht="33.75">
      <c r="A3908" s="321" t="s">
        <v>7742</v>
      </c>
      <c r="B3908" s="158" t="s">
        <v>26036</v>
      </c>
      <c r="C3908" s="321" t="s">
        <v>32</v>
      </c>
      <c r="D3908" s="321" t="s">
        <v>10464</v>
      </c>
      <c r="E3908" s="155"/>
      <c r="F3908" s="152">
        <v>11710</v>
      </c>
      <c r="G3908" s="159" t="s">
        <v>16327</v>
      </c>
      <c r="H3908" s="152" t="s">
        <v>238</v>
      </c>
      <c r="I3908" s="152" t="s">
        <v>19484</v>
      </c>
      <c r="J3908" s="155"/>
      <c r="K3908" s="151"/>
    </row>
    <row r="3909" spans="1:11" ht="45">
      <c r="A3909" s="321" t="s">
        <v>7744</v>
      </c>
      <c r="B3909" s="158" t="s">
        <v>26037</v>
      </c>
      <c r="C3909" s="321" t="s">
        <v>32</v>
      </c>
      <c r="D3909" s="321" t="s">
        <v>22809</v>
      </c>
      <c r="E3909" s="155"/>
      <c r="F3909" s="152">
        <v>11707</v>
      </c>
      <c r="G3909" s="159" t="s">
        <v>16328</v>
      </c>
      <c r="H3909" s="152" t="s">
        <v>238</v>
      </c>
      <c r="I3909" s="152" t="s">
        <v>18161</v>
      </c>
      <c r="J3909" s="155"/>
      <c r="K3909" s="151"/>
    </row>
    <row r="3910" spans="1:11" ht="33.75">
      <c r="A3910" s="321" t="s">
        <v>7745</v>
      </c>
      <c r="B3910" s="158" t="s">
        <v>26038</v>
      </c>
      <c r="C3910" s="321" t="s">
        <v>32</v>
      </c>
      <c r="D3910" s="321" t="s">
        <v>15410</v>
      </c>
      <c r="E3910" s="155"/>
      <c r="F3910" s="152">
        <v>5102</v>
      </c>
      <c r="G3910" s="159" t="s">
        <v>16329</v>
      </c>
      <c r="H3910" s="152" t="s">
        <v>238</v>
      </c>
      <c r="I3910" s="152" t="s">
        <v>14377</v>
      </c>
      <c r="J3910" s="155"/>
      <c r="K3910" s="151"/>
    </row>
    <row r="3911" spans="1:11" ht="45">
      <c r="A3911" s="321" t="s">
        <v>7746</v>
      </c>
      <c r="B3911" s="158" t="s">
        <v>26039</v>
      </c>
      <c r="C3911" s="321" t="s">
        <v>32</v>
      </c>
      <c r="D3911" s="321" t="s">
        <v>7650</v>
      </c>
      <c r="E3911" s="155"/>
      <c r="F3911" s="152">
        <v>11739</v>
      </c>
      <c r="G3911" s="159" t="s">
        <v>16330</v>
      </c>
      <c r="H3911" s="152" t="s">
        <v>238</v>
      </c>
      <c r="I3911" s="152" t="s">
        <v>16654</v>
      </c>
      <c r="J3911" s="155"/>
      <c r="K3911" s="151"/>
    </row>
    <row r="3912" spans="1:11" ht="33.75">
      <c r="A3912" s="321" t="s">
        <v>7747</v>
      </c>
      <c r="B3912" s="158" t="s">
        <v>26040</v>
      </c>
      <c r="C3912" s="321" t="s">
        <v>32</v>
      </c>
      <c r="D3912" s="321" t="s">
        <v>16427</v>
      </c>
      <c r="E3912" s="155"/>
      <c r="F3912" s="152">
        <v>11711</v>
      </c>
      <c r="G3912" s="159" t="s">
        <v>16332</v>
      </c>
      <c r="H3912" s="152" t="s">
        <v>238</v>
      </c>
      <c r="I3912" s="152" t="s">
        <v>7808</v>
      </c>
      <c r="J3912" s="155"/>
      <c r="K3912" s="151"/>
    </row>
    <row r="3913" spans="1:11" ht="45">
      <c r="A3913" s="321" t="s">
        <v>7749</v>
      </c>
      <c r="B3913" s="158" t="s">
        <v>26041</v>
      </c>
      <c r="C3913" s="321" t="s">
        <v>32</v>
      </c>
      <c r="D3913" s="321" t="s">
        <v>19545</v>
      </c>
      <c r="E3913" s="155"/>
      <c r="F3913" s="152">
        <v>11741</v>
      </c>
      <c r="G3913" s="159" t="s">
        <v>16334</v>
      </c>
      <c r="H3913" s="152" t="s">
        <v>238</v>
      </c>
      <c r="I3913" s="152" t="s">
        <v>7811</v>
      </c>
      <c r="J3913" s="155"/>
      <c r="K3913" s="151"/>
    </row>
    <row r="3914" spans="1:11" ht="33.75">
      <c r="A3914" s="321" t="s">
        <v>7750</v>
      </c>
      <c r="B3914" s="158" t="s">
        <v>26042</v>
      </c>
      <c r="C3914" s="321" t="s">
        <v>32</v>
      </c>
      <c r="D3914" s="321" t="s">
        <v>16919</v>
      </c>
      <c r="E3914" s="155"/>
      <c r="F3914" s="152">
        <v>11745</v>
      </c>
      <c r="G3914" s="159" t="s">
        <v>16335</v>
      </c>
      <c r="H3914" s="152" t="s">
        <v>238</v>
      </c>
      <c r="I3914" s="152" t="s">
        <v>9381</v>
      </c>
      <c r="J3914" s="155"/>
      <c r="K3914" s="151"/>
    </row>
    <row r="3915" spans="1:11" ht="45">
      <c r="A3915" s="321" t="s">
        <v>7752</v>
      </c>
      <c r="B3915" s="158" t="s">
        <v>26043</v>
      </c>
      <c r="C3915" s="321" t="s">
        <v>32</v>
      </c>
      <c r="D3915" s="321" t="s">
        <v>20527</v>
      </c>
      <c r="E3915" s="155"/>
      <c r="F3915" s="152">
        <v>11743</v>
      </c>
      <c r="G3915" s="159" t="s">
        <v>16336</v>
      </c>
      <c r="H3915" s="152" t="s">
        <v>238</v>
      </c>
      <c r="I3915" s="152" t="s">
        <v>15966</v>
      </c>
      <c r="J3915" s="155"/>
      <c r="K3915" s="151"/>
    </row>
    <row r="3916" spans="1:11" ht="33.75">
      <c r="A3916" s="321" t="s">
        <v>7754</v>
      </c>
      <c r="B3916" s="158" t="s">
        <v>26044</v>
      </c>
      <c r="C3916" s="321" t="s">
        <v>32</v>
      </c>
      <c r="D3916" s="321" t="s">
        <v>11985</v>
      </c>
      <c r="E3916" s="155"/>
      <c r="F3916" s="152">
        <v>40985</v>
      </c>
      <c r="G3916" s="159" t="s">
        <v>16337</v>
      </c>
      <c r="H3916" s="152" t="s">
        <v>12095</v>
      </c>
      <c r="I3916" s="152" t="s">
        <v>18022</v>
      </c>
      <c r="J3916" s="155"/>
      <c r="K3916" s="151"/>
    </row>
    <row r="3917" spans="1:11" ht="45">
      <c r="A3917" s="321" t="s">
        <v>7756</v>
      </c>
      <c r="B3917" s="158" t="s">
        <v>26045</v>
      </c>
      <c r="C3917" s="321" t="s">
        <v>32</v>
      </c>
      <c r="D3917" s="321" t="s">
        <v>22810</v>
      </c>
      <c r="E3917" s="155"/>
      <c r="F3917" s="152">
        <v>44502</v>
      </c>
      <c r="G3917" s="159" t="s">
        <v>19791</v>
      </c>
      <c r="H3917" s="152" t="s">
        <v>12093</v>
      </c>
      <c r="I3917" s="152" t="s">
        <v>18021</v>
      </c>
      <c r="J3917" s="155"/>
      <c r="K3917" s="151"/>
    </row>
    <row r="3918" spans="1:11" ht="33.75">
      <c r="A3918" s="321" t="s">
        <v>7757</v>
      </c>
      <c r="B3918" s="158" t="s">
        <v>26046</v>
      </c>
      <c r="C3918" s="321" t="s">
        <v>32</v>
      </c>
      <c r="D3918" s="321" t="s">
        <v>22811</v>
      </c>
      <c r="E3918" s="155"/>
      <c r="F3918" s="152">
        <v>1088</v>
      </c>
      <c r="G3918" s="159" t="s">
        <v>16338</v>
      </c>
      <c r="H3918" s="152" t="s">
        <v>238</v>
      </c>
      <c r="I3918" s="152" t="s">
        <v>19792</v>
      </c>
      <c r="J3918" s="155"/>
      <c r="K3918" s="151"/>
    </row>
    <row r="3919" spans="1:11" ht="45">
      <c r="A3919" s="321" t="s">
        <v>7759</v>
      </c>
      <c r="B3919" s="158" t="s">
        <v>26047</v>
      </c>
      <c r="C3919" s="321" t="s">
        <v>32</v>
      </c>
      <c r="D3919" s="321" t="s">
        <v>8311</v>
      </c>
      <c r="E3919" s="155"/>
      <c r="F3919" s="152">
        <v>1087</v>
      </c>
      <c r="G3919" s="159" t="s">
        <v>16339</v>
      </c>
      <c r="H3919" s="152" t="s">
        <v>238</v>
      </c>
      <c r="I3919" s="152" t="s">
        <v>8750</v>
      </c>
      <c r="J3919" s="155"/>
      <c r="K3919" s="151"/>
    </row>
    <row r="3920" spans="1:11" ht="33.75">
      <c r="A3920" s="321" t="s">
        <v>7761</v>
      </c>
      <c r="B3920" s="158" t="s">
        <v>26048</v>
      </c>
      <c r="C3920" s="321" t="s">
        <v>32</v>
      </c>
      <c r="D3920" s="321" t="s">
        <v>13530</v>
      </c>
      <c r="E3920" s="155"/>
      <c r="F3920" s="152">
        <v>38777</v>
      </c>
      <c r="G3920" s="159" t="s">
        <v>16340</v>
      </c>
      <c r="H3920" s="152" t="s">
        <v>238</v>
      </c>
      <c r="I3920" s="152" t="s">
        <v>19793</v>
      </c>
      <c r="J3920" s="155"/>
      <c r="K3920" s="151"/>
    </row>
    <row r="3921" spans="1:11" ht="45">
      <c r="A3921" s="321" t="s">
        <v>7762</v>
      </c>
      <c r="B3921" s="158" t="s">
        <v>26049</v>
      </c>
      <c r="C3921" s="321" t="s">
        <v>32</v>
      </c>
      <c r="D3921" s="321" t="s">
        <v>5298</v>
      </c>
      <c r="E3921" s="155"/>
      <c r="F3921" s="152">
        <v>1086</v>
      </c>
      <c r="G3921" s="159" t="s">
        <v>16341</v>
      </c>
      <c r="H3921" s="152" t="s">
        <v>238</v>
      </c>
      <c r="I3921" s="152" t="s">
        <v>19794</v>
      </c>
      <c r="J3921" s="155"/>
      <c r="K3921" s="151"/>
    </row>
    <row r="3922" spans="1:11" ht="33.75">
      <c r="A3922" s="321" t="s">
        <v>7763</v>
      </c>
      <c r="B3922" s="158" t="s">
        <v>26050</v>
      </c>
      <c r="C3922" s="321" t="s">
        <v>32</v>
      </c>
      <c r="D3922" s="321" t="s">
        <v>22812</v>
      </c>
      <c r="E3922" s="155"/>
      <c r="F3922" s="152">
        <v>1079</v>
      </c>
      <c r="G3922" s="159" t="s">
        <v>16343</v>
      </c>
      <c r="H3922" s="152" t="s">
        <v>238</v>
      </c>
      <c r="I3922" s="152" t="s">
        <v>19795</v>
      </c>
      <c r="J3922" s="155"/>
      <c r="K3922" s="151"/>
    </row>
    <row r="3923" spans="1:11" ht="45">
      <c r="A3923" s="321" t="s">
        <v>7765</v>
      </c>
      <c r="B3923" s="158" t="s">
        <v>26051</v>
      </c>
      <c r="C3923" s="321" t="s">
        <v>32</v>
      </c>
      <c r="D3923" s="321" t="s">
        <v>16326</v>
      </c>
      <c r="E3923" s="155"/>
      <c r="F3923" s="152">
        <v>39374</v>
      </c>
      <c r="G3923" s="159" t="s">
        <v>16344</v>
      </c>
      <c r="H3923" s="152" t="s">
        <v>238</v>
      </c>
      <c r="I3923" s="152" t="s">
        <v>19796</v>
      </c>
      <c r="J3923" s="155"/>
      <c r="K3923" s="151"/>
    </row>
    <row r="3924" spans="1:11" ht="33.75">
      <c r="A3924" s="321" t="s">
        <v>7766</v>
      </c>
      <c r="B3924" s="158" t="s">
        <v>26052</v>
      </c>
      <c r="C3924" s="321" t="s">
        <v>32</v>
      </c>
      <c r="D3924" s="321" t="s">
        <v>22813</v>
      </c>
      <c r="E3924" s="155"/>
      <c r="F3924" s="152">
        <v>1082</v>
      </c>
      <c r="G3924" s="159" t="s">
        <v>16345</v>
      </c>
      <c r="H3924" s="152" t="s">
        <v>238</v>
      </c>
      <c r="I3924" s="152" t="s">
        <v>19797</v>
      </c>
      <c r="J3924" s="155"/>
      <c r="K3924" s="151"/>
    </row>
    <row r="3925" spans="1:11" ht="45">
      <c r="A3925" s="321" t="s">
        <v>7767</v>
      </c>
      <c r="B3925" s="158" t="s">
        <v>26053</v>
      </c>
      <c r="C3925" s="321" t="s">
        <v>32</v>
      </c>
      <c r="D3925" s="321" t="s">
        <v>22814</v>
      </c>
      <c r="E3925" s="155"/>
      <c r="F3925" s="152">
        <v>12316</v>
      </c>
      <c r="G3925" s="159" t="s">
        <v>16346</v>
      </c>
      <c r="H3925" s="152" t="s">
        <v>238</v>
      </c>
      <c r="I3925" s="152" t="s">
        <v>19798</v>
      </c>
      <c r="J3925" s="155"/>
      <c r="K3925" s="151"/>
    </row>
    <row r="3926" spans="1:11" ht="33.75">
      <c r="A3926" s="321" t="s">
        <v>7768</v>
      </c>
      <c r="B3926" s="158" t="s">
        <v>26054</v>
      </c>
      <c r="C3926" s="321" t="s">
        <v>32</v>
      </c>
      <c r="D3926" s="321" t="s">
        <v>22815</v>
      </c>
      <c r="E3926" s="155"/>
      <c r="F3926" s="152">
        <v>12317</v>
      </c>
      <c r="G3926" s="159" t="s">
        <v>16347</v>
      </c>
      <c r="H3926" s="152" t="s">
        <v>238</v>
      </c>
      <c r="I3926" s="152" t="s">
        <v>7204</v>
      </c>
      <c r="J3926" s="155"/>
      <c r="K3926" s="151"/>
    </row>
    <row r="3927" spans="1:11" ht="45">
      <c r="A3927" s="321" t="s">
        <v>7769</v>
      </c>
      <c r="B3927" s="158" t="s">
        <v>26055</v>
      </c>
      <c r="C3927" s="321" t="s">
        <v>32</v>
      </c>
      <c r="D3927" s="321" t="s">
        <v>6919</v>
      </c>
      <c r="E3927" s="155"/>
      <c r="F3927" s="152">
        <v>12318</v>
      </c>
      <c r="G3927" s="159" t="s">
        <v>16348</v>
      </c>
      <c r="H3927" s="152" t="s">
        <v>238</v>
      </c>
      <c r="I3927" s="152" t="s">
        <v>19799</v>
      </c>
      <c r="J3927" s="155"/>
      <c r="K3927" s="151"/>
    </row>
    <row r="3928" spans="1:11" ht="33.75">
      <c r="A3928" s="321" t="s">
        <v>7771</v>
      </c>
      <c r="B3928" s="158" t="s">
        <v>26056</v>
      </c>
      <c r="C3928" s="321" t="s">
        <v>32</v>
      </c>
      <c r="D3928" s="321" t="s">
        <v>14731</v>
      </c>
      <c r="E3928" s="155"/>
      <c r="F3928" s="152">
        <v>5104</v>
      </c>
      <c r="G3928" s="159" t="s">
        <v>16349</v>
      </c>
      <c r="H3928" s="152" t="s">
        <v>11953</v>
      </c>
      <c r="I3928" s="152" t="s">
        <v>19800</v>
      </c>
      <c r="J3928" s="155"/>
      <c r="K3928" s="151"/>
    </row>
    <row r="3929" spans="1:11" ht="45">
      <c r="A3929" s="321" t="s">
        <v>7772</v>
      </c>
      <c r="B3929" s="158" t="s">
        <v>26057</v>
      </c>
      <c r="C3929" s="321" t="s">
        <v>32</v>
      </c>
      <c r="D3929" s="321" t="s">
        <v>21390</v>
      </c>
      <c r="E3929" s="155"/>
      <c r="F3929" s="152">
        <v>44530</v>
      </c>
      <c r="G3929" s="159" t="s">
        <v>19801</v>
      </c>
      <c r="H3929" s="152" t="s">
        <v>238</v>
      </c>
      <c r="I3929" s="152" t="s">
        <v>1302</v>
      </c>
      <c r="J3929" s="155"/>
      <c r="K3929" s="151"/>
    </row>
    <row r="3930" spans="1:11" ht="45">
      <c r="A3930" s="321" t="s">
        <v>7774</v>
      </c>
      <c r="B3930" s="158" t="s">
        <v>26058</v>
      </c>
      <c r="C3930" s="321" t="s">
        <v>32</v>
      </c>
      <c r="D3930" s="321" t="s">
        <v>22816</v>
      </c>
      <c r="E3930" s="155"/>
      <c r="F3930" s="152">
        <v>2710</v>
      </c>
      <c r="G3930" s="159" t="s">
        <v>16351</v>
      </c>
      <c r="H3930" s="152" t="s">
        <v>238</v>
      </c>
      <c r="I3930" s="152" t="s">
        <v>19802</v>
      </c>
      <c r="J3930" s="155"/>
      <c r="K3930" s="151"/>
    </row>
    <row r="3931" spans="1:11" ht="33.75">
      <c r="A3931" s="321" t="s">
        <v>7775</v>
      </c>
      <c r="B3931" s="158" t="s">
        <v>26059</v>
      </c>
      <c r="C3931" s="321" t="s">
        <v>32</v>
      </c>
      <c r="D3931" s="321" t="s">
        <v>4937</v>
      </c>
      <c r="E3931" s="155"/>
      <c r="F3931" s="152">
        <v>14575</v>
      </c>
      <c r="G3931" s="159" t="s">
        <v>16352</v>
      </c>
      <c r="H3931" s="152" t="s">
        <v>238</v>
      </c>
      <c r="I3931" s="152" t="s">
        <v>19803</v>
      </c>
      <c r="J3931" s="155"/>
      <c r="K3931" s="151"/>
    </row>
    <row r="3932" spans="1:11" ht="33.75">
      <c r="A3932" s="321" t="s">
        <v>7777</v>
      </c>
      <c r="B3932" s="158" t="s">
        <v>26060</v>
      </c>
      <c r="C3932" s="321" t="s">
        <v>32</v>
      </c>
      <c r="D3932" s="321" t="s">
        <v>11344</v>
      </c>
      <c r="E3932" s="155"/>
      <c r="F3932" s="152">
        <v>20034</v>
      </c>
      <c r="G3932" s="159" t="s">
        <v>16353</v>
      </c>
      <c r="H3932" s="152" t="s">
        <v>238</v>
      </c>
      <c r="I3932" s="152" t="s">
        <v>19804</v>
      </c>
      <c r="J3932" s="155"/>
      <c r="K3932" s="151"/>
    </row>
    <row r="3933" spans="1:11" ht="45">
      <c r="A3933" s="321" t="s">
        <v>7779</v>
      </c>
      <c r="B3933" s="158" t="s">
        <v>26061</v>
      </c>
      <c r="C3933" s="321" t="s">
        <v>32</v>
      </c>
      <c r="D3933" s="321" t="s">
        <v>5275</v>
      </c>
      <c r="E3933" s="155"/>
      <c r="F3933" s="152">
        <v>20036</v>
      </c>
      <c r="G3933" s="159" t="s">
        <v>16354</v>
      </c>
      <c r="H3933" s="152" t="s">
        <v>238</v>
      </c>
      <c r="I3933" s="152" t="s">
        <v>19805</v>
      </c>
      <c r="J3933" s="155"/>
      <c r="K3933" s="151"/>
    </row>
    <row r="3934" spans="1:11" ht="33.75">
      <c r="A3934" s="321" t="s">
        <v>7781</v>
      </c>
      <c r="B3934" s="158" t="s">
        <v>26062</v>
      </c>
      <c r="C3934" s="321" t="s">
        <v>32</v>
      </c>
      <c r="D3934" s="321" t="s">
        <v>9451</v>
      </c>
      <c r="E3934" s="155"/>
      <c r="F3934" s="152">
        <v>20037</v>
      </c>
      <c r="G3934" s="159" t="s">
        <v>16355</v>
      </c>
      <c r="H3934" s="152" t="s">
        <v>238</v>
      </c>
      <c r="I3934" s="152" t="s">
        <v>19806</v>
      </c>
      <c r="J3934" s="155"/>
      <c r="K3934" s="151"/>
    </row>
    <row r="3935" spans="1:11" ht="45">
      <c r="A3935" s="321" t="s">
        <v>7782</v>
      </c>
      <c r="B3935" s="158" t="s">
        <v>26063</v>
      </c>
      <c r="C3935" s="321" t="s">
        <v>32</v>
      </c>
      <c r="D3935" s="321" t="s">
        <v>22817</v>
      </c>
      <c r="E3935" s="155"/>
      <c r="F3935" s="152">
        <v>20043</v>
      </c>
      <c r="G3935" s="159" t="s">
        <v>16356</v>
      </c>
      <c r="H3935" s="152" t="s">
        <v>238</v>
      </c>
      <c r="I3935" s="152" t="s">
        <v>14412</v>
      </c>
      <c r="J3935" s="155"/>
      <c r="K3935" s="151"/>
    </row>
    <row r="3936" spans="1:11" ht="45">
      <c r="A3936" s="321" t="s">
        <v>7783</v>
      </c>
      <c r="B3936" s="158" t="s">
        <v>26064</v>
      </c>
      <c r="C3936" s="321" t="s">
        <v>32</v>
      </c>
      <c r="D3936" s="321" t="s">
        <v>22818</v>
      </c>
      <c r="E3936" s="155"/>
      <c r="F3936" s="152">
        <v>20044</v>
      </c>
      <c r="G3936" s="159" t="s">
        <v>16357</v>
      </c>
      <c r="H3936" s="152" t="s">
        <v>238</v>
      </c>
      <c r="I3936" s="152" t="s">
        <v>15289</v>
      </c>
      <c r="J3936" s="155"/>
      <c r="K3936" s="151"/>
    </row>
    <row r="3937" spans="1:11" ht="33.75">
      <c r="A3937" s="321" t="s">
        <v>7784</v>
      </c>
      <c r="B3937" s="158" t="s">
        <v>26065</v>
      </c>
      <c r="C3937" s="321" t="s">
        <v>32</v>
      </c>
      <c r="D3937" s="321" t="s">
        <v>13318</v>
      </c>
      <c r="E3937" s="155"/>
      <c r="F3937" s="152">
        <v>20042</v>
      </c>
      <c r="G3937" s="159" t="s">
        <v>16358</v>
      </c>
      <c r="H3937" s="152" t="s">
        <v>238</v>
      </c>
      <c r="I3937" s="152" t="s">
        <v>7393</v>
      </c>
      <c r="J3937" s="155"/>
      <c r="K3937" s="151"/>
    </row>
    <row r="3938" spans="1:11" ht="45">
      <c r="A3938" s="321" t="s">
        <v>7786</v>
      </c>
      <c r="B3938" s="158" t="s">
        <v>26066</v>
      </c>
      <c r="C3938" s="321" t="s">
        <v>32</v>
      </c>
      <c r="D3938" s="321" t="s">
        <v>8810</v>
      </c>
      <c r="E3938" s="155"/>
      <c r="F3938" s="152">
        <v>20046</v>
      </c>
      <c r="G3938" s="159" t="s">
        <v>16359</v>
      </c>
      <c r="H3938" s="152" t="s">
        <v>238</v>
      </c>
      <c r="I3938" s="152" t="s">
        <v>1116</v>
      </c>
      <c r="J3938" s="155"/>
      <c r="K3938" s="151"/>
    </row>
    <row r="3939" spans="1:11" ht="33.75">
      <c r="A3939" s="321" t="s">
        <v>7787</v>
      </c>
      <c r="B3939" s="158" t="s">
        <v>26067</v>
      </c>
      <c r="C3939" s="321" t="s">
        <v>32</v>
      </c>
      <c r="D3939" s="321" t="s">
        <v>13318</v>
      </c>
      <c r="E3939" s="155"/>
      <c r="F3939" s="152">
        <v>20047</v>
      </c>
      <c r="G3939" s="159" t="s">
        <v>16360</v>
      </c>
      <c r="H3939" s="152" t="s">
        <v>238</v>
      </c>
      <c r="I3939" s="152" t="s">
        <v>19807</v>
      </c>
      <c r="J3939" s="155"/>
      <c r="K3939" s="151"/>
    </row>
    <row r="3940" spans="1:11" ht="33.75">
      <c r="A3940" s="321" t="s">
        <v>7788</v>
      </c>
      <c r="B3940" s="158" t="s">
        <v>26068</v>
      </c>
      <c r="C3940" s="321" t="s">
        <v>32</v>
      </c>
      <c r="D3940" s="321" t="s">
        <v>22819</v>
      </c>
      <c r="E3940" s="155"/>
      <c r="F3940" s="152">
        <v>20045</v>
      </c>
      <c r="G3940" s="159" t="s">
        <v>16361</v>
      </c>
      <c r="H3940" s="152" t="s">
        <v>238</v>
      </c>
      <c r="I3940" s="152" t="s">
        <v>15394</v>
      </c>
      <c r="J3940" s="155"/>
      <c r="K3940" s="151"/>
    </row>
    <row r="3941" spans="1:11" ht="45">
      <c r="A3941" s="321" t="s">
        <v>7789</v>
      </c>
      <c r="B3941" s="158" t="s">
        <v>26069</v>
      </c>
      <c r="C3941" s="321" t="s">
        <v>32</v>
      </c>
      <c r="D3941" s="321" t="s">
        <v>22820</v>
      </c>
      <c r="E3941" s="155"/>
      <c r="F3941" s="152">
        <v>20972</v>
      </c>
      <c r="G3941" s="159" t="s">
        <v>16362</v>
      </c>
      <c r="H3941" s="152" t="s">
        <v>238</v>
      </c>
      <c r="I3941" s="152" t="s">
        <v>19808</v>
      </c>
      <c r="J3941" s="155"/>
      <c r="K3941" s="151"/>
    </row>
    <row r="3942" spans="1:11" ht="33.75">
      <c r="A3942" s="321" t="s">
        <v>7790</v>
      </c>
      <c r="B3942" s="158" t="s">
        <v>26070</v>
      </c>
      <c r="C3942" s="321" t="s">
        <v>32</v>
      </c>
      <c r="D3942" s="321" t="s">
        <v>6233</v>
      </c>
      <c r="E3942" s="155"/>
      <c r="F3942" s="152">
        <v>20032</v>
      </c>
      <c r="G3942" s="159" t="s">
        <v>16363</v>
      </c>
      <c r="H3942" s="152" t="s">
        <v>238</v>
      </c>
      <c r="I3942" s="152" t="s">
        <v>19809</v>
      </c>
      <c r="J3942" s="155"/>
      <c r="K3942" s="151"/>
    </row>
    <row r="3943" spans="1:11" ht="33.75">
      <c r="A3943" s="321" t="s">
        <v>7791</v>
      </c>
      <c r="B3943" s="158" t="s">
        <v>26071</v>
      </c>
      <c r="C3943" s="321" t="s">
        <v>32</v>
      </c>
      <c r="D3943" s="321" t="s">
        <v>6603</v>
      </c>
      <c r="E3943" s="155"/>
      <c r="F3943" s="152">
        <v>11321</v>
      </c>
      <c r="G3943" s="159" t="s">
        <v>16364</v>
      </c>
      <c r="H3943" s="152" t="s">
        <v>238</v>
      </c>
      <c r="I3943" s="152" t="s">
        <v>18446</v>
      </c>
      <c r="J3943" s="155"/>
      <c r="K3943" s="151"/>
    </row>
    <row r="3944" spans="1:11" ht="33.75">
      <c r="A3944" s="321" t="s">
        <v>7792</v>
      </c>
      <c r="B3944" s="158" t="s">
        <v>26072</v>
      </c>
      <c r="C3944" s="321" t="s">
        <v>17</v>
      </c>
      <c r="D3944" s="321" t="s">
        <v>7674</v>
      </c>
      <c r="E3944" s="155"/>
      <c r="F3944" s="152">
        <v>11323</v>
      </c>
      <c r="G3944" s="159" t="s">
        <v>16366</v>
      </c>
      <c r="H3944" s="152" t="s">
        <v>238</v>
      </c>
      <c r="I3944" s="152" t="s">
        <v>3787</v>
      </c>
      <c r="J3944" s="155"/>
      <c r="K3944" s="151"/>
    </row>
    <row r="3945" spans="1:11" ht="33.75">
      <c r="A3945" s="321" t="s">
        <v>7793</v>
      </c>
      <c r="B3945" s="158" t="s">
        <v>26073</v>
      </c>
      <c r="C3945" s="321" t="s">
        <v>32</v>
      </c>
      <c r="D3945" s="321" t="s">
        <v>6305</v>
      </c>
      <c r="E3945" s="155"/>
      <c r="F3945" s="152">
        <v>20327</v>
      </c>
      <c r="G3945" s="159" t="s">
        <v>16367</v>
      </c>
      <c r="H3945" s="152" t="s">
        <v>238</v>
      </c>
      <c r="I3945" s="152" t="s">
        <v>7235</v>
      </c>
      <c r="J3945" s="155"/>
      <c r="K3945" s="151"/>
    </row>
    <row r="3946" spans="1:11" ht="56.25">
      <c r="A3946" s="321" t="s">
        <v>7795</v>
      </c>
      <c r="B3946" s="158" t="s">
        <v>26074</v>
      </c>
      <c r="C3946" s="321" t="s">
        <v>32</v>
      </c>
      <c r="D3946" s="321" t="s">
        <v>12887</v>
      </c>
      <c r="E3946" s="155"/>
      <c r="F3946" s="152">
        <v>13390</v>
      </c>
      <c r="G3946" s="159" t="s">
        <v>16368</v>
      </c>
      <c r="H3946" s="152" t="s">
        <v>238</v>
      </c>
      <c r="I3946" s="152" t="s">
        <v>19810</v>
      </c>
      <c r="J3946" s="155"/>
      <c r="K3946" s="151"/>
    </row>
    <row r="3947" spans="1:11" ht="33.75">
      <c r="A3947" s="321" t="s">
        <v>7797</v>
      </c>
      <c r="B3947" s="158" t="s">
        <v>26075</v>
      </c>
      <c r="C3947" s="321" t="s">
        <v>32</v>
      </c>
      <c r="D3947" s="321" t="s">
        <v>4240</v>
      </c>
      <c r="E3947" s="155"/>
      <c r="F3947" s="152">
        <v>6034</v>
      </c>
      <c r="G3947" s="159" t="s">
        <v>16369</v>
      </c>
      <c r="H3947" s="152" t="s">
        <v>238</v>
      </c>
      <c r="I3947" s="152" t="s">
        <v>13403</v>
      </c>
      <c r="J3947" s="155"/>
      <c r="K3947" s="151"/>
    </row>
    <row r="3948" spans="1:11" ht="45">
      <c r="A3948" s="321" t="s">
        <v>7798</v>
      </c>
      <c r="B3948" s="158" t="s">
        <v>26076</v>
      </c>
      <c r="C3948" s="321" t="s">
        <v>32</v>
      </c>
      <c r="D3948" s="321" t="s">
        <v>7247</v>
      </c>
      <c r="E3948" s="155"/>
      <c r="F3948" s="152">
        <v>6036</v>
      </c>
      <c r="G3948" s="159" t="s">
        <v>16370</v>
      </c>
      <c r="H3948" s="152" t="s">
        <v>238</v>
      </c>
      <c r="I3948" s="152" t="s">
        <v>7409</v>
      </c>
      <c r="J3948" s="155"/>
      <c r="K3948" s="151"/>
    </row>
    <row r="3949" spans="1:11" ht="33.75">
      <c r="A3949" s="321" t="s">
        <v>7800</v>
      </c>
      <c r="B3949" s="158" t="s">
        <v>26077</v>
      </c>
      <c r="C3949" s="321" t="s">
        <v>32</v>
      </c>
      <c r="D3949" s="321" t="s">
        <v>7660</v>
      </c>
      <c r="E3949" s="155"/>
      <c r="F3949" s="152">
        <v>6031</v>
      </c>
      <c r="G3949" s="159" t="s">
        <v>16371</v>
      </c>
      <c r="H3949" s="152" t="s">
        <v>238</v>
      </c>
      <c r="I3949" s="152" t="s">
        <v>11956</v>
      </c>
      <c r="J3949" s="155"/>
      <c r="K3949" s="151"/>
    </row>
    <row r="3950" spans="1:11" ht="45">
      <c r="A3950" s="321" t="s">
        <v>7802</v>
      </c>
      <c r="B3950" s="158" t="s">
        <v>26078</v>
      </c>
      <c r="C3950" s="321" t="s">
        <v>32</v>
      </c>
      <c r="D3950" s="321" t="s">
        <v>12164</v>
      </c>
      <c r="E3950" s="155"/>
      <c r="F3950" s="152">
        <v>6029</v>
      </c>
      <c r="G3950" s="159" t="s">
        <v>16372</v>
      </c>
      <c r="H3950" s="152" t="s">
        <v>238</v>
      </c>
      <c r="I3950" s="152" t="s">
        <v>18509</v>
      </c>
      <c r="J3950" s="155"/>
      <c r="K3950" s="151"/>
    </row>
    <row r="3951" spans="1:11" ht="33.75">
      <c r="A3951" s="321" t="s">
        <v>7804</v>
      </c>
      <c r="B3951" s="158" t="s">
        <v>26079</v>
      </c>
      <c r="C3951" s="321" t="s">
        <v>32</v>
      </c>
      <c r="D3951" s="321" t="s">
        <v>19072</v>
      </c>
      <c r="E3951" s="155"/>
      <c r="F3951" s="152">
        <v>6033</v>
      </c>
      <c r="G3951" s="159" t="s">
        <v>16373</v>
      </c>
      <c r="H3951" s="152" t="s">
        <v>238</v>
      </c>
      <c r="I3951" s="152" t="s">
        <v>9877</v>
      </c>
      <c r="J3951" s="155"/>
      <c r="K3951" s="151"/>
    </row>
    <row r="3952" spans="1:11" ht="45">
      <c r="A3952" s="321" t="s">
        <v>7805</v>
      </c>
      <c r="B3952" s="158" t="s">
        <v>26080</v>
      </c>
      <c r="C3952" s="321" t="s">
        <v>32</v>
      </c>
      <c r="D3952" s="321" t="s">
        <v>6986</v>
      </c>
      <c r="E3952" s="155"/>
      <c r="F3952" s="152">
        <v>11672</v>
      </c>
      <c r="G3952" s="159" t="s">
        <v>16374</v>
      </c>
      <c r="H3952" s="152" t="s">
        <v>238</v>
      </c>
      <c r="I3952" s="152" t="s">
        <v>7911</v>
      </c>
      <c r="J3952" s="155"/>
      <c r="K3952" s="151"/>
    </row>
    <row r="3953" spans="1:11" ht="33.75">
      <c r="A3953" s="321" t="s">
        <v>7806</v>
      </c>
      <c r="B3953" s="158" t="s">
        <v>26081</v>
      </c>
      <c r="C3953" s="321" t="s">
        <v>32</v>
      </c>
      <c r="D3953" s="321" t="s">
        <v>7541</v>
      </c>
      <c r="E3953" s="155"/>
      <c r="F3953" s="152">
        <v>11669</v>
      </c>
      <c r="G3953" s="159" t="s">
        <v>16376</v>
      </c>
      <c r="H3953" s="152" t="s">
        <v>238</v>
      </c>
      <c r="I3953" s="152" t="s">
        <v>7570</v>
      </c>
      <c r="J3953" s="155"/>
      <c r="K3953" s="151"/>
    </row>
    <row r="3954" spans="1:11" ht="45">
      <c r="A3954" s="321" t="s">
        <v>7807</v>
      </c>
      <c r="B3954" s="158" t="s">
        <v>26082</v>
      </c>
      <c r="C3954" s="321" t="s">
        <v>32</v>
      </c>
      <c r="D3954" s="321" t="s">
        <v>15313</v>
      </c>
      <c r="E3954" s="155"/>
      <c r="F3954" s="152">
        <v>11670</v>
      </c>
      <c r="G3954" s="159" t="s">
        <v>16377</v>
      </c>
      <c r="H3954" s="152" t="s">
        <v>238</v>
      </c>
      <c r="I3954" s="152" t="s">
        <v>5769</v>
      </c>
      <c r="J3954" s="155"/>
      <c r="K3954" s="151"/>
    </row>
    <row r="3955" spans="1:11" ht="33.75">
      <c r="A3955" s="321" t="s">
        <v>7809</v>
      </c>
      <c r="B3955" s="158" t="s">
        <v>26083</v>
      </c>
      <c r="C3955" s="321" t="s">
        <v>32</v>
      </c>
      <c r="D3955" s="321" t="s">
        <v>10481</v>
      </c>
      <c r="E3955" s="155"/>
      <c r="F3955" s="152">
        <v>20055</v>
      </c>
      <c r="G3955" s="159" t="s">
        <v>16379</v>
      </c>
      <c r="H3955" s="152" t="s">
        <v>238</v>
      </c>
      <c r="I3955" s="152" t="s">
        <v>5499</v>
      </c>
      <c r="J3955" s="155"/>
      <c r="K3955" s="151"/>
    </row>
    <row r="3956" spans="1:11" ht="45">
      <c r="A3956" s="321" t="s">
        <v>7810</v>
      </c>
      <c r="B3956" s="158" t="s">
        <v>26084</v>
      </c>
      <c r="C3956" s="321" t="s">
        <v>32</v>
      </c>
      <c r="D3956" s="321" t="s">
        <v>9287</v>
      </c>
      <c r="E3956" s="155"/>
      <c r="F3956" s="152">
        <v>11671</v>
      </c>
      <c r="G3956" s="159" t="s">
        <v>16381</v>
      </c>
      <c r="H3956" s="152" t="s">
        <v>238</v>
      </c>
      <c r="I3956" s="152" t="s">
        <v>14917</v>
      </c>
      <c r="J3956" s="155"/>
      <c r="K3956" s="151"/>
    </row>
    <row r="3957" spans="1:11" ht="45">
      <c r="A3957" s="321" t="s">
        <v>7812</v>
      </c>
      <c r="B3957" s="158" t="s">
        <v>26085</v>
      </c>
      <c r="C3957" s="321" t="s">
        <v>32</v>
      </c>
      <c r="D3957" s="321" t="s">
        <v>8925</v>
      </c>
      <c r="E3957" s="155"/>
      <c r="F3957" s="152">
        <v>6032</v>
      </c>
      <c r="G3957" s="159" t="s">
        <v>16382</v>
      </c>
      <c r="H3957" s="152" t="s">
        <v>238</v>
      </c>
      <c r="I3957" s="152" t="s">
        <v>13956</v>
      </c>
      <c r="J3957" s="155"/>
      <c r="K3957" s="151"/>
    </row>
    <row r="3958" spans="1:11" ht="45">
      <c r="A3958" s="321" t="s">
        <v>7814</v>
      </c>
      <c r="B3958" s="158" t="s">
        <v>26086</v>
      </c>
      <c r="C3958" s="321" t="s">
        <v>32</v>
      </c>
      <c r="D3958" s="321" t="s">
        <v>10070</v>
      </c>
      <c r="E3958" s="155"/>
      <c r="F3958" s="152">
        <v>11673</v>
      </c>
      <c r="G3958" s="159" t="s">
        <v>16384</v>
      </c>
      <c r="H3958" s="152" t="s">
        <v>238</v>
      </c>
      <c r="I3958" s="152" t="s">
        <v>6265</v>
      </c>
      <c r="J3958" s="155"/>
      <c r="K3958" s="151"/>
    </row>
    <row r="3959" spans="1:11" ht="45">
      <c r="A3959" s="321" t="s">
        <v>7815</v>
      </c>
      <c r="B3959" s="158" t="s">
        <v>26087</v>
      </c>
      <c r="C3959" s="321" t="s">
        <v>32</v>
      </c>
      <c r="D3959" s="321" t="s">
        <v>22821</v>
      </c>
      <c r="E3959" s="155"/>
      <c r="F3959" s="152">
        <v>11674</v>
      </c>
      <c r="G3959" s="159" t="s">
        <v>16385</v>
      </c>
      <c r="H3959" s="152" t="s">
        <v>238</v>
      </c>
      <c r="I3959" s="152" t="s">
        <v>10502</v>
      </c>
      <c r="J3959" s="155"/>
      <c r="K3959" s="151"/>
    </row>
    <row r="3960" spans="1:11" ht="33.75">
      <c r="A3960" s="321" t="s">
        <v>7817</v>
      </c>
      <c r="B3960" s="158" t="s">
        <v>26088</v>
      </c>
      <c r="C3960" s="321" t="s">
        <v>32</v>
      </c>
      <c r="D3960" s="321" t="s">
        <v>10481</v>
      </c>
      <c r="E3960" s="155"/>
      <c r="F3960" s="152">
        <v>11675</v>
      </c>
      <c r="G3960" s="159" t="s">
        <v>16386</v>
      </c>
      <c r="H3960" s="152" t="s">
        <v>238</v>
      </c>
      <c r="I3960" s="152" t="s">
        <v>7938</v>
      </c>
      <c r="J3960" s="155"/>
      <c r="K3960" s="151"/>
    </row>
    <row r="3961" spans="1:11" ht="45">
      <c r="A3961" s="321" t="s">
        <v>7818</v>
      </c>
      <c r="B3961" s="158" t="s">
        <v>26089</v>
      </c>
      <c r="C3961" s="321" t="s">
        <v>32</v>
      </c>
      <c r="D3961" s="321" t="s">
        <v>20115</v>
      </c>
      <c r="E3961" s="155"/>
      <c r="F3961" s="152">
        <v>11676</v>
      </c>
      <c r="G3961" s="159" t="s">
        <v>16387</v>
      </c>
      <c r="H3961" s="152" t="s">
        <v>238</v>
      </c>
      <c r="I3961" s="152" t="s">
        <v>2188</v>
      </c>
      <c r="J3961" s="155"/>
      <c r="K3961" s="151"/>
    </row>
    <row r="3962" spans="1:11" ht="33.75">
      <c r="A3962" s="321" t="s">
        <v>7820</v>
      </c>
      <c r="B3962" s="158" t="s">
        <v>26090</v>
      </c>
      <c r="C3962" s="321" t="s">
        <v>32</v>
      </c>
      <c r="D3962" s="321" t="s">
        <v>9567</v>
      </c>
      <c r="E3962" s="155"/>
      <c r="F3962" s="152">
        <v>11677</v>
      </c>
      <c r="G3962" s="159" t="s">
        <v>16388</v>
      </c>
      <c r="H3962" s="152" t="s">
        <v>238</v>
      </c>
      <c r="I3962" s="152" t="s">
        <v>19811</v>
      </c>
      <c r="J3962" s="155"/>
      <c r="K3962" s="151"/>
    </row>
    <row r="3963" spans="1:11" ht="45">
      <c r="A3963" s="321" t="s">
        <v>7821</v>
      </c>
      <c r="B3963" s="158" t="s">
        <v>26091</v>
      </c>
      <c r="C3963" s="321" t="s">
        <v>32</v>
      </c>
      <c r="D3963" s="321" t="s">
        <v>19991</v>
      </c>
      <c r="E3963" s="155"/>
      <c r="F3963" s="152">
        <v>11678</v>
      </c>
      <c r="G3963" s="159" t="s">
        <v>16389</v>
      </c>
      <c r="H3963" s="152" t="s">
        <v>238</v>
      </c>
      <c r="I3963" s="152" t="s">
        <v>11258</v>
      </c>
      <c r="J3963" s="155"/>
      <c r="K3963" s="151"/>
    </row>
    <row r="3964" spans="1:11" ht="33.75">
      <c r="A3964" s="321" t="s">
        <v>7822</v>
      </c>
      <c r="B3964" s="158" t="s">
        <v>26092</v>
      </c>
      <c r="C3964" s="321" t="s">
        <v>32</v>
      </c>
      <c r="D3964" s="321" t="s">
        <v>9512</v>
      </c>
      <c r="E3964" s="155"/>
      <c r="F3964" s="152">
        <v>6038</v>
      </c>
      <c r="G3964" s="159" t="s">
        <v>16390</v>
      </c>
      <c r="H3964" s="152" t="s">
        <v>238</v>
      </c>
      <c r="I3964" s="152" t="s">
        <v>1994</v>
      </c>
      <c r="J3964" s="155"/>
      <c r="K3964" s="151"/>
    </row>
    <row r="3965" spans="1:11" ht="45">
      <c r="A3965" s="321" t="s">
        <v>7824</v>
      </c>
      <c r="B3965" s="158" t="s">
        <v>26093</v>
      </c>
      <c r="C3965" s="321" t="s">
        <v>32</v>
      </c>
      <c r="D3965" s="321" t="s">
        <v>17357</v>
      </c>
      <c r="E3965" s="155"/>
      <c r="F3965" s="152">
        <v>11718</v>
      </c>
      <c r="G3965" s="159" t="s">
        <v>16391</v>
      </c>
      <c r="H3965" s="152" t="s">
        <v>238</v>
      </c>
      <c r="I3965" s="152" t="s">
        <v>3895</v>
      </c>
      <c r="J3965" s="155"/>
      <c r="K3965" s="151"/>
    </row>
    <row r="3966" spans="1:11" ht="33.75">
      <c r="A3966" s="321" t="s">
        <v>7826</v>
      </c>
      <c r="B3966" s="158" t="s">
        <v>26094</v>
      </c>
      <c r="C3966" s="321" t="s">
        <v>32</v>
      </c>
      <c r="D3966" s="321" t="s">
        <v>10147</v>
      </c>
      <c r="E3966" s="155"/>
      <c r="F3966" s="152">
        <v>6037</v>
      </c>
      <c r="G3966" s="159" t="s">
        <v>16392</v>
      </c>
      <c r="H3966" s="152" t="s">
        <v>238</v>
      </c>
      <c r="I3966" s="152" t="s">
        <v>10010</v>
      </c>
      <c r="J3966" s="155"/>
      <c r="K3966" s="151"/>
    </row>
    <row r="3967" spans="1:11" ht="33.75">
      <c r="A3967" s="321" t="s">
        <v>7828</v>
      </c>
      <c r="B3967" s="158" t="s">
        <v>26095</v>
      </c>
      <c r="C3967" s="321" t="s">
        <v>32</v>
      </c>
      <c r="D3967" s="321" t="s">
        <v>12757</v>
      </c>
      <c r="E3967" s="155"/>
      <c r="F3967" s="152">
        <v>11719</v>
      </c>
      <c r="G3967" s="159" t="s">
        <v>16393</v>
      </c>
      <c r="H3967" s="152" t="s">
        <v>238</v>
      </c>
      <c r="I3967" s="152" t="s">
        <v>18248</v>
      </c>
      <c r="J3967" s="155"/>
      <c r="K3967" s="151"/>
    </row>
    <row r="3968" spans="1:11" ht="45">
      <c r="A3968" s="321" t="s">
        <v>7830</v>
      </c>
      <c r="B3968" s="158" t="s">
        <v>26096</v>
      </c>
      <c r="C3968" s="321" t="s">
        <v>32</v>
      </c>
      <c r="D3968" s="321" t="s">
        <v>22822</v>
      </c>
      <c r="E3968" s="155"/>
      <c r="F3968" s="152">
        <v>6019</v>
      </c>
      <c r="G3968" s="159" t="s">
        <v>16394</v>
      </c>
      <c r="H3968" s="152" t="s">
        <v>238</v>
      </c>
      <c r="I3968" s="152" t="s">
        <v>19812</v>
      </c>
      <c r="J3968" s="155"/>
      <c r="K3968" s="151"/>
    </row>
    <row r="3969" spans="1:11" ht="45">
      <c r="A3969" s="321" t="s">
        <v>7831</v>
      </c>
      <c r="B3969" s="158" t="s">
        <v>26097</v>
      </c>
      <c r="C3969" s="321" t="s">
        <v>32</v>
      </c>
      <c r="D3969" s="321" t="s">
        <v>6160</v>
      </c>
      <c r="E3969" s="155"/>
      <c r="F3969" s="152">
        <v>6010</v>
      </c>
      <c r="G3969" s="159" t="s">
        <v>16395</v>
      </c>
      <c r="H3969" s="152" t="s">
        <v>238</v>
      </c>
      <c r="I3969" s="152" t="s">
        <v>19813</v>
      </c>
      <c r="J3969" s="155"/>
      <c r="K3969" s="151"/>
    </row>
    <row r="3970" spans="1:11" ht="45">
      <c r="A3970" s="321" t="s">
        <v>7833</v>
      </c>
      <c r="B3970" s="158" t="s">
        <v>26098</v>
      </c>
      <c r="C3970" s="321" t="s">
        <v>32</v>
      </c>
      <c r="D3970" s="321" t="s">
        <v>14126</v>
      </c>
      <c r="E3970" s="155"/>
      <c r="F3970" s="152">
        <v>6017</v>
      </c>
      <c r="G3970" s="159" t="s">
        <v>16396</v>
      </c>
      <c r="H3970" s="152" t="s">
        <v>238</v>
      </c>
      <c r="I3970" s="152" t="s">
        <v>19814</v>
      </c>
      <c r="J3970" s="155"/>
      <c r="K3970" s="151"/>
    </row>
    <row r="3971" spans="1:11" ht="33.75">
      <c r="A3971" s="321" t="s">
        <v>7835</v>
      </c>
      <c r="B3971" s="158" t="s">
        <v>26099</v>
      </c>
      <c r="C3971" s="321" t="s">
        <v>32</v>
      </c>
      <c r="D3971" s="321" t="s">
        <v>13489</v>
      </c>
      <c r="E3971" s="155"/>
      <c r="F3971" s="152">
        <v>6020</v>
      </c>
      <c r="G3971" s="159" t="s">
        <v>16397</v>
      </c>
      <c r="H3971" s="152" t="s">
        <v>238</v>
      </c>
      <c r="I3971" s="152" t="s">
        <v>3200</v>
      </c>
      <c r="J3971" s="155"/>
      <c r="K3971" s="151"/>
    </row>
    <row r="3972" spans="1:11" ht="45">
      <c r="A3972" s="321" t="s">
        <v>7836</v>
      </c>
      <c r="B3972" s="158" t="s">
        <v>26100</v>
      </c>
      <c r="C3972" s="321" t="s">
        <v>32</v>
      </c>
      <c r="D3972" s="321" t="s">
        <v>18591</v>
      </c>
      <c r="E3972" s="155"/>
      <c r="F3972" s="152">
        <v>6028</v>
      </c>
      <c r="G3972" s="159" t="s">
        <v>16398</v>
      </c>
      <c r="H3972" s="152" t="s">
        <v>238</v>
      </c>
      <c r="I3972" s="152" t="s">
        <v>19815</v>
      </c>
      <c r="J3972" s="155"/>
      <c r="K3972" s="151"/>
    </row>
    <row r="3973" spans="1:11" ht="33.75">
      <c r="A3973" s="321" t="s">
        <v>7837</v>
      </c>
      <c r="B3973" s="158" t="s">
        <v>26101</v>
      </c>
      <c r="C3973" s="321" t="s">
        <v>32</v>
      </c>
      <c r="D3973" s="321" t="s">
        <v>5466</v>
      </c>
      <c r="E3973" s="155"/>
      <c r="F3973" s="152">
        <v>6011</v>
      </c>
      <c r="G3973" s="159" t="s">
        <v>16400</v>
      </c>
      <c r="H3973" s="152" t="s">
        <v>238</v>
      </c>
      <c r="I3973" s="152" t="s">
        <v>19816</v>
      </c>
      <c r="J3973" s="155"/>
      <c r="K3973" s="151"/>
    </row>
    <row r="3974" spans="1:11" ht="45">
      <c r="A3974" s="321" t="s">
        <v>7838</v>
      </c>
      <c r="B3974" s="158" t="s">
        <v>26102</v>
      </c>
      <c r="C3974" s="321" t="s">
        <v>32</v>
      </c>
      <c r="D3974" s="321" t="s">
        <v>5607</v>
      </c>
      <c r="E3974" s="155"/>
      <c r="F3974" s="152">
        <v>6012</v>
      </c>
      <c r="G3974" s="159" t="s">
        <v>16402</v>
      </c>
      <c r="H3974" s="152" t="s">
        <v>238</v>
      </c>
      <c r="I3974" s="152" t="s">
        <v>19817</v>
      </c>
      <c r="J3974" s="155"/>
      <c r="K3974" s="151"/>
    </row>
    <row r="3975" spans="1:11" ht="33.75">
      <c r="A3975" s="321" t="s">
        <v>7839</v>
      </c>
      <c r="B3975" s="158" t="s">
        <v>26103</v>
      </c>
      <c r="C3975" s="321" t="s">
        <v>32</v>
      </c>
      <c r="D3975" s="321" t="s">
        <v>9512</v>
      </c>
      <c r="E3975" s="155"/>
      <c r="F3975" s="152">
        <v>6016</v>
      </c>
      <c r="G3975" s="159" t="s">
        <v>16403</v>
      </c>
      <c r="H3975" s="152" t="s">
        <v>238</v>
      </c>
      <c r="I3975" s="152" t="s">
        <v>19818</v>
      </c>
      <c r="J3975" s="155"/>
      <c r="K3975" s="151"/>
    </row>
    <row r="3976" spans="1:11" ht="45">
      <c r="A3976" s="321" t="s">
        <v>7840</v>
      </c>
      <c r="B3976" s="158" t="s">
        <v>26104</v>
      </c>
      <c r="C3976" s="321" t="s">
        <v>32</v>
      </c>
      <c r="D3976" s="321" t="s">
        <v>10376</v>
      </c>
      <c r="E3976" s="155"/>
      <c r="F3976" s="152">
        <v>6027</v>
      </c>
      <c r="G3976" s="159" t="s">
        <v>16404</v>
      </c>
      <c r="H3976" s="152" t="s">
        <v>238</v>
      </c>
      <c r="I3976" s="152" t="s">
        <v>19819</v>
      </c>
      <c r="J3976" s="155"/>
      <c r="K3976" s="151"/>
    </row>
    <row r="3977" spans="1:11" ht="33.75">
      <c r="A3977" s="321" t="s">
        <v>7841</v>
      </c>
      <c r="B3977" s="158" t="s">
        <v>26105</v>
      </c>
      <c r="C3977" s="321" t="s">
        <v>32</v>
      </c>
      <c r="D3977" s="321" t="s">
        <v>9627</v>
      </c>
      <c r="E3977" s="155"/>
      <c r="F3977" s="152">
        <v>6013</v>
      </c>
      <c r="G3977" s="159" t="s">
        <v>16405</v>
      </c>
      <c r="H3977" s="152" t="s">
        <v>238</v>
      </c>
      <c r="I3977" s="152" t="s">
        <v>19820</v>
      </c>
      <c r="J3977" s="155"/>
      <c r="K3977" s="151"/>
    </row>
    <row r="3978" spans="1:11" ht="45">
      <c r="A3978" s="321" t="s">
        <v>7842</v>
      </c>
      <c r="B3978" s="158" t="s">
        <v>26106</v>
      </c>
      <c r="C3978" s="321" t="s">
        <v>32</v>
      </c>
      <c r="D3978" s="321" t="s">
        <v>7433</v>
      </c>
      <c r="E3978" s="155"/>
      <c r="F3978" s="152">
        <v>6015</v>
      </c>
      <c r="G3978" s="159" t="s">
        <v>16406</v>
      </c>
      <c r="H3978" s="152" t="s">
        <v>238</v>
      </c>
      <c r="I3978" s="152" t="s">
        <v>19821</v>
      </c>
      <c r="J3978" s="155"/>
      <c r="K3978" s="151"/>
    </row>
    <row r="3979" spans="1:11" ht="45">
      <c r="A3979" s="321" t="s">
        <v>7844</v>
      </c>
      <c r="B3979" s="158" t="s">
        <v>26107</v>
      </c>
      <c r="C3979" s="321" t="s">
        <v>32</v>
      </c>
      <c r="D3979" s="321" t="s">
        <v>16378</v>
      </c>
      <c r="E3979" s="155"/>
      <c r="F3979" s="152">
        <v>6014</v>
      </c>
      <c r="G3979" s="159" t="s">
        <v>16407</v>
      </c>
      <c r="H3979" s="152" t="s">
        <v>238</v>
      </c>
      <c r="I3979" s="152" t="s">
        <v>19822</v>
      </c>
      <c r="J3979" s="155"/>
      <c r="K3979" s="151"/>
    </row>
    <row r="3980" spans="1:11" ht="45">
      <c r="A3980" s="321" t="s">
        <v>7846</v>
      </c>
      <c r="B3980" s="158" t="s">
        <v>26108</v>
      </c>
      <c r="C3980" s="321" t="s">
        <v>32</v>
      </c>
      <c r="D3980" s="321" t="s">
        <v>3333</v>
      </c>
      <c r="E3980" s="155"/>
      <c r="F3980" s="152">
        <v>6006</v>
      </c>
      <c r="G3980" s="159" t="s">
        <v>16408</v>
      </c>
      <c r="H3980" s="152" t="s">
        <v>238</v>
      </c>
      <c r="I3980" s="152" t="s">
        <v>19823</v>
      </c>
      <c r="J3980" s="155"/>
      <c r="K3980" s="151"/>
    </row>
    <row r="3981" spans="1:11" ht="33.75">
      <c r="A3981" s="321" t="s">
        <v>7847</v>
      </c>
      <c r="B3981" s="158" t="s">
        <v>26109</v>
      </c>
      <c r="C3981" s="321" t="s">
        <v>32</v>
      </c>
      <c r="D3981" s="321" t="s">
        <v>6577</v>
      </c>
      <c r="E3981" s="155"/>
      <c r="F3981" s="152">
        <v>6005</v>
      </c>
      <c r="G3981" s="159" t="s">
        <v>16410</v>
      </c>
      <c r="H3981" s="152" t="s">
        <v>238</v>
      </c>
      <c r="I3981" s="152" t="s">
        <v>19824</v>
      </c>
      <c r="J3981" s="155"/>
      <c r="K3981" s="151"/>
    </row>
    <row r="3982" spans="1:11" ht="33.75">
      <c r="A3982" s="321" t="s">
        <v>7848</v>
      </c>
      <c r="B3982" s="158" t="s">
        <v>26110</v>
      </c>
      <c r="C3982" s="321" t="s">
        <v>32</v>
      </c>
      <c r="D3982" s="321" t="s">
        <v>7834</v>
      </c>
      <c r="E3982" s="155"/>
      <c r="F3982" s="152">
        <v>11756</v>
      </c>
      <c r="G3982" s="159" t="s">
        <v>16411</v>
      </c>
      <c r="H3982" s="152" t="s">
        <v>238</v>
      </c>
      <c r="I3982" s="152" t="s">
        <v>19825</v>
      </c>
      <c r="J3982" s="155"/>
      <c r="K3982" s="151"/>
    </row>
    <row r="3983" spans="1:11" ht="56.25">
      <c r="A3983" s="321" t="s">
        <v>7849</v>
      </c>
      <c r="B3983" s="158" t="s">
        <v>26111</v>
      </c>
      <c r="C3983" s="321" t="s">
        <v>32</v>
      </c>
      <c r="D3983" s="321" t="s">
        <v>8013</v>
      </c>
      <c r="E3983" s="155"/>
      <c r="F3983" s="152">
        <v>10904</v>
      </c>
      <c r="G3983" s="159" t="s">
        <v>16412</v>
      </c>
      <c r="H3983" s="152" t="s">
        <v>238</v>
      </c>
      <c r="I3983" s="152" t="s">
        <v>18892</v>
      </c>
      <c r="J3983" s="155"/>
      <c r="K3983" s="151"/>
    </row>
    <row r="3984" spans="1:11" ht="33.75">
      <c r="A3984" s="321" t="s">
        <v>7851</v>
      </c>
      <c r="B3984" s="158" t="s">
        <v>26112</v>
      </c>
      <c r="C3984" s="321" t="s">
        <v>32</v>
      </c>
      <c r="D3984" s="321" t="s">
        <v>22823</v>
      </c>
      <c r="E3984" s="155"/>
      <c r="F3984" s="152">
        <v>11752</v>
      </c>
      <c r="G3984" s="159" t="s">
        <v>16413</v>
      </c>
      <c r="H3984" s="152" t="s">
        <v>238</v>
      </c>
      <c r="I3984" s="152" t="s">
        <v>1718</v>
      </c>
      <c r="J3984" s="155"/>
      <c r="K3984" s="151"/>
    </row>
    <row r="3985" spans="1:11" ht="33.75">
      <c r="A3985" s="321" t="s">
        <v>7852</v>
      </c>
      <c r="B3985" s="158" t="s">
        <v>26113</v>
      </c>
      <c r="C3985" s="321" t="s">
        <v>32</v>
      </c>
      <c r="D3985" s="321" t="s">
        <v>14883</v>
      </c>
      <c r="E3985" s="155"/>
      <c r="F3985" s="152">
        <v>11753</v>
      </c>
      <c r="G3985" s="159" t="s">
        <v>16414</v>
      </c>
      <c r="H3985" s="152" t="s">
        <v>238</v>
      </c>
      <c r="I3985" s="152" t="s">
        <v>8423</v>
      </c>
      <c r="J3985" s="155"/>
      <c r="K3985" s="151"/>
    </row>
    <row r="3986" spans="1:11" ht="33.75">
      <c r="A3986" s="321" t="s">
        <v>7854</v>
      </c>
      <c r="B3986" s="158" t="s">
        <v>26114</v>
      </c>
      <c r="C3986" s="321" t="s">
        <v>32</v>
      </c>
      <c r="D3986" s="321" t="s">
        <v>14867</v>
      </c>
      <c r="E3986" s="155"/>
      <c r="F3986" s="152">
        <v>6021</v>
      </c>
      <c r="G3986" s="159" t="s">
        <v>16416</v>
      </c>
      <c r="H3986" s="152" t="s">
        <v>238</v>
      </c>
      <c r="I3986" s="152" t="s">
        <v>9116</v>
      </c>
      <c r="J3986" s="155"/>
      <c r="K3986" s="151"/>
    </row>
    <row r="3987" spans="1:11" ht="33.75">
      <c r="A3987" s="321" t="s">
        <v>7856</v>
      </c>
      <c r="B3987" s="158" t="s">
        <v>26115</v>
      </c>
      <c r="C3987" s="321" t="s">
        <v>32</v>
      </c>
      <c r="D3987" s="321" t="s">
        <v>17552</v>
      </c>
      <c r="E3987" s="155"/>
      <c r="F3987" s="152">
        <v>6024</v>
      </c>
      <c r="G3987" s="159" t="s">
        <v>16418</v>
      </c>
      <c r="H3987" s="152" t="s">
        <v>238</v>
      </c>
      <c r="I3987" s="152" t="s">
        <v>16422</v>
      </c>
      <c r="J3987" s="155"/>
      <c r="K3987" s="151"/>
    </row>
    <row r="3988" spans="1:11" ht="33.75">
      <c r="A3988" s="321" t="s">
        <v>7857</v>
      </c>
      <c r="B3988" s="158" t="s">
        <v>26116</v>
      </c>
      <c r="C3988" s="321" t="s">
        <v>32</v>
      </c>
      <c r="D3988" s="321" t="s">
        <v>17244</v>
      </c>
      <c r="E3988" s="155"/>
      <c r="F3988" s="152">
        <v>38379</v>
      </c>
      <c r="G3988" s="159" t="s">
        <v>16419</v>
      </c>
      <c r="H3988" s="152" t="s">
        <v>239</v>
      </c>
      <c r="I3988" s="152" t="s">
        <v>19826</v>
      </c>
      <c r="J3988" s="155"/>
      <c r="K3988" s="151"/>
    </row>
    <row r="3989" spans="1:11" ht="33.75">
      <c r="A3989" s="321" t="s">
        <v>7858</v>
      </c>
      <c r="B3989" s="158" t="s">
        <v>26117</v>
      </c>
      <c r="C3989" s="321" t="s">
        <v>32</v>
      </c>
      <c r="D3989" s="321" t="s">
        <v>22824</v>
      </c>
      <c r="E3989" s="155"/>
      <c r="F3989" s="152">
        <v>13897</v>
      </c>
      <c r="G3989" s="159" t="s">
        <v>16420</v>
      </c>
      <c r="H3989" s="152" t="s">
        <v>238</v>
      </c>
      <c r="I3989" s="152" t="s">
        <v>19827</v>
      </c>
      <c r="J3989" s="155"/>
      <c r="K3989" s="151"/>
    </row>
    <row r="3990" spans="1:11" ht="33.75">
      <c r="A3990" s="321" t="s">
        <v>7859</v>
      </c>
      <c r="B3990" s="158" t="s">
        <v>26118</v>
      </c>
      <c r="C3990" s="321" t="s">
        <v>32</v>
      </c>
      <c r="D3990" s="321" t="s">
        <v>6156</v>
      </c>
      <c r="E3990" s="155"/>
      <c r="F3990" s="152">
        <v>10640</v>
      </c>
      <c r="G3990" s="159" t="s">
        <v>16421</v>
      </c>
      <c r="H3990" s="152" t="s">
        <v>238</v>
      </c>
      <c r="I3990" s="152" t="s">
        <v>19828</v>
      </c>
      <c r="J3990" s="155"/>
      <c r="K3990" s="151"/>
    </row>
    <row r="3991" spans="1:11" ht="33.75">
      <c r="A3991" s="321" t="s">
        <v>7860</v>
      </c>
      <c r="B3991" s="158" t="s">
        <v>26119</v>
      </c>
      <c r="C3991" s="321" t="s">
        <v>32</v>
      </c>
      <c r="D3991" s="321" t="s">
        <v>20931</v>
      </c>
      <c r="E3991" s="155"/>
      <c r="F3991" s="152">
        <v>34357</v>
      </c>
      <c r="G3991" s="159" t="s">
        <v>16423</v>
      </c>
      <c r="H3991" s="152" t="s">
        <v>11953</v>
      </c>
      <c r="I3991" s="152" t="s">
        <v>10423</v>
      </c>
      <c r="J3991" s="155"/>
      <c r="K3991" s="151"/>
    </row>
    <row r="3992" spans="1:11" ht="33.75">
      <c r="A3992" s="321" t="s">
        <v>7861</v>
      </c>
      <c r="B3992" s="158" t="s">
        <v>26120</v>
      </c>
      <c r="C3992" s="321" t="s">
        <v>32</v>
      </c>
      <c r="D3992" s="321" t="s">
        <v>11705</v>
      </c>
      <c r="E3992" s="155"/>
      <c r="F3992" s="152">
        <v>37329</v>
      </c>
      <c r="G3992" s="159" t="s">
        <v>16424</v>
      </c>
      <c r="H3992" s="152" t="s">
        <v>11953</v>
      </c>
      <c r="I3992" s="152" t="s">
        <v>16425</v>
      </c>
      <c r="J3992" s="155"/>
      <c r="K3992" s="151"/>
    </row>
    <row r="3993" spans="1:11" ht="33.75">
      <c r="A3993" s="321" t="s">
        <v>7863</v>
      </c>
      <c r="B3993" s="158" t="s">
        <v>26121</v>
      </c>
      <c r="C3993" s="321" t="s">
        <v>32</v>
      </c>
      <c r="D3993" s="321" t="s">
        <v>11705</v>
      </c>
      <c r="E3993" s="155"/>
      <c r="F3993" s="152">
        <v>2510</v>
      </c>
      <c r="G3993" s="159" t="s">
        <v>16426</v>
      </c>
      <c r="H3993" s="152" t="s">
        <v>238</v>
      </c>
      <c r="I3993" s="152" t="s">
        <v>19829</v>
      </c>
      <c r="J3993" s="155"/>
      <c r="K3993" s="151"/>
    </row>
    <row r="3994" spans="1:11" ht="33.75">
      <c r="A3994" s="321" t="s">
        <v>7864</v>
      </c>
      <c r="B3994" s="158" t="s">
        <v>26122</v>
      </c>
      <c r="C3994" s="321" t="s">
        <v>32</v>
      </c>
      <c r="D3994" s="321" t="s">
        <v>22825</v>
      </c>
      <c r="E3994" s="155"/>
      <c r="F3994" s="152">
        <v>12359</v>
      </c>
      <c r="G3994" s="159" t="s">
        <v>16428</v>
      </c>
      <c r="H3994" s="152" t="s">
        <v>238</v>
      </c>
      <c r="I3994" s="152" t="s">
        <v>7999</v>
      </c>
      <c r="J3994" s="155"/>
      <c r="K3994" s="151"/>
    </row>
    <row r="3995" spans="1:11" ht="33.75">
      <c r="A3995" s="321" t="s">
        <v>7865</v>
      </c>
      <c r="B3995" s="158" t="s">
        <v>26123</v>
      </c>
      <c r="C3995" s="321" t="s">
        <v>32</v>
      </c>
      <c r="D3995" s="321" t="s">
        <v>22826</v>
      </c>
      <c r="E3995" s="155"/>
      <c r="F3995" s="152">
        <v>7353</v>
      </c>
      <c r="G3995" s="159" t="s">
        <v>16429</v>
      </c>
      <c r="H3995" s="152" t="s">
        <v>237</v>
      </c>
      <c r="I3995" s="152" t="s">
        <v>19830</v>
      </c>
      <c r="J3995" s="155"/>
      <c r="K3995" s="151"/>
    </row>
    <row r="3996" spans="1:11" ht="33.75">
      <c r="A3996" s="321" t="s">
        <v>7866</v>
      </c>
      <c r="B3996" s="158" t="s">
        <v>26124</v>
      </c>
      <c r="C3996" s="321" t="s">
        <v>17</v>
      </c>
      <c r="D3996" s="321" t="s">
        <v>22827</v>
      </c>
      <c r="E3996" s="155"/>
      <c r="F3996" s="152">
        <v>36144</v>
      </c>
      <c r="G3996" s="159" t="s">
        <v>16431</v>
      </c>
      <c r="H3996" s="152" t="s">
        <v>238</v>
      </c>
      <c r="I3996" s="152" t="s">
        <v>19452</v>
      </c>
      <c r="J3996" s="155"/>
      <c r="K3996" s="151"/>
    </row>
    <row r="3997" spans="1:11" ht="45">
      <c r="A3997" s="321" t="s">
        <v>7867</v>
      </c>
      <c r="B3997" s="158" t="s">
        <v>26125</v>
      </c>
      <c r="C3997" s="321" t="s">
        <v>32</v>
      </c>
      <c r="D3997" s="321" t="s">
        <v>4766</v>
      </c>
      <c r="E3997" s="155"/>
      <c r="F3997" s="152">
        <v>10518</v>
      </c>
      <c r="G3997" s="159" t="s">
        <v>16432</v>
      </c>
      <c r="H3997" s="152" t="s">
        <v>238</v>
      </c>
      <c r="I3997" s="152" t="s">
        <v>13274</v>
      </c>
      <c r="J3997" s="155"/>
      <c r="K3997" s="151"/>
    </row>
    <row r="3998" spans="1:11" ht="78.75">
      <c r="A3998" s="321" t="s">
        <v>7869</v>
      </c>
      <c r="B3998" s="158" t="s">
        <v>26126</v>
      </c>
      <c r="C3998" s="321" t="s">
        <v>32</v>
      </c>
      <c r="D3998" s="321" t="s">
        <v>17482</v>
      </c>
      <c r="E3998" s="155"/>
      <c r="F3998" s="152">
        <v>36530</v>
      </c>
      <c r="G3998" s="159" t="s">
        <v>16434</v>
      </c>
      <c r="H3998" s="152" t="s">
        <v>238</v>
      </c>
      <c r="I3998" s="152" t="s">
        <v>19831</v>
      </c>
      <c r="J3998" s="155"/>
      <c r="K3998" s="151"/>
    </row>
    <row r="3999" spans="1:11" ht="90">
      <c r="A3999" s="321" t="s">
        <v>7871</v>
      </c>
      <c r="B3999" s="158" t="s">
        <v>26127</v>
      </c>
      <c r="C3999" s="321" t="s">
        <v>32</v>
      </c>
      <c r="D3999" s="321" t="s">
        <v>12009</v>
      </c>
      <c r="E3999" s="155"/>
      <c r="F3999" s="152">
        <v>6046</v>
      </c>
      <c r="G3999" s="159" t="s">
        <v>16435</v>
      </c>
      <c r="H3999" s="152" t="s">
        <v>238</v>
      </c>
      <c r="I3999" s="152" t="s">
        <v>19832</v>
      </c>
      <c r="J3999" s="155"/>
      <c r="K3999" s="151"/>
    </row>
    <row r="4000" spans="1:11" ht="78.75">
      <c r="A4000" s="321" t="s">
        <v>7873</v>
      </c>
      <c r="B4000" s="158" t="s">
        <v>26128</v>
      </c>
      <c r="C4000" s="321" t="s">
        <v>32</v>
      </c>
      <c r="D4000" s="321" t="s">
        <v>7801</v>
      </c>
      <c r="E4000" s="155"/>
      <c r="F4000" s="152">
        <v>36531</v>
      </c>
      <c r="G4000" s="159" t="s">
        <v>16436</v>
      </c>
      <c r="H4000" s="152" t="s">
        <v>238</v>
      </c>
      <c r="I4000" s="152" t="s">
        <v>19833</v>
      </c>
      <c r="J4000" s="155"/>
      <c r="K4000" s="151"/>
    </row>
    <row r="4001" spans="1:11" ht="45">
      <c r="A4001" s="321" t="s">
        <v>7875</v>
      </c>
      <c r="B4001" s="158" t="s">
        <v>26129</v>
      </c>
      <c r="C4001" s="321" t="s">
        <v>32</v>
      </c>
      <c r="D4001" s="321" t="s">
        <v>18581</v>
      </c>
      <c r="E4001" s="155"/>
      <c r="F4001" s="152">
        <v>34684</v>
      </c>
      <c r="G4001" s="159" t="s">
        <v>16437</v>
      </c>
      <c r="H4001" s="152" t="s">
        <v>11884</v>
      </c>
      <c r="I4001" s="152" t="s">
        <v>18640</v>
      </c>
      <c r="J4001" s="155"/>
      <c r="K4001" s="151"/>
    </row>
    <row r="4002" spans="1:11" ht="33.75">
      <c r="A4002" s="321" t="s">
        <v>7876</v>
      </c>
      <c r="B4002" s="158" t="s">
        <v>26130</v>
      </c>
      <c r="C4002" s="321" t="s">
        <v>32</v>
      </c>
      <c r="D4002" s="321" t="s">
        <v>12009</v>
      </c>
      <c r="E4002" s="155"/>
      <c r="F4002" s="152">
        <v>34683</v>
      </c>
      <c r="G4002" s="159" t="s">
        <v>16438</v>
      </c>
      <c r="H4002" s="152" t="s">
        <v>11884</v>
      </c>
      <c r="I4002" s="152" t="s">
        <v>19834</v>
      </c>
      <c r="J4002" s="155"/>
      <c r="K4002" s="151"/>
    </row>
    <row r="4003" spans="1:11" ht="33.75">
      <c r="A4003" s="321" t="s">
        <v>7877</v>
      </c>
      <c r="B4003" s="158" t="s">
        <v>26131</v>
      </c>
      <c r="C4003" s="321" t="s">
        <v>32</v>
      </c>
      <c r="D4003" s="321" t="s">
        <v>21106</v>
      </c>
      <c r="E4003" s="155"/>
      <c r="F4003" s="152">
        <v>533</v>
      </c>
      <c r="G4003" s="159" t="s">
        <v>16439</v>
      </c>
      <c r="H4003" s="152" t="s">
        <v>11884</v>
      </c>
      <c r="I4003" s="152" t="s">
        <v>19835</v>
      </c>
      <c r="J4003" s="155"/>
      <c r="K4003" s="151"/>
    </row>
    <row r="4004" spans="1:11" ht="45">
      <c r="A4004" s="321" t="s">
        <v>7879</v>
      </c>
      <c r="B4004" s="158" t="s">
        <v>26132</v>
      </c>
      <c r="C4004" s="321" t="s">
        <v>32</v>
      </c>
      <c r="D4004" s="321" t="s">
        <v>13324</v>
      </c>
      <c r="E4004" s="155"/>
      <c r="F4004" s="152">
        <v>10515</v>
      </c>
      <c r="G4004" s="159" t="s">
        <v>16440</v>
      </c>
      <c r="H4004" s="152" t="s">
        <v>11884</v>
      </c>
      <c r="I4004" s="152" t="s">
        <v>19836</v>
      </c>
      <c r="J4004" s="155"/>
      <c r="K4004" s="151"/>
    </row>
    <row r="4005" spans="1:11" ht="45">
      <c r="A4005" s="321" t="s">
        <v>7880</v>
      </c>
      <c r="B4005" s="158" t="s">
        <v>26133</v>
      </c>
      <c r="C4005" s="321" t="s">
        <v>32</v>
      </c>
      <c r="D4005" s="321" t="s">
        <v>13226</v>
      </c>
      <c r="E4005" s="155"/>
      <c r="F4005" s="152">
        <v>536</v>
      </c>
      <c r="G4005" s="159" t="s">
        <v>16441</v>
      </c>
      <c r="H4005" s="152" t="s">
        <v>11884</v>
      </c>
      <c r="I4005" s="152" t="s">
        <v>18175</v>
      </c>
      <c r="J4005" s="155"/>
      <c r="K4005" s="151"/>
    </row>
    <row r="4006" spans="1:11" ht="45">
      <c r="A4006" s="321" t="s">
        <v>7881</v>
      </c>
      <c r="B4006" s="158" t="s">
        <v>26134</v>
      </c>
      <c r="C4006" s="321" t="s">
        <v>32</v>
      </c>
      <c r="D4006" s="321" t="s">
        <v>22828</v>
      </c>
      <c r="E4006" s="155"/>
      <c r="F4006" s="152">
        <v>153</v>
      </c>
      <c r="G4006" s="159" t="s">
        <v>16442</v>
      </c>
      <c r="H4006" s="152" t="s">
        <v>237</v>
      </c>
      <c r="I4006" s="152" t="s">
        <v>14022</v>
      </c>
      <c r="J4006" s="155"/>
      <c r="K4006" s="151"/>
    </row>
    <row r="4007" spans="1:11" ht="45">
      <c r="A4007" s="321" t="s">
        <v>7883</v>
      </c>
      <c r="B4007" s="158" t="s">
        <v>26135</v>
      </c>
      <c r="C4007" s="321" t="s">
        <v>32</v>
      </c>
      <c r="D4007" s="321" t="s">
        <v>19745</v>
      </c>
      <c r="E4007" s="155"/>
      <c r="F4007" s="152">
        <v>34682</v>
      </c>
      <c r="G4007" s="159" t="s">
        <v>16443</v>
      </c>
      <c r="H4007" s="152" t="s">
        <v>11884</v>
      </c>
      <c r="I4007" s="152" t="s">
        <v>19837</v>
      </c>
      <c r="J4007" s="155"/>
      <c r="K4007" s="151"/>
    </row>
    <row r="4008" spans="1:11" ht="45">
      <c r="A4008" s="321" t="s">
        <v>7885</v>
      </c>
      <c r="B4008" s="158" t="s">
        <v>26136</v>
      </c>
      <c r="C4008" s="321" t="s">
        <v>32</v>
      </c>
      <c r="D4008" s="321" t="s">
        <v>22829</v>
      </c>
      <c r="E4008" s="155"/>
      <c r="F4008" s="152">
        <v>20205</v>
      </c>
      <c r="G4008" s="159" t="s">
        <v>16445</v>
      </c>
      <c r="H4008" s="152" t="s">
        <v>239</v>
      </c>
      <c r="I4008" s="152" t="s">
        <v>12130</v>
      </c>
      <c r="J4008" s="155"/>
      <c r="K4008" s="151"/>
    </row>
    <row r="4009" spans="1:11" ht="33.75">
      <c r="A4009" s="321" t="s">
        <v>7886</v>
      </c>
      <c r="B4009" s="158" t="s">
        <v>26137</v>
      </c>
      <c r="C4009" s="321" t="s">
        <v>32</v>
      </c>
      <c r="D4009" s="321" t="s">
        <v>21106</v>
      </c>
      <c r="E4009" s="155"/>
      <c r="F4009" s="152">
        <v>4412</v>
      </c>
      <c r="G4009" s="159" t="s">
        <v>16446</v>
      </c>
      <c r="H4009" s="152" t="s">
        <v>239</v>
      </c>
      <c r="I4009" s="152" t="s">
        <v>2407</v>
      </c>
      <c r="J4009" s="155"/>
      <c r="K4009" s="151"/>
    </row>
    <row r="4010" spans="1:11" ht="33.75">
      <c r="A4010" s="321" t="s">
        <v>7887</v>
      </c>
      <c r="B4010" s="158" t="s">
        <v>26138</v>
      </c>
      <c r="C4010" s="321" t="s">
        <v>32</v>
      </c>
      <c r="D4010" s="321" t="s">
        <v>22830</v>
      </c>
      <c r="E4010" s="155"/>
      <c r="F4010" s="152">
        <v>4408</v>
      </c>
      <c r="G4010" s="159" t="s">
        <v>16447</v>
      </c>
      <c r="H4010" s="152" t="s">
        <v>239</v>
      </c>
      <c r="I4010" s="152" t="s">
        <v>17821</v>
      </c>
      <c r="J4010" s="155"/>
      <c r="K4010" s="151"/>
    </row>
    <row r="4011" spans="1:11" ht="33.75">
      <c r="A4011" s="321" t="s">
        <v>7888</v>
      </c>
      <c r="B4011" s="158" t="s">
        <v>26139</v>
      </c>
      <c r="C4011" s="321" t="s">
        <v>32</v>
      </c>
      <c r="D4011" s="321" t="s">
        <v>22831</v>
      </c>
      <c r="E4011" s="155"/>
      <c r="F4011" s="152">
        <v>36250</v>
      </c>
      <c r="G4011" s="159" t="s">
        <v>16448</v>
      </c>
      <c r="H4011" s="152" t="s">
        <v>239</v>
      </c>
      <c r="I4011" s="152" t="s">
        <v>11181</v>
      </c>
      <c r="J4011" s="155"/>
      <c r="K4011" s="151"/>
    </row>
    <row r="4012" spans="1:11" ht="33.75">
      <c r="A4012" s="321" t="s">
        <v>7890</v>
      </c>
      <c r="B4012" s="158" t="s">
        <v>26140</v>
      </c>
      <c r="C4012" s="321" t="s">
        <v>32</v>
      </c>
      <c r="D4012" s="321" t="s">
        <v>22832</v>
      </c>
      <c r="E4012" s="155"/>
      <c r="F4012" s="152">
        <v>10857</v>
      </c>
      <c r="G4012" s="159" t="s">
        <v>16450</v>
      </c>
      <c r="H4012" s="152" t="s">
        <v>239</v>
      </c>
      <c r="I4012" s="152" t="s">
        <v>3042</v>
      </c>
      <c r="J4012" s="155"/>
      <c r="K4012" s="151"/>
    </row>
    <row r="4013" spans="1:11" ht="33.75">
      <c r="A4013" s="321" t="s">
        <v>7891</v>
      </c>
      <c r="B4013" s="158" t="s">
        <v>26141</v>
      </c>
      <c r="C4013" s="321" t="s">
        <v>32</v>
      </c>
      <c r="D4013" s="321" t="s">
        <v>22833</v>
      </c>
      <c r="E4013" s="155"/>
      <c r="F4013" s="152">
        <v>4803</v>
      </c>
      <c r="G4013" s="159" t="s">
        <v>16451</v>
      </c>
      <c r="H4013" s="152" t="s">
        <v>239</v>
      </c>
      <c r="I4013" s="152" t="s">
        <v>14636</v>
      </c>
      <c r="J4013" s="155"/>
      <c r="K4013" s="151"/>
    </row>
    <row r="4014" spans="1:11" ht="33.75">
      <c r="A4014" s="321" t="s">
        <v>7892</v>
      </c>
      <c r="B4014" s="158" t="s">
        <v>26142</v>
      </c>
      <c r="C4014" s="321" t="s">
        <v>32</v>
      </c>
      <c r="D4014" s="321" t="s">
        <v>6821</v>
      </c>
      <c r="E4014" s="155"/>
      <c r="F4014" s="152">
        <v>6186</v>
      </c>
      <c r="G4014" s="159" t="s">
        <v>16452</v>
      </c>
      <c r="H4014" s="152" t="s">
        <v>239</v>
      </c>
      <c r="I4014" s="152" t="s">
        <v>10466</v>
      </c>
      <c r="J4014" s="155"/>
      <c r="K4014" s="151"/>
    </row>
    <row r="4015" spans="1:11" ht="33.75">
      <c r="A4015" s="321" t="s">
        <v>7894</v>
      </c>
      <c r="B4015" s="158" t="s">
        <v>26143</v>
      </c>
      <c r="C4015" s="321" t="s">
        <v>32</v>
      </c>
      <c r="D4015" s="321" t="s">
        <v>22834</v>
      </c>
      <c r="E4015" s="155"/>
      <c r="F4015" s="152">
        <v>4829</v>
      </c>
      <c r="G4015" s="159" t="s">
        <v>16454</v>
      </c>
      <c r="H4015" s="152" t="s">
        <v>239</v>
      </c>
      <c r="I4015" s="152" t="s">
        <v>6678</v>
      </c>
      <c r="J4015" s="155"/>
      <c r="K4015" s="151"/>
    </row>
    <row r="4016" spans="1:11" ht="33.75">
      <c r="A4016" s="321" t="s">
        <v>7895</v>
      </c>
      <c r="B4016" s="158" t="s">
        <v>26144</v>
      </c>
      <c r="C4016" s="321" t="s">
        <v>32</v>
      </c>
      <c r="D4016" s="321" t="s">
        <v>11430</v>
      </c>
      <c r="E4016" s="155"/>
      <c r="F4016" s="152">
        <v>39829</v>
      </c>
      <c r="G4016" s="159" t="s">
        <v>16455</v>
      </c>
      <c r="H4016" s="152" t="s">
        <v>239</v>
      </c>
      <c r="I4016" s="152" t="s">
        <v>12959</v>
      </c>
      <c r="J4016" s="155"/>
      <c r="K4016" s="151"/>
    </row>
    <row r="4017" spans="1:11" ht="45">
      <c r="A4017" s="321" t="s">
        <v>7896</v>
      </c>
      <c r="B4017" s="158" t="s">
        <v>26145</v>
      </c>
      <c r="C4017" s="321" t="s">
        <v>32</v>
      </c>
      <c r="D4017" s="321" t="s">
        <v>22835</v>
      </c>
      <c r="E4017" s="155"/>
      <c r="F4017" s="152">
        <v>20231</v>
      </c>
      <c r="G4017" s="159" t="s">
        <v>16457</v>
      </c>
      <c r="H4017" s="152" t="s">
        <v>239</v>
      </c>
      <c r="I4017" s="152" t="s">
        <v>19838</v>
      </c>
      <c r="J4017" s="155"/>
      <c r="K4017" s="151"/>
    </row>
    <row r="4018" spans="1:11" ht="45">
      <c r="A4018" s="321" t="s">
        <v>7897</v>
      </c>
      <c r="B4018" s="158" t="s">
        <v>26146</v>
      </c>
      <c r="C4018" s="321" t="s">
        <v>32</v>
      </c>
      <c r="D4018" s="321" t="s">
        <v>22836</v>
      </c>
      <c r="E4018" s="155"/>
      <c r="F4018" s="152">
        <v>4804</v>
      </c>
      <c r="G4018" s="159" t="s">
        <v>16458</v>
      </c>
      <c r="H4018" s="152" t="s">
        <v>239</v>
      </c>
      <c r="I4018" s="152" t="s">
        <v>19839</v>
      </c>
      <c r="J4018" s="155"/>
      <c r="K4018" s="151"/>
    </row>
    <row r="4019" spans="1:11" ht="45">
      <c r="A4019" s="321" t="s">
        <v>7898</v>
      </c>
      <c r="B4019" s="158" t="s">
        <v>26147</v>
      </c>
      <c r="C4019" s="321" t="s">
        <v>32</v>
      </c>
      <c r="D4019" s="321" t="s">
        <v>10639</v>
      </c>
      <c r="E4019" s="155"/>
      <c r="F4019" s="152">
        <v>34680</v>
      </c>
      <c r="G4019" s="159" t="s">
        <v>16459</v>
      </c>
      <c r="H4019" s="152" t="s">
        <v>239</v>
      </c>
      <c r="I4019" s="152" t="s">
        <v>8687</v>
      </c>
      <c r="J4019" s="155"/>
      <c r="K4019" s="151"/>
    </row>
    <row r="4020" spans="1:11" ht="45">
      <c r="A4020" s="321" t="s">
        <v>7900</v>
      </c>
      <c r="B4020" s="158" t="s">
        <v>26148</v>
      </c>
      <c r="C4020" s="321" t="s">
        <v>32</v>
      </c>
      <c r="D4020" s="321" t="s">
        <v>6289</v>
      </c>
      <c r="E4020" s="155"/>
      <c r="F4020" s="152">
        <v>11573</v>
      </c>
      <c r="G4020" s="159" t="s">
        <v>16460</v>
      </c>
      <c r="H4020" s="152" t="s">
        <v>238</v>
      </c>
      <c r="I4020" s="152" t="s">
        <v>2021</v>
      </c>
      <c r="J4020" s="155"/>
      <c r="K4020" s="151"/>
    </row>
    <row r="4021" spans="1:11" ht="45">
      <c r="A4021" s="321" t="s">
        <v>7901</v>
      </c>
      <c r="B4021" s="158" t="s">
        <v>26149</v>
      </c>
      <c r="C4021" s="321" t="s">
        <v>32</v>
      </c>
      <c r="D4021" s="321" t="s">
        <v>7499</v>
      </c>
      <c r="E4021" s="155"/>
      <c r="F4021" s="152">
        <v>38401</v>
      </c>
      <c r="G4021" s="159" t="s">
        <v>16461</v>
      </c>
      <c r="H4021" s="152" t="s">
        <v>238</v>
      </c>
      <c r="I4021" s="152" t="s">
        <v>9637</v>
      </c>
      <c r="J4021" s="155"/>
      <c r="K4021" s="151"/>
    </row>
    <row r="4022" spans="1:11" ht="45">
      <c r="A4022" s="321" t="s">
        <v>7903</v>
      </c>
      <c r="B4022" s="158" t="s">
        <v>26150</v>
      </c>
      <c r="C4022" s="321" t="s">
        <v>32</v>
      </c>
      <c r="D4022" s="321" t="s">
        <v>7457</v>
      </c>
      <c r="E4022" s="155"/>
      <c r="F4022" s="152">
        <v>11575</v>
      </c>
      <c r="G4022" s="159" t="s">
        <v>16462</v>
      </c>
      <c r="H4022" s="152" t="s">
        <v>238</v>
      </c>
      <c r="I4022" s="152" t="s">
        <v>16463</v>
      </c>
      <c r="J4022" s="155"/>
      <c r="K4022" s="151"/>
    </row>
    <row r="4023" spans="1:11" ht="45">
      <c r="A4023" s="321" t="s">
        <v>7904</v>
      </c>
      <c r="B4023" s="158" t="s">
        <v>26151</v>
      </c>
      <c r="C4023" s="321" t="s">
        <v>32</v>
      </c>
      <c r="D4023" s="321" t="s">
        <v>7534</v>
      </c>
      <c r="E4023" s="155"/>
      <c r="F4023" s="152">
        <v>38179</v>
      </c>
      <c r="G4023" s="159" t="s">
        <v>16464</v>
      </c>
      <c r="H4023" s="152" t="s">
        <v>238</v>
      </c>
      <c r="I4023" s="152" t="s">
        <v>16465</v>
      </c>
      <c r="J4023" s="155"/>
      <c r="K4023" s="151"/>
    </row>
    <row r="4024" spans="1:11" ht="45">
      <c r="A4024" s="321" t="s">
        <v>7906</v>
      </c>
      <c r="B4024" s="158" t="s">
        <v>26152</v>
      </c>
      <c r="C4024" s="321" t="s">
        <v>32</v>
      </c>
      <c r="D4024" s="321" t="s">
        <v>14109</v>
      </c>
      <c r="E4024" s="155"/>
      <c r="F4024" s="152">
        <v>20256</v>
      </c>
      <c r="G4024" s="159" t="s">
        <v>16466</v>
      </c>
      <c r="H4024" s="152" t="s">
        <v>238</v>
      </c>
      <c r="I4024" s="152" t="s">
        <v>2518</v>
      </c>
      <c r="J4024" s="155"/>
      <c r="K4024" s="151"/>
    </row>
    <row r="4025" spans="1:11" ht="45">
      <c r="A4025" s="321" t="s">
        <v>7908</v>
      </c>
      <c r="B4025" s="158" t="s">
        <v>26153</v>
      </c>
      <c r="C4025" s="321" t="s">
        <v>32</v>
      </c>
      <c r="D4025" s="321" t="s">
        <v>19189</v>
      </c>
      <c r="E4025" s="155"/>
      <c r="F4025" s="152">
        <v>14511</v>
      </c>
      <c r="G4025" s="159" t="s">
        <v>16467</v>
      </c>
      <c r="H4025" s="152" t="s">
        <v>238</v>
      </c>
      <c r="I4025" s="152" t="s">
        <v>19840</v>
      </c>
      <c r="J4025" s="155"/>
      <c r="K4025" s="151"/>
    </row>
    <row r="4026" spans="1:11" ht="45">
      <c r="A4026" s="321" t="s">
        <v>7909</v>
      </c>
      <c r="B4026" s="158" t="s">
        <v>26154</v>
      </c>
      <c r="C4026" s="321" t="s">
        <v>32</v>
      </c>
      <c r="D4026" s="321" t="s">
        <v>2641</v>
      </c>
      <c r="E4026" s="155"/>
      <c r="F4026" s="152">
        <v>10642</v>
      </c>
      <c r="G4026" s="159" t="s">
        <v>16468</v>
      </c>
      <c r="H4026" s="152" t="s">
        <v>238</v>
      </c>
      <c r="I4026" s="152" t="s">
        <v>19841</v>
      </c>
      <c r="J4026" s="155"/>
      <c r="K4026" s="151"/>
    </row>
    <row r="4027" spans="1:11" ht="56.25">
      <c r="A4027" s="321" t="s">
        <v>7910</v>
      </c>
      <c r="B4027" s="158" t="s">
        <v>26155</v>
      </c>
      <c r="C4027" s="321" t="s">
        <v>32</v>
      </c>
      <c r="D4027" s="321" t="s">
        <v>21583</v>
      </c>
      <c r="E4027" s="155"/>
      <c r="F4027" s="152">
        <v>14489</v>
      </c>
      <c r="G4027" s="159" t="s">
        <v>16469</v>
      </c>
      <c r="H4027" s="152" t="s">
        <v>238</v>
      </c>
      <c r="I4027" s="152" t="s">
        <v>19842</v>
      </c>
      <c r="J4027" s="155"/>
      <c r="K4027" s="151"/>
    </row>
    <row r="4028" spans="1:11" ht="45">
      <c r="A4028" s="321" t="s">
        <v>7912</v>
      </c>
      <c r="B4028" s="158" t="s">
        <v>26156</v>
      </c>
      <c r="C4028" s="321" t="s">
        <v>32</v>
      </c>
      <c r="D4028" s="321" t="s">
        <v>11417</v>
      </c>
      <c r="E4028" s="155"/>
      <c r="F4028" s="152">
        <v>14513</v>
      </c>
      <c r="G4028" s="159" t="s">
        <v>16470</v>
      </c>
      <c r="H4028" s="152" t="s">
        <v>238</v>
      </c>
      <c r="I4028" s="152" t="s">
        <v>19843</v>
      </c>
      <c r="J4028" s="155"/>
      <c r="K4028" s="151"/>
    </row>
    <row r="4029" spans="1:11" ht="56.25">
      <c r="A4029" s="321" t="s">
        <v>7913</v>
      </c>
      <c r="B4029" s="158" t="s">
        <v>26157</v>
      </c>
      <c r="C4029" s="321" t="s">
        <v>32</v>
      </c>
      <c r="D4029" s="321" t="s">
        <v>8517</v>
      </c>
      <c r="E4029" s="155"/>
      <c r="F4029" s="152">
        <v>13600</v>
      </c>
      <c r="G4029" s="159" t="s">
        <v>16471</v>
      </c>
      <c r="H4029" s="152" t="s">
        <v>238</v>
      </c>
      <c r="I4029" s="152" t="s">
        <v>19844</v>
      </c>
      <c r="J4029" s="155"/>
      <c r="K4029" s="151"/>
    </row>
    <row r="4030" spans="1:11" ht="56.25">
      <c r="A4030" s="321" t="s">
        <v>7915</v>
      </c>
      <c r="B4030" s="158" t="s">
        <v>26158</v>
      </c>
      <c r="C4030" s="321" t="s">
        <v>32</v>
      </c>
      <c r="D4030" s="321" t="s">
        <v>10373</v>
      </c>
      <c r="E4030" s="155"/>
      <c r="F4030" s="152">
        <v>10646</v>
      </c>
      <c r="G4030" s="159" t="s">
        <v>16472</v>
      </c>
      <c r="H4030" s="152" t="s">
        <v>238</v>
      </c>
      <c r="I4030" s="152" t="s">
        <v>19845</v>
      </c>
      <c r="J4030" s="155"/>
      <c r="K4030" s="151"/>
    </row>
    <row r="4031" spans="1:11" ht="45">
      <c r="A4031" s="321" t="s">
        <v>7917</v>
      </c>
      <c r="B4031" s="158" t="s">
        <v>26159</v>
      </c>
      <c r="C4031" s="321" t="s">
        <v>32</v>
      </c>
      <c r="D4031" s="321" t="s">
        <v>22837</v>
      </c>
      <c r="E4031" s="155"/>
      <c r="F4031" s="152">
        <v>6070</v>
      </c>
      <c r="G4031" s="159" t="s">
        <v>16473</v>
      </c>
      <c r="H4031" s="152" t="s">
        <v>238</v>
      </c>
      <c r="I4031" s="152" t="s">
        <v>19846</v>
      </c>
      <c r="J4031" s="155"/>
      <c r="K4031" s="151"/>
    </row>
    <row r="4032" spans="1:11" ht="45">
      <c r="A4032" s="321" t="s">
        <v>7918</v>
      </c>
      <c r="B4032" s="158" t="s">
        <v>26160</v>
      </c>
      <c r="C4032" s="321" t="s">
        <v>32</v>
      </c>
      <c r="D4032" s="321" t="s">
        <v>18371</v>
      </c>
      <c r="E4032" s="155"/>
      <c r="F4032" s="152">
        <v>6069</v>
      </c>
      <c r="G4032" s="159" t="s">
        <v>16474</v>
      </c>
      <c r="H4032" s="152" t="s">
        <v>238</v>
      </c>
      <c r="I4032" s="152" t="s">
        <v>19847</v>
      </c>
      <c r="J4032" s="155"/>
      <c r="K4032" s="151"/>
    </row>
    <row r="4033" spans="1:11" ht="45">
      <c r="A4033" s="321" t="s">
        <v>7919</v>
      </c>
      <c r="B4033" s="158" t="s">
        <v>26161</v>
      </c>
      <c r="C4033" s="321" t="s">
        <v>32</v>
      </c>
      <c r="D4033" s="321" t="s">
        <v>16555</v>
      </c>
      <c r="E4033" s="155"/>
      <c r="F4033" s="152">
        <v>14626</v>
      </c>
      <c r="G4033" s="159" t="s">
        <v>16475</v>
      </c>
      <c r="H4033" s="152" t="s">
        <v>238</v>
      </c>
      <c r="I4033" s="152" t="s">
        <v>19848</v>
      </c>
      <c r="J4033" s="155"/>
      <c r="K4033" s="151"/>
    </row>
    <row r="4034" spans="1:11" ht="33.75">
      <c r="A4034" s="321" t="s">
        <v>7921</v>
      </c>
      <c r="B4034" s="158" t="s">
        <v>26162</v>
      </c>
      <c r="C4034" s="321" t="s">
        <v>32</v>
      </c>
      <c r="D4034" s="321" t="s">
        <v>2276</v>
      </c>
      <c r="E4034" s="155"/>
      <c r="F4034" s="152">
        <v>6067</v>
      </c>
      <c r="G4034" s="159" t="s">
        <v>16476</v>
      </c>
      <c r="H4034" s="152" t="s">
        <v>238</v>
      </c>
      <c r="I4034" s="152" t="s">
        <v>19849</v>
      </c>
      <c r="J4034" s="155"/>
      <c r="K4034" s="151"/>
    </row>
    <row r="4035" spans="1:11" ht="33.75">
      <c r="A4035" s="321" t="s">
        <v>7922</v>
      </c>
      <c r="B4035" s="158" t="s">
        <v>26163</v>
      </c>
      <c r="C4035" s="321" t="s">
        <v>32</v>
      </c>
      <c r="D4035" s="321" t="s">
        <v>17728</v>
      </c>
      <c r="E4035" s="155"/>
      <c r="F4035" s="152">
        <v>38393</v>
      </c>
      <c r="G4035" s="159" t="s">
        <v>16477</v>
      </c>
      <c r="H4035" s="152" t="s">
        <v>238</v>
      </c>
      <c r="I4035" s="152" t="s">
        <v>14109</v>
      </c>
      <c r="J4035" s="155"/>
      <c r="K4035" s="151"/>
    </row>
    <row r="4036" spans="1:11" ht="45">
      <c r="A4036" s="321" t="s">
        <v>7923</v>
      </c>
      <c r="B4036" s="158" t="s">
        <v>26164</v>
      </c>
      <c r="C4036" s="321" t="s">
        <v>32</v>
      </c>
      <c r="D4036" s="321" t="s">
        <v>4234</v>
      </c>
      <c r="E4036" s="155"/>
      <c r="F4036" s="152">
        <v>38390</v>
      </c>
      <c r="G4036" s="159" t="s">
        <v>16478</v>
      </c>
      <c r="H4036" s="152" t="s">
        <v>238</v>
      </c>
      <c r="I4036" s="152" t="s">
        <v>19850</v>
      </c>
      <c r="J4036" s="155"/>
      <c r="K4036" s="151"/>
    </row>
    <row r="4037" spans="1:11" ht="33.75">
      <c r="A4037" s="321" t="s">
        <v>7924</v>
      </c>
      <c r="B4037" s="158" t="s">
        <v>26165</v>
      </c>
      <c r="C4037" s="321" t="s">
        <v>32</v>
      </c>
      <c r="D4037" s="321" t="s">
        <v>20652</v>
      </c>
      <c r="E4037" s="155"/>
      <c r="F4037" s="152">
        <v>36532</v>
      </c>
      <c r="G4037" s="159" t="s">
        <v>16480</v>
      </c>
      <c r="H4037" s="152" t="s">
        <v>238</v>
      </c>
      <c r="I4037" s="152" t="s">
        <v>19851</v>
      </c>
      <c r="J4037" s="155"/>
      <c r="K4037" s="151"/>
    </row>
    <row r="4038" spans="1:11" ht="45">
      <c r="A4038" s="321" t="s">
        <v>7925</v>
      </c>
      <c r="B4038" s="158" t="s">
        <v>26166</v>
      </c>
      <c r="C4038" s="321" t="s">
        <v>32</v>
      </c>
      <c r="D4038" s="321" t="s">
        <v>22838</v>
      </c>
      <c r="E4038" s="155"/>
      <c r="F4038" s="152">
        <v>11578</v>
      </c>
      <c r="G4038" s="159" t="s">
        <v>16481</v>
      </c>
      <c r="H4038" s="152" t="s">
        <v>238</v>
      </c>
      <c r="I4038" s="152" t="s">
        <v>16482</v>
      </c>
      <c r="J4038" s="155"/>
      <c r="K4038" s="151"/>
    </row>
    <row r="4039" spans="1:11" ht="45">
      <c r="A4039" s="321" t="s">
        <v>7926</v>
      </c>
      <c r="B4039" s="158" t="s">
        <v>26167</v>
      </c>
      <c r="C4039" s="321" t="s">
        <v>32</v>
      </c>
      <c r="D4039" s="321" t="s">
        <v>8591</v>
      </c>
      <c r="E4039" s="155"/>
      <c r="F4039" s="152">
        <v>11577</v>
      </c>
      <c r="G4039" s="159" t="s">
        <v>16483</v>
      </c>
      <c r="H4039" s="152" t="s">
        <v>238</v>
      </c>
      <c r="I4039" s="152" t="s">
        <v>5872</v>
      </c>
      <c r="J4039" s="155"/>
      <c r="K4039" s="151"/>
    </row>
    <row r="4040" spans="1:11" ht="56.25">
      <c r="A4040" s="321" t="s">
        <v>7927</v>
      </c>
      <c r="B4040" s="158" t="s">
        <v>26168</v>
      </c>
      <c r="C4040" s="321" t="s">
        <v>32</v>
      </c>
      <c r="D4040" s="321" t="s">
        <v>11406</v>
      </c>
      <c r="E4040" s="155"/>
      <c r="F4040" s="152">
        <v>42432</v>
      </c>
      <c r="G4040" s="159" t="s">
        <v>16484</v>
      </c>
      <c r="H4040" s="152" t="s">
        <v>238</v>
      </c>
      <c r="I4040" s="152" t="s">
        <v>19852</v>
      </c>
      <c r="J4040" s="155"/>
      <c r="K4040" s="151"/>
    </row>
    <row r="4041" spans="1:11" ht="56.25">
      <c r="A4041" s="321" t="s">
        <v>7929</v>
      </c>
      <c r="B4041" s="158" t="s">
        <v>26169</v>
      </c>
      <c r="C4041" s="321" t="s">
        <v>32</v>
      </c>
      <c r="D4041" s="321" t="s">
        <v>16025</v>
      </c>
      <c r="E4041" s="155"/>
      <c r="F4041" s="152">
        <v>42437</v>
      </c>
      <c r="G4041" s="159" t="s">
        <v>16485</v>
      </c>
      <c r="H4041" s="152" t="s">
        <v>238</v>
      </c>
      <c r="I4041" s="152" t="s">
        <v>19853</v>
      </c>
      <c r="J4041" s="155"/>
      <c r="K4041" s="151"/>
    </row>
    <row r="4042" spans="1:11" ht="45">
      <c r="A4042" s="321" t="s">
        <v>7930</v>
      </c>
      <c r="B4042" s="158" t="s">
        <v>26170</v>
      </c>
      <c r="C4042" s="321" t="s">
        <v>32</v>
      </c>
      <c r="D4042" s="321" t="s">
        <v>8022</v>
      </c>
      <c r="E4042" s="155"/>
      <c r="F4042" s="152">
        <v>1116</v>
      </c>
      <c r="G4042" s="159" t="s">
        <v>16486</v>
      </c>
      <c r="H4042" s="152" t="s">
        <v>239</v>
      </c>
      <c r="I4042" s="152" t="s">
        <v>18911</v>
      </c>
      <c r="J4042" s="155"/>
      <c r="K4042" s="151"/>
    </row>
    <row r="4043" spans="1:11" ht="33.75">
      <c r="A4043" s="321" t="s">
        <v>7931</v>
      </c>
      <c r="B4043" s="158" t="s">
        <v>26171</v>
      </c>
      <c r="C4043" s="321" t="s">
        <v>32</v>
      </c>
      <c r="D4043" s="321" t="s">
        <v>22839</v>
      </c>
      <c r="E4043" s="155"/>
      <c r="F4043" s="152">
        <v>1115</v>
      </c>
      <c r="G4043" s="159" t="s">
        <v>16487</v>
      </c>
      <c r="H4043" s="152" t="s">
        <v>239</v>
      </c>
      <c r="I4043" s="152" t="s">
        <v>19854</v>
      </c>
      <c r="J4043" s="155"/>
      <c r="K4043" s="151"/>
    </row>
    <row r="4044" spans="1:11" ht="45">
      <c r="A4044" s="321" t="s">
        <v>7933</v>
      </c>
      <c r="B4044" s="158" t="s">
        <v>26172</v>
      </c>
      <c r="C4044" s="321" t="s">
        <v>32</v>
      </c>
      <c r="D4044" s="321" t="s">
        <v>11750</v>
      </c>
      <c r="E4044" s="155"/>
      <c r="F4044" s="152">
        <v>1113</v>
      </c>
      <c r="G4044" s="159" t="s">
        <v>16488</v>
      </c>
      <c r="H4044" s="152" t="s">
        <v>239</v>
      </c>
      <c r="I4044" s="152" t="s">
        <v>18336</v>
      </c>
      <c r="J4044" s="155"/>
      <c r="K4044" s="151"/>
    </row>
    <row r="4045" spans="1:11" ht="33.75">
      <c r="A4045" s="321" t="s">
        <v>7934</v>
      </c>
      <c r="B4045" s="158" t="s">
        <v>26173</v>
      </c>
      <c r="C4045" s="321" t="s">
        <v>32</v>
      </c>
      <c r="D4045" s="321" t="s">
        <v>22840</v>
      </c>
      <c r="E4045" s="155"/>
      <c r="F4045" s="152">
        <v>1114</v>
      </c>
      <c r="G4045" s="159" t="s">
        <v>16489</v>
      </c>
      <c r="H4045" s="152" t="s">
        <v>239</v>
      </c>
      <c r="I4045" s="152" t="s">
        <v>18063</v>
      </c>
      <c r="J4045" s="155"/>
      <c r="K4045" s="151"/>
    </row>
    <row r="4046" spans="1:11" ht="45">
      <c r="A4046" s="321" t="s">
        <v>7935</v>
      </c>
      <c r="B4046" s="158" t="s">
        <v>26174</v>
      </c>
      <c r="C4046" s="321" t="s">
        <v>32</v>
      </c>
      <c r="D4046" s="321" t="s">
        <v>11433</v>
      </c>
      <c r="E4046" s="155"/>
      <c r="F4046" s="152">
        <v>40873</v>
      </c>
      <c r="G4046" s="159" t="s">
        <v>16490</v>
      </c>
      <c r="H4046" s="152" t="s">
        <v>239</v>
      </c>
      <c r="I4046" s="152" t="s">
        <v>19855</v>
      </c>
      <c r="J4046" s="155"/>
      <c r="K4046" s="151"/>
    </row>
    <row r="4047" spans="1:11" ht="33.75">
      <c r="A4047" s="321" t="s">
        <v>7936</v>
      </c>
      <c r="B4047" s="158" t="s">
        <v>26175</v>
      </c>
      <c r="C4047" s="321" t="s">
        <v>32</v>
      </c>
      <c r="D4047" s="321" t="s">
        <v>22841</v>
      </c>
      <c r="E4047" s="155"/>
      <c r="F4047" s="152">
        <v>20214</v>
      </c>
      <c r="G4047" s="159" t="s">
        <v>16491</v>
      </c>
      <c r="H4047" s="152" t="s">
        <v>238</v>
      </c>
      <c r="I4047" s="152" t="s">
        <v>19856</v>
      </c>
      <c r="J4047" s="155"/>
      <c r="K4047" s="151"/>
    </row>
    <row r="4048" spans="1:11" ht="45">
      <c r="A4048" s="321" t="s">
        <v>7937</v>
      </c>
      <c r="B4048" s="158" t="s">
        <v>26176</v>
      </c>
      <c r="C4048" s="321" t="s">
        <v>32</v>
      </c>
      <c r="D4048" s="321" t="s">
        <v>12285</v>
      </c>
      <c r="E4048" s="155"/>
      <c r="F4048" s="152">
        <v>7237</v>
      </c>
      <c r="G4048" s="159" t="s">
        <v>16492</v>
      </c>
      <c r="H4048" s="152" t="s">
        <v>238</v>
      </c>
      <c r="I4048" s="152" t="s">
        <v>18243</v>
      </c>
      <c r="J4048" s="155"/>
      <c r="K4048" s="151"/>
    </row>
    <row r="4049" spans="1:11" ht="45">
      <c r="A4049" s="321" t="s">
        <v>7939</v>
      </c>
      <c r="B4049" s="158" t="s">
        <v>26177</v>
      </c>
      <c r="C4049" s="321" t="s">
        <v>32</v>
      </c>
      <c r="D4049" s="321" t="s">
        <v>22842</v>
      </c>
      <c r="E4049" s="155"/>
      <c r="F4049" s="152">
        <v>11757</v>
      </c>
      <c r="G4049" s="159" t="s">
        <v>16493</v>
      </c>
      <c r="H4049" s="152" t="s">
        <v>238</v>
      </c>
      <c r="I4049" s="152" t="s">
        <v>18434</v>
      </c>
      <c r="J4049" s="155"/>
      <c r="K4049" s="151"/>
    </row>
    <row r="4050" spans="1:11" ht="33.75">
      <c r="A4050" s="321" t="s">
        <v>7940</v>
      </c>
      <c r="B4050" s="158" t="s">
        <v>26178</v>
      </c>
      <c r="C4050" s="321" t="s">
        <v>32</v>
      </c>
      <c r="D4050" s="321" t="s">
        <v>22843</v>
      </c>
      <c r="E4050" s="155"/>
      <c r="F4050" s="152">
        <v>11758</v>
      </c>
      <c r="G4050" s="159" t="s">
        <v>16494</v>
      </c>
      <c r="H4050" s="152" t="s">
        <v>238</v>
      </c>
      <c r="I4050" s="152" t="s">
        <v>19857</v>
      </c>
      <c r="J4050" s="155"/>
      <c r="K4050" s="151"/>
    </row>
    <row r="4051" spans="1:11" ht="33.75">
      <c r="A4051" s="321" t="s">
        <v>7941</v>
      </c>
      <c r="B4051" s="158" t="s">
        <v>26179</v>
      </c>
      <c r="C4051" s="321" t="s">
        <v>32</v>
      </c>
      <c r="D4051" s="321" t="s">
        <v>22844</v>
      </c>
      <c r="E4051" s="155"/>
      <c r="F4051" s="152">
        <v>37526</v>
      </c>
      <c r="G4051" s="159" t="s">
        <v>16496</v>
      </c>
      <c r="H4051" s="152" t="s">
        <v>238</v>
      </c>
      <c r="I4051" s="152" t="s">
        <v>12110</v>
      </c>
      <c r="J4051" s="155"/>
      <c r="K4051" s="151"/>
    </row>
    <row r="4052" spans="1:11" ht="45">
      <c r="A4052" s="321" t="s">
        <v>7943</v>
      </c>
      <c r="B4052" s="158" t="s">
        <v>26180</v>
      </c>
      <c r="C4052" s="321" t="s">
        <v>32</v>
      </c>
      <c r="D4052" s="321" t="s">
        <v>13145</v>
      </c>
      <c r="E4052" s="155"/>
      <c r="F4052" s="152">
        <v>6076</v>
      </c>
      <c r="G4052" s="159" t="s">
        <v>16498</v>
      </c>
      <c r="H4052" s="152" t="s">
        <v>12092</v>
      </c>
      <c r="I4052" s="152" t="s">
        <v>15676</v>
      </c>
      <c r="J4052" s="155"/>
      <c r="K4052" s="151"/>
    </row>
    <row r="4053" spans="1:11" ht="45">
      <c r="A4053" s="321" t="s">
        <v>7945</v>
      </c>
      <c r="B4053" s="158" t="s">
        <v>26181</v>
      </c>
      <c r="C4053" s="321" t="s">
        <v>32</v>
      </c>
      <c r="D4053" s="321" t="s">
        <v>22412</v>
      </c>
      <c r="E4053" s="155"/>
      <c r="F4053" s="152">
        <v>13109</v>
      </c>
      <c r="G4053" s="159" t="s">
        <v>16499</v>
      </c>
      <c r="H4053" s="152" t="s">
        <v>238</v>
      </c>
      <c r="I4053" s="152" t="s">
        <v>19858</v>
      </c>
      <c r="J4053" s="155"/>
      <c r="K4053" s="151"/>
    </row>
    <row r="4054" spans="1:11" ht="33.75">
      <c r="A4054" s="321" t="s">
        <v>7946</v>
      </c>
      <c r="B4054" s="158" t="s">
        <v>26182</v>
      </c>
      <c r="C4054" s="321" t="s">
        <v>32</v>
      </c>
      <c r="D4054" s="321" t="s">
        <v>22845</v>
      </c>
      <c r="E4054" s="155"/>
      <c r="F4054" s="152">
        <v>13110</v>
      </c>
      <c r="G4054" s="159" t="s">
        <v>16500</v>
      </c>
      <c r="H4054" s="152" t="s">
        <v>238</v>
      </c>
      <c r="I4054" s="152" t="s">
        <v>19859</v>
      </c>
      <c r="J4054" s="155"/>
      <c r="K4054" s="151"/>
    </row>
    <row r="4055" spans="1:11" ht="33.75">
      <c r="A4055" s="321" t="s">
        <v>7948</v>
      </c>
      <c r="B4055" s="158" t="s">
        <v>26183</v>
      </c>
      <c r="C4055" s="321" t="s">
        <v>32</v>
      </c>
      <c r="D4055" s="321" t="s">
        <v>22846</v>
      </c>
      <c r="E4055" s="155"/>
      <c r="F4055" s="152">
        <v>7581</v>
      </c>
      <c r="G4055" s="159" t="s">
        <v>16501</v>
      </c>
      <c r="H4055" s="152" t="s">
        <v>238</v>
      </c>
      <c r="I4055" s="152" t="s">
        <v>9558</v>
      </c>
      <c r="J4055" s="155"/>
      <c r="K4055" s="151"/>
    </row>
    <row r="4056" spans="1:11" ht="33.75">
      <c r="A4056" s="321" t="s">
        <v>7949</v>
      </c>
      <c r="B4056" s="158" t="s">
        <v>26184</v>
      </c>
      <c r="C4056" s="321" t="s">
        <v>32</v>
      </c>
      <c r="D4056" s="321" t="s">
        <v>22847</v>
      </c>
      <c r="E4056" s="155"/>
      <c r="F4056" s="152">
        <v>4509</v>
      </c>
      <c r="G4056" s="159" t="s">
        <v>16503</v>
      </c>
      <c r="H4056" s="152" t="s">
        <v>239</v>
      </c>
      <c r="I4056" s="152" t="s">
        <v>19451</v>
      </c>
      <c r="J4056" s="155"/>
      <c r="K4056" s="151"/>
    </row>
    <row r="4057" spans="1:11" ht="33.75">
      <c r="A4057" s="321" t="s">
        <v>7950</v>
      </c>
      <c r="B4057" s="158" t="s">
        <v>26185</v>
      </c>
      <c r="C4057" s="321" t="s">
        <v>32</v>
      </c>
      <c r="D4057" s="321" t="s">
        <v>22848</v>
      </c>
      <c r="E4057" s="155"/>
      <c r="F4057" s="152">
        <v>4512</v>
      </c>
      <c r="G4057" s="159" t="s">
        <v>16504</v>
      </c>
      <c r="H4057" s="152" t="s">
        <v>239</v>
      </c>
      <c r="I4057" s="152" t="s">
        <v>10674</v>
      </c>
      <c r="J4057" s="155"/>
      <c r="K4057" s="151"/>
    </row>
    <row r="4058" spans="1:11" ht="33.75">
      <c r="A4058" s="321" t="s">
        <v>7951</v>
      </c>
      <c r="B4058" s="158" t="s">
        <v>26186</v>
      </c>
      <c r="C4058" s="321" t="s">
        <v>32</v>
      </c>
      <c r="D4058" s="321" t="s">
        <v>22849</v>
      </c>
      <c r="E4058" s="155"/>
      <c r="F4058" s="152">
        <v>4517</v>
      </c>
      <c r="G4058" s="159" t="s">
        <v>16505</v>
      </c>
      <c r="H4058" s="152" t="s">
        <v>239</v>
      </c>
      <c r="I4058" s="152" t="s">
        <v>2728</v>
      </c>
      <c r="J4058" s="155"/>
      <c r="K4058" s="151"/>
    </row>
    <row r="4059" spans="1:11" ht="33.75">
      <c r="A4059" s="321" t="s">
        <v>7952</v>
      </c>
      <c r="B4059" s="158" t="s">
        <v>26187</v>
      </c>
      <c r="C4059" s="321" t="s">
        <v>32</v>
      </c>
      <c r="D4059" s="321" t="s">
        <v>22850</v>
      </c>
      <c r="E4059" s="155"/>
      <c r="F4059" s="152">
        <v>20206</v>
      </c>
      <c r="G4059" s="159" t="s">
        <v>16506</v>
      </c>
      <c r="H4059" s="152" t="s">
        <v>239</v>
      </c>
      <c r="I4059" s="152" t="s">
        <v>6241</v>
      </c>
      <c r="J4059" s="155"/>
      <c r="K4059" s="151"/>
    </row>
    <row r="4060" spans="1:11" ht="33.75">
      <c r="A4060" s="321" t="s">
        <v>7954</v>
      </c>
      <c r="B4060" s="158" t="s">
        <v>26188</v>
      </c>
      <c r="C4060" s="321" t="s">
        <v>32</v>
      </c>
      <c r="D4060" s="321" t="s">
        <v>22851</v>
      </c>
      <c r="E4060" s="155"/>
      <c r="F4060" s="152">
        <v>4460</v>
      </c>
      <c r="G4060" s="159" t="s">
        <v>16507</v>
      </c>
      <c r="H4060" s="152" t="s">
        <v>239</v>
      </c>
      <c r="I4060" s="152" t="s">
        <v>18907</v>
      </c>
      <c r="J4060" s="155"/>
      <c r="K4060" s="151"/>
    </row>
    <row r="4061" spans="1:11" ht="33.75">
      <c r="A4061" s="321" t="s">
        <v>7955</v>
      </c>
      <c r="B4061" s="158" t="s">
        <v>26189</v>
      </c>
      <c r="C4061" s="321" t="s">
        <v>32</v>
      </c>
      <c r="D4061" s="321" t="s">
        <v>22852</v>
      </c>
      <c r="E4061" s="155"/>
      <c r="F4061" s="152">
        <v>4417</v>
      </c>
      <c r="G4061" s="159" t="s">
        <v>16508</v>
      </c>
      <c r="H4061" s="152" t="s">
        <v>239</v>
      </c>
      <c r="I4061" s="152" t="s">
        <v>19049</v>
      </c>
      <c r="J4061" s="155"/>
      <c r="K4061" s="151"/>
    </row>
    <row r="4062" spans="1:11" ht="33.75">
      <c r="A4062" s="321" t="s">
        <v>7956</v>
      </c>
      <c r="B4062" s="158" t="s">
        <v>26190</v>
      </c>
      <c r="C4062" s="321" t="s">
        <v>32</v>
      </c>
      <c r="D4062" s="321" t="s">
        <v>20161</v>
      </c>
      <c r="E4062" s="155"/>
      <c r="F4062" s="152">
        <v>4415</v>
      </c>
      <c r="G4062" s="159" t="s">
        <v>16509</v>
      </c>
      <c r="H4062" s="152" t="s">
        <v>239</v>
      </c>
      <c r="I4062" s="152" t="s">
        <v>7979</v>
      </c>
      <c r="J4062" s="155"/>
      <c r="K4062" s="151"/>
    </row>
    <row r="4063" spans="1:11" ht="33.75">
      <c r="A4063" s="321" t="s">
        <v>7957</v>
      </c>
      <c r="B4063" s="158" t="s">
        <v>26191</v>
      </c>
      <c r="C4063" s="321" t="s">
        <v>32</v>
      </c>
      <c r="D4063" s="321" t="s">
        <v>22853</v>
      </c>
      <c r="E4063" s="155"/>
      <c r="F4063" s="152">
        <v>37373</v>
      </c>
      <c r="G4063" s="159" t="s">
        <v>16510</v>
      </c>
      <c r="H4063" s="152" t="s">
        <v>12093</v>
      </c>
      <c r="I4063" s="152" t="s">
        <v>2984</v>
      </c>
      <c r="J4063" s="155"/>
      <c r="K4063" s="151"/>
    </row>
    <row r="4064" spans="1:11" ht="33.75">
      <c r="A4064" s="321" t="s">
        <v>7959</v>
      </c>
      <c r="B4064" s="158" t="s">
        <v>26192</v>
      </c>
      <c r="C4064" s="321" t="s">
        <v>32</v>
      </c>
      <c r="D4064" s="321" t="s">
        <v>22854</v>
      </c>
      <c r="E4064" s="155"/>
      <c r="F4064" s="152">
        <v>40864</v>
      </c>
      <c r="G4064" s="159" t="s">
        <v>16511</v>
      </c>
      <c r="H4064" s="152" t="s">
        <v>12095</v>
      </c>
      <c r="I4064" s="152" t="s">
        <v>16383</v>
      </c>
      <c r="J4064" s="155"/>
      <c r="K4064" s="151"/>
    </row>
    <row r="4065" spans="1:11" ht="33.75">
      <c r="A4065" s="321" t="s">
        <v>7960</v>
      </c>
      <c r="B4065" s="158" t="s">
        <v>26193</v>
      </c>
      <c r="C4065" s="321" t="s">
        <v>32</v>
      </c>
      <c r="D4065" s="321" t="s">
        <v>22855</v>
      </c>
      <c r="E4065" s="155"/>
      <c r="F4065" s="152">
        <v>4734</v>
      </c>
      <c r="G4065" s="159" t="s">
        <v>16512</v>
      </c>
      <c r="H4065" s="152" t="s">
        <v>12092</v>
      </c>
      <c r="I4065" s="152" t="s">
        <v>19860</v>
      </c>
      <c r="J4065" s="155"/>
      <c r="K4065" s="151"/>
    </row>
    <row r="4066" spans="1:11" ht="45">
      <c r="A4066" s="321" t="s">
        <v>7961</v>
      </c>
      <c r="B4066" s="158" t="s">
        <v>26194</v>
      </c>
      <c r="C4066" s="321" t="s">
        <v>32</v>
      </c>
      <c r="D4066" s="321" t="s">
        <v>1016</v>
      </c>
      <c r="E4066" s="155"/>
      <c r="F4066" s="152">
        <v>6085</v>
      </c>
      <c r="G4066" s="159" t="s">
        <v>16513</v>
      </c>
      <c r="H4066" s="152" t="s">
        <v>237</v>
      </c>
      <c r="I4066" s="152" t="s">
        <v>19861</v>
      </c>
      <c r="J4066" s="155"/>
      <c r="K4066" s="151"/>
    </row>
    <row r="4067" spans="1:11" ht="45">
      <c r="A4067" s="321" t="s">
        <v>7962</v>
      </c>
      <c r="B4067" s="158" t="s">
        <v>26195</v>
      </c>
      <c r="C4067" s="321" t="s">
        <v>32</v>
      </c>
      <c r="D4067" s="321" t="s">
        <v>20390</v>
      </c>
      <c r="E4067" s="155"/>
      <c r="F4067" s="152">
        <v>38396</v>
      </c>
      <c r="G4067" s="159" t="s">
        <v>16514</v>
      </c>
      <c r="H4067" s="152" t="s">
        <v>238</v>
      </c>
      <c r="I4067" s="152" t="s">
        <v>19862</v>
      </c>
      <c r="J4067" s="155"/>
      <c r="K4067" s="151"/>
    </row>
    <row r="4068" spans="1:11" ht="45">
      <c r="A4068" s="321" t="s">
        <v>7963</v>
      </c>
      <c r="B4068" s="158" t="s">
        <v>26196</v>
      </c>
      <c r="C4068" s="321" t="s">
        <v>32</v>
      </c>
      <c r="D4068" s="321" t="s">
        <v>21665</v>
      </c>
      <c r="E4068" s="155"/>
      <c r="F4068" s="152">
        <v>11622</v>
      </c>
      <c r="G4068" s="159" t="s">
        <v>16515</v>
      </c>
      <c r="H4068" s="152" t="s">
        <v>11953</v>
      </c>
      <c r="I4068" s="152" t="s">
        <v>19863</v>
      </c>
      <c r="J4068" s="155"/>
      <c r="K4068" s="151"/>
    </row>
    <row r="4069" spans="1:11" ht="45">
      <c r="A4069" s="321" t="s">
        <v>7964</v>
      </c>
      <c r="B4069" s="158" t="s">
        <v>26197</v>
      </c>
      <c r="C4069" s="321" t="s">
        <v>32</v>
      </c>
      <c r="D4069" s="321" t="s">
        <v>22856</v>
      </c>
      <c r="E4069" s="155"/>
      <c r="F4069" s="152">
        <v>43143</v>
      </c>
      <c r="G4069" s="159" t="s">
        <v>16516</v>
      </c>
      <c r="H4069" s="152" t="s">
        <v>237</v>
      </c>
      <c r="I4069" s="152" t="s">
        <v>9904</v>
      </c>
      <c r="J4069" s="155"/>
      <c r="K4069" s="151"/>
    </row>
    <row r="4070" spans="1:11" ht="45">
      <c r="A4070" s="321" t="s">
        <v>7966</v>
      </c>
      <c r="B4070" s="158" t="s">
        <v>26198</v>
      </c>
      <c r="C4070" s="321" t="s">
        <v>32</v>
      </c>
      <c r="D4070" s="321" t="s">
        <v>16313</v>
      </c>
      <c r="E4070" s="155"/>
      <c r="F4070" s="152">
        <v>7317</v>
      </c>
      <c r="G4070" s="159" t="s">
        <v>16518</v>
      </c>
      <c r="H4070" s="152" t="s">
        <v>11953</v>
      </c>
      <c r="I4070" s="152" t="s">
        <v>19864</v>
      </c>
      <c r="J4070" s="155"/>
      <c r="K4070" s="151"/>
    </row>
    <row r="4071" spans="1:11" ht="45">
      <c r="A4071" s="321" t="s">
        <v>7967</v>
      </c>
      <c r="B4071" s="158" t="s">
        <v>26199</v>
      </c>
      <c r="C4071" s="321" t="s">
        <v>32</v>
      </c>
      <c r="D4071" s="321" t="s">
        <v>22857</v>
      </c>
      <c r="E4071" s="155"/>
      <c r="F4071" s="152">
        <v>142</v>
      </c>
      <c r="G4071" s="159" t="s">
        <v>16520</v>
      </c>
      <c r="H4071" s="152" t="s">
        <v>16521</v>
      </c>
      <c r="I4071" s="152" t="s">
        <v>19865</v>
      </c>
      <c r="J4071" s="155"/>
      <c r="K4071" s="151"/>
    </row>
    <row r="4072" spans="1:11" ht="45">
      <c r="A4072" s="321" t="s">
        <v>7969</v>
      </c>
      <c r="B4072" s="158" t="s">
        <v>26200</v>
      </c>
      <c r="C4072" s="321" t="s">
        <v>32</v>
      </c>
      <c r="D4072" s="321" t="s">
        <v>19991</v>
      </c>
      <c r="E4072" s="155"/>
      <c r="F4072" s="152">
        <v>43142</v>
      </c>
      <c r="G4072" s="159" t="s">
        <v>16522</v>
      </c>
      <c r="H4072" s="152" t="s">
        <v>237</v>
      </c>
      <c r="I4072" s="152" t="s">
        <v>19866</v>
      </c>
      <c r="J4072" s="155"/>
      <c r="K4072" s="151"/>
    </row>
    <row r="4073" spans="1:11" ht="45">
      <c r="A4073" s="321" t="s">
        <v>7971</v>
      </c>
      <c r="B4073" s="158" t="s">
        <v>26201</v>
      </c>
      <c r="C4073" s="321" t="s">
        <v>32</v>
      </c>
      <c r="D4073" s="321" t="s">
        <v>22858</v>
      </c>
      <c r="E4073" s="155"/>
      <c r="F4073" s="152">
        <v>38123</v>
      </c>
      <c r="G4073" s="159" t="s">
        <v>16523</v>
      </c>
      <c r="H4073" s="152" t="s">
        <v>11953</v>
      </c>
      <c r="I4073" s="152" t="s">
        <v>15709</v>
      </c>
      <c r="J4073" s="155"/>
      <c r="K4073" s="151"/>
    </row>
    <row r="4074" spans="1:11" ht="45">
      <c r="A4074" s="321" t="s">
        <v>7972</v>
      </c>
      <c r="B4074" s="158" t="s">
        <v>26202</v>
      </c>
      <c r="C4074" s="321" t="s">
        <v>32</v>
      </c>
      <c r="D4074" s="321" t="s">
        <v>22859</v>
      </c>
      <c r="E4074" s="155"/>
      <c r="F4074" s="152">
        <v>42701</v>
      </c>
      <c r="G4074" s="159" t="s">
        <v>16525</v>
      </c>
      <c r="H4074" s="152" t="s">
        <v>238</v>
      </c>
      <c r="I4074" s="152" t="s">
        <v>19867</v>
      </c>
      <c r="J4074" s="155"/>
      <c r="K4074" s="151"/>
    </row>
    <row r="4075" spans="1:11" ht="45">
      <c r="A4075" s="321" t="s">
        <v>7973</v>
      </c>
      <c r="B4075" s="158" t="s">
        <v>26203</v>
      </c>
      <c r="C4075" s="321" t="s">
        <v>32</v>
      </c>
      <c r="D4075" s="321" t="s">
        <v>22860</v>
      </c>
      <c r="E4075" s="155"/>
      <c r="F4075" s="152">
        <v>42702</v>
      </c>
      <c r="G4075" s="159" t="s">
        <v>16527</v>
      </c>
      <c r="H4075" s="152" t="s">
        <v>238</v>
      </c>
      <c r="I4075" s="152" t="s">
        <v>19868</v>
      </c>
      <c r="J4075" s="155"/>
      <c r="K4075" s="151"/>
    </row>
    <row r="4076" spans="1:11" ht="45">
      <c r="A4076" s="321" t="s">
        <v>7975</v>
      </c>
      <c r="B4076" s="158" t="s">
        <v>26204</v>
      </c>
      <c r="C4076" s="321" t="s">
        <v>32</v>
      </c>
      <c r="D4076" s="321" t="s">
        <v>9715</v>
      </c>
      <c r="E4076" s="155"/>
      <c r="F4076" s="152">
        <v>37955</v>
      </c>
      <c r="G4076" s="159" t="s">
        <v>16528</v>
      </c>
      <c r="H4076" s="152" t="s">
        <v>238</v>
      </c>
      <c r="I4076" s="152" t="s">
        <v>19869</v>
      </c>
      <c r="J4076" s="155"/>
      <c r="K4076" s="151"/>
    </row>
    <row r="4077" spans="1:11" ht="45">
      <c r="A4077" s="321" t="s">
        <v>7976</v>
      </c>
      <c r="B4077" s="158" t="s">
        <v>26205</v>
      </c>
      <c r="C4077" s="321" t="s">
        <v>32</v>
      </c>
      <c r="D4077" s="321" t="s">
        <v>21392</v>
      </c>
      <c r="E4077" s="155"/>
      <c r="F4077" s="152">
        <v>42699</v>
      </c>
      <c r="G4077" s="159" t="s">
        <v>16529</v>
      </c>
      <c r="H4077" s="152" t="s">
        <v>238</v>
      </c>
      <c r="I4077" s="152" t="s">
        <v>18651</v>
      </c>
      <c r="J4077" s="155"/>
      <c r="K4077" s="151"/>
    </row>
    <row r="4078" spans="1:11" ht="45">
      <c r="A4078" s="321" t="s">
        <v>7977</v>
      </c>
      <c r="B4078" s="158" t="s">
        <v>26206</v>
      </c>
      <c r="C4078" s="321" t="s">
        <v>32</v>
      </c>
      <c r="D4078" s="321" t="s">
        <v>22757</v>
      </c>
      <c r="E4078" s="155"/>
      <c r="F4078" s="152">
        <v>42700</v>
      </c>
      <c r="G4078" s="159" t="s">
        <v>16530</v>
      </c>
      <c r="H4078" s="152" t="s">
        <v>238</v>
      </c>
      <c r="I4078" s="152" t="s">
        <v>19870</v>
      </c>
      <c r="J4078" s="155"/>
      <c r="K4078" s="151"/>
    </row>
    <row r="4079" spans="1:11" ht="45">
      <c r="A4079" s="321" t="s">
        <v>7978</v>
      </c>
      <c r="B4079" s="158" t="s">
        <v>26207</v>
      </c>
      <c r="C4079" s="321" t="s">
        <v>32</v>
      </c>
      <c r="D4079" s="321" t="s">
        <v>21019</v>
      </c>
      <c r="E4079" s="155"/>
      <c r="F4079" s="152">
        <v>37743</v>
      </c>
      <c r="G4079" s="159" t="s">
        <v>16531</v>
      </c>
      <c r="H4079" s="152" t="s">
        <v>238</v>
      </c>
      <c r="I4079" s="152" t="s">
        <v>19871</v>
      </c>
      <c r="J4079" s="155"/>
      <c r="K4079" s="151"/>
    </row>
    <row r="4080" spans="1:11" ht="45">
      <c r="A4080" s="321" t="s">
        <v>7980</v>
      </c>
      <c r="B4080" s="158" t="s">
        <v>26208</v>
      </c>
      <c r="C4080" s="321" t="s">
        <v>32</v>
      </c>
      <c r="D4080" s="321" t="s">
        <v>2769</v>
      </c>
      <c r="E4080" s="155"/>
      <c r="F4080" s="152">
        <v>37744</v>
      </c>
      <c r="G4080" s="159" t="s">
        <v>16532</v>
      </c>
      <c r="H4080" s="152" t="s">
        <v>238</v>
      </c>
      <c r="I4080" s="152" t="s">
        <v>19872</v>
      </c>
      <c r="J4080" s="155"/>
      <c r="K4080" s="151"/>
    </row>
    <row r="4081" spans="1:11" ht="45">
      <c r="A4081" s="321" t="s">
        <v>7982</v>
      </c>
      <c r="B4081" s="158" t="s">
        <v>26209</v>
      </c>
      <c r="C4081" s="321" t="s">
        <v>32</v>
      </c>
      <c r="D4081" s="321" t="s">
        <v>12797</v>
      </c>
      <c r="E4081" s="155"/>
      <c r="F4081" s="152">
        <v>37741</v>
      </c>
      <c r="G4081" s="159" t="s">
        <v>16533</v>
      </c>
      <c r="H4081" s="152" t="s">
        <v>238</v>
      </c>
      <c r="I4081" s="152" t="s">
        <v>19873</v>
      </c>
      <c r="J4081" s="155"/>
      <c r="K4081" s="151"/>
    </row>
    <row r="4082" spans="1:11" ht="33.75">
      <c r="A4082" s="321" t="s">
        <v>7984</v>
      </c>
      <c r="B4082" s="158" t="s">
        <v>26210</v>
      </c>
      <c r="C4082" s="321" t="s">
        <v>32</v>
      </c>
      <c r="D4082" s="321" t="s">
        <v>6213</v>
      </c>
      <c r="E4082" s="155"/>
      <c r="F4082" s="152">
        <v>39396</v>
      </c>
      <c r="G4082" s="159" t="s">
        <v>16534</v>
      </c>
      <c r="H4082" s="152" t="s">
        <v>238</v>
      </c>
      <c r="I4082" s="152" t="s">
        <v>19874</v>
      </c>
      <c r="J4082" s="155"/>
      <c r="K4082" s="151"/>
    </row>
    <row r="4083" spans="1:11" ht="33.75">
      <c r="A4083" s="321" t="s">
        <v>7985</v>
      </c>
      <c r="B4083" s="158" t="s">
        <v>26211</v>
      </c>
      <c r="C4083" s="321" t="s">
        <v>32</v>
      </c>
      <c r="D4083" s="321" t="s">
        <v>22861</v>
      </c>
      <c r="E4083" s="155"/>
      <c r="F4083" s="152">
        <v>39392</v>
      </c>
      <c r="G4083" s="159" t="s">
        <v>16535</v>
      </c>
      <c r="H4083" s="152" t="s">
        <v>238</v>
      </c>
      <c r="I4083" s="152" t="s">
        <v>19875</v>
      </c>
      <c r="J4083" s="155"/>
      <c r="K4083" s="151"/>
    </row>
    <row r="4084" spans="1:11" ht="33.75">
      <c r="A4084" s="321" t="s">
        <v>7986</v>
      </c>
      <c r="B4084" s="158" t="s">
        <v>26212</v>
      </c>
      <c r="C4084" s="321" t="s">
        <v>32</v>
      </c>
      <c r="D4084" s="321" t="s">
        <v>9680</v>
      </c>
      <c r="E4084" s="155"/>
      <c r="F4084" s="152">
        <v>39393</v>
      </c>
      <c r="G4084" s="159" t="s">
        <v>16536</v>
      </c>
      <c r="H4084" s="152" t="s">
        <v>238</v>
      </c>
      <c r="I4084" s="152" t="s">
        <v>19876</v>
      </c>
      <c r="J4084" s="155"/>
      <c r="K4084" s="151"/>
    </row>
    <row r="4085" spans="1:11" ht="33.75">
      <c r="A4085" s="321" t="s">
        <v>7987</v>
      </c>
      <c r="B4085" s="158" t="s">
        <v>26213</v>
      </c>
      <c r="C4085" s="321" t="s">
        <v>32</v>
      </c>
      <c r="D4085" s="321" t="s">
        <v>12256</v>
      </c>
      <c r="E4085" s="155"/>
      <c r="F4085" s="152">
        <v>39394</v>
      </c>
      <c r="G4085" s="159" t="s">
        <v>16537</v>
      </c>
      <c r="H4085" s="152" t="s">
        <v>238</v>
      </c>
      <c r="I4085" s="152" t="s">
        <v>19877</v>
      </c>
      <c r="J4085" s="155"/>
      <c r="K4085" s="151"/>
    </row>
    <row r="4086" spans="1:11" ht="45">
      <c r="A4086" s="321" t="s">
        <v>7988</v>
      </c>
      <c r="B4086" s="158" t="s">
        <v>26214</v>
      </c>
      <c r="C4086" s="321" t="s">
        <v>32</v>
      </c>
      <c r="D4086" s="321" t="s">
        <v>9509</v>
      </c>
      <c r="E4086" s="155"/>
      <c r="F4086" s="152">
        <v>39395</v>
      </c>
      <c r="G4086" s="159" t="s">
        <v>16538</v>
      </c>
      <c r="H4086" s="152" t="s">
        <v>238</v>
      </c>
      <c r="I4086" s="152" t="s">
        <v>19878</v>
      </c>
      <c r="J4086" s="155"/>
      <c r="K4086" s="151"/>
    </row>
    <row r="4087" spans="1:11" ht="45">
      <c r="A4087" s="321" t="s">
        <v>7990</v>
      </c>
      <c r="B4087" s="158" t="s">
        <v>26215</v>
      </c>
      <c r="C4087" s="321" t="s">
        <v>32</v>
      </c>
      <c r="D4087" s="321" t="s">
        <v>5496</v>
      </c>
      <c r="E4087" s="155"/>
      <c r="F4087" s="152">
        <v>14618</v>
      </c>
      <c r="G4087" s="159" t="s">
        <v>16539</v>
      </c>
      <c r="H4087" s="152" t="s">
        <v>238</v>
      </c>
      <c r="I4087" s="152" t="s">
        <v>19879</v>
      </c>
      <c r="J4087" s="155"/>
      <c r="K4087" s="151"/>
    </row>
    <row r="4088" spans="1:11" ht="45">
      <c r="A4088" s="321" t="s">
        <v>7991</v>
      </c>
      <c r="B4088" s="158" t="s">
        <v>26216</v>
      </c>
      <c r="C4088" s="321" t="s">
        <v>32</v>
      </c>
      <c r="D4088" s="321" t="s">
        <v>16654</v>
      </c>
      <c r="E4088" s="155"/>
      <c r="F4088" s="152">
        <v>40269</v>
      </c>
      <c r="G4088" s="159" t="s">
        <v>16540</v>
      </c>
      <c r="H4088" s="152" t="s">
        <v>238</v>
      </c>
      <c r="I4088" s="152" t="s">
        <v>19880</v>
      </c>
      <c r="J4088" s="155"/>
      <c r="K4088" s="151"/>
    </row>
    <row r="4089" spans="1:11" ht="33.75">
      <c r="A4089" s="321" t="s">
        <v>7993</v>
      </c>
      <c r="B4089" s="158" t="s">
        <v>26217</v>
      </c>
      <c r="C4089" s="321" t="s">
        <v>32</v>
      </c>
      <c r="D4089" s="321" t="s">
        <v>20607</v>
      </c>
      <c r="E4089" s="155"/>
      <c r="F4089" s="152">
        <v>6110</v>
      </c>
      <c r="G4089" s="159" t="s">
        <v>19881</v>
      </c>
      <c r="H4089" s="152" t="s">
        <v>12093</v>
      </c>
      <c r="I4089" s="152" t="s">
        <v>6379</v>
      </c>
      <c r="J4089" s="155"/>
      <c r="K4089" s="151"/>
    </row>
    <row r="4090" spans="1:11" ht="33.75">
      <c r="A4090" s="321" t="s">
        <v>7994</v>
      </c>
      <c r="B4090" s="158" t="s">
        <v>26218</v>
      </c>
      <c r="C4090" s="321" t="s">
        <v>32</v>
      </c>
      <c r="D4090" s="321" t="s">
        <v>19341</v>
      </c>
      <c r="E4090" s="155"/>
      <c r="F4090" s="152">
        <v>40910</v>
      </c>
      <c r="G4090" s="159" t="s">
        <v>16541</v>
      </c>
      <c r="H4090" s="152" t="s">
        <v>12095</v>
      </c>
      <c r="I4090" s="152" t="s">
        <v>17893</v>
      </c>
      <c r="J4090" s="155"/>
      <c r="K4090" s="151"/>
    </row>
    <row r="4091" spans="1:11" ht="33.75">
      <c r="A4091" s="321" t="s">
        <v>7995</v>
      </c>
      <c r="B4091" s="158" t="s">
        <v>26219</v>
      </c>
      <c r="C4091" s="321" t="s">
        <v>32</v>
      </c>
      <c r="D4091" s="321" t="s">
        <v>21660</v>
      </c>
      <c r="E4091" s="155"/>
      <c r="F4091" s="152">
        <v>6111</v>
      </c>
      <c r="G4091" s="159" t="s">
        <v>16542</v>
      </c>
      <c r="H4091" s="152" t="s">
        <v>12093</v>
      </c>
      <c r="I4091" s="152" t="s">
        <v>9671</v>
      </c>
      <c r="J4091" s="155"/>
      <c r="K4091" s="151"/>
    </row>
    <row r="4092" spans="1:11" ht="33.75">
      <c r="A4092" s="321" t="s">
        <v>7996</v>
      </c>
      <c r="B4092" s="158" t="s">
        <v>26220</v>
      </c>
      <c r="C4092" s="321" t="s">
        <v>32</v>
      </c>
      <c r="D4092" s="321" t="s">
        <v>9936</v>
      </c>
      <c r="E4092" s="155"/>
      <c r="F4092" s="152">
        <v>41084</v>
      </c>
      <c r="G4092" s="159" t="s">
        <v>16543</v>
      </c>
      <c r="H4092" s="152" t="s">
        <v>12095</v>
      </c>
      <c r="I4092" s="152" t="s">
        <v>18024</v>
      </c>
      <c r="J4092" s="155"/>
      <c r="K4092" s="151"/>
    </row>
    <row r="4093" spans="1:11" ht="33.75">
      <c r="A4093" s="321" t="s">
        <v>7998</v>
      </c>
      <c r="B4093" s="158" t="s">
        <v>26221</v>
      </c>
      <c r="C4093" s="321" t="s">
        <v>32</v>
      </c>
      <c r="D4093" s="321" t="s">
        <v>20346</v>
      </c>
      <c r="E4093" s="155"/>
      <c r="F4093" s="152">
        <v>44535</v>
      </c>
      <c r="G4093" s="159" t="s">
        <v>19882</v>
      </c>
      <c r="H4093" s="152" t="s">
        <v>12092</v>
      </c>
      <c r="I4093" s="152" t="s">
        <v>19814</v>
      </c>
      <c r="J4093" s="155"/>
      <c r="K4093" s="151"/>
    </row>
    <row r="4094" spans="1:11" ht="33.75">
      <c r="A4094" s="321" t="s">
        <v>8000</v>
      </c>
      <c r="B4094" s="158" t="s">
        <v>26222</v>
      </c>
      <c r="C4094" s="321" t="s">
        <v>32</v>
      </c>
      <c r="D4094" s="321" t="s">
        <v>22862</v>
      </c>
      <c r="E4094" s="155"/>
      <c r="F4094" s="152">
        <v>38637</v>
      </c>
      <c r="G4094" s="159" t="s">
        <v>16544</v>
      </c>
      <c r="H4094" s="152" t="s">
        <v>238</v>
      </c>
      <c r="I4094" s="152" t="s">
        <v>19883</v>
      </c>
      <c r="J4094" s="155"/>
      <c r="K4094" s="151"/>
    </row>
    <row r="4095" spans="1:11" ht="33.75">
      <c r="A4095" s="321" t="s">
        <v>8001</v>
      </c>
      <c r="B4095" s="158" t="s">
        <v>26223</v>
      </c>
      <c r="C4095" s="321" t="s">
        <v>32</v>
      </c>
      <c r="D4095" s="321" t="s">
        <v>9585</v>
      </c>
      <c r="E4095" s="155"/>
      <c r="F4095" s="152">
        <v>6150</v>
      </c>
      <c r="G4095" s="159" t="s">
        <v>16545</v>
      </c>
      <c r="H4095" s="152" t="s">
        <v>238</v>
      </c>
      <c r="I4095" s="152" t="s">
        <v>19884</v>
      </c>
      <c r="J4095" s="155"/>
      <c r="K4095" s="151"/>
    </row>
    <row r="4096" spans="1:11" ht="33.75">
      <c r="A4096" s="321" t="s">
        <v>8003</v>
      </c>
      <c r="B4096" s="158" t="s">
        <v>26224</v>
      </c>
      <c r="C4096" s="321" t="s">
        <v>32</v>
      </c>
      <c r="D4096" s="321" t="s">
        <v>22863</v>
      </c>
      <c r="E4096" s="155"/>
      <c r="F4096" s="152">
        <v>6136</v>
      </c>
      <c r="G4096" s="159" t="s">
        <v>16547</v>
      </c>
      <c r="H4096" s="152" t="s">
        <v>238</v>
      </c>
      <c r="I4096" s="152" t="s">
        <v>19885</v>
      </c>
      <c r="J4096" s="155"/>
      <c r="K4096" s="151"/>
    </row>
    <row r="4097" spans="1:11" ht="33.75">
      <c r="A4097" s="321" t="s">
        <v>8005</v>
      </c>
      <c r="B4097" s="158" t="s">
        <v>26225</v>
      </c>
      <c r="C4097" s="321" t="s">
        <v>32</v>
      </c>
      <c r="D4097" s="321" t="s">
        <v>4934</v>
      </c>
      <c r="E4097" s="155"/>
      <c r="F4097" s="152">
        <v>38638</v>
      </c>
      <c r="G4097" s="159" t="s">
        <v>16548</v>
      </c>
      <c r="H4097" s="152" t="s">
        <v>238</v>
      </c>
      <c r="I4097" s="152" t="s">
        <v>14363</v>
      </c>
      <c r="J4097" s="155"/>
      <c r="K4097" s="151"/>
    </row>
    <row r="4098" spans="1:11" ht="33.75">
      <c r="A4098" s="321" t="s">
        <v>8006</v>
      </c>
      <c r="B4098" s="158" t="s">
        <v>26226</v>
      </c>
      <c r="C4098" s="321" t="s">
        <v>32</v>
      </c>
      <c r="D4098" s="321" t="s">
        <v>22864</v>
      </c>
      <c r="E4098" s="155"/>
      <c r="F4098" s="152">
        <v>20262</v>
      </c>
      <c r="G4098" s="159" t="s">
        <v>16549</v>
      </c>
      <c r="H4098" s="152" t="s">
        <v>238</v>
      </c>
      <c r="I4098" s="152" t="s">
        <v>4777</v>
      </c>
      <c r="J4098" s="155"/>
      <c r="K4098" s="151"/>
    </row>
    <row r="4099" spans="1:11" ht="33.75">
      <c r="A4099" s="321" t="s">
        <v>8007</v>
      </c>
      <c r="B4099" s="158" t="s">
        <v>26227</v>
      </c>
      <c r="C4099" s="321" t="s">
        <v>32</v>
      </c>
      <c r="D4099" s="321" t="s">
        <v>9723</v>
      </c>
      <c r="E4099" s="155"/>
      <c r="F4099" s="152">
        <v>6148</v>
      </c>
      <c r="G4099" s="159" t="s">
        <v>16550</v>
      </c>
      <c r="H4099" s="152" t="s">
        <v>238</v>
      </c>
      <c r="I4099" s="152" t="s">
        <v>12354</v>
      </c>
      <c r="J4099" s="155"/>
      <c r="K4099" s="151"/>
    </row>
    <row r="4100" spans="1:11" ht="33.75">
      <c r="A4100" s="321" t="s">
        <v>8009</v>
      </c>
      <c r="B4100" s="158" t="s">
        <v>26228</v>
      </c>
      <c r="C4100" s="321" t="s">
        <v>32</v>
      </c>
      <c r="D4100" s="321" t="s">
        <v>22865</v>
      </c>
      <c r="E4100" s="155"/>
      <c r="F4100" s="152">
        <v>6145</v>
      </c>
      <c r="G4100" s="159" t="s">
        <v>16551</v>
      </c>
      <c r="H4100" s="152" t="s">
        <v>238</v>
      </c>
      <c r="I4100" s="152" t="s">
        <v>13572</v>
      </c>
      <c r="J4100" s="155"/>
      <c r="K4100" s="151"/>
    </row>
    <row r="4101" spans="1:11" ht="33.75">
      <c r="A4101" s="321" t="s">
        <v>8010</v>
      </c>
      <c r="B4101" s="158" t="s">
        <v>26229</v>
      </c>
      <c r="C4101" s="321" t="s">
        <v>32</v>
      </c>
      <c r="D4101" s="321" t="s">
        <v>8151</v>
      </c>
      <c r="E4101" s="155"/>
      <c r="F4101" s="152">
        <v>6149</v>
      </c>
      <c r="G4101" s="159" t="s">
        <v>16552</v>
      </c>
      <c r="H4101" s="152" t="s">
        <v>238</v>
      </c>
      <c r="I4101" s="152" t="s">
        <v>11356</v>
      </c>
      <c r="J4101" s="155"/>
      <c r="K4101" s="151"/>
    </row>
    <row r="4102" spans="1:11" ht="33.75">
      <c r="A4102" s="321" t="s">
        <v>8012</v>
      </c>
      <c r="B4102" s="158" t="s">
        <v>26230</v>
      </c>
      <c r="C4102" s="321" t="s">
        <v>32</v>
      </c>
      <c r="D4102" s="321" t="s">
        <v>10321</v>
      </c>
      <c r="E4102" s="155"/>
      <c r="F4102" s="152">
        <v>6146</v>
      </c>
      <c r="G4102" s="159" t="s">
        <v>16553</v>
      </c>
      <c r="H4102" s="152" t="s">
        <v>238</v>
      </c>
      <c r="I4102" s="152" t="s">
        <v>6470</v>
      </c>
      <c r="J4102" s="155"/>
      <c r="K4102" s="151"/>
    </row>
    <row r="4103" spans="1:11" ht="33.75">
      <c r="A4103" s="321" t="s">
        <v>8014</v>
      </c>
      <c r="B4103" s="158" t="s">
        <v>26231</v>
      </c>
      <c r="C4103" s="321" t="s">
        <v>32</v>
      </c>
      <c r="D4103" s="321" t="s">
        <v>22866</v>
      </c>
      <c r="E4103" s="155"/>
      <c r="F4103" s="152">
        <v>44536</v>
      </c>
      <c r="G4103" s="159" t="s">
        <v>19886</v>
      </c>
      <c r="H4103" s="152" t="s">
        <v>11953</v>
      </c>
      <c r="I4103" s="152" t="s">
        <v>14501</v>
      </c>
      <c r="J4103" s="155"/>
      <c r="K4103" s="151"/>
    </row>
    <row r="4104" spans="1:11" ht="33.75">
      <c r="A4104" s="321" t="s">
        <v>8015</v>
      </c>
      <c r="B4104" s="158" t="s">
        <v>26232</v>
      </c>
      <c r="C4104" s="321" t="s">
        <v>32</v>
      </c>
      <c r="D4104" s="321" t="s">
        <v>22867</v>
      </c>
      <c r="E4104" s="155"/>
      <c r="F4104" s="152">
        <v>39961</v>
      </c>
      <c r="G4104" s="159" t="s">
        <v>16554</v>
      </c>
      <c r="H4104" s="152" t="s">
        <v>238</v>
      </c>
      <c r="I4104" s="152" t="s">
        <v>5915</v>
      </c>
      <c r="J4104" s="155"/>
      <c r="K4104" s="151"/>
    </row>
    <row r="4105" spans="1:11" ht="56.25">
      <c r="A4105" s="321" t="s">
        <v>8016</v>
      </c>
      <c r="B4105" s="158" t="s">
        <v>26233</v>
      </c>
      <c r="C4105" s="321" t="s">
        <v>32</v>
      </c>
      <c r="D4105" s="321" t="s">
        <v>22868</v>
      </c>
      <c r="E4105" s="155"/>
      <c r="F4105" s="152">
        <v>42433</v>
      </c>
      <c r="G4105" s="159" t="s">
        <v>16556</v>
      </c>
      <c r="H4105" s="152" t="s">
        <v>238</v>
      </c>
      <c r="I4105" s="152" t="s">
        <v>19887</v>
      </c>
      <c r="J4105" s="155"/>
      <c r="K4105" s="151"/>
    </row>
    <row r="4106" spans="1:11" ht="56.25">
      <c r="A4106" s="321" t="s">
        <v>8017</v>
      </c>
      <c r="B4106" s="158" t="s">
        <v>26234</v>
      </c>
      <c r="C4106" s="321" t="s">
        <v>32</v>
      </c>
      <c r="D4106" s="321" t="s">
        <v>22869</v>
      </c>
      <c r="E4106" s="155"/>
      <c r="F4106" s="152">
        <v>42434</v>
      </c>
      <c r="G4106" s="159" t="s">
        <v>16557</v>
      </c>
      <c r="H4106" s="152" t="s">
        <v>238</v>
      </c>
      <c r="I4106" s="152" t="s">
        <v>19888</v>
      </c>
      <c r="J4106" s="155"/>
      <c r="K4106" s="151"/>
    </row>
    <row r="4107" spans="1:11" ht="56.25">
      <c r="A4107" s="321" t="s">
        <v>8018</v>
      </c>
      <c r="B4107" s="158" t="s">
        <v>26235</v>
      </c>
      <c r="C4107" s="321" t="s">
        <v>32</v>
      </c>
      <c r="D4107" s="321" t="s">
        <v>7683</v>
      </c>
      <c r="E4107" s="155"/>
      <c r="F4107" s="152">
        <v>42435</v>
      </c>
      <c r="G4107" s="159" t="s">
        <v>16558</v>
      </c>
      <c r="H4107" s="152" t="s">
        <v>238</v>
      </c>
      <c r="I4107" s="152" t="s">
        <v>19889</v>
      </c>
      <c r="J4107" s="155"/>
      <c r="K4107" s="151"/>
    </row>
    <row r="4108" spans="1:11" ht="45">
      <c r="A4108" s="321" t="s">
        <v>8019</v>
      </c>
      <c r="B4108" s="158" t="s">
        <v>26236</v>
      </c>
      <c r="C4108" s="321" t="s">
        <v>32</v>
      </c>
      <c r="D4108" s="321" t="s">
        <v>7441</v>
      </c>
      <c r="E4108" s="155"/>
      <c r="F4108" s="152">
        <v>38061</v>
      </c>
      <c r="G4108" s="159" t="s">
        <v>16559</v>
      </c>
      <c r="H4108" s="152" t="s">
        <v>238</v>
      </c>
      <c r="I4108" s="152" t="s">
        <v>19890</v>
      </c>
      <c r="J4108" s="155"/>
      <c r="K4108" s="151"/>
    </row>
    <row r="4109" spans="1:11" ht="45">
      <c r="A4109" s="321" t="s">
        <v>8021</v>
      </c>
      <c r="B4109" s="158" t="s">
        <v>26237</v>
      </c>
      <c r="C4109" s="321" t="s">
        <v>32</v>
      </c>
      <c r="D4109" s="321" t="s">
        <v>22870</v>
      </c>
      <c r="E4109" s="155"/>
      <c r="F4109" s="152">
        <v>20250</v>
      </c>
      <c r="G4109" s="159" t="s">
        <v>16560</v>
      </c>
      <c r="H4109" s="152" t="s">
        <v>11953</v>
      </c>
      <c r="I4109" s="152" t="s">
        <v>10466</v>
      </c>
      <c r="J4109" s="155"/>
      <c r="K4109" s="151"/>
    </row>
    <row r="4110" spans="1:11" ht="33.75">
      <c r="A4110" s="321" t="s">
        <v>8023</v>
      </c>
      <c r="B4110" s="158" t="s">
        <v>26238</v>
      </c>
      <c r="C4110" s="321" t="s">
        <v>32</v>
      </c>
      <c r="D4110" s="321" t="s">
        <v>9624</v>
      </c>
      <c r="E4110" s="155"/>
      <c r="F4110" s="152">
        <v>13388</v>
      </c>
      <c r="G4110" s="159" t="s">
        <v>16561</v>
      </c>
      <c r="H4110" s="152" t="s">
        <v>11953</v>
      </c>
      <c r="I4110" s="152" t="s">
        <v>19891</v>
      </c>
      <c r="J4110" s="155"/>
      <c r="K4110" s="151"/>
    </row>
    <row r="4111" spans="1:11" ht="33.75">
      <c r="A4111" s="321" t="s">
        <v>8024</v>
      </c>
      <c r="B4111" s="158" t="s">
        <v>26239</v>
      </c>
      <c r="C4111" s="321" t="s">
        <v>32</v>
      </c>
      <c r="D4111" s="321" t="s">
        <v>21233</v>
      </c>
      <c r="E4111" s="155"/>
      <c r="F4111" s="152">
        <v>39914</v>
      </c>
      <c r="G4111" s="159" t="s">
        <v>16562</v>
      </c>
      <c r="H4111" s="152" t="s">
        <v>11953</v>
      </c>
      <c r="I4111" s="152" t="s">
        <v>19892</v>
      </c>
      <c r="J4111" s="155"/>
      <c r="K4111" s="151"/>
    </row>
    <row r="4112" spans="1:11" ht="33.75">
      <c r="A4112" s="321" t="s">
        <v>8025</v>
      </c>
      <c r="B4112" s="158" t="s">
        <v>26240</v>
      </c>
      <c r="C4112" s="321" t="s">
        <v>32</v>
      </c>
      <c r="D4112" s="321" t="s">
        <v>6127</v>
      </c>
      <c r="E4112" s="155"/>
      <c r="F4112" s="152">
        <v>12732</v>
      </c>
      <c r="G4112" s="159" t="s">
        <v>16563</v>
      </c>
      <c r="H4112" s="152" t="s">
        <v>238</v>
      </c>
      <c r="I4112" s="152" t="s">
        <v>19893</v>
      </c>
      <c r="J4112" s="155"/>
      <c r="K4112" s="151"/>
    </row>
    <row r="4113" spans="1:11" ht="33.75">
      <c r="A4113" s="321" t="s">
        <v>8026</v>
      </c>
      <c r="B4113" s="158" t="s">
        <v>26241</v>
      </c>
      <c r="C4113" s="321" t="s">
        <v>32</v>
      </c>
      <c r="D4113" s="321" t="s">
        <v>7346</v>
      </c>
      <c r="E4113" s="155"/>
      <c r="F4113" s="152">
        <v>6160</v>
      </c>
      <c r="G4113" s="159" t="s">
        <v>16564</v>
      </c>
      <c r="H4113" s="152" t="s">
        <v>12093</v>
      </c>
      <c r="I4113" s="152" t="s">
        <v>6379</v>
      </c>
      <c r="J4113" s="155"/>
      <c r="K4113" s="151"/>
    </row>
    <row r="4114" spans="1:11" ht="33.75">
      <c r="A4114" s="321" t="s">
        <v>8027</v>
      </c>
      <c r="B4114" s="158" t="s">
        <v>26242</v>
      </c>
      <c r="C4114" s="321" t="s">
        <v>32</v>
      </c>
      <c r="D4114" s="321" t="s">
        <v>22871</v>
      </c>
      <c r="E4114" s="155"/>
      <c r="F4114" s="152">
        <v>41087</v>
      </c>
      <c r="G4114" s="159" t="s">
        <v>16565</v>
      </c>
      <c r="H4114" s="152" t="s">
        <v>12095</v>
      </c>
      <c r="I4114" s="152" t="s">
        <v>17893</v>
      </c>
      <c r="J4114" s="155"/>
      <c r="K4114" s="151"/>
    </row>
    <row r="4115" spans="1:11" ht="33.75">
      <c r="A4115" s="321" t="s">
        <v>8029</v>
      </c>
      <c r="B4115" s="158" t="s">
        <v>26243</v>
      </c>
      <c r="C4115" s="321" t="s">
        <v>32</v>
      </c>
      <c r="D4115" s="321" t="s">
        <v>3135</v>
      </c>
      <c r="E4115" s="155"/>
      <c r="F4115" s="152">
        <v>6166</v>
      </c>
      <c r="G4115" s="159" t="s">
        <v>16566</v>
      </c>
      <c r="H4115" s="152" t="s">
        <v>12093</v>
      </c>
      <c r="I4115" s="152" t="s">
        <v>8020</v>
      </c>
      <c r="J4115" s="155"/>
      <c r="K4115" s="151"/>
    </row>
    <row r="4116" spans="1:11" ht="33.75">
      <c r="A4116" s="321" t="s">
        <v>8031</v>
      </c>
      <c r="B4116" s="158" t="s">
        <v>26244</v>
      </c>
      <c r="C4116" s="321" t="s">
        <v>32</v>
      </c>
      <c r="D4116" s="321" t="s">
        <v>2119</v>
      </c>
      <c r="E4116" s="155"/>
      <c r="F4116" s="152">
        <v>41088</v>
      </c>
      <c r="G4116" s="159" t="s">
        <v>16567</v>
      </c>
      <c r="H4116" s="152" t="s">
        <v>12095</v>
      </c>
      <c r="I4116" s="152" t="s">
        <v>19894</v>
      </c>
      <c r="J4116" s="155"/>
      <c r="K4116" s="151"/>
    </row>
    <row r="4117" spans="1:11" ht="45">
      <c r="A4117" s="321" t="s">
        <v>8033</v>
      </c>
      <c r="B4117" s="158" t="s">
        <v>26245</v>
      </c>
      <c r="C4117" s="321" t="s">
        <v>32</v>
      </c>
      <c r="D4117" s="321" t="s">
        <v>16132</v>
      </c>
      <c r="E4117" s="155"/>
      <c r="F4117" s="152">
        <v>20232</v>
      </c>
      <c r="G4117" s="159" t="s">
        <v>16568</v>
      </c>
      <c r="H4117" s="152" t="s">
        <v>239</v>
      </c>
      <c r="I4117" s="152" t="s">
        <v>19895</v>
      </c>
      <c r="J4117" s="155"/>
      <c r="K4117" s="151"/>
    </row>
    <row r="4118" spans="1:11" ht="33.75">
      <c r="A4118" s="321" t="s">
        <v>8035</v>
      </c>
      <c r="B4118" s="158" t="s">
        <v>26246</v>
      </c>
      <c r="C4118" s="321" t="s">
        <v>32</v>
      </c>
      <c r="D4118" s="321" t="s">
        <v>1192</v>
      </c>
      <c r="E4118" s="155"/>
      <c r="F4118" s="152">
        <v>10856</v>
      </c>
      <c r="G4118" s="159" t="s">
        <v>16569</v>
      </c>
      <c r="H4118" s="152" t="s">
        <v>239</v>
      </c>
      <c r="I4118" s="152" t="s">
        <v>19896</v>
      </c>
      <c r="J4118" s="155"/>
      <c r="K4118" s="151"/>
    </row>
    <row r="4119" spans="1:11" ht="33.75">
      <c r="A4119" s="321" t="s">
        <v>8036</v>
      </c>
      <c r="B4119" s="158" t="s">
        <v>26247</v>
      </c>
      <c r="C4119" s="321" t="s">
        <v>32</v>
      </c>
      <c r="D4119" s="321" t="s">
        <v>6203</v>
      </c>
      <c r="E4119" s="155"/>
      <c r="F4119" s="152">
        <v>4828</v>
      </c>
      <c r="G4119" s="159" t="s">
        <v>16570</v>
      </c>
      <c r="H4119" s="152" t="s">
        <v>239</v>
      </c>
      <c r="I4119" s="152" t="s">
        <v>7337</v>
      </c>
      <c r="J4119" s="155"/>
      <c r="K4119" s="151"/>
    </row>
    <row r="4120" spans="1:11" ht="33.75">
      <c r="A4120" s="321" t="s">
        <v>8037</v>
      </c>
      <c r="B4120" s="158" t="s">
        <v>26248</v>
      </c>
      <c r="C4120" s="321" t="s">
        <v>32</v>
      </c>
      <c r="D4120" s="321" t="s">
        <v>15591</v>
      </c>
      <c r="E4120" s="155"/>
      <c r="F4120" s="152">
        <v>20249</v>
      </c>
      <c r="G4120" s="159" t="s">
        <v>16571</v>
      </c>
      <c r="H4120" s="152" t="s">
        <v>239</v>
      </c>
      <c r="I4120" s="152" t="s">
        <v>10341</v>
      </c>
      <c r="J4120" s="155"/>
      <c r="K4120" s="151"/>
    </row>
    <row r="4121" spans="1:11" ht="33.75">
      <c r="A4121" s="321" t="s">
        <v>8039</v>
      </c>
      <c r="B4121" s="158" t="s">
        <v>26249</v>
      </c>
      <c r="C4121" s="321" t="s">
        <v>32</v>
      </c>
      <c r="D4121" s="321" t="s">
        <v>22872</v>
      </c>
      <c r="E4121" s="155"/>
      <c r="F4121" s="152">
        <v>11609</v>
      </c>
      <c r="G4121" s="159" t="s">
        <v>16572</v>
      </c>
      <c r="H4121" s="152" t="s">
        <v>237</v>
      </c>
      <c r="I4121" s="152" t="s">
        <v>13219</v>
      </c>
      <c r="J4121" s="155"/>
      <c r="K4121" s="151"/>
    </row>
    <row r="4122" spans="1:11" ht="33.75">
      <c r="A4122" s="321" t="s">
        <v>8041</v>
      </c>
      <c r="B4122" s="158" t="s">
        <v>26250</v>
      </c>
      <c r="C4122" s="321" t="s">
        <v>32</v>
      </c>
      <c r="D4122" s="321" t="s">
        <v>5779</v>
      </c>
      <c r="E4122" s="155"/>
      <c r="F4122" s="152">
        <v>20083</v>
      </c>
      <c r="G4122" s="159" t="s">
        <v>16573</v>
      </c>
      <c r="H4122" s="152" t="s">
        <v>238</v>
      </c>
      <c r="I4122" s="152" t="s">
        <v>19897</v>
      </c>
      <c r="J4122" s="155"/>
      <c r="K4122" s="151"/>
    </row>
    <row r="4123" spans="1:11" ht="33.75">
      <c r="A4123" s="321" t="s">
        <v>8042</v>
      </c>
      <c r="B4123" s="158" t="s">
        <v>26251</v>
      </c>
      <c r="C4123" s="321" t="s">
        <v>32</v>
      </c>
      <c r="D4123" s="321" t="s">
        <v>22873</v>
      </c>
      <c r="E4123" s="155"/>
      <c r="F4123" s="152">
        <v>10691</v>
      </c>
      <c r="G4123" s="159" t="s">
        <v>16575</v>
      </c>
      <c r="H4123" s="152" t="s">
        <v>237</v>
      </c>
      <c r="I4123" s="152" t="s">
        <v>19898</v>
      </c>
      <c r="J4123" s="155"/>
      <c r="K4123" s="151"/>
    </row>
    <row r="4124" spans="1:11" ht="33.75">
      <c r="A4124" s="321" t="s">
        <v>8044</v>
      </c>
      <c r="B4124" s="158" t="s">
        <v>26252</v>
      </c>
      <c r="C4124" s="321" t="s">
        <v>32</v>
      </c>
      <c r="D4124" s="321" t="s">
        <v>22874</v>
      </c>
      <c r="E4124" s="155"/>
      <c r="F4124" s="152">
        <v>12295</v>
      </c>
      <c r="G4124" s="159" t="s">
        <v>16576</v>
      </c>
      <c r="H4124" s="152" t="s">
        <v>238</v>
      </c>
      <c r="I4124" s="152" t="s">
        <v>8870</v>
      </c>
      <c r="J4124" s="155"/>
      <c r="K4124" s="151"/>
    </row>
    <row r="4125" spans="1:11" ht="33.75">
      <c r="A4125" s="321" t="s">
        <v>8045</v>
      </c>
      <c r="B4125" s="158" t="s">
        <v>26253</v>
      </c>
      <c r="C4125" s="321" t="s">
        <v>32</v>
      </c>
      <c r="D4125" s="321" t="s">
        <v>22875</v>
      </c>
      <c r="E4125" s="155"/>
      <c r="F4125" s="152">
        <v>12296</v>
      </c>
      <c r="G4125" s="159" t="s">
        <v>16577</v>
      </c>
      <c r="H4125" s="152" t="s">
        <v>238</v>
      </c>
      <c r="I4125" s="152" t="s">
        <v>18881</v>
      </c>
      <c r="J4125" s="155"/>
      <c r="K4125" s="151"/>
    </row>
    <row r="4126" spans="1:11" ht="33.75">
      <c r="A4126" s="321" t="s">
        <v>8047</v>
      </c>
      <c r="B4126" s="158" t="s">
        <v>26254</v>
      </c>
      <c r="C4126" s="321" t="s">
        <v>32</v>
      </c>
      <c r="D4126" s="321" t="s">
        <v>21662</v>
      </c>
      <c r="E4126" s="155"/>
      <c r="F4126" s="152">
        <v>12294</v>
      </c>
      <c r="G4126" s="159" t="s">
        <v>16578</v>
      </c>
      <c r="H4126" s="152" t="s">
        <v>238</v>
      </c>
      <c r="I4126" s="152" t="s">
        <v>15367</v>
      </c>
      <c r="J4126" s="155"/>
      <c r="K4126" s="151"/>
    </row>
    <row r="4127" spans="1:11" ht="33.75">
      <c r="A4127" s="321" t="s">
        <v>8049</v>
      </c>
      <c r="B4127" s="158" t="s">
        <v>26255</v>
      </c>
      <c r="C4127" s="321" t="s">
        <v>32</v>
      </c>
      <c r="D4127" s="321" t="s">
        <v>22876</v>
      </c>
      <c r="E4127" s="155"/>
      <c r="F4127" s="152">
        <v>14543</v>
      </c>
      <c r="G4127" s="159" t="s">
        <v>16579</v>
      </c>
      <c r="H4127" s="152" t="s">
        <v>238</v>
      </c>
      <c r="I4127" s="152" t="s">
        <v>14177</v>
      </c>
      <c r="J4127" s="155"/>
      <c r="K4127" s="151"/>
    </row>
    <row r="4128" spans="1:11" ht="33.75">
      <c r="A4128" s="321" t="s">
        <v>8051</v>
      </c>
      <c r="B4128" s="158" t="s">
        <v>26256</v>
      </c>
      <c r="C4128" s="321" t="s">
        <v>32</v>
      </c>
      <c r="D4128" s="321" t="s">
        <v>16033</v>
      </c>
      <c r="E4128" s="155"/>
      <c r="F4128" s="152">
        <v>13329</v>
      </c>
      <c r="G4128" s="159" t="s">
        <v>16580</v>
      </c>
      <c r="H4128" s="152" t="s">
        <v>238</v>
      </c>
      <c r="I4128" s="152" t="s">
        <v>6998</v>
      </c>
      <c r="J4128" s="155"/>
      <c r="K4128" s="151"/>
    </row>
    <row r="4129" spans="1:11" ht="33.75">
      <c r="A4129" s="321" t="s">
        <v>8052</v>
      </c>
      <c r="B4129" s="158" t="s">
        <v>26257</v>
      </c>
      <c r="C4129" s="321" t="s">
        <v>32</v>
      </c>
      <c r="D4129" s="321" t="s">
        <v>22877</v>
      </c>
      <c r="E4129" s="155"/>
      <c r="F4129" s="152">
        <v>21044</v>
      </c>
      <c r="G4129" s="159" t="s">
        <v>16581</v>
      </c>
      <c r="H4129" s="152" t="s">
        <v>238</v>
      </c>
      <c r="I4129" s="152" t="s">
        <v>19899</v>
      </c>
      <c r="J4129" s="155"/>
      <c r="K4129" s="151"/>
    </row>
    <row r="4130" spans="1:11" ht="33.75">
      <c r="A4130" s="321" t="s">
        <v>8053</v>
      </c>
      <c r="B4130" s="158" t="s">
        <v>26258</v>
      </c>
      <c r="C4130" s="321" t="s">
        <v>32</v>
      </c>
      <c r="D4130" s="321" t="s">
        <v>22878</v>
      </c>
      <c r="E4130" s="155"/>
      <c r="F4130" s="152">
        <v>21045</v>
      </c>
      <c r="G4130" s="159" t="s">
        <v>16583</v>
      </c>
      <c r="H4130" s="152" t="s">
        <v>238</v>
      </c>
      <c r="I4130" s="152" t="s">
        <v>19183</v>
      </c>
      <c r="J4130" s="155"/>
      <c r="K4130" s="151"/>
    </row>
    <row r="4131" spans="1:11" ht="45">
      <c r="A4131" s="321" t="s">
        <v>8055</v>
      </c>
      <c r="B4131" s="158" t="s">
        <v>26259</v>
      </c>
      <c r="C4131" s="321" t="s">
        <v>32</v>
      </c>
      <c r="D4131" s="321" t="s">
        <v>22879</v>
      </c>
      <c r="E4131" s="155"/>
      <c r="F4131" s="152">
        <v>21040</v>
      </c>
      <c r="G4131" s="159" t="s">
        <v>16585</v>
      </c>
      <c r="H4131" s="152" t="s">
        <v>238</v>
      </c>
      <c r="I4131" s="152" t="s">
        <v>18175</v>
      </c>
      <c r="J4131" s="155"/>
      <c r="K4131" s="151"/>
    </row>
    <row r="4132" spans="1:11" ht="45">
      <c r="A4132" s="321" t="s">
        <v>8056</v>
      </c>
      <c r="B4132" s="158" t="s">
        <v>26260</v>
      </c>
      <c r="C4132" s="321" t="s">
        <v>32</v>
      </c>
      <c r="D4132" s="321" t="s">
        <v>22880</v>
      </c>
      <c r="E4132" s="155"/>
      <c r="F4132" s="152">
        <v>21041</v>
      </c>
      <c r="G4132" s="159" t="s">
        <v>16586</v>
      </c>
      <c r="H4132" s="152" t="s">
        <v>238</v>
      </c>
      <c r="I4132" s="152" t="s">
        <v>8994</v>
      </c>
      <c r="J4132" s="155"/>
      <c r="K4132" s="151"/>
    </row>
    <row r="4133" spans="1:11" ht="45">
      <c r="A4133" s="321" t="s">
        <v>8057</v>
      </c>
      <c r="B4133" s="158" t="s">
        <v>26261</v>
      </c>
      <c r="C4133" s="321" t="s">
        <v>32</v>
      </c>
      <c r="D4133" s="321" t="s">
        <v>22881</v>
      </c>
      <c r="E4133" s="155"/>
      <c r="F4133" s="152">
        <v>21047</v>
      </c>
      <c r="G4133" s="159" t="s">
        <v>16587</v>
      </c>
      <c r="H4133" s="152" t="s">
        <v>238</v>
      </c>
      <c r="I4133" s="152" t="s">
        <v>19900</v>
      </c>
      <c r="J4133" s="155"/>
      <c r="K4133" s="151"/>
    </row>
    <row r="4134" spans="1:11" ht="45">
      <c r="A4134" s="321" t="s">
        <v>8058</v>
      </c>
      <c r="B4134" s="158" t="s">
        <v>26262</v>
      </c>
      <c r="C4134" s="321" t="s">
        <v>32</v>
      </c>
      <c r="D4134" s="321" t="s">
        <v>22882</v>
      </c>
      <c r="E4134" s="155"/>
      <c r="F4134" s="152">
        <v>21043</v>
      </c>
      <c r="G4134" s="159" t="s">
        <v>16588</v>
      </c>
      <c r="H4134" s="152" t="s">
        <v>238</v>
      </c>
      <c r="I4134" s="152" t="s">
        <v>3837</v>
      </c>
      <c r="J4134" s="155"/>
      <c r="K4134" s="151"/>
    </row>
    <row r="4135" spans="1:11" ht="45">
      <c r="A4135" s="321" t="s">
        <v>8059</v>
      </c>
      <c r="B4135" s="158" t="s">
        <v>26263</v>
      </c>
      <c r="C4135" s="321" t="s">
        <v>32</v>
      </c>
      <c r="D4135" s="321" t="s">
        <v>22883</v>
      </c>
      <c r="E4135" s="155"/>
      <c r="F4135" s="152">
        <v>21042</v>
      </c>
      <c r="G4135" s="159" t="s">
        <v>16589</v>
      </c>
      <c r="H4135" s="152" t="s">
        <v>238</v>
      </c>
      <c r="I4135" s="152" t="s">
        <v>7748</v>
      </c>
      <c r="J4135" s="155"/>
      <c r="K4135" s="151"/>
    </row>
    <row r="4136" spans="1:11" ht="45">
      <c r="A4136" s="321" t="s">
        <v>8060</v>
      </c>
      <c r="B4136" s="158" t="s">
        <v>26264</v>
      </c>
      <c r="C4136" s="321" t="s">
        <v>32</v>
      </c>
      <c r="D4136" s="321" t="s">
        <v>22884</v>
      </c>
      <c r="E4136" s="155"/>
      <c r="F4136" s="152">
        <v>14149</v>
      </c>
      <c r="G4136" s="159" t="s">
        <v>16590</v>
      </c>
      <c r="H4136" s="152" t="s">
        <v>14465</v>
      </c>
      <c r="I4136" s="152" t="s">
        <v>19901</v>
      </c>
      <c r="J4136" s="155"/>
      <c r="K4136" s="151"/>
    </row>
    <row r="4137" spans="1:11" ht="33.75">
      <c r="A4137" s="321" t="s">
        <v>8061</v>
      </c>
      <c r="B4137" s="158" t="s">
        <v>26265</v>
      </c>
      <c r="C4137" s="321" t="s">
        <v>32</v>
      </c>
      <c r="D4137" s="321" t="s">
        <v>22885</v>
      </c>
      <c r="E4137" s="155"/>
      <c r="F4137" s="152">
        <v>38099</v>
      </c>
      <c r="G4137" s="159" t="s">
        <v>16591</v>
      </c>
      <c r="H4137" s="152" t="s">
        <v>238</v>
      </c>
      <c r="I4137" s="152" t="s">
        <v>2973</v>
      </c>
      <c r="J4137" s="155"/>
      <c r="K4137" s="151"/>
    </row>
    <row r="4138" spans="1:11" ht="33.75">
      <c r="A4138" s="321" t="s">
        <v>8062</v>
      </c>
      <c r="B4138" s="158" t="s">
        <v>26266</v>
      </c>
      <c r="C4138" s="321" t="s">
        <v>32</v>
      </c>
      <c r="D4138" s="321" t="s">
        <v>22886</v>
      </c>
      <c r="E4138" s="155"/>
      <c r="F4138" s="152">
        <v>38100</v>
      </c>
      <c r="G4138" s="159" t="s">
        <v>16592</v>
      </c>
      <c r="H4138" s="152" t="s">
        <v>238</v>
      </c>
      <c r="I4138" s="152" t="s">
        <v>1009</v>
      </c>
      <c r="J4138" s="155"/>
      <c r="K4138" s="151"/>
    </row>
    <row r="4139" spans="1:11" ht="33.75">
      <c r="A4139" s="321" t="s">
        <v>8063</v>
      </c>
      <c r="B4139" s="158" t="s">
        <v>26267</v>
      </c>
      <c r="C4139" s="321" t="s">
        <v>32</v>
      </c>
      <c r="D4139" s="321" t="s">
        <v>21678</v>
      </c>
      <c r="E4139" s="155"/>
      <c r="F4139" s="152">
        <v>20061</v>
      </c>
      <c r="G4139" s="159" t="s">
        <v>16593</v>
      </c>
      <c r="H4139" s="152" t="s">
        <v>238</v>
      </c>
      <c r="I4139" s="152" t="s">
        <v>7486</v>
      </c>
      <c r="J4139" s="155"/>
      <c r="K4139" s="151"/>
    </row>
    <row r="4140" spans="1:11" ht="45">
      <c r="A4140" s="321" t="s">
        <v>8064</v>
      </c>
      <c r="B4140" s="158" t="s">
        <v>26268</v>
      </c>
      <c r="C4140" s="321" t="s">
        <v>32</v>
      </c>
      <c r="D4140" s="321" t="s">
        <v>11731</v>
      </c>
      <c r="E4140" s="155"/>
      <c r="F4140" s="152">
        <v>7576</v>
      </c>
      <c r="G4140" s="159" t="s">
        <v>16594</v>
      </c>
      <c r="H4140" s="152" t="s">
        <v>238</v>
      </c>
      <c r="I4140" s="152" t="s">
        <v>19902</v>
      </c>
      <c r="J4140" s="155"/>
      <c r="K4140" s="151"/>
    </row>
    <row r="4141" spans="1:11" ht="45">
      <c r="A4141" s="321" t="s">
        <v>8066</v>
      </c>
      <c r="B4141" s="158" t="s">
        <v>26269</v>
      </c>
      <c r="C4141" s="321" t="s">
        <v>32</v>
      </c>
      <c r="D4141" s="321" t="s">
        <v>6674</v>
      </c>
      <c r="E4141" s="155"/>
      <c r="F4141" s="152">
        <v>3384</v>
      </c>
      <c r="G4141" s="159" t="s">
        <v>16595</v>
      </c>
      <c r="H4141" s="152" t="s">
        <v>238</v>
      </c>
      <c r="I4141" s="152" t="s">
        <v>14591</v>
      </c>
      <c r="J4141" s="155"/>
      <c r="K4141" s="151"/>
    </row>
    <row r="4142" spans="1:11" ht="45">
      <c r="A4142" s="321" t="s">
        <v>8068</v>
      </c>
      <c r="B4142" s="158" t="s">
        <v>26270</v>
      </c>
      <c r="C4142" s="321" t="s">
        <v>32</v>
      </c>
      <c r="D4142" s="321" t="s">
        <v>7350</v>
      </c>
      <c r="E4142" s="155"/>
      <c r="F4142" s="152">
        <v>7572</v>
      </c>
      <c r="G4142" s="159" t="s">
        <v>16597</v>
      </c>
      <c r="H4142" s="152" t="s">
        <v>238</v>
      </c>
      <c r="I4142" s="152" t="s">
        <v>10147</v>
      </c>
      <c r="J4142" s="155"/>
      <c r="K4142" s="151"/>
    </row>
    <row r="4143" spans="1:11" ht="45">
      <c r="A4143" s="321" t="s">
        <v>8069</v>
      </c>
      <c r="B4143" s="158" t="s">
        <v>26271</v>
      </c>
      <c r="C4143" s="321" t="s">
        <v>32</v>
      </c>
      <c r="D4143" s="321" t="s">
        <v>16365</v>
      </c>
      <c r="E4143" s="155"/>
      <c r="F4143" s="152">
        <v>3396</v>
      </c>
      <c r="G4143" s="159" t="s">
        <v>16598</v>
      </c>
      <c r="H4143" s="152" t="s">
        <v>238</v>
      </c>
      <c r="I4143" s="152" t="s">
        <v>15984</v>
      </c>
      <c r="J4143" s="155"/>
      <c r="K4143" s="151"/>
    </row>
    <row r="4144" spans="1:11" ht="45">
      <c r="A4144" s="321" t="s">
        <v>8071</v>
      </c>
      <c r="B4144" s="158" t="s">
        <v>26272</v>
      </c>
      <c r="C4144" s="321" t="s">
        <v>32</v>
      </c>
      <c r="D4144" s="321" t="s">
        <v>6683</v>
      </c>
      <c r="E4144" s="155"/>
      <c r="F4144" s="152">
        <v>37590</v>
      </c>
      <c r="G4144" s="159" t="s">
        <v>16599</v>
      </c>
      <c r="H4144" s="152" t="s">
        <v>238</v>
      </c>
      <c r="I4144" s="152" t="s">
        <v>18180</v>
      </c>
      <c r="J4144" s="155"/>
      <c r="K4144" s="151"/>
    </row>
    <row r="4145" spans="1:11" ht="45">
      <c r="A4145" s="321" t="s">
        <v>8072</v>
      </c>
      <c r="B4145" s="158" t="s">
        <v>26273</v>
      </c>
      <c r="C4145" s="321" t="s">
        <v>32</v>
      </c>
      <c r="D4145" s="321" t="s">
        <v>22887</v>
      </c>
      <c r="E4145" s="155"/>
      <c r="F4145" s="152">
        <v>37591</v>
      </c>
      <c r="G4145" s="159" t="s">
        <v>16600</v>
      </c>
      <c r="H4145" s="152" t="s">
        <v>238</v>
      </c>
      <c r="I4145" s="152" t="s">
        <v>3200</v>
      </c>
      <c r="J4145" s="155"/>
      <c r="K4145" s="151"/>
    </row>
    <row r="4146" spans="1:11" ht="45">
      <c r="A4146" s="321" t="s">
        <v>8074</v>
      </c>
      <c r="B4146" s="158" t="s">
        <v>26274</v>
      </c>
      <c r="C4146" s="321" t="s">
        <v>32</v>
      </c>
      <c r="D4146" s="321" t="s">
        <v>22888</v>
      </c>
      <c r="E4146" s="155"/>
      <c r="F4146" s="152">
        <v>12626</v>
      </c>
      <c r="G4146" s="159" t="s">
        <v>16602</v>
      </c>
      <c r="H4146" s="152" t="s">
        <v>238</v>
      </c>
      <c r="I4146" s="152" t="s">
        <v>9479</v>
      </c>
      <c r="J4146" s="155"/>
      <c r="K4146" s="151"/>
    </row>
    <row r="4147" spans="1:11" ht="45">
      <c r="A4147" s="321" t="s">
        <v>8076</v>
      </c>
      <c r="B4147" s="158" t="s">
        <v>26275</v>
      </c>
      <c r="C4147" s="321" t="s">
        <v>32</v>
      </c>
      <c r="D4147" s="321" t="s">
        <v>22889</v>
      </c>
      <c r="E4147" s="155"/>
      <c r="F4147" s="152">
        <v>11033</v>
      </c>
      <c r="G4147" s="159" t="s">
        <v>16603</v>
      </c>
      <c r="H4147" s="152" t="s">
        <v>238</v>
      </c>
      <c r="I4147" s="152" t="s">
        <v>2681</v>
      </c>
      <c r="J4147" s="155"/>
      <c r="K4147" s="151"/>
    </row>
    <row r="4148" spans="1:11" ht="45">
      <c r="A4148" s="321" t="s">
        <v>8078</v>
      </c>
      <c r="B4148" s="158" t="s">
        <v>26276</v>
      </c>
      <c r="C4148" s="321" t="s">
        <v>32</v>
      </c>
      <c r="D4148" s="321" t="s">
        <v>22890</v>
      </c>
      <c r="E4148" s="155"/>
      <c r="F4148" s="152">
        <v>390</v>
      </c>
      <c r="G4148" s="159" t="s">
        <v>16605</v>
      </c>
      <c r="H4148" s="152" t="s">
        <v>238</v>
      </c>
      <c r="I4148" s="152" t="s">
        <v>13147</v>
      </c>
      <c r="J4148" s="155"/>
      <c r="K4148" s="151"/>
    </row>
    <row r="4149" spans="1:11" ht="45">
      <c r="A4149" s="321" t="s">
        <v>8079</v>
      </c>
      <c r="B4149" s="158" t="s">
        <v>26277</v>
      </c>
      <c r="C4149" s="321" t="s">
        <v>32</v>
      </c>
      <c r="D4149" s="321" t="s">
        <v>22891</v>
      </c>
      <c r="E4149" s="155"/>
      <c r="F4149" s="152">
        <v>42436</v>
      </c>
      <c r="G4149" s="159" t="s">
        <v>16606</v>
      </c>
      <c r="H4149" s="152" t="s">
        <v>238</v>
      </c>
      <c r="I4149" s="152" t="s">
        <v>19903</v>
      </c>
      <c r="J4149" s="155"/>
      <c r="K4149" s="151"/>
    </row>
    <row r="4150" spans="1:11" ht="45">
      <c r="A4150" s="321" t="s">
        <v>8080</v>
      </c>
      <c r="B4150" s="158" t="s">
        <v>26278</v>
      </c>
      <c r="C4150" s="321" t="s">
        <v>32</v>
      </c>
      <c r="D4150" s="321" t="s">
        <v>22892</v>
      </c>
      <c r="E4150" s="155"/>
      <c r="F4150" s="152">
        <v>6193</v>
      </c>
      <c r="G4150" s="159" t="s">
        <v>16607</v>
      </c>
      <c r="H4150" s="152" t="s">
        <v>239</v>
      </c>
      <c r="I4150" s="152" t="s">
        <v>11340</v>
      </c>
      <c r="J4150" s="155"/>
      <c r="K4150" s="151"/>
    </row>
    <row r="4151" spans="1:11" ht="45">
      <c r="A4151" s="321" t="s">
        <v>8081</v>
      </c>
      <c r="B4151" s="158" t="s">
        <v>26279</v>
      </c>
      <c r="C4151" s="321" t="s">
        <v>32</v>
      </c>
      <c r="D4151" s="321" t="s">
        <v>19793</v>
      </c>
      <c r="E4151" s="155"/>
      <c r="F4151" s="152">
        <v>6194</v>
      </c>
      <c r="G4151" s="159" t="s">
        <v>16608</v>
      </c>
      <c r="H4151" s="152" t="s">
        <v>239</v>
      </c>
      <c r="I4151" s="152" t="s">
        <v>12592</v>
      </c>
      <c r="J4151" s="155"/>
      <c r="K4151" s="151"/>
    </row>
    <row r="4152" spans="1:11" ht="45">
      <c r="A4152" s="321" t="s">
        <v>8082</v>
      </c>
      <c r="B4152" s="158" t="s">
        <v>26280</v>
      </c>
      <c r="C4152" s="321" t="s">
        <v>32</v>
      </c>
      <c r="D4152" s="321" t="s">
        <v>22893</v>
      </c>
      <c r="E4152" s="155"/>
      <c r="F4152" s="152">
        <v>10567</v>
      </c>
      <c r="G4152" s="159" t="s">
        <v>16609</v>
      </c>
      <c r="H4152" s="152" t="s">
        <v>239</v>
      </c>
      <c r="I4152" s="152" t="s">
        <v>19904</v>
      </c>
      <c r="J4152" s="155"/>
      <c r="K4152" s="151"/>
    </row>
    <row r="4153" spans="1:11" ht="45">
      <c r="A4153" s="321" t="s">
        <v>8083</v>
      </c>
      <c r="B4153" s="158" t="s">
        <v>26281</v>
      </c>
      <c r="C4153" s="321" t="s">
        <v>32</v>
      </c>
      <c r="D4153" s="321" t="s">
        <v>14666</v>
      </c>
      <c r="E4153" s="155"/>
      <c r="F4153" s="152">
        <v>6212</v>
      </c>
      <c r="G4153" s="159" t="s">
        <v>16610</v>
      </c>
      <c r="H4153" s="152" t="s">
        <v>239</v>
      </c>
      <c r="I4153" s="152" t="s">
        <v>792</v>
      </c>
      <c r="J4153" s="155"/>
      <c r="K4153" s="151"/>
    </row>
    <row r="4154" spans="1:11" ht="45">
      <c r="A4154" s="321" t="s">
        <v>8084</v>
      </c>
      <c r="B4154" s="158" t="s">
        <v>26282</v>
      </c>
      <c r="C4154" s="321" t="s">
        <v>32</v>
      </c>
      <c r="D4154" s="321" t="s">
        <v>15179</v>
      </c>
      <c r="E4154" s="155"/>
      <c r="F4154" s="152">
        <v>3993</v>
      </c>
      <c r="G4154" s="159" t="s">
        <v>16611</v>
      </c>
      <c r="H4154" s="152" t="s">
        <v>11884</v>
      </c>
      <c r="I4154" s="152" t="s">
        <v>17170</v>
      </c>
      <c r="J4154" s="155"/>
      <c r="K4154" s="151"/>
    </row>
    <row r="4155" spans="1:11" ht="45">
      <c r="A4155" s="321" t="s">
        <v>8085</v>
      </c>
      <c r="B4155" s="158" t="s">
        <v>26283</v>
      </c>
      <c r="C4155" s="321" t="s">
        <v>32</v>
      </c>
      <c r="D4155" s="321" t="s">
        <v>16012</v>
      </c>
      <c r="E4155" s="155"/>
      <c r="F4155" s="152">
        <v>3990</v>
      </c>
      <c r="G4155" s="159" t="s">
        <v>16612</v>
      </c>
      <c r="H4155" s="152" t="s">
        <v>239</v>
      </c>
      <c r="I4155" s="152" t="s">
        <v>3014</v>
      </c>
      <c r="J4155" s="155"/>
      <c r="K4155" s="151"/>
    </row>
    <row r="4156" spans="1:11" ht="45">
      <c r="A4156" s="321" t="s">
        <v>8087</v>
      </c>
      <c r="B4156" s="158" t="s">
        <v>26284</v>
      </c>
      <c r="C4156" s="321" t="s">
        <v>32</v>
      </c>
      <c r="D4156" s="321" t="s">
        <v>20207</v>
      </c>
      <c r="E4156" s="155"/>
      <c r="F4156" s="152">
        <v>3992</v>
      </c>
      <c r="G4156" s="159" t="s">
        <v>16613</v>
      </c>
      <c r="H4156" s="152" t="s">
        <v>239</v>
      </c>
      <c r="I4156" s="152" t="s">
        <v>12906</v>
      </c>
      <c r="J4156" s="155"/>
      <c r="K4156" s="151"/>
    </row>
    <row r="4157" spans="1:11" ht="45">
      <c r="A4157" s="321" t="s">
        <v>8089</v>
      </c>
      <c r="B4157" s="158" t="s">
        <v>26285</v>
      </c>
      <c r="C4157" s="321" t="s">
        <v>32</v>
      </c>
      <c r="D4157" s="321" t="s">
        <v>22894</v>
      </c>
      <c r="E4157" s="155"/>
      <c r="F4157" s="152">
        <v>6178</v>
      </c>
      <c r="G4157" s="159" t="s">
        <v>16614</v>
      </c>
      <c r="H4157" s="152" t="s">
        <v>11884</v>
      </c>
      <c r="I4157" s="152" t="s">
        <v>19905</v>
      </c>
      <c r="J4157" s="155"/>
      <c r="K4157" s="151"/>
    </row>
    <row r="4158" spans="1:11" ht="45">
      <c r="A4158" s="321" t="s">
        <v>8090</v>
      </c>
      <c r="B4158" s="158" t="s">
        <v>26286</v>
      </c>
      <c r="C4158" s="321" t="s">
        <v>32</v>
      </c>
      <c r="D4158" s="321" t="s">
        <v>22895</v>
      </c>
      <c r="E4158" s="155"/>
      <c r="F4158" s="152">
        <v>6180</v>
      </c>
      <c r="G4158" s="159" t="s">
        <v>16615</v>
      </c>
      <c r="H4158" s="152" t="s">
        <v>11884</v>
      </c>
      <c r="I4158" s="152" t="s">
        <v>19906</v>
      </c>
      <c r="J4158" s="155"/>
      <c r="K4158" s="151"/>
    </row>
    <row r="4159" spans="1:11" ht="45">
      <c r="A4159" s="321" t="s">
        <v>8091</v>
      </c>
      <c r="B4159" s="158" t="s">
        <v>26287</v>
      </c>
      <c r="C4159" s="321" t="s">
        <v>32</v>
      </c>
      <c r="D4159" s="321" t="s">
        <v>22896</v>
      </c>
      <c r="E4159" s="155"/>
      <c r="F4159" s="152">
        <v>6182</v>
      </c>
      <c r="G4159" s="159" t="s">
        <v>16616</v>
      </c>
      <c r="H4159" s="152" t="s">
        <v>11884</v>
      </c>
      <c r="I4159" s="152" t="s">
        <v>19907</v>
      </c>
      <c r="J4159" s="155"/>
      <c r="K4159" s="151"/>
    </row>
    <row r="4160" spans="1:11" ht="45">
      <c r="A4160" s="321" t="s">
        <v>8092</v>
      </c>
      <c r="B4160" s="158" t="s">
        <v>26288</v>
      </c>
      <c r="C4160" s="321" t="s">
        <v>32</v>
      </c>
      <c r="D4160" s="321" t="s">
        <v>22897</v>
      </c>
      <c r="E4160" s="155"/>
      <c r="F4160" s="152">
        <v>43614</v>
      </c>
      <c r="G4160" s="159" t="s">
        <v>16617</v>
      </c>
      <c r="H4160" s="152" t="s">
        <v>239</v>
      </c>
      <c r="I4160" s="152" t="s">
        <v>6317</v>
      </c>
      <c r="J4160" s="155"/>
      <c r="K4160" s="151"/>
    </row>
    <row r="4161" spans="1:11" ht="45">
      <c r="A4161" s="321" t="s">
        <v>8093</v>
      </c>
      <c r="B4161" s="158" t="s">
        <v>26289</v>
      </c>
      <c r="C4161" s="321" t="s">
        <v>32</v>
      </c>
      <c r="D4161" s="321" t="s">
        <v>22898</v>
      </c>
      <c r="E4161" s="155"/>
      <c r="F4161" s="152">
        <v>6189</v>
      </c>
      <c r="G4161" s="159" t="s">
        <v>16618</v>
      </c>
      <c r="H4161" s="152" t="s">
        <v>239</v>
      </c>
      <c r="I4161" s="152" t="s">
        <v>19908</v>
      </c>
      <c r="J4161" s="155"/>
      <c r="K4161" s="151"/>
    </row>
    <row r="4162" spans="1:11" ht="45">
      <c r="A4162" s="321" t="s">
        <v>8094</v>
      </c>
      <c r="B4162" s="158" t="s">
        <v>26290</v>
      </c>
      <c r="C4162" s="321" t="s">
        <v>32</v>
      </c>
      <c r="D4162" s="321" t="s">
        <v>22899</v>
      </c>
      <c r="E4162" s="155"/>
      <c r="F4162" s="152">
        <v>6214</v>
      </c>
      <c r="G4162" s="159" t="s">
        <v>16619</v>
      </c>
      <c r="H4162" s="152" t="s">
        <v>11884</v>
      </c>
      <c r="I4162" s="152" t="s">
        <v>19909</v>
      </c>
      <c r="J4162" s="155"/>
      <c r="K4162" s="151"/>
    </row>
    <row r="4163" spans="1:11" ht="45">
      <c r="A4163" s="321" t="s">
        <v>8095</v>
      </c>
      <c r="B4163" s="158" t="s">
        <v>26291</v>
      </c>
      <c r="C4163" s="321" t="s">
        <v>32</v>
      </c>
      <c r="D4163" s="321" t="s">
        <v>22900</v>
      </c>
      <c r="E4163" s="155"/>
      <c r="F4163" s="152">
        <v>36153</v>
      </c>
      <c r="G4163" s="159" t="s">
        <v>16620</v>
      </c>
      <c r="H4163" s="152" t="s">
        <v>238</v>
      </c>
      <c r="I4163" s="152" t="s">
        <v>19910</v>
      </c>
      <c r="J4163" s="155"/>
      <c r="K4163" s="151"/>
    </row>
    <row r="4164" spans="1:11" ht="45">
      <c r="A4164" s="321" t="s">
        <v>8096</v>
      </c>
      <c r="B4164" s="158" t="s">
        <v>26292</v>
      </c>
      <c r="C4164" s="321" t="s">
        <v>32</v>
      </c>
      <c r="D4164" s="321" t="s">
        <v>8203</v>
      </c>
      <c r="E4164" s="155"/>
      <c r="F4164" s="152">
        <v>10740</v>
      </c>
      <c r="G4164" s="159" t="s">
        <v>16621</v>
      </c>
      <c r="H4164" s="152" t="s">
        <v>238</v>
      </c>
      <c r="I4164" s="152" t="s">
        <v>16622</v>
      </c>
      <c r="J4164" s="155"/>
      <c r="K4164" s="151"/>
    </row>
    <row r="4165" spans="1:11" ht="45">
      <c r="A4165" s="321" t="s">
        <v>8098</v>
      </c>
      <c r="B4165" s="158" t="s">
        <v>26293</v>
      </c>
      <c r="C4165" s="321" t="s">
        <v>32</v>
      </c>
      <c r="D4165" s="321" t="s">
        <v>22901</v>
      </c>
      <c r="E4165" s="155"/>
      <c r="F4165" s="152">
        <v>13914</v>
      </c>
      <c r="G4165" s="159" t="s">
        <v>16623</v>
      </c>
      <c r="H4165" s="152" t="s">
        <v>238</v>
      </c>
      <c r="I4165" s="152" t="s">
        <v>16624</v>
      </c>
      <c r="J4165" s="155"/>
      <c r="K4165" s="151"/>
    </row>
    <row r="4166" spans="1:11" ht="45">
      <c r="A4166" s="321" t="s">
        <v>8099</v>
      </c>
      <c r="B4166" s="158" t="s">
        <v>26294</v>
      </c>
      <c r="C4166" s="321" t="s">
        <v>32</v>
      </c>
      <c r="D4166" s="321" t="s">
        <v>1177</v>
      </c>
      <c r="E4166" s="155"/>
      <c r="F4166" s="152">
        <v>10742</v>
      </c>
      <c r="G4166" s="159" t="s">
        <v>16625</v>
      </c>
      <c r="H4166" s="152" t="s">
        <v>238</v>
      </c>
      <c r="I4166" s="152" t="s">
        <v>16626</v>
      </c>
      <c r="J4166" s="155"/>
      <c r="K4166" s="151"/>
    </row>
    <row r="4167" spans="1:11" ht="45">
      <c r="A4167" s="321" t="s">
        <v>8100</v>
      </c>
      <c r="B4167" s="158" t="s">
        <v>26295</v>
      </c>
      <c r="C4167" s="321" t="s">
        <v>32</v>
      </c>
      <c r="D4167" s="321" t="s">
        <v>22902</v>
      </c>
      <c r="E4167" s="155"/>
      <c r="F4167" s="152">
        <v>38465</v>
      </c>
      <c r="G4167" s="159" t="s">
        <v>16627</v>
      </c>
      <c r="H4167" s="152" t="s">
        <v>238</v>
      </c>
      <c r="I4167" s="152" t="s">
        <v>8645</v>
      </c>
      <c r="J4167" s="155"/>
      <c r="K4167" s="151"/>
    </row>
    <row r="4168" spans="1:11" ht="45">
      <c r="A4168" s="321" t="s">
        <v>8101</v>
      </c>
      <c r="B4168" s="158" t="s">
        <v>26296</v>
      </c>
      <c r="C4168" s="321" t="s">
        <v>32</v>
      </c>
      <c r="D4168" s="321" t="s">
        <v>22903</v>
      </c>
      <c r="E4168" s="155"/>
      <c r="F4168" s="152">
        <v>7543</v>
      </c>
      <c r="G4168" s="159" t="s">
        <v>16628</v>
      </c>
      <c r="H4168" s="152" t="s">
        <v>238</v>
      </c>
      <c r="I4168" s="152" t="s">
        <v>16596</v>
      </c>
      <c r="J4168" s="155"/>
      <c r="K4168" s="151"/>
    </row>
    <row r="4169" spans="1:11" ht="45">
      <c r="A4169" s="321" t="s">
        <v>8102</v>
      </c>
      <c r="B4169" s="158" t="s">
        <v>26297</v>
      </c>
      <c r="C4169" s="321" t="s">
        <v>32</v>
      </c>
      <c r="D4169" s="321" t="s">
        <v>21334</v>
      </c>
      <c r="E4169" s="155"/>
      <c r="F4169" s="152">
        <v>43427</v>
      </c>
      <c r="G4169" s="159" t="s">
        <v>16629</v>
      </c>
      <c r="H4169" s="152" t="s">
        <v>238</v>
      </c>
      <c r="I4169" s="152" t="s">
        <v>19911</v>
      </c>
      <c r="J4169" s="155"/>
      <c r="K4169" s="151"/>
    </row>
    <row r="4170" spans="1:11" ht="45">
      <c r="A4170" s="321" t="s">
        <v>8103</v>
      </c>
      <c r="B4170" s="158" t="s">
        <v>26298</v>
      </c>
      <c r="C4170" s="321" t="s">
        <v>32</v>
      </c>
      <c r="D4170" s="321" t="s">
        <v>22904</v>
      </c>
      <c r="E4170" s="155"/>
      <c r="F4170" s="152">
        <v>41613</v>
      </c>
      <c r="G4170" s="159" t="s">
        <v>16630</v>
      </c>
      <c r="H4170" s="152" t="s">
        <v>238</v>
      </c>
      <c r="I4170" s="152" t="s">
        <v>19912</v>
      </c>
      <c r="J4170" s="155"/>
      <c r="K4170" s="151"/>
    </row>
    <row r="4171" spans="1:11" ht="45">
      <c r="A4171" s="321" t="s">
        <v>8104</v>
      </c>
      <c r="B4171" s="158" t="s">
        <v>26299</v>
      </c>
      <c r="C4171" s="321" t="s">
        <v>32</v>
      </c>
      <c r="D4171" s="321" t="s">
        <v>8034</v>
      </c>
      <c r="E4171" s="155"/>
      <c r="F4171" s="152">
        <v>41614</v>
      </c>
      <c r="G4171" s="159" t="s">
        <v>16631</v>
      </c>
      <c r="H4171" s="152" t="s">
        <v>238</v>
      </c>
      <c r="I4171" s="152" t="s">
        <v>19913</v>
      </c>
      <c r="J4171" s="155"/>
      <c r="K4171" s="151"/>
    </row>
    <row r="4172" spans="1:11" ht="45">
      <c r="A4172" s="321" t="s">
        <v>8105</v>
      </c>
      <c r="B4172" s="158" t="s">
        <v>26300</v>
      </c>
      <c r="C4172" s="321" t="s">
        <v>32</v>
      </c>
      <c r="D4172" s="321" t="s">
        <v>6427</v>
      </c>
      <c r="E4172" s="155"/>
      <c r="F4172" s="152">
        <v>41615</v>
      </c>
      <c r="G4172" s="159" t="s">
        <v>16632</v>
      </c>
      <c r="H4172" s="152" t="s">
        <v>238</v>
      </c>
      <c r="I4172" s="152" t="s">
        <v>19914</v>
      </c>
      <c r="J4172" s="155"/>
      <c r="K4172" s="151"/>
    </row>
    <row r="4173" spans="1:11" ht="45">
      <c r="A4173" s="321" t="s">
        <v>8106</v>
      </c>
      <c r="B4173" s="158" t="s">
        <v>26301</v>
      </c>
      <c r="C4173" s="321" t="s">
        <v>32</v>
      </c>
      <c r="D4173" s="321" t="s">
        <v>22905</v>
      </c>
      <c r="E4173" s="155"/>
      <c r="F4173" s="152">
        <v>41616</v>
      </c>
      <c r="G4173" s="159" t="s">
        <v>16633</v>
      </c>
      <c r="H4173" s="152" t="s">
        <v>238</v>
      </c>
      <c r="I4173" s="152" t="s">
        <v>19915</v>
      </c>
      <c r="J4173" s="155"/>
      <c r="K4173" s="151"/>
    </row>
    <row r="4174" spans="1:11" ht="45">
      <c r="A4174" s="321" t="s">
        <v>8107</v>
      </c>
      <c r="B4174" s="158" t="s">
        <v>26302</v>
      </c>
      <c r="C4174" s="321" t="s">
        <v>32</v>
      </c>
      <c r="D4174" s="321" t="s">
        <v>11603</v>
      </c>
      <c r="E4174" s="155"/>
      <c r="F4174" s="152">
        <v>41617</v>
      </c>
      <c r="G4174" s="159" t="s">
        <v>16634</v>
      </c>
      <c r="H4174" s="152" t="s">
        <v>238</v>
      </c>
      <c r="I4174" s="152" t="s">
        <v>19916</v>
      </c>
      <c r="J4174" s="155"/>
      <c r="K4174" s="151"/>
    </row>
    <row r="4175" spans="1:11" ht="45">
      <c r="A4175" s="321" t="s">
        <v>8109</v>
      </c>
      <c r="B4175" s="158" t="s">
        <v>26303</v>
      </c>
      <c r="C4175" s="321" t="s">
        <v>32</v>
      </c>
      <c r="D4175" s="321" t="s">
        <v>8319</v>
      </c>
      <c r="E4175" s="155"/>
      <c r="F4175" s="152">
        <v>41618</v>
      </c>
      <c r="G4175" s="159" t="s">
        <v>16635</v>
      </c>
      <c r="H4175" s="152" t="s">
        <v>238</v>
      </c>
      <c r="I4175" s="152" t="s">
        <v>19917</v>
      </c>
      <c r="J4175" s="155"/>
      <c r="K4175" s="151"/>
    </row>
    <row r="4176" spans="1:11" ht="45">
      <c r="A4176" s="321" t="s">
        <v>8110</v>
      </c>
      <c r="B4176" s="158" t="s">
        <v>26304</v>
      </c>
      <c r="C4176" s="321" t="s">
        <v>32</v>
      </c>
      <c r="D4176" s="321" t="s">
        <v>16078</v>
      </c>
      <c r="E4176" s="155"/>
      <c r="F4176" s="152">
        <v>43428</v>
      </c>
      <c r="G4176" s="159" t="s">
        <v>16636</v>
      </c>
      <c r="H4176" s="152" t="s">
        <v>238</v>
      </c>
      <c r="I4176" s="152" t="s">
        <v>19918</v>
      </c>
      <c r="J4176" s="155"/>
      <c r="K4176" s="151"/>
    </row>
    <row r="4177" spans="1:11" ht="45">
      <c r="A4177" s="321" t="s">
        <v>8112</v>
      </c>
      <c r="B4177" s="158" t="s">
        <v>26305</v>
      </c>
      <c r="C4177" s="321" t="s">
        <v>32</v>
      </c>
      <c r="D4177" s="321" t="s">
        <v>22906</v>
      </c>
      <c r="E4177" s="155"/>
      <c r="F4177" s="152">
        <v>41619</v>
      </c>
      <c r="G4177" s="159" t="s">
        <v>16637</v>
      </c>
      <c r="H4177" s="152" t="s">
        <v>238</v>
      </c>
      <c r="I4177" s="152" t="s">
        <v>17912</v>
      </c>
      <c r="J4177" s="155"/>
      <c r="K4177" s="151"/>
    </row>
    <row r="4178" spans="1:11" ht="45">
      <c r="A4178" s="321" t="s">
        <v>8114</v>
      </c>
      <c r="B4178" s="158" t="s">
        <v>26306</v>
      </c>
      <c r="C4178" s="321" t="s">
        <v>32</v>
      </c>
      <c r="D4178" s="321" t="s">
        <v>22907</v>
      </c>
      <c r="E4178" s="155"/>
      <c r="F4178" s="152">
        <v>41620</v>
      </c>
      <c r="G4178" s="159" t="s">
        <v>16638</v>
      </c>
      <c r="H4178" s="152" t="s">
        <v>238</v>
      </c>
      <c r="I4178" s="152" t="s">
        <v>19919</v>
      </c>
      <c r="J4178" s="155"/>
      <c r="K4178" s="151"/>
    </row>
    <row r="4179" spans="1:11" ht="45">
      <c r="A4179" s="321" t="s">
        <v>8115</v>
      </c>
      <c r="B4179" s="158" t="s">
        <v>26307</v>
      </c>
      <c r="C4179" s="321" t="s">
        <v>32</v>
      </c>
      <c r="D4179" s="321" t="s">
        <v>22779</v>
      </c>
      <c r="E4179" s="155"/>
      <c r="F4179" s="152">
        <v>41622</v>
      </c>
      <c r="G4179" s="159" t="s">
        <v>16640</v>
      </c>
      <c r="H4179" s="152" t="s">
        <v>238</v>
      </c>
      <c r="I4179" s="152" t="s">
        <v>19920</v>
      </c>
      <c r="J4179" s="155"/>
      <c r="K4179" s="151"/>
    </row>
    <row r="4180" spans="1:11" ht="45">
      <c r="A4180" s="321" t="s">
        <v>8116</v>
      </c>
      <c r="B4180" s="158" t="s">
        <v>26308</v>
      </c>
      <c r="C4180" s="321" t="s">
        <v>32</v>
      </c>
      <c r="D4180" s="321" t="s">
        <v>22908</v>
      </c>
      <c r="E4180" s="155"/>
      <c r="F4180" s="152">
        <v>41623</v>
      </c>
      <c r="G4180" s="159" t="s">
        <v>16642</v>
      </c>
      <c r="H4180" s="152" t="s">
        <v>238</v>
      </c>
      <c r="I4180" s="152" t="s">
        <v>19921</v>
      </c>
      <c r="J4180" s="155"/>
      <c r="K4180" s="151"/>
    </row>
    <row r="4181" spans="1:11" ht="45">
      <c r="A4181" s="321" t="s">
        <v>8117</v>
      </c>
      <c r="B4181" s="158" t="s">
        <v>26309</v>
      </c>
      <c r="C4181" s="321" t="s">
        <v>32</v>
      </c>
      <c r="D4181" s="321" t="s">
        <v>22909</v>
      </c>
      <c r="E4181" s="155"/>
      <c r="F4181" s="152">
        <v>41624</v>
      </c>
      <c r="G4181" s="159" t="s">
        <v>16643</v>
      </c>
      <c r="H4181" s="152" t="s">
        <v>238</v>
      </c>
      <c r="I4181" s="152" t="s">
        <v>19922</v>
      </c>
      <c r="J4181" s="155"/>
      <c r="K4181" s="151"/>
    </row>
    <row r="4182" spans="1:11" ht="45">
      <c r="A4182" s="321" t="s">
        <v>8118</v>
      </c>
      <c r="B4182" s="158" t="s">
        <v>26310</v>
      </c>
      <c r="C4182" s="321" t="s">
        <v>32</v>
      </c>
      <c r="D4182" s="321" t="s">
        <v>5270</v>
      </c>
      <c r="E4182" s="155"/>
      <c r="F4182" s="152">
        <v>41625</v>
      </c>
      <c r="G4182" s="159" t="s">
        <v>16644</v>
      </c>
      <c r="H4182" s="152" t="s">
        <v>238</v>
      </c>
      <c r="I4182" s="152" t="s">
        <v>19923</v>
      </c>
      <c r="J4182" s="155"/>
      <c r="K4182" s="151"/>
    </row>
    <row r="4183" spans="1:11" ht="45">
      <c r="A4183" s="321" t="s">
        <v>8119</v>
      </c>
      <c r="B4183" s="158" t="s">
        <v>26311</v>
      </c>
      <c r="C4183" s="321" t="s">
        <v>32</v>
      </c>
      <c r="D4183" s="321" t="s">
        <v>22910</v>
      </c>
      <c r="E4183" s="155"/>
      <c r="F4183" s="152">
        <v>39352</v>
      </c>
      <c r="G4183" s="159" t="s">
        <v>16645</v>
      </c>
      <c r="H4183" s="152" t="s">
        <v>238</v>
      </c>
      <c r="I4183" s="152" t="s">
        <v>9359</v>
      </c>
      <c r="J4183" s="155"/>
      <c r="K4183" s="151"/>
    </row>
    <row r="4184" spans="1:11" ht="45">
      <c r="A4184" s="321" t="s">
        <v>8121</v>
      </c>
      <c r="B4184" s="158" t="s">
        <v>26312</v>
      </c>
      <c r="C4184" s="321" t="s">
        <v>32</v>
      </c>
      <c r="D4184" s="321" t="s">
        <v>6047</v>
      </c>
      <c r="E4184" s="155"/>
      <c r="F4184" s="152">
        <v>39346</v>
      </c>
      <c r="G4184" s="159" t="s">
        <v>16646</v>
      </c>
      <c r="H4184" s="152" t="s">
        <v>238</v>
      </c>
      <c r="I4184" s="152" t="s">
        <v>9359</v>
      </c>
      <c r="J4184" s="155"/>
      <c r="K4184" s="151"/>
    </row>
    <row r="4185" spans="1:11" ht="45">
      <c r="A4185" s="321" t="s">
        <v>8123</v>
      </c>
      <c r="B4185" s="158" t="s">
        <v>26313</v>
      </c>
      <c r="C4185" s="321" t="s">
        <v>32</v>
      </c>
      <c r="D4185" s="321" t="s">
        <v>2249</v>
      </c>
      <c r="E4185" s="155"/>
      <c r="F4185" s="152">
        <v>39350</v>
      </c>
      <c r="G4185" s="159" t="s">
        <v>16647</v>
      </c>
      <c r="H4185" s="152" t="s">
        <v>238</v>
      </c>
      <c r="I4185" s="152" t="s">
        <v>2655</v>
      </c>
      <c r="J4185" s="155"/>
      <c r="K4185" s="151"/>
    </row>
    <row r="4186" spans="1:11" ht="45">
      <c r="A4186" s="321" t="s">
        <v>8124</v>
      </c>
      <c r="B4186" s="158" t="s">
        <v>26314</v>
      </c>
      <c r="C4186" s="321" t="s">
        <v>32</v>
      </c>
      <c r="D4186" s="321" t="s">
        <v>2309</v>
      </c>
      <c r="E4186" s="155"/>
      <c r="F4186" s="152">
        <v>39351</v>
      </c>
      <c r="G4186" s="159" t="s">
        <v>16648</v>
      </c>
      <c r="H4186" s="152" t="s">
        <v>238</v>
      </c>
      <c r="I4186" s="152" t="s">
        <v>2560</v>
      </c>
      <c r="J4186" s="155"/>
      <c r="K4186" s="151"/>
    </row>
    <row r="4187" spans="1:11" ht="45">
      <c r="A4187" s="321" t="s">
        <v>8126</v>
      </c>
      <c r="B4187" s="158" t="s">
        <v>26315</v>
      </c>
      <c r="C4187" s="321" t="s">
        <v>32</v>
      </c>
      <c r="D4187" s="321" t="s">
        <v>17605</v>
      </c>
      <c r="E4187" s="155"/>
      <c r="F4187" s="152">
        <v>38952</v>
      </c>
      <c r="G4187" s="159" t="s">
        <v>16649</v>
      </c>
      <c r="H4187" s="152" t="s">
        <v>238</v>
      </c>
      <c r="I4187" s="152" t="s">
        <v>3053</v>
      </c>
      <c r="J4187" s="155"/>
      <c r="K4187" s="151"/>
    </row>
    <row r="4188" spans="1:11" ht="45">
      <c r="A4188" s="321" t="s">
        <v>8127</v>
      </c>
      <c r="B4188" s="158" t="s">
        <v>26316</v>
      </c>
      <c r="C4188" s="321" t="s">
        <v>32</v>
      </c>
      <c r="D4188" s="321" t="s">
        <v>2370</v>
      </c>
      <c r="E4188" s="155"/>
      <c r="F4188" s="152">
        <v>38953</v>
      </c>
      <c r="G4188" s="159" t="s">
        <v>16650</v>
      </c>
      <c r="H4188" s="152" t="s">
        <v>238</v>
      </c>
      <c r="I4188" s="152" t="s">
        <v>12037</v>
      </c>
      <c r="J4188" s="155"/>
      <c r="K4188" s="151"/>
    </row>
    <row r="4189" spans="1:11" ht="45">
      <c r="A4189" s="321" t="s">
        <v>8128</v>
      </c>
      <c r="B4189" s="158" t="s">
        <v>26317</v>
      </c>
      <c r="C4189" s="321" t="s">
        <v>32</v>
      </c>
      <c r="D4189" s="321" t="s">
        <v>22911</v>
      </c>
      <c r="E4189" s="155"/>
      <c r="F4189" s="152">
        <v>38835</v>
      </c>
      <c r="G4189" s="159" t="s">
        <v>16651</v>
      </c>
      <c r="H4189" s="152" t="s">
        <v>238</v>
      </c>
      <c r="I4189" s="152" t="s">
        <v>1900</v>
      </c>
      <c r="J4189" s="155"/>
      <c r="K4189" s="151"/>
    </row>
    <row r="4190" spans="1:11" ht="45">
      <c r="A4190" s="321" t="s">
        <v>8129</v>
      </c>
      <c r="B4190" s="158" t="s">
        <v>26318</v>
      </c>
      <c r="C4190" s="321" t="s">
        <v>32</v>
      </c>
      <c r="D4190" s="321" t="s">
        <v>13018</v>
      </c>
      <c r="E4190" s="155"/>
      <c r="F4190" s="152">
        <v>38837</v>
      </c>
      <c r="G4190" s="159" t="s">
        <v>16652</v>
      </c>
      <c r="H4190" s="152" t="s">
        <v>238</v>
      </c>
      <c r="I4190" s="152" t="s">
        <v>13327</v>
      </c>
      <c r="J4190" s="155"/>
      <c r="K4190" s="151"/>
    </row>
    <row r="4191" spans="1:11" ht="45">
      <c r="A4191" s="321" t="s">
        <v>8130</v>
      </c>
      <c r="B4191" s="158" t="s">
        <v>26319</v>
      </c>
      <c r="C4191" s="321" t="s">
        <v>32</v>
      </c>
      <c r="D4191" s="321" t="s">
        <v>22912</v>
      </c>
      <c r="E4191" s="155"/>
      <c r="F4191" s="152">
        <v>38836</v>
      </c>
      <c r="G4191" s="159" t="s">
        <v>16653</v>
      </c>
      <c r="H4191" s="152" t="s">
        <v>238</v>
      </c>
      <c r="I4191" s="152" t="s">
        <v>16654</v>
      </c>
      <c r="J4191" s="155"/>
      <c r="K4191" s="151"/>
    </row>
    <row r="4192" spans="1:11" ht="45">
      <c r="A4192" s="321" t="s">
        <v>8132</v>
      </c>
      <c r="B4192" s="158" t="s">
        <v>26320</v>
      </c>
      <c r="C4192" s="321" t="s">
        <v>32</v>
      </c>
      <c r="D4192" s="321" t="s">
        <v>22913</v>
      </c>
      <c r="E4192" s="155"/>
      <c r="F4192" s="152">
        <v>2666</v>
      </c>
      <c r="G4192" s="159" t="s">
        <v>16655</v>
      </c>
      <c r="H4192" s="152" t="s">
        <v>238</v>
      </c>
      <c r="I4192" s="152" t="s">
        <v>11692</v>
      </c>
      <c r="J4192" s="155"/>
      <c r="K4192" s="151"/>
    </row>
    <row r="4193" spans="1:11" ht="45">
      <c r="A4193" s="321" t="s">
        <v>8133</v>
      </c>
      <c r="B4193" s="158" t="s">
        <v>26321</v>
      </c>
      <c r="C4193" s="321" t="s">
        <v>32</v>
      </c>
      <c r="D4193" s="321" t="s">
        <v>22914</v>
      </c>
      <c r="E4193" s="155"/>
      <c r="F4193" s="152">
        <v>2668</v>
      </c>
      <c r="G4193" s="159" t="s">
        <v>16656</v>
      </c>
      <c r="H4193" s="152" t="s">
        <v>238</v>
      </c>
      <c r="I4193" s="152" t="s">
        <v>2930</v>
      </c>
      <c r="J4193" s="155"/>
      <c r="K4193" s="151"/>
    </row>
    <row r="4194" spans="1:11" ht="45">
      <c r="A4194" s="321" t="s">
        <v>8135</v>
      </c>
      <c r="B4194" s="158" t="s">
        <v>26322</v>
      </c>
      <c r="C4194" s="321" t="s">
        <v>32</v>
      </c>
      <c r="D4194" s="321" t="s">
        <v>22915</v>
      </c>
      <c r="E4194" s="155"/>
      <c r="F4194" s="152">
        <v>2664</v>
      </c>
      <c r="G4194" s="159" t="s">
        <v>16657</v>
      </c>
      <c r="H4194" s="152" t="s">
        <v>238</v>
      </c>
      <c r="I4194" s="152" t="s">
        <v>1069</v>
      </c>
      <c r="J4194" s="155"/>
      <c r="K4194" s="151"/>
    </row>
    <row r="4195" spans="1:11" ht="45">
      <c r="A4195" s="321" t="s">
        <v>8136</v>
      </c>
      <c r="B4195" s="158" t="s">
        <v>26323</v>
      </c>
      <c r="C4195" s="321" t="s">
        <v>32</v>
      </c>
      <c r="D4195" s="321" t="s">
        <v>16465</v>
      </c>
      <c r="E4195" s="155"/>
      <c r="F4195" s="152">
        <v>2662</v>
      </c>
      <c r="G4195" s="159" t="s">
        <v>16658</v>
      </c>
      <c r="H4195" s="152" t="s">
        <v>238</v>
      </c>
      <c r="I4195" s="152" t="s">
        <v>6505</v>
      </c>
      <c r="J4195" s="155"/>
      <c r="K4195" s="151"/>
    </row>
    <row r="4196" spans="1:11" ht="45">
      <c r="A4196" s="321" t="s">
        <v>8137</v>
      </c>
      <c r="B4196" s="158" t="s">
        <v>26324</v>
      </c>
      <c r="C4196" s="321" t="s">
        <v>32</v>
      </c>
      <c r="D4196" s="321" t="s">
        <v>11264</v>
      </c>
      <c r="E4196" s="155"/>
      <c r="F4196" s="152">
        <v>20964</v>
      </c>
      <c r="G4196" s="159" t="s">
        <v>16659</v>
      </c>
      <c r="H4196" s="152" t="s">
        <v>238</v>
      </c>
      <c r="I4196" s="152" t="s">
        <v>19924</v>
      </c>
      <c r="J4196" s="155"/>
      <c r="K4196" s="151"/>
    </row>
    <row r="4197" spans="1:11" ht="45">
      <c r="A4197" s="321" t="s">
        <v>8138</v>
      </c>
      <c r="B4197" s="158" t="s">
        <v>26325</v>
      </c>
      <c r="C4197" s="321" t="s">
        <v>32</v>
      </c>
      <c r="D4197" s="321" t="s">
        <v>22916</v>
      </c>
      <c r="E4197" s="155"/>
      <c r="F4197" s="152">
        <v>10905</v>
      </c>
      <c r="G4197" s="159" t="s">
        <v>16660</v>
      </c>
      <c r="H4197" s="152" t="s">
        <v>238</v>
      </c>
      <c r="I4197" s="152" t="s">
        <v>19925</v>
      </c>
      <c r="J4197" s="155"/>
      <c r="K4197" s="151"/>
    </row>
    <row r="4198" spans="1:11" ht="45">
      <c r="A4198" s="321" t="s">
        <v>8139</v>
      </c>
      <c r="B4198" s="158" t="s">
        <v>26326</v>
      </c>
      <c r="C4198" s="321" t="s">
        <v>32</v>
      </c>
      <c r="D4198" s="321" t="s">
        <v>22917</v>
      </c>
      <c r="E4198" s="155"/>
      <c r="F4198" s="152">
        <v>42703</v>
      </c>
      <c r="G4198" s="159" t="s">
        <v>16661</v>
      </c>
      <c r="H4198" s="152" t="s">
        <v>238</v>
      </c>
      <c r="I4198" s="152" t="s">
        <v>19926</v>
      </c>
      <c r="J4198" s="155"/>
      <c r="K4198" s="151"/>
    </row>
    <row r="4199" spans="1:11" ht="45">
      <c r="A4199" s="321" t="s">
        <v>8140</v>
      </c>
      <c r="B4199" s="158" t="s">
        <v>26327</v>
      </c>
      <c r="C4199" s="321" t="s">
        <v>32</v>
      </c>
      <c r="D4199" s="321" t="s">
        <v>22918</v>
      </c>
      <c r="E4199" s="155"/>
      <c r="F4199" s="152">
        <v>42704</v>
      </c>
      <c r="G4199" s="159" t="s">
        <v>16662</v>
      </c>
      <c r="H4199" s="152" t="s">
        <v>238</v>
      </c>
      <c r="I4199" s="152" t="s">
        <v>19927</v>
      </c>
      <c r="J4199" s="155"/>
      <c r="K4199" s="151"/>
    </row>
    <row r="4200" spans="1:11" ht="45">
      <c r="A4200" s="321" t="s">
        <v>8141</v>
      </c>
      <c r="B4200" s="158" t="s">
        <v>26328</v>
      </c>
      <c r="C4200" s="321" t="s">
        <v>32</v>
      </c>
      <c r="D4200" s="321" t="s">
        <v>7477</v>
      </c>
      <c r="E4200" s="155"/>
      <c r="F4200" s="152">
        <v>42705</v>
      </c>
      <c r="G4200" s="159" t="s">
        <v>16663</v>
      </c>
      <c r="H4200" s="152" t="s">
        <v>238</v>
      </c>
      <c r="I4200" s="152" t="s">
        <v>19928</v>
      </c>
      <c r="J4200" s="155"/>
      <c r="K4200" s="151"/>
    </row>
    <row r="4201" spans="1:11" ht="45">
      <c r="A4201" s="321" t="s">
        <v>8142</v>
      </c>
      <c r="B4201" s="158" t="s">
        <v>26329</v>
      </c>
      <c r="C4201" s="321" t="s">
        <v>32</v>
      </c>
      <c r="D4201" s="321" t="s">
        <v>9389</v>
      </c>
      <c r="E4201" s="155"/>
      <c r="F4201" s="152">
        <v>42706</v>
      </c>
      <c r="G4201" s="159" t="s">
        <v>16664</v>
      </c>
      <c r="H4201" s="152" t="s">
        <v>238</v>
      </c>
      <c r="I4201" s="152" t="s">
        <v>19929</v>
      </c>
      <c r="J4201" s="155"/>
      <c r="K4201" s="151"/>
    </row>
    <row r="4202" spans="1:11" ht="45">
      <c r="A4202" s="321" t="s">
        <v>8143</v>
      </c>
      <c r="B4202" s="158" t="s">
        <v>26330</v>
      </c>
      <c r="C4202" s="321" t="s">
        <v>32</v>
      </c>
      <c r="D4202" s="321" t="s">
        <v>2571</v>
      </c>
      <c r="E4202" s="155"/>
      <c r="F4202" s="152">
        <v>11289</v>
      </c>
      <c r="G4202" s="159" t="s">
        <v>16665</v>
      </c>
      <c r="H4202" s="152" t="s">
        <v>238</v>
      </c>
      <c r="I4202" s="152" t="s">
        <v>19930</v>
      </c>
      <c r="J4202" s="155"/>
      <c r="K4202" s="151"/>
    </row>
    <row r="4203" spans="1:11" ht="45">
      <c r="A4203" s="321" t="s">
        <v>8144</v>
      </c>
      <c r="B4203" s="158" t="s">
        <v>26331</v>
      </c>
      <c r="C4203" s="321" t="s">
        <v>32</v>
      </c>
      <c r="D4203" s="321" t="s">
        <v>22804</v>
      </c>
      <c r="E4203" s="155"/>
      <c r="F4203" s="152">
        <v>11241</v>
      </c>
      <c r="G4203" s="159" t="s">
        <v>16666</v>
      </c>
      <c r="H4203" s="152" t="s">
        <v>238</v>
      </c>
      <c r="I4203" s="152" t="s">
        <v>19931</v>
      </c>
      <c r="J4203" s="155"/>
      <c r="K4203" s="151"/>
    </row>
    <row r="4204" spans="1:11" ht="45">
      <c r="A4204" s="321" t="s">
        <v>8145</v>
      </c>
      <c r="B4204" s="158" t="s">
        <v>26332</v>
      </c>
      <c r="C4204" s="321" t="s">
        <v>32</v>
      </c>
      <c r="D4204" s="321" t="s">
        <v>10444</v>
      </c>
      <c r="E4204" s="155"/>
      <c r="F4204" s="152">
        <v>11301</v>
      </c>
      <c r="G4204" s="159" t="s">
        <v>19932</v>
      </c>
      <c r="H4204" s="152" t="s">
        <v>238</v>
      </c>
      <c r="I4204" s="152" t="s">
        <v>19933</v>
      </c>
      <c r="J4204" s="155"/>
      <c r="K4204" s="151"/>
    </row>
    <row r="4205" spans="1:11" ht="45">
      <c r="A4205" s="321" t="s">
        <v>8146</v>
      </c>
      <c r="B4205" s="158" t="s">
        <v>26333</v>
      </c>
      <c r="C4205" s="321" t="s">
        <v>32</v>
      </c>
      <c r="D4205" s="321" t="s">
        <v>16309</v>
      </c>
      <c r="E4205" s="155"/>
      <c r="F4205" s="152">
        <v>21090</v>
      </c>
      <c r="G4205" s="159" t="s">
        <v>19934</v>
      </c>
      <c r="H4205" s="152" t="s">
        <v>238</v>
      </c>
      <c r="I4205" s="152" t="s">
        <v>19935</v>
      </c>
      <c r="J4205" s="155"/>
      <c r="K4205" s="151"/>
    </row>
    <row r="4206" spans="1:11" ht="45">
      <c r="A4206" s="321" t="s">
        <v>8148</v>
      </c>
      <c r="B4206" s="158" t="s">
        <v>26334</v>
      </c>
      <c r="C4206" s="321" t="s">
        <v>32</v>
      </c>
      <c r="D4206" s="321" t="s">
        <v>6125</v>
      </c>
      <c r="E4206" s="155"/>
      <c r="F4206" s="152">
        <v>11315</v>
      </c>
      <c r="G4206" s="159" t="s">
        <v>19936</v>
      </c>
      <c r="H4206" s="152" t="s">
        <v>238</v>
      </c>
      <c r="I4206" s="152" t="s">
        <v>19937</v>
      </c>
      <c r="J4206" s="155"/>
      <c r="K4206" s="151"/>
    </row>
    <row r="4207" spans="1:11" ht="45">
      <c r="A4207" s="321" t="s">
        <v>8149</v>
      </c>
      <c r="B4207" s="158" t="s">
        <v>26335</v>
      </c>
      <c r="C4207" s="321" t="s">
        <v>32</v>
      </c>
      <c r="D4207" s="321" t="s">
        <v>6297</v>
      </c>
      <c r="E4207" s="155"/>
      <c r="F4207" s="152">
        <v>21071</v>
      </c>
      <c r="G4207" s="159" t="s">
        <v>19938</v>
      </c>
      <c r="H4207" s="152" t="s">
        <v>238</v>
      </c>
      <c r="I4207" s="152" t="s">
        <v>19939</v>
      </c>
      <c r="J4207" s="155"/>
      <c r="K4207" s="151"/>
    </row>
    <row r="4208" spans="1:11" ht="45">
      <c r="A4208" s="321" t="s">
        <v>8150</v>
      </c>
      <c r="B4208" s="158" t="s">
        <v>26336</v>
      </c>
      <c r="C4208" s="321" t="s">
        <v>32</v>
      </c>
      <c r="D4208" s="321" t="s">
        <v>8321</v>
      </c>
      <c r="E4208" s="155"/>
      <c r="F4208" s="152">
        <v>14112</v>
      </c>
      <c r="G4208" s="159" t="s">
        <v>19940</v>
      </c>
      <c r="H4208" s="152" t="s">
        <v>238</v>
      </c>
      <c r="I4208" s="152" t="s">
        <v>19941</v>
      </c>
      <c r="J4208" s="155"/>
      <c r="K4208" s="151"/>
    </row>
    <row r="4209" spans="1:11" ht="45">
      <c r="A4209" s="321" t="s">
        <v>8152</v>
      </c>
      <c r="B4209" s="158" t="s">
        <v>26337</v>
      </c>
      <c r="C4209" s="321" t="s">
        <v>32</v>
      </c>
      <c r="D4209" s="321" t="s">
        <v>944</v>
      </c>
      <c r="E4209" s="155"/>
      <c r="F4209" s="152">
        <v>11316</v>
      </c>
      <c r="G4209" s="159" t="s">
        <v>19942</v>
      </c>
      <c r="H4209" s="152" t="s">
        <v>238</v>
      </c>
      <c r="I4209" s="152" t="s">
        <v>19943</v>
      </c>
      <c r="J4209" s="155"/>
      <c r="K4209" s="151"/>
    </row>
    <row r="4210" spans="1:11" ht="45">
      <c r="A4210" s="321" t="s">
        <v>8154</v>
      </c>
      <c r="B4210" s="158" t="s">
        <v>26338</v>
      </c>
      <c r="C4210" s="321" t="s">
        <v>32</v>
      </c>
      <c r="D4210" s="321" t="s">
        <v>8828</v>
      </c>
      <c r="E4210" s="155"/>
      <c r="F4210" s="152">
        <v>6243</v>
      </c>
      <c r="G4210" s="159" t="s">
        <v>19944</v>
      </c>
      <c r="H4210" s="152" t="s">
        <v>238</v>
      </c>
      <c r="I4210" s="152" t="s">
        <v>19945</v>
      </c>
      <c r="J4210" s="155"/>
      <c r="K4210" s="151"/>
    </row>
    <row r="4211" spans="1:11" ht="45">
      <c r="A4211" s="321" t="s">
        <v>8156</v>
      </c>
      <c r="B4211" s="158" t="s">
        <v>26339</v>
      </c>
      <c r="C4211" s="321" t="s">
        <v>32</v>
      </c>
      <c r="D4211" s="321" t="s">
        <v>22919</v>
      </c>
      <c r="E4211" s="155"/>
      <c r="F4211" s="152">
        <v>6240</v>
      </c>
      <c r="G4211" s="159" t="s">
        <v>19946</v>
      </c>
      <c r="H4211" s="152" t="s">
        <v>238</v>
      </c>
      <c r="I4211" s="152" t="s">
        <v>19947</v>
      </c>
      <c r="J4211" s="155"/>
      <c r="K4211" s="151"/>
    </row>
    <row r="4212" spans="1:11" ht="33.75">
      <c r="A4212" s="321" t="s">
        <v>8157</v>
      </c>
      <c r="B4212" s="158" t="s">
        <v>26340</v>
      </c>
      <c r="C4212" s="321" t="s">
        <v>32</v>
      </c>
      <c r="D4212" s="321" t="s">
        <v>10094</v>
      </c>
      <c r="E4212" s="155"/>
      <c r="F4212" s="152">
        <v>11296</v>
      </c>
      <c r="G4212" s="159" t="s">
        <v>19948</v>
      </c>
      <c r="H4212" s="152" t="s">
        <v>238</v>
      </c>
      <c r="I4212" s="152" t="s">
        <v>19949</v>
      </c>
      <c r="J4212" s="155"/>
      <c r="K4212" s="151"/>
    </row>
    <row r="4213" spans="1:11" ht="33.75">
      <c r="A4213" s="321" t="s">
        <v>8158</v>
      </c>
      <c r="B4213" s="158" t="s">
        <v>26341</v>
      </c>
      <c r="C4213" s="321" t="s">
        <v>32</v>
      </c>
      <c r="D4213" s="321" t="s">
        <v>22920</v>
      </c>
      <c r="E4213" s="155"/>
      <c r="F4213" s="152">
        <v>11299</v>
      </c>
      <c r="G4213" s="159" t="s">
        <v>19950</v>
      </c>
      <c r="H4213" s="152" t="s">
        <v>238</v>
      </c>
      <c r="I4213" s="152" t="s">
        <v>19951</v>
      </c>
      <c r="J4213" s="155"/>
      <c r="K4213" s="151"/>
    </row>
    <row r="4214" spans="1:11" ht="33.75">
      <c r="A4214" s="321" t="s">
        <v>8160</v>
      </c>
      <c r="B4214" s="158" t="s">
        <v>26342</v>
      </c>
      <c r="C4214" s="321" t="s">
        <v>32</v>
      </c>
      <c r="D4214" s="321" t="s">
        <v>1350</v>
      </c>
      <c r="E4214" s="155"/>
      <c r="F4214" s="152">
        <v>11688</v>
      </c>
      <c r="G4214" s="159" t="s">
        <v>16668</v>
      </c>
      <c r="H4214" s="152" t="s">
        <v>238</v>
      </c>
      <c r="I4214" s="152" t="s">
        <v>19952</v>
      </c>
      <c r="J4214" s="155"/>
      <c r="K4214" s="151"/>
    </row>
    <row r="4215" spans="1:11" ht="56.25">
      <c r="A4215" s="321" t="s">
        <v>8162</v>
      </c>
      <c r="B4215" s="158" t="s">
        <v>26343</v>
      </c>
      <c r="C4215" s="321" t="s">
        <v>32</v>
      </c>
      <c r="D4215" s="321" t="s">
        <v>22921</v>
      </c>
      <c r="E4215" s="155"/>
      <c r="F4215" s="152">
        <v>37736</v>
      </c>
      <c r="G4215" s="159" t="s">
        <v>16669</v>
      </c>
      <c r="H4215" s="152" t="s">
        <v>238</v>
      </c>
      <c r="I4215" s="152" t="s">
        <v>19953</v>
      </c>
      <c r="J4215" s="155"/>
      <c r="K4215" s="151"/>
    </row>
    <row r="4216" spans="1:11" ht="33.75">
      <c r="A4216" s="321" t="s">
        <v>8163</v>
      </c>
      <c r="B4216" s="158" t="s">
        <v>26344</v>
      </c>
      <c r="C4216" s="321" t="s">
        <v>32</v>
      </c>
      <c r="D4216" s="321" t="s">
        <v>22922</v>
      </c>
      <c r="E4216" s="155"/>
      <c r="F4216" s="152">
        <v>37739</v>
      </c>
      <c r="G4216" s="159" t="s">
        <v>16670</v>
      </c>
      <c r="H4216" s="152" t="s">
        <v>238</v>
      </c>
      <c r="I4216" s="152" t="s">
        <v>19954</v>
      </c>
      <c r="J4216" s="155"/>
      <c r="K4216" s="151"/>
    </row>
    <row r="4217" spans="1:11" ht="33.75">
      <c r="A4217" s="321" t="s">
        <v>8165</v>
      </c>
      <c r="B4217" s="158" t="s">
        <v>26345</v>
      </c>
      <c r="C4217" s="321" t="s">
        <v>32</v>
      </c>
      <c r="D4217" s="321" t="s">
        <v>22923</v>
      </c>
      <c r="E4217" s="155"/>
      <c r="F4217" s="152">
        <v>37740</v>
      </c>
      <c r="G4217" s="159" t="s">
        <v>16671</v>
      </c>
      <c r="H4217" s="152" t="s">
        <v>238</v>
      </c>
      <c r="I4217" s="152" t="s">
        <v>19955</v>
      </c>
      <c r="J4217" s="155"/>
      <c r="K4217" s="151"/>
    </row>
    <row r="4218" spans="1:11" ht="45">
      <c r="A4218" s="321" t="s">
        <v>8166</v>
      </c>
      <c r="B4218" s="158" t="s">
        <v>26346</v>
      </c>
      <c r="C4218" s="321" t="s">
        <v>32</v>
      </c>
      <c r="D4218" s="321" t="s">
        <v>4947</v>
      </c>
      <c r="E4218" s="155"/>
      <c r="F4218" s="152">
        <v>37738</v>
      </c>
      <c r="G4218" s="159" t="s">
        <v>16672</v>
      </c>
      <c r="H4218" s="152" t="s">
        <v>238</v>
      </c>
      <c r="I4218" s="152" t="s">
        <v>19956</v>
      </c>
      <c r="J4218" s="155"/>
      <c r="K4218" s="151"/>
    </row>
    <row r="4219" spans="1:11" ht="45">
      <c r="A4219" s="321" t="s">
        <v>8167</v>
      </c>
      <c r="B4219" s="158" t="s">
        <v>26347</v>
      </c>
      <c r="C4219" s="321" t="s">
        <v>32</v>
      </c>
      <c r="D4219" s="321" t="s">
        <v>22924</v>
      </c>
      <c r="E4219" s="155"/>
      <c r="F4219" s="152">
        <v>37737</v>
      </c>
      <c r="G4219" s="159" t="s">
        <v>16673</v>
      </c>
      <c r="H4219" s="152" t="s">
        <v>238</v>
      </c>
      <c r="I4219" s="152" t="s">
        <v>19957</v>
      </c>
      <c r="J4219" s="155"/>
      <c r="K4219" s="151"/>
    </row>
    <row r="4220" spans="1:11" ht="45">
      <c r="A4220" s="321" t="s">
        <v>8169</v>
      </c>
      <c r="B4220" s="158" t="s">
        <v>26348</v>
      </c>
      <c r="C4220" s="321" t="s">
        <v>32</v>
      </c>
      <c r="D4220" s="321" t="s">
        <v>9769</v>
      </c>
      <c r="E4220" s="155"/>
      <c r="F4220" s="152">
        <v>25014</v>
      </c>
      <c r="G4220" s="159" t="s">
        <v>16674</v>
      </c>
      <c r="H4220" s="152" t="s">
        <v>238</v>
      </c>
      <c r="I4220" s="152" t="s">
        <v>19958</v>
      </c>
      <c r="J4220" s="155"/>
      <c r="K4220" s="151"/>
    </row>
    <row r="4221" spans="1:11" ht="45">
      <c r="A4221" s="321" t="s">
        <v>8170</v>
      </c>
      <c r="B4221" s="158" t="s">
        <v>26349</v>
      </c>
      <c r="C4221" s="321" t="s">
        <v>32</v>
      </c>
      <c r="D4221" s="321" t="s">
        <v>22925</v>
      </c>
      <c r="E4221" s="155"/>
      <c r="F4221" s="152">
        <v>25013</v>
      </c>
      <c r="G4221" s="159" t="s">
        <v>16675</v>
      </c>
      <c r="H4221" s="152" t="s">
        <v>238</v>
      </c>
      <c r="I4221" s="152" t="s">
        <v>19959</v>
      </c>
      <c r="J4221" s="155"/>
      <c r="K4221" s="151"/>
    </row>
    <row r="4222" spans="1:11" ht="45">
      <c r="A4222" s="321" t="s">
        <v>8171</v>
      </c>
      <c r="B4222" s="158" t="s">
        <v>26350</v>
      </c>
      <c r="C4222" s="321" t="s">
        <v>32</v>
      </c>
      <c r="D4222" s="321" t="s">
        <v>22926</v>
      </c>
      <c r="E4222" s="155"/>
      <c r="F4222" s="152">
        <v>14405</v>
      </c>
      <c r="G4222" s="159" t="s">
        <v>16676</v>
      </c>
      <c r="H4222" s="152" t="s">
        <v>238</v>
      </c>
      <c r="I4222" s="152" t="s">
        <v>19960</v>
      </c>
      <c r="J4222" s="155"/>
      <c r="K4222" s="151"/>
    </row>
    <row r="4223" spans="1:11" ht="45">
      <c r="A4223" s="321" t="s">
        <v>8172</v>
      </c>
      <c r="B4223" s="158" t="s">
        <v>26351</v>
      </c>
      <c r="C4223" s="321" t="s">
        <v>32</v>
      </c>
      <c r="D4223" s="321" t="s">
        <v>22927</v>
      </c>
      <c r="E4223" s="155"/>
      <c r="F4223" s="152">
        <v>20271</v>
      </c>
      <c r="G4223" s="159" t="s">
        <v>16677</v>
      </c>
      <c r="H4223" s="152" t="s">
        <v>238</v>
      </c>
      <c r="I4223" s="152" t="s">
        <v>19961</v>
      </c>
      <c r="J4223" s="155"/>
      <c r="K4223" s="151"/>
    </row>
    <row r="4224" spans="1:11" ht="45">
      <c r="A4224" s="321" t="s">
        <v>8173</v>
      </c>
      <c r="B4224" s="158" t="s">
        <v>26352</v>
      </c>
      <c r="C4224" s="321" t="s">
        <v>32</v>
      </c>
      <c r="D4224" s="321" t="s">
        <v>17856</v>
      </c>
      <c r="E4224" s="155"/>
      <c r="F4224" s="152">
        <v>10423</v>
      </c>
      <c r="G4224" s="159" t="s">
        <v>16678</v>
      </c>
      <c r="H4224" s="152" t="s">
        <v>238</v>
      </c>
      <c r="I4224" s="152" t="s">
        <v>19962</v>
      </c>
      <c r="J4224" s="155"/>
      <c r="K4224" s="151"/>
    </row>
    <row r="4225" spans="1:11" ht="45">
      <c r="A4225" s="321" t="s">
        <v>8174</v>
      </c>
      <c r="B4225" s="158" t="s">
        <v>26353</v>
      </c>
      <c r="C4225" s="321" t="s">
        <v>32</v>
      </c>
      <c r="D4225" s="321" t="s">
        <v>22928</v>
      </c>
      <c r="E4225" s="155"/>
      <c r="F4225" s="152">
        <v>36790</v>
      </c>
      <c r="G4225" s="159" t="s">
        <v>16679</v>
      </c>
      <c r="H4225" s="152" t="s">
        <v>238</v>
      </c>
      <c r="I4225" s="152" t="s">
        <v>19963</v>
      </c>
      <c r="J4225" s="155"/>
      <c r="K4225" s="151"/>
    </row>
    <row r="4226" spans="1:11" ht="45">
      <c r="A4226" s="321" t="s">
        <v>8176</v>
      </c>
      <c r="B4226" s="158" t="s">
        <v>26354</v>
      </c>
      <c r="C4226" s="321" t="s">
        <v>32</v>
      </c>
      <c r="D4226" s="321" t="s">
        <v>6041</v>
      </c>
      <c r="E4226" s="155"/>
      <c r="F4226" s="152">
        <v>37589</v>
      </c>
      <c r="G4226" s="159" t="s">
        <v>16680</v>
      </c>
      <c r="H4226" s="152" t="s">
        <v>238</v>
      </c>
      <c r="I4226" s="152" t="s">
        <v>19964</v>
      </c>
      <c r="J4226" s="155"/>
      <c r="K4226" s="151"/>
    </row>
    <row r="4227" spans="1:11" ht="45">
      <c r="A4227" s="321" t="s">
        <v>8178</v>
      </c>
      <c r="B4227" s="158" t="s">
        <v>26355</v>
      </c>
      <c r="C4227" s="321" t="s">
        <v>32</v>
      </c>
      <c r="D4227" s="321" t="s">
        <v>22912</v>
      </c>
      <c r="E4227" s="155"/>
      <c r="F4227" s="152">
        <v>11690</v>
      </c>
      <c r="G4227" s="159" t="s">
        <v>16681</v>
      </c>
      <c r="H4227" s="152" t="s">
        <v>238</v>
      </c>
      <c r="I4227" s="152" t="s">
        <v>19965</v>
      </c>
      <c r="J4227" s="155"/>
      <c r="K4227" s="151"/>
    </row>
    <row r="4228" spans="1:11" ht="45">
      <c r="A4228" s="321" t="s">
        <v>8180</v>
      </c>
      <c r="B4228" s="158" t="s">
        <v>26356</v>
      </c>
      <c r="C4228" s="321" t="s">
        <v>32</v>
      </c>
      <c r="D4228" s="321" t="s">
        <v>9861</v>
      </c>
      <c r="E4228" s="155"/>
      <c r="F4228" s="152">
        <v>20234</v>
      </c>
      <c r="G4228" s="159" t="s">
        <v>16682</v>
      </c>
      <c r="H4228" s="152" t="s">
        <v>238</v>
      </c>
      <c r="I4228" s="152" t="s">
        <v>19966</v>
      </c>
      <c r="J4228" s="155"/>
      <c r="K4228" s="151"/>
    </row>
    <row r="4229" spans="1:11" ht="45">
      <c r="A4229" s="321" t="s">
        <v>8181</v>
      </c>
      <c r="B4229" s="158" t="s">
        <v>26357</v>
      </c>
      <c r="C4229" s="321" t="s">
        <v>32</v>
      </c>
      <c r="D4229" s="321" t="s">
        <v>22929</v>
      </c>
      <c r="E4229" s="155"/>
      <c r="F4229" s="152">
        <v>4763</v>
      </c>
      <c r="G4229" s="159" t="s">
        <v>19967</v>
      </c>
      <c r="H4229" s="152" t="s">
        <v>12093</v>
      </c>
      <c r="I4229" s="152" t="s">
        <v>6379</v>
      </c>
      <c r="J4229" s="155"/>
      <c r="K4229" s="151"/>
    </row>
    <row r="4230" spans="1:11" ht="45">
      <c r="A4230" s="321" t="s">
        <v>8182</v>
      </c>
      <c r="B4230" s="158" t="s">
        <v>26358</v>
      </c>
      <c r="C4230" s="321" t="s">
        <v>32</v>
      </c>
      <c r="D4230" s="321" t="s">
        <v>22930</v>
      </c>
      <c r="E4230" s="155"/>
      <c r="F4230" s="152">
        <v>41070</v>
      </c>
      <c r="G4230" s="159" t="s">
        <v>16684</v>
      </c>
      <c r="H4230" s="152" t="s">
        <v>12095</v>
      </c>
      <c r="I4230" s="152" t="s">
        <v>17893</v>
      </c>
      <c r="J4230" s="155"/>
      <c r="K4230" s="151"/>
    </row>
    <row r="4231" spans="1:11" ht="45">
      <c r="A4231" s="321" t="s">
        <v>8183</v>
      </c>
      <c r="B4231" s="158" t="s">
        <v>26359</v>
      </c>
      <c r="C4231" s="321" t="s">
        <v>32</v>
      </c>
      <c r="D4231" s="321" t="s">
        <v>22931</v>
      </c>
      <c r="E4231" s="155"/>
      <c r="F4231" s="152">
        <v>44480</v>
      </c>
      <c r="G4231" s="159" t="s">
        <v>16685</v>
      </c>
      <c r="H4231" s="152" t="s">
        <v>12092</v>
      </c>
      <c r="I4231" s="152" t="s">
        <v>19968</v>
      </c>
      <c r="J4231" s="155"/>
      <c r="K4231" s="151"/>
    </row>
    <row r="4232" spans="1:11" ht="45">
      <c r="A4232" s="321" t="s">
        <v>8184</v>
      </c>
      <c r="B4232" s="158" t="s">
        <v>26360</v>
      </c>
      <c r="C4232" s="321" t="s">
        <v>32</v>
      </c>
      <c r="D4232" s="321" t="s">
        <v>22932</v>
      </c>
      <c r="E4232" s="155"/>
      <c r="F4232" s="152">
        <v>11457</v>
      </c>
      <c r="G4232" s="159" t="s">
        <v>16686</v>
      </c>
      <c r="H4232" s="152" t="s">
        <v>238</v>
      </c>
      <c r="I4232" s="152" t="s">
        <v>16687</v>
      </c>
      <c r="J4232" s="155"/>
      <c r="K4232" s="151"/>
    </row>
    <row r="4233" spans="1:11" ht="45">
      <c r="A4233" s="321" t="s">
        <v>8185</v>
      </c>
      <c r="B4233" s="158" t="s">
        <v>26361</v>
      </c>
      <c r="C4233" s="321" t="s">
        <v>32</v>
      </c>
      <c r="D4233" s="321" t="s">
        <v>22933</v>
      </c>
      <c r="E4233" s="155"/>
      <c r="F4233" s="152">
        <v>44073</v>
      </c>
      <c r="G4233" s="159" t="s">
        <v>16688</v>
      </c>
      <c r="H4233" s="152" t="s">
        <v>239</v>
      </c>
      <c r="I4233" s="152" t="s">
        <v>2824</v>
      </c>
      <c r="J4233" s="155"/>
      <c r="K4233" s="151"/>
    </row>
    <row r="4234" spans="1:11" ht="45">
      <c r="A4234" s="321" t="s">
        <v>8186</v>
      </c>
      <c r="B4234" s="158" t="s">
        <v>26362</v>
      </c>
      <c r="C4234" s="321" t="s">
        <v>32</v>
      </c>
      <c r="D4234" s="321" t="s">
        <v>22933</v>
      </c>
      <c r="E4234" s="155"/>
      <c r="F4234" s="152">
        <v>21121</v>
      </c>
      <c r="G4234" s="159" t="s">
        <v>16689</v>
      </c>
      <c r="H4234" s="152" t="s">
        <v>238</v>
      </c>
      <c r="I4234" s="152" t="s">
        <v>11916</v>
      </c>
      <c r="J4234" s="155"/>
      <c r="K4234" s="151"/>
    </row>
    <row r="4235" spans="1:11" ht="33.75">
      <c r="A4235" s="321" t="s">
        <v>8187</v>
      </c>
      <c r="B4235" s="158" t="s">
        <v>26363</v>
      </c>
      <c r="C4235" s="321" t="s">
        <v>32</v>
      </c>
      <c r="D4235" s="321" t="s">
        <v>22933</v>
      </c>
      <c r="E4235" s="155"/>
      <c r="F4235" s="152">
        <v>38010</v>
      </c>
      <c r="G4235" s="159" t="s">
        <v>16690</v>
      </c>
      <c r="H4235" s="152" t="s">
        <v>238</v>
      </c>
      <c r="I4235" s="152" t="s">
        <v>826</v>
      </c>
      <c r="J4235" s="155"/>
      <c r="K4235" s="151"/>
    </row>
    <row r="4236" spans="1:11" ht="45">
      <c r="A4236" s="321" t="s">
        <v>8188</v>
      </c>
      <c r="B4236" s="158" t="s">
        <v>26364</v>
      </c>
      <c r="C4236" s="321" t="s">
        <v>32</v>
      </c>
      <c r="D4236" s="321" t="s">
        <v>22934</v>
      </c>
      <c r="E4236" s="155"/>
      <c r="F4236" s="152">
        <v>38011</v>
      </c>
      <c r="G4236" s="159" t="s">
        <v>16691</v>
      </c>
      <c r="H4236" s="152" t="s">
        <v>238</v>
      </c>
      <c r="I4236" s="152" t="s">
        <v>9509</v>
      </c>
      <c r="J4236" s="155"/>
      <c r="K4236" s="151"/>
    </row>
    <row r="4237" spans="1:11" ht="33.75">
      <c r="A4237" s="321" t="s">
        <v>8189</v>
      </c>
      <c r="B4237" s="158" t="s">
        <v>26365</v>
      </c>
      <c r="C4237" s="321" t="s">
        <v>32</v>
      </c>
      <c r="D4237" s="321" t="s">
        <v>22934</v>
      </c>
      <c r="E4237" s="155"/>
      <c r="F4237" s="152">
        <v>38012</v>
      </c>
      <c r="G4237" s="159" t="s">
        <v>16692</v>
      </c>
      <c r="H4237" s="152" t="s">
        <v>238</v>
      </c>
      <c r="I4237" s="152" t="s">
        <v>19969</v>
      </c>
      <c r="J4237" s="155"/>
      <c r="K4237" s="151"/>
    </row>
    <row r="4238" spans="1:11" ht="45">
      <c r="A4238" s="321" t="s">
        <v>8190</v>
      </c>
      <c r="B4238" s="158" t="s">
        <v>26366</v>
      </c>
      <c r="C4238" s="321" t="s">
        <v>32</v>
      </c>
      <c r="D4238" s="321" t="s">
        <v>22935</v>
      </c>
      <c r="E4238" s="155"/>
      <c r="F4238" s="152">
        <v>38013</v>
      </c>
      <c r="G4238" s="159" t="s">
        <v>16693</v>
      </c>
      <c r="H4238" s="152" t="s">
        <v>238</v>
      </c>
      <c r="I4238" s="152" t="s">
        <v>19970</v>
      </c>
      <c r="J4238" s="155"/>
      <c r="K4238" s="151"/>
    </row>
    <row r="4239" spans="1:11" ht="45">
      <c r="A4239" s="321" t="s">
        <v>8191</v>
      </c>
      <c r="B4239" s="158" t="s">
        <v>26367</v>
      </c>
      <c r="C4239" s="321" t="s">
        <v>32</v>
      </c>
      <c r="D4239" s="321" t="s">
        <v>22936</v>
      </c>
      <c r="E4239" s="155"/>
      <c r="F4239" s="152">
        <v>38014</v>
      </c>
      <c r="G4239" s="159" t="s">
        <v>16694</v>
      </c>
      <c r="H4239" s="152" t="s">
        <v>238</v>
      </c>
      <c r="I4239" s="152" t="s">
        <v>19971</v>
      </c>
      <c r="J4239" s="155"/>
      <c r="K4239" s="151"/>
    </row>
    <row r="4240" spans="1:11" ht="33.75">
      <c r="A4240" s="321" t="s">
        <v>8192</v>
      </c>
      <c r="B4240" s="158" t="s">
        <v>26368</v>
      </c>
      <c r="C4240" s="321" t="s">
        <v>32</v>
      </c>
      <c r="D4240" s="321" t="s">
        <v>22936</v>
      </c>
      <c r="E4240" s="155"/>
      <c r="F4240" s="152">
        <v>38015</v>
      </c>
      <c r="G4240" s="159" t="s">
        <v>16695</v>
      </c>
      <c r="H4240" s="152" t="s">
        <v>238</v>
      </c>
      <c r="I4240" s="152" t="s">
        <v>19972</v>
      </c>
      <c r="J4240" s="155"/>
      <c r="K4240" s="151"/>
    </row>
    <row r="4241" spans="1:11" ht="45">
      <c r="A4241" s="321" t="s">
        <v>8193</v>
      </c>
      <c r="B4241" s="158" t="s">
        <v>26369</v>
      </c>
      <c r="C4241" s="321" t="s">
        <v>32</v>
      </c>
      <c r="D4241" s="321" t="s">
        <v>22937</v>
      </c>
      <c r="E4241" s="155"/>
      <c r="F4241" s="152">
        <v>38016</v>
      </c>
      <c r="G4241" s="159" t="s">
        <v>16696</v>
      </c>
      <c r="H4241" s="152" t="s">
        <v>238</v>
      </c>
      <c r="I4241" s="152" t="s">
        <v>19973</v>
      </c>
      <c r="J4241" s="155"/>
      <c r="K4241" s="151"/>
    </row>
    <row r="4242" spans="1:11" ht="45">
      <c r="A4242" s="321" t="s">
        <v>8194</v>
      </c>
      <c r="B4242" s="158" t="s">
        <v>26370</v>
      </c>
      <c r="C4242" s="321" t="s">
        <v>32</v>
      </c>
      <c r="D4242" s="321" t="s">
        <v>22938</v>
      </c>
      <c r="E4242" s="155"/>
      <c r="F4242" s="152">
        <v>12741</v>
      </c>
      <c r="G4242" s="159" t="s">
        <v>16697</v>
      </c>
      <c r="H4242" s="152" t="s">
        <v>238</v>
      </c>
      <c r="I4242" s="152" t="s">
        <v>19974</v>
      </c>
      <c r="J4242" s="155"/>
      <c r="K4242" s="151"/>
    </row>
    <row r="4243" spans="1:11" ht="45">
      <c r="A4243" s="321" t="s">
        <v>8196</v>
      </c>
      <c r="B4243" s="158" t="s">
        <v>26371</v>
      </c>
      <c r="C4243" s="321" t="s">
        <v>32</v>
      </c>
      <c r="D4243" s="321" t="s">
        <v>20031</v>
      </c>
      <c r="E4243" s="155"/>
      <c r="F4243" s="152">
        <v>12733</v>
      </c>
      <c r="G4243" s="159" t="s">
        <v>16698</v>
      </c>
      <c r="H4243" s="152" t="s">
        <v>238</v>
      </c>
      <c r="I4243" s="152" t="s">
        <v>18909</v>
      </c>
      <c r="J4243" s="155"/>
      <c r="K4243" s="151"/>
    </row>
    <row r="4244" spans="1:11" ht="45">
      <c r="A4244" s="321" t="s">
        <v>8197</v>
      </c>
      <c r="B4244" s="158" t="s">
        <v>26372</v>
      </c>
      <c r="C4244" s="321" t="s">
        <v>32</v>
      </c>
      <c r="D4244" s="321" t="s">
        <v>22822</v>
      </c>
      <c r="E4244" s="155"/>
      <c r="F4244" s="152">
        <v>12734</v>
      </c>
      <c r="G4244" s="159" t="s">
        <v>16699</v>
      </c>
      <c r="H4244" s="152" t="s">
        <v>238</v>
      </c>
      <c r="I4244" s="152" t="s">
        <v>19975</v>
      </c>
      <c r="J4244" s="155"/>
      <c r="K4244" s="151"/>
    </row>
    <row r="4245" spans="1:11" ht="45">
      <c r="A4245" s="321" t="s">
        <v>8198</v>
      </c>
      <c r="B4245" s="158" t="s">
        <v>26373</v>
      </c>
      <c r="C4245" s="321" t="s">
        <v>32</v>
      </c>
      <c r="D4245" s="321" t="s">
        <v>22822</v>
      </c>
      <c r="E4245" s="155"/>
      <c r="F4245" s="152">
        <v>12735</v>
      </c>
      <c r="G4245" s="159" t="s">
        <v>16700</v>
      </c>
      <c r="H4245" s="152" t="s">
        <v>238</v>
      </c>
      <c r="I4245" s="152" t="s">
        <v>9631</v>
      </c>
      <c r="J4245" s="155"/>
      <c r="K4245" s="151"/>
    </row>
    <row r="4246" spans="1:11" ht="45">
      <c r="A4246" s="321" t="s">
        <v>8199</v>
      </c>
      <c r="B4246" s="158" t="s">
        <v>26374</v>
      </c>
      <c r="C4246" s="321" t="s">
        <v>32</v>
      </c>
      <c r="D4246" s="321" t="s">
        <v>6047</v>
      </c>
      <c r="E4246" s="155"/>
      <c r="F4246" s="152">
        <v>12736</v>
      </c>
      <c r="G4246" s="159" t="s">
        <v>16701</v>
      </c>
      <c r="H4246" s="152" t="s">
        <v>238</v>
      </c>
      <c r="I4246" s="152" t="s">
        <v>19976</v>
      </c>
      <c r="J4246" s="155"/>
      <c r="K4246" s="151"/>
    </row>
    <row r="4247" spans="1:11" ht="45">
      <c r="A4247" s="321" t="s">
        <v>8200</v>
      </c>
      <c r="B4247" s="158" t="s">
        <v>26375</v>
      </c>
      <c r="C4247" s="321" t="s">
        <v>32</v>
      </c>
      <c r="D4247" s="321" t="s">
        <v>6047</v>
      </c>
      <c r="E4247" s="155"/>
      <c r="F4247" s="152">
        <v>12737</v>
      </c>
      <c r="G4247" s="159" t="s">
        <v>16702</v>
      </c>
      <c r="H4247" s="152" t="s">
        <v>238</v>
      </c>
      <c r="I4247" s="152" t="s">
        <v>19977</v>
      </c>
      <c r="J4247" s="155"/>
      <c r="K4247" s="151"/>
    </row>
    <row r="4248" spans="1:11" ht="45">
      <c r="A4248" s="321" t="s">
        <v>8201</v>
      </c>
      <c r="B4248" s="158" t="s">
        <v>26376</v>
      </c>
      <c r="C4248" s="321" t="s">
        <v>32</v>
      </c>
      <c r="D4248" s="321" t="s">
        <v>6047</v>
      </c>
      <c r="E4248" s="155"/>
      <c r="F4248" s="152">
        <v>12738</v>
      </c>
      <c r="G4248" s="159" t="s">
        <v>16703</v>
      </c>
      <c r="H4248" s="152" t="s">
        <v>238</v>
      </c>
      <c r="I4248" s="152" t="s">
        <v>8344</v>
      </c>
      <c r="J4248" s="155"/>
      <c r="K4248" s="151"/>
    </row>
    <row r="4249" spans="1:11" ht="45">
      <c r="A4249" s="321" t="s">
        <v>8202</v>
      </c>
      <c r="B4249" s="158" t="s">
        <v>26377</v>
      </c>
      <c r="C4249" s="321" t="s">
        <v>32</v>
      </c>
      <c r="D4249" s="321" t="s">
        <v>22939</v>
      </c>
      <c r="E4249" s="155"/>
      <c r="F4249" s="152">
        <v>12739</v>
      </c>
      <c r="G4249" s="159" t="s">
        <v>16704</v>
      </c>
      <c r="H4249" s="152" t="s">
        <v>238</v>
      </c>
      <c r="I4249" s="152" t="s">
        <v>19978</v>
      </c>
      <c r="J4249" s="155"/>
      <c r="K4249" s="151"/>
    </row>
    <row r="4250" spans="1:11" ht="45">
      <c r="A4250" s="321" t="s">
        <v>8204</v>
      </c>
      <c r="B4250" s="158" t="s">
        <v>26378</v>
      </c>
      <c r="C4250" s="321" t="s">
        <v>32</v>
      </c>
      <c r="D4250" s="321" t="s">
        <v>22939</v>
      </c>
      <c r="E4250" s="155"/>
      <c r="F4250" s="152">
        <v>12740</v>
      </c>
      <c r="G4250" s="159" t="s">
        <v>16705</v>
      </c>
      <c r="H4250" s="152" t="s">
        <v>238</v>
      </c>
      <c r="I4250" s="152" t="s">
        <v>19979</v>
      </c>
      <c r="J4250" s="155"/>
      <c r="K4250" s="151"/>
    </row>
    <row r="4251" spans="1:11" ht="45">
      <c r="A4251" s="321" t="s">
        <v>8205</v>
      </c>
      <c r="B4251" s="158" t="s">
        <v>26379</v>
      </c>
      <c r="C4251" s="321" t="s">
        <v>32</v>
      </c>
      <c r="D4251" s="321" t="s">
        <v>22939</v>
      </c>
      <c r="E4251" s="155"/>
      <c r="F4251" s="152">
        <v>6297</v>
      </c>
      <c r="G4251" s="159" t="s">
        <v>16706</v>
      </c>
      <c r="H4251" s="152" t="s">
        <v>238</v>
      </c>
      <c r="I4251" s="152" t="s">
        <v>19980</v>
      </c>
      <c r="J4251" s="155"/>
      <c r="K4251" s="151"/>
    </row>
    <row r="4252" spans="1:11" ht="45">
      <c r="A4252" s="321" t="s">
        <v>8206</v>
      </c>
      <c r="B4252" s="158" t="s">
        <v>26380</v>
      </c>
      <c r="C4252" s="321" t="s">
        <v>32</v>
      </c>
      <c r="D4252" s="321" t="s">
        <v>22940</v>
      </c>
      <c r="E4252" s="155"/>
      <c r="F4252" s="152">
        <v>6296</v>
      </c>
      <c r="G4252" s="159" t="s">
        <v>16707</v>
      </c>
      <c r="H4252" s="152" t="s">
        <v>238</v>
      </c>
      <c r="I4252" s="152" t="s">
        <v>8552</v>
      </c>
      <c r="J4252" s="155"/>
      <c r="K4252" s="151"/>
    </row>
    <row r="4253" spans="1:11" ht="45">
      <c r="A4253" s="321" t="s">
        <v>8207</v>
      </c>
      <c r="B4253" s="158" t="s">
        <v>26381</v>
      </c>
      <c r="C4253" s="321" t="s">
        <v>32</v>
      </c>
      <c r="D4253" s="321" t="s">
        <v>22940</v>
      </c>
      <c r="E4253" s="155"/>
      <c r="F4253" s="152">
        <v>6294</v>
      </c>
      <c r="G4253" s="159" t="s">
        <v>16708</v>
      </c>
      <c r="H4253" s="152" t="s">
        <v>238</v>
      </c>
      <c r="I4253" s="152" t="s">
        <v>7467</v>
      </c>
      <c r="J4253" s="155"/>
      <c r="K4253" s="151"/>
    </row>
    <row r="4254" spans="1:11" ht="45">
      <c r="A4254" s="321" t="s">
        <v>8208</v>
      </c>
      <c r="B4254" s="158" t="s">
        <v>26382</v>
      </c>
      <c r="C4254" s="321" t="s">
        <v>32</v>
      </c>
      <c r="D4254" s="321" t="s">
        <v>22941</v>
      </c>
      <c r="E4254" s="155"/>
      <c r="F4254" s="152">
        <v>6323</v>
      </c>
      <c r="G4254" s="159" t="s">
        <v>16709</v>
      </c>
      <c r="H4254" s="152" t="s">
        <v>238</v>
      </c>
      <c r="I4254" s="152" t="s">
        <v>5419</v>
      </c>
      <c r="J4254" s="155"/>
      <c r="K4254" s="151"/>
    </row>
    <row r="4255" spans="1:11" ht="45">
      <c r="A4255" s="321" t="s">
        <v>8209</v>
      </c>
      <c r="B4255" s="158" t="s">
        <v>26383</v>
      </c>
      <c r="C4255" s="321" t="s">
        <v>32</v>
      </c>
      <c r="D4255" s="321" t="s">
        <v>22941</v>
      </c>
      <c r="E4255" s="155"/>
      <c r="F4255" s="152">
        <v>6299</v>
      </c>
      <c r="G4255" s="159" t="s">
        <v>16711</v>
      </c>
      <c r="H4255" s="152" t="s">
        <v>238</v>
      </c>
      <c r="I4255" s="152" t="s">
        <v>19981</v>
      </c>
      <c r="J4255" s="155"/>
      <c r="K4255" s="151"/>
    </row>
    <row r="4256" spans="1:11" ht="45">
      <c r="A4256" s="321" t="s">
        <v>8210</v>
      </c>
      <c r="B4256" s="158" t="s">
        <v>26384</v>
      </c>
      <c r="C4256" s="321" t="s">
        <v>32</v>
      </c>
      <c r="D4256" s="321" t="s">
        <v>22828</v>
      </c>
      <c r="E4256" s="155"/>
      <c r="F4256" s="152">
        <v>6298</v>
      </c>
      <c r="G4256" s="159" t="s">
        <v>16712</v>
      </c>
      <c r="H4256" s="152" t="s">
        <v>238</v>
      </c>
      <c r="I4256" s="152" t="s">
        <v>19982</v>
      </c>
      <c r="J4256" s="155"/>
      <c r="K4256" s="151"/>
    </row>
    <row r="4257" spans="1:11" ht="45">
      <c r="A4257" s="321" t="s">
        <v>8211</v>
      </c>
      <c r="B4257" s="158" t="s">
        <v>26385</v>
      </c>
      <c r="C4257" s="321" t="s">
        <v>32</v>
      </c>
      <c r="D4257" s="321" t="s">
        <v>18145</v>
      </c>
      <c r="E4257" s="155"/>
      <c r="F4257" s="152">
        <v>6295</v>
      </c>
      <c r="G4257" s="159" t="s">
        <v>16714</v>
      </c>
      <c r="H4257" s="152" t="s">
        <v>238</v>
      </c>
      <c r="I4257" s="152" t="s">
        <v>8452</v>
      </c>
      <c r="J4257" s="155"/>
      <c r="K4257" s="151"/>
    </row>
    <row r="4258" spans="1:11" ht="45">
      <c r="A4258" s="321" t="s">
        <v>8212</v>
      </c>
      <c r="B4258" s="158" t="s">
        <v>26386</v>
      </c>
      <c r="C4258" s="321" t="s">
        <v>32</v>
      </c>
      <c r="D4258" s="321" t="s">
        <v>6837</v>
      </c>
      <c r="E4258" s="155"/>
      <c r="F4258" s="152">
        <v>6322</v>
      </c>
      <c r="G4258" s="159" t="s">
        <v>16715</v>
      </c>
      <c r="H4258" s="152" t="s">
        <v>238</v>
      </c>
      <c r="I4258" s="152" t="s">
        <v>1781</v>
      </c>
      <c r="J4258" s="155"/>
      <c r="K4258" s="151"/>
    </row>
    <row r="4259" spans="1:11" ht="45">
      <c r="A4259" s="321" t="s">
        <v>8213</v>
      </c>
      <c r="B4259" s="158" t="s">
        <v>26387</v>
      </c>
      <c r="C4259" s="321" t="s">
        <v>32</v>
      </c>
      <c r="D4259" s="321" t="s">
        <v>20216</v>
      </c>
      <c r="E4259" s="155"/>
      <c r="F4259" s="152">
        <v>6300</v>
      </c>
      <c r="G4259" s="159" t="s">
        <v>16716</v>
      </c>
      <c r="H4259" s="152" t="s">
        <v>238</v>
      </c>
      <c r="I4259" s="152" t="s">
        <v>19983</v>
      </c>
      <c r="J4259" s="155"/>
      <c r="K4259" s="151"/>
    </row>
    <row r="4260" spans="1:11" ht="45">
      <c r="A4260" s="321" t="s">
        <v>8215</v>
      </c>
      <c r="B4260" s="158" t="s">
        <v>26388</v>
      </c>
      <c r="C4260" s="321" t="s">
        <v>32</v>
      </c>
      <c r="D4260" s="321" t="s">
        <v>20216</v>
      </c>
      <c r="E4260" s="155"/>
      <c r="F4260" s="152">
        <v>6321</v>
      </c>
      <c r="G4260" s="159" t="s">
        <v>16717</v>
      </c>
      <c r="H4260" s="152" t="s">
        <v>238</v>
      </c>
      <c r="I4260" s="152" t="s">
        <v>19984</v>
      </c>
      <c r="J4260" s="155"/>
      <c r="K4260" s="151"/>
    </row>
    <row r="4261" spans="1:11" ht="45">
      <c r="A4261" s="321" t="s">
        <v>8216</v>
      </c>
      <c r="B4261" s="158" t="s">
        <v>26389</v>
      </c>
      <c r="C4261" s="321" t="s">
        <v>32</v>
      </c>
      <c r="D4261" s="321" t="s">
        <v>22942</v>
      </c>
      <c r="E4261" s="155"/>
      <c r="F4261" s="152">
        <v>6301</v>
      </c>
      <c r="G4261" s="159" t="s">
        <v>16718</v>
      </c>
      <c r="H4261" s="152" t="s">
        <v>238</v>
      </c>
      <c r="I4261" s="152" t="s">
        <v>19985</v>
      </c>
      <c r="J4261" s="155"/>
      <c r="K4261" s="151"/>
    </row>
    <row r="4262" spans="1:11" ht="45">
      <c r="A4262" s="321" t="s">
        <v>8218</v>
      </c>
      <c r="B4262" s="158" t="s">
        <v>26390</v>
      </c>
      <c r="C4262" s="321" t="s">
        <v>32</v>
      </c>
      <c r="D4262" s="321" t="s">
        <v>22942</v>
      </c>
      <c r="E4262" s="155"/>
      <c r="F4262" s="152">
        <v>7105</v>
      </c>
      <c r="G4262" s="159" t="s">
        <v>16719</v>
      </c>
      <c r="H4262" s="152" t="s">
        <v>238</v>
      </c>
      <c r="I4262" s="152" t="s">
        <v>14716</v>
      </c>
      <c r="J4262" s="155"/>
      <c r="K4262" s="151"/>
    </row>
    <row r="4263" spans="1:11" ht="45">
      <c r="A4263" s="321" t="s">
        <v>8219</v>
      </c>
      <c r="B4263" s="158" t="s">
        <v>26391</v>
      </c>
      <c r="C4263" s="321" t="s">
        <v>32</v>
      </c>
      <c r="D4263" s="321" t="s">
        <v>22942</v>
      </c>
      <c r="E4263" s="155"/>
      <c r="F4263" s="152">
        <v>20183</v>
      </c>
      <c r="G4263" s="159" t="s">
        <v>16720</v>
      </c>
      <c r="H4263" s="152" t="s">
        <v>238</v>
      </c>
      <c r="I4263" s="152" t="s">
        <v>19986</v>
      </c>
      <c r="J4263" s="155"/>
      <c r="K4263" s="151"/>
    </row>
    <row r="4264" spans="1:11" ht="45">
      <c r="A4264" s="321" t="s">
        <v>8220</v>
      </c>
      <c r="B4264" s="158" t="s">
        <v>26392</v>
      </c>
      <c r="C4264" s="321" t="s">
        <v>32</v>
      </c>
      <c r="D4264" s="321" t="s">
        <v>22943</v>
      </c>
      <c r="E4264" s="155"/>
      <c r="F4264" s="152">
        <v>38448</v>
      </c>
      <c r="G4264" s="159" t="s">
        <v>16721</v>
      </c>
      <c r="H4264" s="152" t="s">
        <v>238</v>
      </c>
      <c r="I4264" s="152" t="s">
        <v>19987</v>
      </c>
      <c r="J4264" s="155"/>
      <c r="K4264" s="151"/>
    </row>
    <row r="4265" spans="1:11" ht="45">
      <c r="A4265" s="321" t="s">
        <v>8221</v>
      </c>
      <c r="B4265" s="158" t="s">
        <v>26393</v>
      </c>
      <c r="C4265" s="321" t="s">
        <v>32</v>
      </c>
      <c r="D4265" s="321" t="s">
        <v>22943</v>
      </c>
      <c r="E4265" s="155"/>
      <c r="F4265" s="152">
        <v>20182</v>
      </c>
      <c r="G4265" s="159" t="s">
        <v>16722</v>
      </c>
      <c r="H4265" s="152" t="s">
        <v>238</v>
      </c>
      <c r="I4265" s="152" t="s">
        <v>19988</v>
      </c>
      <c r="J4265" s="155"/>
      <c r="K4265" s="151"/>
    </row>
    <row r="4266" spans="1:11" ht="45">
      <c r="A4266" s="321" t="s">
        <v>8222</v>
      </c>
      <c r="B4266" s="158" t="s">
        <v>26394</v>
      </c>
      <c r="C4266" s="321" t="s">
        <v>32</v>
      </c>
      <c r="D4266" s="321" t="s">
        <v>22943</v>
      </c>
      <c r="E4266" s="155"/>
      <c r="F4266" s="152">
        <v>7119</v>
      </c>
      <c r="G4266" s="159" t="s">
        <v>16724</v>
      </c>
      <c r="H4266" s="152" t="s">
        <v>238</v>
      </c>
      <c r="I4266" s="152" t="s">
        <v>13215</v>
      </c>
      <c r="J4266" s="155"/>
      <c r="K4266" s="151"/>
    </row>
    <row r="4267" spans="1:11" ht="45">
      <c r="A4267" s="321" t="s">
        <v>8223</v>
      </c>
      <c r="B4267" s="158" t="s">
        <v>26395</v>
      </c>
      <c r="C4267" s="321" t="s">
        <v>32</v>
      </c>
      <c r="D4267" s="321" t="s">
        <v>22944</v>
      </c>
      <c r="E4267" s="155"/>
      <c r="F4267" s="152">
        <v>7120</v>
      </c>
      <c r="G4267" s="159" t="s">
        <v>16725</v>
      </c>
      <c r="H4267" s="152" t="s">
        <v>238</v>
      </c>
      <c r="I4267" s="152" t="s">
        <v>6195</v>
      </c>
      <c r="J4267" s="155"/>
      <c r="K4267" s="151"/>
    </row>
    <row r="4268" spans="1:11" ht="45">
      <c r="A4268" s="321" t="s">
        <v>8225</v>
      </c>
      <c r="B4268" s="158" t="s">
        <v>26396</v>
      </c>
      <c r="C4268" s="321" t="s">
        <v>32</v>
      </c>
      <c r="D4268" s="321" t="s">
        <v>22944</v>
      </c>
      <c r="E4268" s="155"/>
      <c r="F4268" s="152">
        <v>6319</v>
      </c>
      <c r="G4268" s="159" t="s">
        <v>16726</v>
      </c>
      <c r="H4268" s="152" t="s">
        <v>238</v>
      </c>
      <c r="I4268" s="152" t="s">
        <v>19989</v>
      </c>
      <c r="J4268" s="155"/>
      <c r="K4268" s="151"/>
    </row>
    <row r="4269" spans="1:11" ht="45">
      <c r="A4269" s="321" t="s">
        <v>8226</v>
      </c>
      <c r="B4269" s="158" t="s">
        <v>26397</v>
      </c>
      <c r="C4269" s="321" t="s">
        <v>32</v>
      </c>
      <c r="D4269" s="321" t="s">
        <v>22945</v>
      </c>
      <c r="E4269" s="155"/>
      <c r="F4269" s="152">
        <v>6304</v>
      </c>
      <c r="G4269" s="159" t="s">
        <v>16727</v>
      </c>
      <c r="H4269" s="152" t="s">
        <v>238</v>
      </c>
      <c r="I4269" s="152" t="s">
        <v>19989</v>
      </c>
      <c r="J4269" s="155"/>
      <c r="K4269" s="151"/>
    </row>
    <row r="4270" spans="1:11" ht="45">
      <c r="A4270" s="321" t="s">
        <v>8227</v>
      </c>
      <c r="B4270" s="158" t="s">
        <v>26398</v>
      </c>
      <c r="C4270" s="321" t="s">
        <v>32</v>
      </c>
      <c r="D4270" s="321" t="s">
        <v>22945</v>
      </c>
      <c r="E4270" s="155"/>
      <c r="F4270" s="152">
        <v>21116</v>
      </c>
      <c r="G4270" s="159" t="s">
        <v>16728</v>
      </c>
      <c r="H4270" s="152" t="s">
        <v>238</v>
      </c>
      <c r="I4270" s="152" t="s">
        <v>19990</v>
      </c>
      <c r="J4270" s="155"/>
      <c r="K4270" s="151"/>
    </row>
    <row r="4271" spans="1:11" ht="45">
      <c r="A4271" s="321" t="s">
        <v>8228</v>
      </c>
      <c r="B4271" s="158" t="s">
        <v>26399</v>
      </c>
      <c r="C4271" s="321" t="s">
        <v>32</v>
      </c>
      <c r="D4271" s="321" t="s">
        <v>7874</v>
      </c>
      <c r="E4271" s="155"/>
      <c r="F4271" s="152">
        <v>6320</v>
      </c>
      <c r="G4271" s="159" t="s">
        <v>16730</v>
      </c>
      <c r="H4271" s="152" t="s">
        <v>238</v>
      </c>
      <c r="I4271" s="152" t="s">
        <v>19991</v>
      </c>
      <c r="J4271" s="155"/>
      <c r="K4271" s="151"/>
    </row>
    <row r="4272" spans="1:11" ht="33.75">
      <c r="A4272" s="321" t="s">
        <v>8229</v>
      </c>
      <c r="B4272" s="158" t="s">
        <v>26400</v>
      </c>
      <c r="C4272" s="321" t="s">
        <v>32</v>
      </c>
      <c r="D4272" s="321" t="s">
        <v>18370</v>
      </c>
      <c r="E4272" s="155"/>
      <c r="F4272" s="152">
        <v>6303</v>
      </c>
      <c r="G4272" s="159" t="s">
        <v>16732</v>
      </c>
      <c r="H4272" s="152" t="s">
        <v>238</v>
      </c>
      <c r="I4272" s="152" t="s">
        <v>19991</v>
      </c>
      <c r="J4272" s="155"/>
      <c r="K4272" s="151"/>
    </row>
    <row r="4273" spans="1:11" ht="45">
      <c r="A4273" s="321" t="s">
        <v>8230</v>
      </c>
      <c r="B4273" s="158" t="s">
        <v>26401</v>
      </c>
      <c r="C4273" s="321" t="s">
        <v>32</v>
      </c>
      <c r="D4273" s="321" t="s">
        <v>22208</v>
      </c>
      <c r="E4273" s="155"/>
      <c r="F4273" s="152">
        <v>6308</v>
      </c>
      <c r="G4273" s="159" t="s">
        <v>16733</v>
      </c>
      <c r="H4273" s="152" t="s">
        <v>238</v>
      </c>
      <c r="I4273" s="152" t="s">
        <v>19992</v>
      </c>
      <c r="J4273" s="155"/>
      <c r="K4273" s="151"/>
    </row>
    <row r="4274" spans="1:11" ht="33.75">
      <c r="A4274" s="321" t="s">
        <v>8231</v>
      </c>
      <c r="B4274" s="158" t="s">
        <v>26402</v>
      </c>
      <c r="C4274" s="321" t="s">
        <v>32</v>
      </c>
      <c r="D4274" s="321" t="s">
        <v>22946</v>
      </c>
      <c r="E4274" s="155"/>
      <c r="F4274" s="152">
        <v>6317</v>
      </c>
      <c r="G4274" s="159" t="s">
        <v>16734</v>
      </c>
      <c r="H4274" s="152" t="s">
        <v>238</v>
      </c>
      <c r="I4274" s="152" t="s">
        <v>19992</v>
      </c>
      <c r="J4274" s="155"/>
      <c r="K4274" s="151"/>
    </row>
    <row r="4275" spans="1:11" ht="45">
      <c r="A4275" s="321" t="s">
        <v>8232</v>
      </c>
      <c r="B4275" s="158" t="s">
        <v>26403</v>
      </c>
      <c r="C4275" s="321" t="s">
        <v>32</v>
      </c>
      <c r="D4275" s="321" t="s">
        <v>22947</v>
      </c>
      <c r="E4275" s="155"/>
      <c r="F4275" s="152">
        <v>6307</v>
      </c>
      <c r="G4275" s="159" t="s">
        <v>16735</v>
      </c>
      <c r="H4275" s="152" t="s">
        <v>238</v>
      </c>
      <c r="I4275" s="152" t="s">
        <v>19992</v>
      </c>
      <c r="J4275" s="155"/>
      <c r="K4275" s="151"/>
    </row>
    <row r="4276" spans="1:11" ht="45">
      <c r="A4276" s="321" t="s">
        <v>8234</v>
      </c>
      <c r="B4276" s="158" t="s">
        <v>26404</v>
      </c>
      <c r="C4276" s="321" t="s">
        <v>32</v>
      </c>
      <c r="D4276" s="321" t="s">
        <v>22948</v>
      </c>
      <c r="E4276" s="155"/>
      <c r="F4276" s="152">
        <v>6309</v>
      </c>
      <c r="G4276" s="159" t="s">
        <v>16736</v>
      </c>
      <c r="H4276" s="152" t="s">
        <v>238</v>
      </c>
      <c r="I4276" s="152" t="s">
        <v>19993</v>
      </c>
      <c r="J4276" s="155"/>
      <c r="K4276" s="151"/>
    </row>
    <row r="4277" spans="1:11" ht="33.75">
      <c r="A4277" s="321" t="s">
        <v>8236</v>
      </c>
      <c r="B4277" s="158" t="s">
        <v>26405</v>
      </c>
      <c r="C4277" s="321" t="s">
        <v>32</v>
      </c>
      <c r="D4277" s="321" t="s">
        <v>22863</v>
      </c>
      <c r="E4277" s="155"/>
      <c r="F4277" s="152">
        <v>6318</v>
      </c>
      <c r="G4277" s="159" t="s">
        <v>16737</v>
      </c>
      <c r="H4277" s="152" t="s">
        <v>238</v>
      </c>
      <c r="I4277" s="152" t="s">
        <v>19994</v>
      </c>
      <c r="J4277" s="155"/>
      <c r="K4277" s="151"/>
    </row>
    <row r="4278" spans="1:11" ht="45">
      <c r="A4278" s="321" t="s">
        <v>8237</v>
      </c>
      <c r="B4278" s="158" t="s">
        <v>26406</v>
      </c>
      <c r="C4278" s="321" t="s">
        <v>32</v>
      </c>
      <c r="D4278" s="321" t="s">
        <v>13460</v>
      </c>
      <c r="E4278" s="155"/>
      <c r="F4278" s="152">
        <v>6306</v>
      </c>
      <c r="G4278" s="159" t="s">
        <v>16738</v>
      </c>
      <c r="H4278" s="152" t="s">
        <v>238</v>
      </c>
      <c r="I4278" s="152" t="s">
        <v>19994</v>
      </c>
      <c r="J4278" s="155"/>
      <c r="K4278" s="151"/>
    </row>
    <row r="4279" spans="1:11" ht="33.75">
      <c r="A4279" s="321" t="s">
        <v>8238</v>
      </c>
      <c r="B4279" s="158" t="s">
        <v>26407</v>
      </c>
      <c r="C4279" s="321" t="s">
        <v>32</v>
      </c>
      <c r="D4279" s="321" t="s">
        <v>22949</v>
      </c>
      <c r="E4279" s="155"/>
      <c r="F4279" s="152">
        <v>6305</v>
      </c>
      <c r="G4279" s="159" t="s">
        <v>16739</v>
      </c>
      <c r="H4279" s="152" t="s">
        <v>238</v>
      </c>
      <c r="I4279" s="152" t="s">
        <v>19994</v>
      </c>
      <c r="J4279" s="155"/>
      <c r="K4279" s="151"/>
    </row>
    <row r="4280" spans="1:11" ht="45">
      <c r="A4280" s="321" t="s">
        <v>8239</v>
      </c>
      <c r="B4280" s="158" t="s">
        <v>26408</v>
      </c>
      <c r="C4280" s="321" t="s">
        <v>32</v>
      </c>
      <c r="D4280" s="321" t="s">
        <v>22314</v>
      </c>
      <c r="E4280" s="155"/>
      <c r="F4280" s="152">
        <v>6302</v>
      </c>
      <c r="G4280" s="159" t="s">
        <v>16740</v>
      </c>
      <c r="H4280" s="152" t="s">
        <v>238</v>
      </c>
      <c r="I4280" s="152" t="s">
        <v>6477</v>
      </c>
      <c r="J4280" s="155"/>
      <c r="K4280" s="151"/>
    </row>
    <row r="4281" spans="1:11" ht="45">
      <c r="A4281" s="321" t="s">
        <v>8240</v>
      </c>
      <c r="B4281" s="158" t="s">
        <v>26409</v>
      </c>
      <c r="C4281" s="321" t="s">
        <v>32</v>
      </c>
      <c r="D4281" s="321" t="s">
        <v>22950</v>
      </c>
      <c r="E4281" s="155"/>
      <c r="F4281" s="152">
        <v>6312</v>
      </c>
      <c r="G4281" s="159" t="s">
        <v>16741</v>
      </c>
      <c r="H4281" s="152" t="s">
        <v>238</v>
      </c>
      <c r="I4281" s="152" t="s">
        <v>9987</v>
      </c>
      <c r="J4281" s="155"/>
      <c r="K4281" s="151"/>
    </row>
    <row r="4282" spans="1:11" ht="33.75">
      <c r="A4282" s="321" t="s">
        <v>8242</v>
      </c>
      <c r="B4282" s="158" t="s">
        <v>26410</v>
      </c>
      <c r="C4282" s="321" t="s">
        <v>32</v>
      </c>
      <c r="D4282" s="321" t="s">
        <v>22951</v>
      </c>
      <c r="E4282" s="155"/>
      <c r="F4282" s="152">
        <v>6311</v>
      </c>
      <c r="G4282" s="159" t="s">
        <v>16742</v>
      </c>
      <c r="H4282" s="152" t="s">
        <v>238</v>
      </c>
      <c r="I4282" s="152" t="s">
        <v>9987</v>
      </c>
      <c r="J4282" s="155"/>
      <c r="K4282" s="151"/>
    </row>
    <row r="4283" spans="1:11" ht="45">
      <c r="A4283" s="321" t="s">
        <v>8243</v>
      </c>
      <c r="B4283" s="158" t="s">
        <v>26411</v>
      </c>
      <c r="C4283" s="321" t="s">
        <v>32</v>
      </c>
      <c r="D4283" s="321" t="s">
        <v>12739</v>
      </c>
      <c r="E4283" s="155"/>
      <c r="F4283" s="152">
        <v>6310</v>
      </c>
      <c r="G4283" s="159" t="s">
        <v>16743</v>
      </c>
      <c r="H4283" s="152" t="s">
        <v>238</v>
      </c>
      <c r="I4283" s="152" t="s">
        <v>9987</v>
      </c>
      <c r="J4283" s="155"/>
      <c r="K4283" s="151"/>
    </row>
    <row r="4284" spans="1:11" ht="33.75">
      <c r="A4284" s="321" t="s">
        <v>8244</v>
      </c>
      <c r="B4284" s="158" t="s">
        <v>26412</v>
      </c>
      <c r="C4284" s="321" t="s">
        <v>32</v>
      </c>
      <c r="D4284" s="321" t="s">
        <v>14329</v>
      </c>
      <c r="E4284" s="155"/>
      <c r="F4284" s="152">
        <v>6314</v>
      </c>
      <c r="G4284" s="159" t="s">
        <v>16744</v>
      </c>
      <c r="H4284" s="152" t="s">
        <v>238</v>
      </c>
      <c r="I4284" s="152" t="s">
        <v>9987</v>
      </c>
      <c r="J4284" s="155"/>
      <c r="K4284" s="151"/>
    </row>
    <row r="4285" spans="1:11" ht="33.75">
      <c r="A4285" s="321" t="s">
        <v>8245</v>
      </c>
      <c r="B4285" s="158" t="s">
        <v>26413</v>
      </c>
      <c r="C4285" s="321" t="s">
        <v>32</v>
      </c>
      <c r="D4285" s="321" t="s">
        <v>8413</v>
      </c>
      <c r="E4285" s="155"/>
      <c r="F4285" s="152">
        <v>6313</v>
      </c>
      <c r="G4285" s="159" t="s">
        <v>16745</v>
      </c>
      <c r="H4285" s="152" t="s">
        <v>238</v>
      </c>
      <c r="I4285" s="152" t="s">
        <v>9987</v>
      </c>
      <c r="J4285" s="155"/>
      <c r="K4285" s="151"/>
    </row>
    <row r="4286" spans="1:11" ht="45">
      <c r="A4286" s="321" t="s">
        <v>8246</v>
      </c>
      <c r="B4286" s="158" t="s">
        <v>26414</v>
      </c>
      <c r="C4286" s="321" t="s">
        <v>32</v>
      </c>
      <c r="D4286" s="321" t="s">
        <v>15408</v>
      </c>
      <c r="E4286" s="155"/>
      <c r="F4286" s="152">
        <v>6315</v>
      </c>
      <c r="G4286" s="159" t="s">
        <v>16746</v>
      </c>
      <c r="H4286" s="152" t="s">
        <v>238</v>
      </c>
      <c r="I4286" s="152" t="s">
        <v>19995</v>
      </c>
      <c r="J4286" s="155"/>
      <c r="K4286" s="151"/>
    </row>
    <row r="4287" spans="1:11" ht="33.75">
      <c r="A4287" s="321" t="s">
        <v>8248</v>
      </c>
      <c r="B4287" s="158" t="s">
        <v>26415</v>
      </c>
      <c r="C4287" s="321" t="s">
        <v>32</v>
      </c>
      <c r="D4287" s="321" t="s">
        <v>22952</v>
      </c>
      <c r="E4287" s="155"/>
      <c r="F4287" s="152">
        <v>6316</v>
      </c>
      <c r="G4287" s="159" t="s">
        <v>16747</v>
      </c>
      <c r="H4287" s="152" t="s">
        <v>238</v>
      </c>
      <c r="I4287" s="152" t="s">
        <v>19995</v>
      </c>
      <c r="J4287" s="155"/>
      <c r="K4287" s="151"/>
    </row>
    <row r="4288" spans="1:11" ht="33.75">
      <c r="A4288" s="321" t="s">
        <v>8249</v>
      </c>
      <c r="B4288" s="158" t="s">
        <v>26416</v>
      </c>
      <c r="C4288" s="321" t="s">
        <v>32</v>
      </c>
      <c r="D4288" s="321" t="s">
        <v>22953</v>
      </c>
      <c r="E4288" s="155"/>
      <c r="F4288" s="152">
        <v>38878</v>
      </c>
      <c r="G4288" s="159" t="s">
        <v>16748</v>
      </c>
      <c r="H4288" s="152" t="s">
        <v>238</v>
      </c>
      <c r="I4288" s="152" t="s">
        <v>7366</v>
      </c>
      <c r="J4288" s="155"/>
      <c r="K4288" s="151"/>
    </row>
    <row r="4289" spans="1:11" ht="45">
      <c r="A4289" s="321" t="s">
        <v>8250</v>
      </c>
      <c r="B4289" s="158" t="s">
        <v>26417</v>
      </c>
      <c r="C4289" s="321" t="s">
        <v>32</v>
      </c>
      <c r="D4289" s="321" t="s">
        <v>14015</v>
      </c>
      <c r="E4289" s="155"/>
      <c r="F4289" s="152">
        <v>38879</v>
      </c>
      <c r="G4289" s="159" t="s">
        <v>16749</v>
      </c>
      <c r="H4289" s="152" t="s">
        <v>238</v>
      </c>
      <c r="I4289" s="152" t="s">
        <v>16750</v>
      </c>
      <c r="J4289" s="155"/>
      <c r="K4289" s="151"/>
    </row>
    <row r="4290" spans="1:11" ht="33.75">
      <c r="A4290" s="321" t="s">
        <v>8251</v>
      </c>
      <c r="B4290" s="158" t="s">
        <v>26418</v>
      </c>
      <c r="C4290" s="321" t="s">
        <v>32</v>
      </c>
      <c r="D4290" s="321" t="s">
        <v>22954</v>
      </c>
      <c r="E4290" s="155"/>
      <c r="F4290" s="152">
        <v>38881</v>
      </c>
      <c r="G4290" s="159" t="s">
        <v>16751</v>
      </c>
      <c r="H4290" s="152" t="s">
        <v>238</v>
      </c>
      <c r="I4290" s="152" t="s">
        <v>16752</v>
      </c>
      <c r="J4290" s="155"/>
      <c r="K4290" s="151"/>
    </row>
    <row r="4291" spans="1:11" ht="33.75">
      <c r="A4291" s="321" t="s">
        <v>8252</v>
      </c>
      <c r="B4291" s="158" t="s">
        <v>26419</v>
      </c>
      <c r="C4291" s="321" t="s">
        <v>32</v>
      </c>
      <c r="D4291" s="321" t="s">
        <v>22865</v>
      </c>
      <c r="E4291" s="155"/>
      <c r="F4291" s="152">
        <v>38880</v>
      </c>
      <c r="G4291" s="159" t="s">
        <v>16753</v>
      </c>
      <c r="H4291" s="152" t="s">
        <v>238</v>
      </c>
      <c r="I4291" s="152" t="s">
        <v>16754</v>
      </c>
      <c r="J4291" s="155"/>
      <c r="K4291" s="151"/>
    </row>
    <row r="4292" spans="1:11" ht="45">
      <c r="A4292" s="321" t="s">
        <v>8253</v>
      </c>
      <c r="B4292" s="158" t="s">
        <v>26420</v>
      </c>
      <c r="C4292" s="321" t="s">
        <v>32</v>
      </c>
      <c r="D4292" s="321" t="s">
        <v>22955</v>
      </c>
      <c r="E4292" s="155"/>
      <c r="F4292" s="152">
        <v>38882</v>
      </c>
      <c r="G4292" s="159" t="s">
        <v>16755</v>
      </c>
      <c r="H4292" s="152" t="s">
        <v>238</v>
      </c>
      <c r="I4292" s="152" t="s">
        <v>16756</v>
      </c>
      <c r="J4292" s="155"/>
      <c r="K4292" s="151"/>
    </row>
    <row r="4293" spans="1:11" ht="33.75">
      <c r="A4293" s="321" t="s">
        <v>8254</v>
      </c>
      <c r="B4293" s="158" t="s">
        <v>26421</v>
      </c>
      <c r="C4293" s="321" t="s">
        <v>32</v>
      </c>
      <c r="D4293" s="321" t="s">
        <v>22956</v>
      </c>
      <c r="E4293" s="155"/>
      <c r="F4293" s="152">
        <v>38883</v>
      </c>
      <c r="G4293" s="159" t="s">
        <v>16757</v>
      </c>
      <c r="H4293" s="152" t="s">
        <v>238</v>
      </c>
      <c r="I4293" s="152" t="s">
        <v>16758</v>
      </c>
      <c r="J4293" s="155"/>
      <c r="K4293" s="151"/>
    </row>
    <row r="4294" spans="1:11" ht="45">
      <c r="A4294" s="321" t="s">
        <v>8255</v>
      </c>
      <c r="B4294" s="158" t="s">
        <v>26422</v>
      </c>
      <c r="C4294" s="321" t="s">
        <v>32</v>
      </c>
      <c r="D4294" s="321" t="s">
        <v>8131</v>
      </c>
      <c r="E4294" s="155"/>
      <c r="F4294" s="152">
        <v>38884</v>
      </c>
      <c r="G4294" s="159" t="s">
        <v>16759</v>
      </c>
      <c r="H4294" s="152" t="s">
        <v>238</v>
      </c>
      <c r="I4294" s="152" t="s">
        <v>16760</v>
      </c>
      <c r="J4294" s="155"/>
      <c r="K4294" s="151"/>
    </row>
    <row r="4295" spans="1:11" ht="45">
      <c r="A4295" s="321" t="s">
        <v>8257</v>
      </c>
      <c r="B4295" s="158" t="s">
        <v>26423</v>
      </c>
      <c r="C4295" s="321" t="s">
        <v>32</v>
      </c>
      <c r="D4295" s="321" t="s">
        <v>9287</v>
      </c>
      <c r="E4295" s="155"/>
      <c r="F4295" s="152">
        <v>38885</v>
      </c>
      <c r="G4295" s="159" t="s">
        <v>16761</v>
      </c>
      <c r="H4295" s="152" t="s">
        <v>238</v>
      </c>
      <c r="I4295" s="152" t="s">
        <v>16762</v>
      </c>
      <c r="J4295" s="155"/>
      <c r="K4295" s="151"/>
    </row>
    <row r="4296" spans="1:11" ht="45">
      <c r="A4296" s="321" t="s">
        <v>8259</v>
      </c>
      <c r="B4296" s="158" t="s">
        <v>26424</v>
      </c>
      <c r="C4296" s="321" t="s">
        <v>32</v>
      </c>
      <c r="D4296" s="321" t="s">
        <v>22957</v>
      </c>
      <c r="E4296" s="155"/>
      <c r="F4296" s="152">
        <v>38886</v>
      </c>
      <c r="G4296" s="159" t="s">
        <v>16763</v>
      </c>
      <c r="H4296" s="152" t="s">
        <v>238</v>
      </c>
      <c r="I4296" s="152" t="s">
        <v>7748</v>
      </c>
      <c r="J4296" s="155"/>
      <c r="K4296" s="151"/>
    </row>
    <row r="4297" spans="1:11" ht="45">
      <c r="A4297" s="321" t="s">
        <v>8261</v>
      </c>
      <c r="B4297" s="158" t="s">
        <v>26425</v>
      </c>
      <c r="C4297" s="321" t="s">
        <v>32</v>
      </c>
      <c r="D4297" s="321" t="s">
        <v>5429</v>
      </c>
      <c r="E4297" s="155"/>
      <c r="F4297" s="152">
        <v>38887</v>
      </c>
      <c r="G4297" s="159" t="s">
        <v>16764</v>
      </c>
      <c r="H4297" s="152" t="s">
        <v>238</v>
      </c>
      <c r="I4297" s="152" t="s">
        <v>2324</v>
      </c>
      <c r="J4297" s="155"/>
      <c r="K4297" s="151"/>
    </row>
    <row r="4298" spans="1:11" ht="45">
      <c r="A4298" s="321" t="s">
        <v>8262</v>
      </c>
      <c r="B4298" s="158" t="s">
        <v>26426</v>
      </c>
      <c r="C4298" s="321" t="s">
        <v>32</v>
      </c>
      <c r="D4298" s="321" t="s">
        <v>2010</v>
      </c>
      <c r="E4298" s="155"/>
      <c r="F4298" s="152">
        <v>38888</v>
      </c>
      <c r="G4298" s="159" t="s">
        <v>16765</v>
      </c>
      <c r="H4298" s="152" t="s">
        <v>238</v>
      </c>
      <c r="I4298" s="152" t="s">
        <v>16766</v>
      </c>
      <c r="J4298" s="155"/>
      <c r="K4298" s="151"/>
    </row>
    <row r="4299" spans="1:11" ht="45">
      <c r="A4299" s="321" t="s">
        <v>8264</v>
      </c>
      <c r="B4299" s="158" t="s">
        <v>26427</v>
      </c>
      <c r="C4299" s="321" t="s">
        <v>32</v>
      </c>
      <c r="D4299" s="321" t="s">
        <v>20455</v>
      </c>
      <c r="E4299" s="155"/>
      <c r="F4299" s="152">
        <v>38890</v>
      </c>
      <c r="G4299" s="159" t="s">
        <v>16767</v>
      </c>
      <c r="H4299" s="152" t="s">
        <v>238</v>
      </c>
      <c r="I4299" s="152" t="s">
        <v>16768</v>
      </c>
      <c r="J4299" s="155"/>
      <c r="K4299" s="151"/>
    </row>
    <row r="4300" spans="1:11" ht="45">
      <c r="A4300" s="321" t="s">
        <v>8265</v>
      </c>
      <c r="B4300" s="158" t="s">
        <v>26428</v>
      </c>
      <c r="C4300" s="321" t="s">
        <v>32</v>
      </c>
      <c r="D4300" s="321" t="s">
        <v>1166</v>
      </c>
      <c r="E4300" s="155"/>
      <c r="F4300" s="152">
        <v>38893</v>
      </c>
      <c r="G4300" s="159" t="s">
        <v>16769</v>
      </c>
      <c r="H4300" s="152" t="s">
        <v>238</v>
      </c>
      <c r="I4300" s="152" t="s">
        <v>16770</v>
      </c>
      <c r="J4300" s="155"/>
      <c r="K4300" s="151"/>
    </row>
    <row r="4301" spans="1:11" ht="33.75">
      <c r="A4301" s="321" t="s">
        <v>8267</v>
      </c>
      <c r="B4301" s="158" t="s">
        <v>26429</v>
      </c>
      <c r="C4301" s="321" t="s">
        <v>32</v>
      </c>
      <c r="D4301" s="321" t="s">
        <v>7678</v>
      </c>
      <c r="E4301" s="155"/>
      <c r="F4301" s="152">
        <v>38894</v>
      </c>
      <c r="G4301" s="159" t="s">
        <v>16771</v>
      </c>
      <c r="H4301" s="152" t="s">
        <v>238</v>
      </c>
      <c r="I4301" s="152" t="s">
        <v>16772</v>
      </c>
      <c r="J4301" s="155"/>
      <c r="K4301" s="151"/>
    </row>
    <row r="4302" spans="1:11" ht="45">
      <c r="A4302" s="321" t="s">
        <v>8268</v>
      </c>
      <c r="B4302" s="158" t="s">
        <v>26430</v>
      </c>
      <c r="C4302" s="321" t="s">
        <v>32</v>
      </c>
      <c r="D4302" s="321" t="s">
        <v>22798</v>
      </c>
      <c r="E4302" s="155"/>
      <c r="F4302" s="152">
        <v>38896</v>
      </c>
      <c r="G4302" s="159" t="s">
        <v>16773</v>
      </c>
      <c r="H4302" s="152" t="s">
        <v>238</v>
      </c>
      <c r="I4302" s="152" t="s">
        <v>16774</v>
      </c>
      <c r="J4302" s="155"/>
      <c r="K4302" s="151"/>
    </row>
    <row r="4303" spans="1:11" ht="45">
      <c r="A4303" s="321" t="s">
        <v>8269</v>
      </c>
      <c r="B4303" s="158" t="s">
        <v>26431</v>
      </c>
      <c r="C4303" s="321" t="s">
        <v>32</v>
      </c>
      <c r="D4303" s="321" t="s">
        <v>10366</v>
      </c>
      <c r="E4303" s="155"/>
      <c r="F4303" s="152">
        <v>39324</v>
      </c>
      <c r="G4303" s="159" t="s">
        <v>16775</v>
      </c>
      <c r="H4303" s="152" t="s">
        <v>238</v>
      </c>
      <c r="I4303" s="152" t="s">
        <v>9481</v>
      </c>
      <c r="J4303" s="155"/>
      <c r="K4303" s="151"/>
    </row>
    <row r="4304" spans="1:11" ht="33.75">
      <c r="A4304" s="321" t="s">
        <v>8271</v>
      </c>
      <c r="B4304" s="158" t="s">
        <v>26432</v>
      </c>
      <c r="C4304" s="321" t="s">
        <v>32</v>
      </c>
      <c r="D4304" s="321" t="s">
        <v>22958</v>
      </c>
      <c r="E4304" s="155"/>
      <c r="F4304" s="152">
        <v>39325</v>
      </c>
      <c r="G4304" s="159" t="s">
        <v>16777</v>
      </c>
      <c r="H4304" s="152" t="s">
        <v>238</v>
      </c>
      <c r="I4304" s="152" t="s">
        <v>840</v>
      </c>
      <c r="J4304" s="155"/>
      <c r="K4304" s="151"/>
    </row>
    <row r="4305" spans="1:11" ht="33.75">
      <c r="A4305" s="321" t="s">
        <v>8272</v>
      </c>
      <c r="B4305" s="158" t="s">
        <v>26433</v>
      </c>
      <c r="C4305" s="321" t="s">
        <v>32</v>
      </c>
      <c r="D4305" s="321" t="s">
        <v>11690</v>
      </c>
      <c r="E4305" s="155"/>
      <c r="F4305" s="152">
        <v>39326</v>
      </c>
      <c r="G4305" s="159" t="s">
        <v>16778</v>
      </c>
      <c r="H4305" s="152" t="s">
        <v>238</v>
      </c>
      <c r="I4305" s="152" t="s">
        <v>6720</v>
      </c>
      <c r="J4305" s="155"/>
      <c r="K4305" s="151"/>
    </row>
    <row r="4306" spans="1:11" ht="45">
      <c r="A4306" s="321" t="s">
        <v>8274</v>
      </c>
      <c r="B4306" s="158" t="s">
        <v>26434</v>
      </c>
      <c r="C4306" s="321" t="s">
        <v>32</v>
      </c>
      <c r="D4306" s="321" t="s">
        <v>8038</v>
      </c>
      <c r="E4306" s="155"/>
      <c r="F4306" s="152">
        <v>39327</v>
      </c>
      <c r="G4306" s="159" t="s">
        <v>16780</v>
      </c>
      <c r="H4306" s="152" t="s">
        <v>238</v>
      </c>
      <c r="I4306" s="152" t="s">
        <v>11266</v>
      </c>
      <c r="J4306" s="155"/>
      <c r="K4306" s="151"/>
    </row>
    <row r="4307" spans="1:11" ht="33.75">
      <c r="A4307" s="321" t="s">
        <v>8275</v>
      </c>
      <c r="B4307" s="158" t="s">
        <v>26435</v>
      </c>
      <c r="C4307" s="321" t="s">
        <v>32</v>
      </c>
      <c r="D4307" s="321" t="s">
        <v>22959</v>
      </c>
      <c r="E4307" s="155"/>
      <c r="F4307" s="152">
        <v>20176</v>
      </c>
      <c r="G4307" s="159" t="s">
        <v>16781</v>
      </c>
      <c r="H4307" s="152" t="s">
        <v>238</v>
      </c>
      <c r="I4307" s="152" t="s">
        <v>16317</v>
      </c>
      <c r="J4307" s="155"/>
      <c r="K4307" s="151"/>
    </row>
    <row r="4308" spans="1:11" ht="45">
      <c r="A4308" s="321" t="s">
        <v>8276</v>
      </c>
      <c r="B4308" s="158" t="s">
        <v>26436</v>
      </c>
      <c r="C4308" s="321" t="s">
        <v>32</v>
      </c>
      <c r="D4308" s="321" t="s">
        <v>22709</v>
      </c>
      <c r="E4308" s="155"/>
      <c r="F4308" s="152">
        <v>11378</v>
      </c>
      <c r="G4308" s="159" t="s">
        <v>16782</v>
      </c>
      <c r="H4308" s="152" t="s">
        <v>238</v>
      </c>
      <c r="I4308" s="152" t="s">
        <v>19996</v>
      </c>
      <c r="J4308" s="155"/>
      <c r="K4308" s="151"/>
    </row>
    <row r="4309" spans="1:11" ht="45">
      <c r="A4309" s="321" t="s">
        <v>8278</v>
      </c>
      <c r="B4309" s="158" t="s">
        <v>26437</v>
      </c>
      <c r="C4309" s="321" t="s">
        <v>32</v>
      </c>
      <c r="D4309" s="321" t="s">
        <v>8321</v>
      </c>
      <c r="E4309" s="155"/>
      <c r="F4309" s="152">
        <v>11379</v>
      </c>
      <c r="G4309" s="159" t="s">
        <v>16783</v>
      </c>
      <c r="H4309" s="152" t="s">
        <v>238</v>
      </c>
      <c r="I4309" s="152" t="s">
        <v>7334</v>
      </c>
      <c r="J4309" s="155"/>
      <c r="K4309" s="151"/>
    </row>
    <row r="4310" spans="1:11" ht="45">
      <c r="A4310" s="321" t="s">
        <v>8279</v>
      </c>
      <c r="B4310" s="158" t="s">
        <v>26438</v>
      </c>
      <c r="C4310" s="321" t="s">
        <v>32</v>
      </c>
      <c r="D4310" s="321" t="s">
        <v>22960</v>
      </c>
      <c r="E4310" s="155"/>
      <c r="F4310" s="152">
        <v>11493</v>
      </c>
      <c r="G4310" s="159" t="s">
        <v>16784</v>
      </c>
      <c r="H4310" s="152" t="s">
        <v>238</v>
      </c>
      <c r="I4310" s="152" t="s">
        <v>19997</v>
      </c>
      <c r="J4310" s="155"/>
      <c r="K4310" s="151"/>
    </row>
    <row r="4311" spans="1:11" ht="33.75">
      <c r="A4311" s="321" t="s">
        <v>8280</v>
      </c>
      <c r="B4311" s="158" t="s">
        <v>26439</v>
      </c>
      <c r="C4311" s="321" t="s">
        <v>32</v>
      </c>
      <c r="D4311" s="321" t="s">
        <v>6127</v>
      </c>
      <c r="E4311" s="155"/>
      <c r="F4311" s="152">
        <v>42717</v>
      </c>
      <c r="G4311" s="159" t="s">
        <v>16785</v>
      </c>
      <c r="H4311" s="152" t="s">
        <v>238</v>
      </c>
      <c r="I4311" s="152" t="s">
        <v>19998</v>
      </c>
      <c r="J4311" s="155"/>
      <c r="K4311" s="151"/>
    </row>
    <row r="4312" spans="1:11" ht="45">
      <c r="A4312" s="321" t="s">
        <v>8281</v>
      </c>
      <c r="B4312" s="158" t="s">
        <v>26440</v>
      </c>
      <c r="C4312" s="321" t="s">
        <v>32</v>
      </c>
      <c r="D4312" s="321" t="s">
        <v>9469</v>
      </c>
      <c r="E4312" s="155"/>
      <c r="F4312" s="152">
        <v>42718</v>
      </c>
      <c r="G4312" s="159" t="s">
        <v>16786</v>
      </c>
      <c r="H4312" s="152" t="s">
        <v>238</v>
      </c>
      <c r="I4312" s="152" t="s">
        <v>19999</v>
      </c>
      <c r="J4312" s="155"/>
      <c r="K4312" s="151"/>
    </row>
    <row r="4313" spans="1:11" ht="33.75">
      <c r="A4313" s="321" t="s">
        <v>8282</v>
      </c>
      <c r="B4313" s="158" t="s">
        <v>26441</v>
      </c>
      <c r="C4313" s="321" t="s">
        <v>32</v>
      </c>
      <c r="D4313" s="321" t="s">
        <v>22961</v>
      </c>
      <c r="E4313" s="155"/>
      <c r="F4313" s="152">
        <v>7106</v>
      </c>
      <c r="G4313" s="159" t="s">
        <v>16787</v>
      </c>
      <c r="H4313" s="152" t="s">
        <v>238</v>
      </c>
      <c r="I4313" s="152" t="s">
        <v>20000</v>
      </c>
      <c r="J4313" s="155"/>
      <c r="K4313" s="151"/>
    </row>
    <row r="4314" spans="1:11" ht="45">
      <c r="A4314" s="321" t="s">
        <v>8283</v>
      </c>
      <c r="B4314" s="158" t="s">
        <v>26442</v>
      </c>
      <c r="C4314" s="321" t="s">
        <v>32</v>
      </c>
      <c r="D4314" s="321" t="s">
        <v>18367</v>
      </c>
      <c r="E4314" s="155"/>
      <c r="F4314" s="152">
        <v>7104</v>
      </c>
      <c r="G4314" s="159" t="s">
        <v>16788</v>
      </c>
      <c r="H4314" s="152" t="s">
        <v>238</v>
      </c>
      <c r="I4314" s="152" t="s">
        <v>14187</v>
      </c>
      <c r="J4314" s="155"/>
      <c r="K4314" s="151"/>
    </row>
    <row r="4315" spans="1:11" ht="45">
      <c r="A4315" s="321" t="s">
        <v>8284</v>
      </c>
      <c r="B4315" s="158" t="s">
        <v>26443</v>
      </c>
      <c r="C4315" s="321" t="s">
        <v>32</v>
      </c>
      <c r="D4315" s="321" t="s">
        <v>22962</v>
      </c>
      <c r="E4315" s="155"/>
      <c r="F4315" s="152">
        <v>7136</v>
      </c>
      <c r="G4315" s="159" t="s">
        <v>16789</v>
      </c>
      <c r="H4315" s="152" t="s">
        <v>238</v>
      </c>
      <c r="I4315" s="152" t="s">
        <v>777</v>
      </c>
      <c r="J4315" s="155"/>
      <c r="K4315" s="151"/>
    </row>
    <row r="4316" spans="1:11" ht="45">
      <c r="A4316" s="321" t="s">
        <v>8285</v>
      </c>
      <c r="B4316" s="158" t="s">
        <v>26444</v>
      </c>
      <c r="C4316" s="321" t="s">
        <v>32</v>
      </c>
      <c r="D4316" s="321" t="s">
        <v>12117</v>
      </c>
      <c r="E4316" s="155"/>
      <c r="F4316" s="152">
        <v>7128</v>
      </c>
      <c r="G4316" s="159" t="s">
        <v>16790</v>
      </c>
      <c r="H4316" s="152" t="s">
        <v>238</v>
      </c>
      <c r="I4316" s="152" t="s">
        <v>12846</v>
      </c>
      <c r="J4316" s="155"/>
      <c r="K4316" s="151"/>
    </row>
    <row r="4317" spans="1:11" ht="45">
      <c r="A4317" s="321" t="s">
        <v>8286</v>
      </c>
      <c r="B4317" s="158" t="s">
        <v>26445</v>
      </c>
      <c r="C4317" s="321" t="s">
        <v>32</v>
      </c>
      <c r="D4317" s="321" t="s">
        <v>22963</v>
      </c>
      <c r="E4317" s="155"/>
      <c r="F4317" s="152">
        <v>7108</v>
      </c>
      <c r="G4317" s="159" t="s">
        <v>16791</v>
      </c>
      <c r="H4317" s="152" t="s">
        <v>238</v>
      </c>
      <c r="I4317" s="152" t="s">
        <v>6411</v>
      </c>
      <c r="J4317" s="155"/>
      <c r="K4317" s="151"/>
    </row>
    <row r="4318" spans="1:11" ht="33.75">
      <c r="A4318" s="321" t="s">
        <v>8288</v>
      </c>
      <c r="B4318" s="158" t="s">
        <v>26446</v>
      </c>
      <c r="C4318" s="321" t="s">
        <v>32</v>
      </c>
      <c r="D4318" s="321" t="s">
        <v>6305</v>
      </c>
      <c r="E4318" s="155"/>
      <c r="F4318" s="152">
        <v>7129</v>
      </c>
      <c r="G4318" s="159" t="s">
        <v>16792</v>
      </c>
      <c r="H4318" s="152" t="s">
        <v>238</v>
      </c>
      <c r="I4318" s="152" t="s">
        <v>7266</v>
      </c>
      <c r="J4318" s="155"/>
      <c r="K4318" s="151"/>
    </row>
    <row r="4319" spans="1:11" ht="45">
      <c r="A4319" s="321" t="s">
        <v>8289</v>
      </c>
      <c r="B4319" s="158" t="s">
        <v>26447</v>
      </c>
      <c r="C4319" s="321" t="s">
        <v>32</v>
      </c>
      <c r="D4319" s="321" t="s">
        <v>18368</v>
      </c>
      <c r="E4319" s="155"/>
      <c r="F4319" s="152">
        <v>7130</v>
      </c>
      <c r="G4319" s="159" t="s">
        <v>16793</v>
      </c>
      <c r="H4319" s="152" t="s">
        <v>238</v>
      </c>
      <c r="I4319" s="152" t="s">
        <v>1088</v>
      </c>
      <c r="J4319" s="155"/>
      <c r="K4319" s="151"/>
    </row>
    <row r="4320" spans="1:11" ht="33.75">
      <c r="A4320" s="321" t="s">
        <v>8290</v>
      </c>
      <c r="B4320" s="158" t="s">
        <v>26448</v>
      </c>
      <c r="C4320" s="321" t="s">
        <v>32</v>
      </c>
      <c r="D4320" s="321" t="s">
        <v>19244</v>
      </c>
      <c r="E4320" s="155"/>
      <c r="F4320" s="152">
        <v>7131</v>
      </c>
      <c r="G4320" s="159" t="s">
        <v>16794</v>
      </c>
      <c r="H4320" s="152" t="s">
        <v>238</v>
      </c>
      <c r="I4320" s="152" t="s">
        <v>16380</v>
      </c>
      <c r="J4320" s="155"/>
      <c r="K4320" s="151"/>
    </row>
    <row r="4321" spans="1:11" ht="45">
      <c r="A4321" s="321" t="s">
        <v>8291</v>
      </c>
      <c r="B4321" s="158" t="s">
        <v>26449</v>
      </c>
      <c r="C4321" s="321" t="s">
        <v>32</v>
      </c>
      <c r="D4321" s="321" t="s">
        <v>14709</v>
      </c>
      <c r="E4321" s="155"/>
      <c r="F4321" s="152">
        <v>7132</v>
      </c>
      <c r="G4321" s="159" t="s">
        <v>16795</v>
      </c>
      <c r="H4321" s="152" t="s">
        <v>238</v>
      </c>
      <c r="I4321" s="152" t="s">
        <v>19328</v>
      </c>
      <c r="J4321" s="155"/>
      <c r="K4321" s="151"/>
    </row>
    <row r="4322" spans="1:11" ht="45">
      <c r="A4322" s="321" t="s">
        <v>8292</v>
      </c>
      <c r="B4322" s="158" t="s">
        <v>26450</v>
      </c>
      <c r="C4322" s="321" t="s">
        <v>32</v>
      </c>
      <c r="D4322" s="321" t="s">
        <v>22964</v>
      </c>
      <c r="E4322" s="155"/>
      <c r="F4322" s="152">
        <v>7133</v>
      </c>
      <c r="G4322" s="159" t="s">
        <v>16796</v>
      </c>
      <c r="H4322" s="152" t="s">
        <v>238</v>
      </c>
      <c r="I4322" s="152" t="s">
        <v>20001</v>
      </c>
      <c r="J4322" s="155"/>
      <c r="K4322" s="151"/>
    </row>
    <row r="4323" spans="1:11" ht="33.75">
      <c r="A4323" s="321" t="s">
        <v>8294</v>
      </c>
      <c r="B4323" s="158" t="s">
        <v>26451</v>
      </c>
      <c r="C4323" s="321" t="s">
        <v>32</v>
      </c>
      <c r="D4323" s="321" t="s">
        <v>2153</v>
      </c>
      <c r="E4323" s="155"/>
      <c r="F4323" s="152">
        <v>37420</v>
      </c>
      <c r="G4323" s="159" t="s">
        <v>16797</v>
      </c>
      <c r="H4323" s="152" t="s">
        <v>238</v>
      </c>
      <c r="I4323" s="152" t="s">
        <v>20002</v>
      </c>
      <c r="J4323" s="155"/>
      <c r="K4323" s="151"/>
    </row>
    <row r="4324" spans="1:11" ht="33.75">
      <c r="A4324" s="321" t="s">
        <v>8295</v>
      </c>
      <c r="B4324" s="158" t="s">
        <v>26452</v>
      </c>
      <c r="C4324" s="321" t="s">
        <v>32</v>
      </c>
      <c r="D4324" s="321" t="s">
        <v>18371</v>
      </c>
      <c r="E4324" s="155"/>
      <c r="F4324" s="152">
        <v>37421</v>
      </c>
      <c r="G4324" s="159" t="s">
        <v>16799</v>
      </c>
      <c r="H4324" s="152" t="s">
        <v>238</v>
      </c>
      <c r="I4324" s="152" t="s">
        <v>20003</v>
      </c>
      <c r="J4324" s="155"/>
      <c r="K4324" s="151"/>
    </row>
    <row r="4325" spans="1:11" ht="45">
      <c r="A4325" s="321" t="s">
        <v>8297</v>
      </c>
      <c r="B4325" s="158" t="s">
        <v>26453</v>
      </c>
      <c r="C4325" s="321" t="s">
        <v>32</v>
      </c>
      <c r="D4325" s="321" t="s">
        <v>17844</v>
      </c>
      <c r="E4325" s="155"/>
      <c r="F4325" s="152">
        <v>37422</v>
      </c>
      <c r="G4325" s="159" t="s">
        <v>16800</v>
      </c>
      <c r="H4325" s="152" t="s">
        <v>238</v>
      </c>
      <c r="I4325" s="152" t="s">
        <v>16774</v>
      </c>
      <c r="J4325" s="155"/>
      <c r="K4325" s="151"/>
    </row>
    <row r="4326" spans="1:11" ht="45">
      <c r="A4326" s="321" t="s">
        <v>8299</v>
      </c>
      <c r="B4326" s="158" t="s">
        <v>26454</v>
      </c>
      <c r="C4326" s="321" t="s">
        <v>32</v>
      </c>
      <c r="D4326" s="321" t="s">
        <v>886</v>
      </c>
      <c r="E4326" s="155"/>
      <c r="F4326" s="152">
        <v>37443</v>
      </c>
      <c r="G4326" s="159" t="s">
        <v>16801</v>
      </c>
      <c r="H4326" s="152" t="s">
        <v>238</v>
      </c>
      <c r="I4326" s="152" t="s">
        <v>20004</v>
      </c>
      <c r="J4326" s="155"/>
      <c r="K4326" s="151"/>
    </row>
    <row r="4327" spans="1:11" ht="33.75">
      <c r="A4327" s="321" t="s">
        <v>8301</v>
      </c>
      <c r="B4327" s="158" t="s">
        <v>26455</v>
      </c>
      <c r="C4327" s="321" t="s">
        <v>32</v>
      </c>
      <c r="D4327" s="321" t="s">
        <v>22965</v>
      </c>
      <c r="E4327" s="155"/>
      <c r="F4327" s="152">
        <v>37444</v>
      </c>
      <c r="G4327" s="159" t="s">
        <v>16802</v>
      </c>
      <c r="H4327" s="152" t="s">
        <v>238</v>
      </c>
      <c r="I4327" s="152" t="s">
        <v>20005</v>
      </c>
      <c r="J4327" s="155"/>
      <c r="K4327" s="151"/>
    </row>
    <row r="4328" spans="1:11" ht="33.75">
      <c r="A4328" s="321" t="s">
        <v>8302</v>
      </c>
      <c r="B4328" s="158" t="s">
        <v>26456</v>
      </c>
      <c r="C4328" s="321" t="s">
        <v>32</v>
      </c>
      <c r="D4328" s="321" t="s">
        <v>2039</v>
      </c>
      <c r="E4328" s="155"/>
      <c r="F4328" s="152">
        <v>37445</v>
      </c>
      <c r="G4328" s="159" t="s">
        <v>16803</v>
      </c>
      <c r="H4328" s="152" t="s">
        <v>238</v>
      </c>
      <c r="I4328" s="152" t="s">
        <v>20006</v>
      </c>
      <c r="J4328" s="155"/>
      <c r="K4328" s="151"/>
    </row>
    <row r="4329" spans="1:11" ht="45">
      <c r="A4329" s="321" t="s">
        <v>8303</v>
      </c>
      <c r="B4329" s="158" t="s">
        <v>26457</v>
      </c>
      <c r="C4329" s="321" t="s">
        <v>32</v>
      </c>
      <c r="D4329" s="321" t="s">
        <v>7279</v>
      </c>
      <c r="E4329" s="155"/>
      <c r="F4329" s="152">
        <v>37446</v>
      </c>
      <c r="G4329" s="159" t="s">
        <v>16804</v>
      </c>
      <c r="H4329" s="152" t="s">
        <v>238</v>
      </c>
      <c r="I4329" s="152" t="s">
        <v>20007</v>
      </c>
      <c r="J4329" s="155"/>
      <c r="K4329" s="151"/>
    </row>
    <row r="4330" spans="1:11" ht="33.75">
      <c r="A4330" s="321" t="s">
        <v>8304</v>
      </c>
      <c r="B4330" s="158" t="s">
        <v>26458</v>
      </c>
      <c r="C4330" s="321" t="s">
        <v>32</v>
      </c>
      <c r="D4330" s="321" t="s">
        <v>22966</v>
      </c>
      <c r="E4330" s="155"/>
      <c r="F4330" s="152">
        <v>37447</v>
      </c>
      <c r="G4330" s="159" t="s">
        <v>16806</v>
      </c>
      <c r="H4330" s="152" t="s">
        <v>238</v>
      </c>
      <c r="I4330" s="152" t="s">
        <v>20008</v>
      </c>
      <c r="J4330" s="155"/>
      <c r="K4330" s="151"/>
    </row>
    <row r="4331" spans="1:11" ht="45">
      <c r="A4331" s="321" t="s">
        <v>8305</v>
      </c>
      <c r="B4331" s="158" t="s">
        <v>26459</v>
      </c>
      <c r="C4331" s="321" t="s">
        <v>32</v>
      </c>
      <c r="D4331" s="321" t="s">
        <v>22967</v>
      </c>
      <c r="E4331" s="155"/>
      <c r="F4331" s="152">
        <v>37448</v>
      </c>
      <c r="G4331" s="159" t="s">
        <v>16807</v>
      </c>
      <c r="H4331" s="152" t="s">
        <v>238</v>
      </c>
      <c r="I4331" s="152" t="s">
        <v>20009</v>
      </c>
      <c r="J4331" s="155"/>
      <c r="K4331" s="151"/>
    </row>
    <row r="4332" spans="1:11" ht="45">
      <c r="A4332" s="321" t="s">
        <v>8306</v>
      </c>
      <c r="B4332" s="158" t="s">
        <v>26460</v>
      </c>
      <c r="C4332" s="321" t="s">
        <v>32</v>
      </c>
      <c r="D4332" s="321" t="s">
        <v>14911</v>
      </c>
      <c r="E4332" s="155"/>
      <c r="F4332" s="152">
        <v>37440</v>
      </c>
      <c r="G4332" s="159" t="s">
        <v>16808</v>
      </c>
      <c r="H4332" s="152" t="s">
        <v>238</v>
      </c>
      <c r="I4332" s="152" t="s">
        <v>20010</v>
      </c>
      <c r="J4332" s="155"/>
      <c r="K4332" s="151"/>
    </row>
    <row r="4333" spans="1:11" ht="45">
      <c r="A4333" s="321" t="s">
        <v>8307</v>
      </c>
      <c r="B4333" s="158" t="s">
        <v>26461</v>
      </c>
      <c r="C4333" s="321" t="s">
        <v>32</v>
      </c>
      <c r="D4333" s="321" t="s">
        <v>22968</v>
      </c>
      <c r="E4333" s="155"/>
      <c r="F4333" s="152">
        <v>37441</v>
      </c>
      <c r="G4333" s="159" t="s">
        <v>16809</v>
      </c>
      <c r="H4333" s="152" t="s">
        <v>238</v>
      </c>
      <c r="I4333" s="152" t="s">
        <v>20010</v>
      </c>
      <c r="J4333" s="155"/>
      <c r="K4333" s="151"/>
    </row>
    <row r="4334" spans="1:11" ht="33.75">
      <c r="A4334" s="321" t="s">
        <v>8308</v>
      </c>
      <c r="B4334" s="158" t="s">
        <v>26462</v>
      </c>
      <c r="C4334" s="321" t="s">
        <v>32</v>
      </c>
      <c r="D4334" s="321" t="s">
        <v>22872</v>
      </c>
      <c r="E4334" s="155"/>
      <c r="F4334" s="152">
        <v>37442</v>
      </c>
      <c r="G4334" s="159" t="s">
        <v>16810</v>
      </c>
      <c r="H4334" s="152" t="s">
        <v>238</v>
      </c>
      <c r="I4334" s="152" t="s">
        <v>20011</v>
      </c>
      <c r="J4334" s="155"/>
      <c r="K4334" s="151"/>
    </row>
    <row r="4335" spans="1:11" ht="45">
      <c r="A4335" s="321" t="s">
        <v>8309</v>
      </c>
      <c r="B4335" s="158" t="s">
        <v>26463</v>
      </c>
      <c r="C4335" s="321" t="s">
        <v>32</v>
      </c>
      <c r="D4335" s="321" t="s">
        <v>3224</v>
      </c>
      <c r="E4335" s="155"/>
      <c r="F4335" s="152">
        <v>38017</v>
      </c>
      <c r="G4335" s="159" t="s">
        <v>16811</v>
      </c>
      <c r="H4335" s="152" t="s">
        <v>238</v>
      </c>
      <c r="I4335" s="152" t="s">
        <v>7403</v>
      </c>
      <c r="J4335" s="155"/>
      <c r="K4335" s="151"/>
    </row>
    <row r="4336" spans="1:11" ht="45">
      <c r="A4336" s="321" t="s">
        <v>8310</v>
      </c>
      <c r="B4336" s="158" t="s">
        <v>26464</v>
      </c>
      <c r="C4336" s="321" t="s">
        <v>32</v>
      </c>
      <c r="D4336" s="321" t="s">
        <v>22969</v>
      </c>
      <c r="E4336" s="155"/>
      <c r="F4336" s="152">
        <v>38018</v>
      </c>
      <c r="G4336" s="159" t="s">
        <v>16812</v>
      </c>
      <c r="H4336" s="152" t="s">
        <v>238</v>
      </c>
      <c r="I4336" s="152" t="s">
        <v>5910</v>
      </c>
      <c r="J4336" s="155"/>
      <c r="K4336" s="151"/>
    </row>
    <row r="4337" spans="1:11" ht="33.75">
      <c r="A4337" s="321" t="s">
        <v>8312</v>
      </c>
      <c r="B4337" s="158" t="s">
        <v>26465</v>
      </c>
      <c r="C4337" s="321" t="s">
        <v>32</v>
      </c>
      <c r="D4337" s="321" t="s">
        <v>22970</v>
      </c>
      <c r="E4337" s="155"/>
      <c r="F4337" s="152">
        <v>39895</v>
      </c>
      <c r="G4337" s="159" t="s">
        <v>16813</v>
      </c>
      <c r="H4337" s="152" t="s">
        <v>238</v>
      </c>
      <c r="I4337" s="152" t="s">
        <v>9831</v>
      </c>
      <c r="J4337" s="155"/>
      <c r="K4337" s="151"/>
    </row>
    <row r="4338" spans="1:11" ht="45">
      <c r="A4338" s="321" t="s">
        <v>8313</v>
      </c>
      <c r="B4338" s="158" t="s">
        <v>26466</v>
      </c>
      <c r="C4338" s="321" t="s">
        <v>32</v>
      </c>
      <c r="D4338" s="321" t="s">
        <v>1199</v>
      </c>
      <c r="E4338" s="155"/>
      <c r="F4338" s="152">
        <v>39896</v>
      </c>
      <c r="G4338" s="159" t="s">
        <v>16814</v>
      </c>
      <c r="H4338" s="152" t="s">
        <v>238</v>
      </c>
      <c r="I4338" s="152" t="s">
        <v>20012</v>
      </c>
      <c r="J4338" s="155"/>
      <c r="K4338" s="151"/>
    </row>
    <row r="4339" spans="1:11" ht="45">
      <c r="A4339" s="321" t="s">
        <v>8314</v>
      </c>
      <c r="B4339" s="158" t="s">
        <v>26467</v>
      </c>
      <c r="C4339" s="321" t="s">
        <v>32</v>
      </c>
      <c r="D4339" s="321" t="s">
        <v>22971</v>
      </c>
      <c r="E4339" s="155"/>
      <c r="F4339" s="152">
        <v>38873</v>
      </c>
      <c r="G4339" s="159" t="s">
        <v>16815</v>
      </c>
      <c r="H4339" s="152" t="s">
        <v>238</v>
      </c>
      <c r="I4339" s="152" t="s">
        <v>13875</v>
      </c>
      <c r="J4339" s="155"/>
      <c r="K4339" s="151"/>
    </row>
    <row r="4340" spans="1:11" ht="33.75">
      <c r="A4340" s="321" t="s">
        <v>8315</v>
      </c>
      <c r="B4340" s="158" t="s">
        <v>26468</v>
      </c>
      <c r="C4340" s="321" t="s">
        <v>32</v>
      </c>
      <c r="D4340" s="321" t="s">
        <v>21046</v>
      </c>
      <c r="E4340" s="155"/>
      <c r="F4340" s="152">
        <v>38874</v>
      </c>
      <c r="G4340" s="159" t="s">
        <v>16816</v>
      </c>
      <c r="H4340" s="152" t="s">
        <v>238</v>
      </c>
      <c r="I4340" s="152" t="s">
        <v>6454</v>
      </c>
      <c r="J4340" s="155"/>
      <c r="K4340" s="151"/>
    </row>
    <row r="4341" spans="1:11" ht="45">
      <c r="A4341" s="321" t="s">
        <v>8317</v>
      </c>
      <c r="B4341" s="158" t="s">
        <v>26469</v>
      </c>
      <c r="C4341" s="321" t="s">
        <v>32</v>
      </c>
      <c r="D4341" s="321" t="s">
        <v>22972</v>
      </c>
      <c r="E4341" s="155"/>
      <c r="F4341" s="152">
        <v>38875</v>
      </c>
      <c r="G4341" s="159" t="s">
        <v>16817</v>
      </c>
      <c r="H4341" s="152" t="s">
        <v>238</v>
      </c>
      <c r="I4341" s="152" t="s">
        <v>16818</v>
      </c>
      <c r="J4341" s="155"/>
      <c r="K4341" s="151"/>
    </row>
    <row r="4342" spans="1:11" ht="45">
      <c r="A4342" s="321" t="s">
        <v>8318</v>
      </c>
      <c r="B4342" s="158" t="s">
        <v>26470</v>
      </c>
      <c r="C4342" s="321" t="s">
        <v>32</v>
      </c>
      <c r="D4342" s="321" t="s">
        <v>19899</v>
      </c>
      <c r="E4342" s="155"/>
      <c r="F4342" s="152">
        <v>38876</v>
      </c>
      <c r="G4342" s="159" t="s">
        <v>16819</v>
      </c>
      <c r="H4342" s="152" t="s">
        <v>238</v>
      </c>
      <c r="I4342" s="152" t="s">
        <v>16820</v>
      </c>
      <c r="J4342" s="155"/>
      <c r="K4342" s="151"/>
    </row>
    <row r="4343" spans="1:11" ht="33.75">
      <c r="A4343" s="321" t="s">
        <v>8320</v>
      </c>
      <c r="B4343" s="158" t="s">
        <v>26471</v>
      </c>
      <c r="C4343" s="321" t="s">
        <v>32</v>
      </c>
      <c r="D4343" s="321" t="s">
        <v>20216</v>
      </c>
      <c r="E4343" s="155"/>
      <c r="F4343" s="152">
        <v>39000</v>
      </c>
      <c r="G4343" s="159" t="s">
        <v>16821</v>
      </c>
      <c r="H4343" s="152" t="s">
        <v>238</v>
      </c>
      <c r="I4343" s="152" t="s">
        <v>20013</v>
      </c>
      <c r="J4343" s="155"/>
      <c r="K4343" s="151"/>
    </row>
    <row r="4344" spans="1:11" ht="33.75">
      <c r="A4344" s="321" t="s">
        <v>8322</v>
      </c>
      <c r="B4344" s="158" t="s">
        <v>26472</v>
      </c>
      <c r="C4344" s="321" t="s">
        <v>32</v>
      </c>
      <c r="D4344" s="321" t="s">
        <v>22924</v>
      </c>
      <c r="E4344" s="155"/>
      <c r="F4344" s="152">
        <v>38674</v>
      </c>
      <c r="G4344" s="159" t="s">
        <v>16823</v>
      </c>
      <c r="H4344" s="152" t="s">
        <v>238</v>
      </c>
      <c r="I4344" s="152" t="s">
        <v>1939</v>
      </c>
      <c r="J4344" s="155"/>
      <c r="K4344" s="151"/>
    </row>
    <row r="4345" spans="1:11" ht="33.75">
      <c r="A4345" s="321" t="s">
        <v>8324</v>
      </c>
      <c r="B4345" s="158" t="s">
        <v>26473</v>
      </c>
      <c r="C4345" s="321" t="s">
        <v>32</v>
      </c>
      <c r="D4345" s="321" t="s">
        <v>22973</v>
      </c>
      <c r="E4345" s="155"/>
      <c r="F4345" s="152">
        <v>38911</v>
      </c>
      <c r="G4345" s="159" t="s">
        <v>16824</v>
      </c>
      <c r="H4345" s="152" t="s">
        <v>238</v>
      </c>
      <c r="I4345" s="152" t="s">
        <v>16825</v>
      </c>
      <c r="J4345" s="155"/>
      <c r="K4345" s="151"/>
    </row>
    <row r="4346" spans="1:11" ht="33.75">
      <c r="A4346" s="321" t="s">
        <v>8325</v>
      </c>
      <c r="B4346" s="158" t="s">
        <v>26474</v>
      </c>
      <c r="C4346" s="321" t="s">
        <v>32</v>
      </c>
      <c r="D4346" s="321" t="s">
        <v>22974</v>
      </c>
      <c r="E4346" s="155"/>
      <c r="F4346" s="152">
        <v>38912</v>
      </c>
      <c r="G4346" s="159" t="s">
        <v>16826</v>
      </c>
      <c r="H4346" s="152" t="s">
        <v>238</v>
      </c>
      <c r="I4346" s="152" t="s">
        <v>16827</v>
      </c>
      <c r="J4346" s="155"/>
      <c r="K4346" s="151"/>
    </row>
    <row r="4347" spans="1:11" ht="33.75">
      <c r="A4347" s="321" t="s">
        <v>8326</v>
      </c>
      <c r="B4347" s="158" t="s">
        <v>26475</v>
      </c>
      <c r="C4347" s="321" t="s">
        <v>32</v>
      </c>
      <c r="D4347" s="321" t="s">
        <v>12996</v>
      </c>
      <c r="E4347" s="155"/>
      <c r="F4347" s="152">
        <v>38019</v>
      </c>
      <c r="G4347" s="159" t="s">
        <v>16828</v>
      </c>
      <c r="H4347" s="152" t="s">
        <v>238</v>
      </c>
      <c r="I4347" s="152" t="s">
        <v>14746</v>
      </c>
      <c r="J4347" s="155"/>
      <c r="K4347" s="151"/>
    </row>
    <row r="4348" spans="1:11" ht="33.75">
      <c r="A4348" s="321" t="s">
        <v>8327</v>
      </c>
      <c r="B4348" s="158" t="s">
        <v>26476</v>
      </c>
      <c r="C4348" s="321" t="s">
        <v>32</v>
      </c>
      <c r="D4348" s="321" t="s">
        <v>18843</v>
      </c>
      <c r="E4348" s="155"/>
      <c r="F4348" s="152">
        <v>38020</v>
      </c>
      <c r="G4348" s="159" t="s">
        <v>16829</v>
      </c>
      <c r="H4348" s="152" t="s">
        <v>238</v>
      </c>
      <c r="I4348" s="152" t="s">
        <v>5910</v>
      </c>
      <c r="J4348" s="155"/>
      <c r="K4348" s="151"/>
    </row>
    <row r="4349" spans="1:11" ht="56.25">
      <c r="A4349" s="321" t="s">
        <v>8328</v>
      </c>
      <c r="B4349" s="158" t="s">
        <v>26477</v>
      </c>
      <c r="C4349" s="321" t="s">
        <v>32</v>
      </c>
      <c r="D4349" s="321" t="s">
        <v>18446</v>
      </c>
      <c r="E4349" s="155"/>
      <c r="F4349" s="152">
        <v>38454</v>
      </c>
      <c r="G4349" s="159" t="s">
        <v>16830</v>
      </c>
      <c r="H4349" s="152" t="s">
        <v>238</v>
      </c>
      <c r="I4349" s="152" t="s">
        <v>18540</v>
      </c>
      <c r="J4349" s="155"/>
      <c r="K4349" s="151"/>
    </row>
    <row r="4350" spans="1:11" ht="56.25">
      <c r="A4350" s="321" t="s">
        <v>8329</v>
      </c>
      <c r="B4350" s="158" t="s">
        <v>26478</v>
      </c>
      <c r="C4350" s="321" t="s">
        <v>32</v>
      </c>
      <c r="D4350" s="321" t="s">
        <v>9302</v>
      </c>
      <c r="E4350" s="155"/>
      <c r="F4350" s="152">
        <v>38455</v>
      </c>
      <c r="G4350" s="159" t="s">
        <v>16831</v>
      </c>
      <c r="H4350" s="152" t="s">
        <v>238</v>
      </c>
      <c r="I4350" s="152" t="s">
        <v>7395</v>
      </c>
      <c r="J4350" s="155"/>
      <c r="K4350" s="151"/>
    </row>
    <row r="4351" spans="1:11" ht="56.25">
      <c r="A4351" s="321" t="s">
        <v>8330</v>
      </c>
      <c r="B4351" s="158" t="s">
        <v>26479</v>
      </c>
      <c r="C4351" s="321" t="s">
        <v>32</v>
      </c>
      <c r="D4351" s="321" t="s">
        <v>22645</v>
      </c>
      <c r="E4351" s="155"/>
      <c r="F4351" s="152">
        <v>38462</v>
      </c>
      <c r="G4351" s="159" t="s">
        <v>16832</v>
      </c>
      <c r="H4351" s="152" t="s">
        <v>238</v>
      </c>
      <c r="I4351" s="152" t="s">
        <v>20014</v>
      </c>
      <c r="J4351" s="155"/>
      <c r="K4351" s="151"/>
    </row>
    <row r="4352" spans="1:11" ht="56.25">
      <c r="A4352" s="321" t="s">
        <v>8331</v>
      </c>
      <c r="B4352" s="158" t="s">
        <v>26480</v>
      </c>
      <c r="C4352" s="321" t="s">
        <v>32</v>
      </c>
      <c r="D4352" s="321" t="s">
        <v>22975</v>
      </c>
      <c r="E4352" s="155"/>
      <c r="F4352" s="152">
        <v>36362</v>
      </c>
      <c r="G4352" s="159" t="s">
        <v>16833</v>
      </c>
      <c r="H4352" s="152" t="s">
        <v>238</v>
      </c>
      <c r="I4352" s="152" t="s">
        <v>12476</v>
      </c>
      <c r="J4352" s="155"/>
      <c r="K4352" s="151"/>
    </row>
    <row r="4353" spans="1:11" ht="56.25">
      <c r="A4353" s="321" t="s">
        <v>8332</v>
      </c>
      <c r="B4353" s="158" t="s">
        <v>26481</v>
      </c>
      <c r="C4353" s="321" t="s">
        <v>32</v>
      </c>
      <c r="D4353" s="321" t="s">
        <v>22976</v>
      </c>
      <c r="E4353" s="155"/>
      <c r="F4353" s="152">
        <v>36298</v>
      </c>
      <c r="G4353" s="159" t="s">
        <v>16834</v>
      </c>
      <c r="H4353" s="152" t="s">
        <v>238</v>
      </c>
      <c r="I4353" s="152" t="s">
        <v>6275</v>
      </c>
      <c r="J4353" s="155"/>
      <c r="K4353" s="151"/>
    </row>
    <row r="4354" spans="1:11" ht="56.25">
      <c r="A4354" s="321" t="s">
        <v>8333</v>
      </c>
      <c r="B4354" s="158" t="s">
        <v>26482</v>
      </c>
      <c r="C4354" s="321" t="s">
        <v>32</v>
      </c>
      <c r="D4354" s="321" t="s">
        <v>22977</v>
      </c>
      <c r="E4354" s="155"/>
      <c r="F4354" s="152">
        <v>38456</v>
      </c>
      <c r="G4354" s="159" t="s">
        <v>16835</v>
      </c>
      <c r="H4354" s="152" t="s">
        <v>238</v>
      </c>
      <c r="I4354" s="152" t="s">
        <v>6373</v>
      </c>
      <c r="J4354" s="155"/>
      <c r="K4354" s="151"/>
    </row>
    <row r="4355" spans="1:11" ht="56.25">
      <c r="A4355" s="321" t="s">
        <v>8334</v>
      </c>
      <c r="B4355" s="158" t="s">
        <v>26483</v>
      </c>
      <c r="C4355" s="321" t="s">
        <v>32</v>
      </c>
      <c r="D4355" s="321" t="s">
        <v>11014</v>
      </c>
      <c r="E4355" s="155"/>
      <c r="F4355" s="152">
        <v>38457</v>
      </c>
      <c r="G4355" s="159" t="s">
        <v>16836</v>
      </c>
      <c r="H4355" s="152" t="s">
        <v>238</v>
      </c>
      <c r="I4355" s="152" t="s">
        <v>939</v>
      </c>
      <c r="J4355" s="155"/>
      <c r="K4355" s="151"/>
    </row>
    <row r="4356" spans="1:11" ht="56.25">
      <c r="A4356" s="321" t="s">
        <v>8335</v>
      </c>
      <c r="B4356" s="158" t="s">
        <v>26484</v>
      </c>
      <c r="C4356" s="321" t="s">
        <v>32</v>
      </c>
      <c r="D4356" s="321" t="s">
        <v>22978</v>
      </c>
      <c r="E4356" s="155"/>
      <c r="F4356" s="152">
        <v>38458</v>
      </c>
      <c r="G4356" s="159" t="s">
        <v>16837</v>
      </c>
      <c r="H4356" s="152" t="s">
        <v>238</v>
      </c>
      <c r="I4356" s="152" t="s">
        <v>13318</v>
      </c>
      <c r="J4356" s="155"/>
      <c r="K4356" s="151"/>
    </row>
    <row r="4357" spans="1:11" ht="56.25">
      <c r="A4357" s="321" t="s">
        <v>8336</v>
      </c>
      <c r="B4357" s="158" t="s">
        <v>26485</v>
      </c>
      <c r="C4357" s="321" t="s">
        <v>32</v>
      </c>
      <c r="D4357" s="321" t="s">
        <v>17371</v>
      </c>
      <c r="E4357" s="155"/>
      <c r="F4357" s="152">
        <v>38459</v>
      </c>
      <c r="G4357" s="159" t="s">
        <v>16838</v>
      </c>
      <c r="H4357" s="152" t="s">
        <v>238</v>
      </c>
      <c r="I4357" s="152" t="s">
        <v>1822</v>
      </c>
      <c r="J4357" s="155"/>
      <c r="K4357" s="151"/>
    </row>
    <row r="4358" spans="1:11" ht="56.25">
      <c r="A4358" s="321" t="s">
        <v>8337</v>
      </c>
      <c r="B4358" s="158" t="s">
        <v>26486</v>
      </c>
      <c r="C4358" s="321" t="s">
        <v>32</v>
      </c>
      <c r="D4358" s="321" t="s">
        <v>22979</v>
      </c>
      <c r="E4358" s="155"/>
      <c r="F4358" s="152">
        <v>38460</v>
      </c>
      <c r="G4358" s="159" t="s">
        <v>16839</v>
      </c>
      <c r="H4358" s="152" t="s">
        <v>238</v>
      </c>
      <c r="I4358" s="152" t="s">
        <v>20015</v>
      </c>
      <c r="J4358" s="155"/>
      <c r="K4358" s="151"/>
    </row>
    <row r="4359" spans="1:11" ht="56.25">
      <c r="A4359" s="321" t="s">
        <v>8339</v>
      </c>
      <c r="B4359" s="158" t="s">
        <v>26487</v>
      </c>
      <c r="C4359" s="321" t="s">
        <v>32</v>
      </c>
      <c r="D4359" s="321" t="s">
        <v>5031</v>
      </c>
      <c r="E4359" s="155"/>
      <c r="F4359" s="152">
        <v>38461</v>
      </c>
      <c r="G4359" s="159" t="s">
        <v>16840</v>
      </c>
      <c r="H4359" s="152" t="s">
        <v>238</v>
      </c>
      <c r="I4359" s="152" t="s">
        <v>20016</v>
      </c>
      <c r="J4359" s="155"/>
      <c r="K4359" s="151"/>
    </row>
    <row r="4360" spans="1:11" ht="56.25">
      <c r="A4360" s="321" t="s">
        <v>8340</v>
      </c>
      <c r="B4360" s="158" t="s">
        <v>26488</v>
      </c>
      <c r="C4360" s="321" t="s">
        <v>32</v>
      </c>
      <c r="D4360" s="321" t="s">
        <v>22980</v>
      </c>
      <c r="E4360" s="155"/>
      <c r="F4360" s="152">
        <v>7094</v>
      </c>
      <c r="G4360" s="159" t="s">
        <v>16841</v>
      </c>
      <c r="H4360" s="152" t="s">
        <v>238</v>
      </c>
      <c r="I4360" s="152" t="s">
        <v>8922</v>
      </c>
      <c r="J4360" s="155"/>
      <c r="K4360" s="151"/>
    </row>
    <row r="4361" spans="1:11" ht="56.25">
      <c r="A4361" s="321" t="s">
        <v>8341</v>
      </c>
      <c r="B4361" s="158" t="s">
        <v>26489</v>
      </c>
      <c r="C4361" s="321" t="s">
        <v>32</v>
      </c>
      <c r="D4361" s="321" t="s">
        <v>22981</v>
      </c>
      <c r="E4361" s="155"/>
      <c r="F4361" s="152">
        <v>7116</v>
      </c>
      <c r="G4361" s="159" t="s">
        <v>16842</v>
      </c>
      <c r="H4361" s="152" t="s">
        <v>238</v>
      </c>
      <c r="I4361" s="152" t="s">
        <v>10676</v>
      </c>
      <c r="J4361" s="155"/>
      <c r="K4361" s="151"/>
    </row>
    <row r="4362" spans="1:11" ht="56.25">
      <c r="A4362" s="321" t="s">
        <v>8342</v>
      </c>
      <c r="B4362" s="158" t="s">
        <v>26490</v>
      </c>
      <c r="C4362" s="321" t="s">
        <v>32</v>
      </c>
      <c r="D4362" s="321" t="s">
        <v>22982</v>
      </c>
      <c r="E4362" s="155"/>
      <c r="F4362" s="152">
        <v>7118</v>
      </c>
      <c r="G4362" s="159" t="s">
        <v>16843</v>
      </c>
      <c r="H4362" s="152" t="s">
        <v>238</v>
      </c>
      <c r="I4362" s="152" t="s">
        <v>19742</v>
      </c>
      <c r="J4362" s="155"/>
      <c r="K4362" s="151"/>
    </row>
    <row r="4363" spans="1:11" ht="56.25">
      <c r="A4363" s="321" t="s">
        <v>8343</v>
      </c>
      <c r="B4363" s="158" t="s">
        <v>26491</v>
      </c>
      <c r="C4363" s="321" t="s">
        <v>32</v>
      </c>
      <c r="D4363" s="321" t="s">
        <v>1489</v>
      </c>
      <c r="E4363" s="155"/>
      <c r="F4363" s="152">
        <v>7117</v>
      </c>
      <c r="G4363" s="159" t="s">
        <v>16844</v>
      </c>
      <c r="H4363" s="152" t="s">
        <v>238</v>
      </c>
      <c r="I4363" s="152" t="s">
        <v>8628</v>
      </c>
      <c r="J4363" s="155"/>
      <c r="K4363" s="151"/>
    </row>
    <row r="4364" spans="1:11" ht="45">
      <c r="A4364" s="321" t="s">
        <v>8345</v>
      </c>
      <c r="B4364" s="158" t="s">
        <v>26492</v>
      </c>
      <c r="C4364" s="321" t="s">
        <v>32</v>
      </c>
      <c r="D4364" s="321" t="s">
        <v>15071</v>
      </c>
      <c r="E4364" s="155"/>
      <c r="F4364" s="152">
        <v>7098</v>
      </c>
      <c r="G4364" s="159" t="s">
        <v>16845</v>
      </c>
      <c r="H4364" s="152" t="s">
        <v>238</v>
      </c>
      <c r="I4364" s="152" t="s">
        <v>14167</v>
      </c>
      <c r="J4364" s="155"/>
      <c r="K4364" s="151"/>
    </row>
    <row r="4365" spans="1:11" ht="45">
      <c r="A4365" s="321" t="s">
        <v>8346</v>
      </c>
      <c r="B4365" s="158" t="s">
        <v>26493</v>
      </c>
      <c r="C4365" s="321" t="s">
        <v>32</v>
      </c>
      <c r="D4365" s="321" t="s">
        <v>22983</v>
      </c>
      <c r="E4365" s="155"/>
      <c r="F4365" s="152">
        <v>7110</v>
      </c>
      <c r="G4365" s="159" t="s">
        <v>16846</v>
      </c>
      <c r="H4365" s="152" t="s">
        <v>238</v>
      </c>
      <c r="I4365" s="152" t="s">
        <v>11264</v>
      </c>
      <c r="J4365" s="155"/>
      <c r="K4365" s="151"/>
    </row>
    <row r="4366" spans="1:11" ht="45">
      <c r="A4366" s="321" t="s">
        <v>8347</v>
      </c>
      <c r="B4366" s="158" t="s">
        <v>26494</v>
      </c>
      <c r="C4366" s="321" t="s">
        <v>32</v>
      </c>
      <c r="D4366" s="321" t="s">
        <v>22984</v>
      </c>
      <c r="E4366" s="155"/>
      <c r="F4366" s="152">
        <v>7123</v>
      </c>
      <c r="G4366" s="159" t="s">
        <v>16847</v>
      </c>
      <c r="H4366" s="152" t="s">
        <v>238</v>
      </c>
      <c r="I4366" s="152" t="s">
        <v>9533</v>
      </c>
      <c r="J4366" s="155"/>
      <c r="K4366" s="151"/>
    </row>
    <row r="4367" spans="1:11" ht="45">
      <c r="A4367" s="321" t="s">
        <v>8348</v>
      </c>
      <c r="B4367" s="158" t="s">
        <v>26495</v>
      </c>
      <c r="C4367" s="321" t="s">
        <v>32</v>
      </c>
      <c r="D4367" s="321" t="s">
        <v>22985</v>
      </c>
      <c r="E4367" s="155"/>
      <c r="F4367" s="152">
        <v>7121</v>
      </c>
      <c r="G4367" s="159" t="s">
        <v>16848</v>
      </c>
      <c r="H4367" s="152" t="s">
        <v>238</v>
      </c>
      <c r="I4367" s="152" t="s">
        <v>8365</v>
      </c>
      <c r="J4367" s="155"/>
      <c r="K4367" s="151"/>
    </row>
    <row r="4368" spans="1:11" ht="56.25">
      <c r="A4368" s="321" t="s">
        <v>8349</v>
      </c>
      <c r="B4368" s="158" t="s">
        <v>26496</v>
      </c>
      <c r="C4368" s="321" t="s">
        <v>32</v>
      </c>
      <c r="D4368" s="321" t="s">
        <v>9357</v>
      </c>
      <c r="E4368" s="155"/>
      <c r="F4368" s="152">
        <v>7137</v>
      </c>
      <c r="G4368" s="159" t="s">
        <v>16849</v>
      </c>
      <c r="H4368" s="152" t="s">
        <v>238</v>
      </c>
      <c r="I4368" s="152" t="s">
        <v>4980</v>
      </c>
      <c r="J4368" s="155"/>
      <c r="K4368" s="151"/>
    </row>
    <row r="4369" spans="1:11" ht="56.25">
      <c r="A4369" s="321" t="s">
        <v>8350</v>
      </c>
      <c r="B4369" s="158" t="s">
        <v>26497</v>
      </c>
      <c r="C4369" s="321" t="s">
        <v>32</v>
      </c>
      <c r="D4369" s="321" t="s">
        <v>22986</v>
      </c>
      <c r="E4369" s="155"/>
      <c r="F4369" s="152">
        <v>7122</v>
      </c>
      <c r="G4369" s="159" t="s">
        <v>16850</v>
      </c>
      <c r="H4369" s="152" t="s">
        <v>238</v>
      </c>
      <c r="I4369" s="152" t="s">
        <v>7105</v>
      </c>
      <c r="J4369" s="155"/>
      <c r="K4369" s="151"/>
    </row>
    <row r="4370" spans="1:11" ht="56.25">
      <c r="A4370" s="321" t="s">
        <v>8351</v>
      </c>
      <c r="B4370" s="158" t="s">
        <v>26498</v>
      </c>
      <c r="C4370" s="321" t="s">
        <v>32</v>
      </c>
      <c r="D4370" s="321" t="s">
        <v>22987</v>
      </c>
      <c r="E4370" s="155"/>
      <c r="F4370" s="152">
        <v>7114</v>
      </c>
      <c r="G4370" s="159" t="s">
        <v>16851</v>
      </c>
      <c r="H4370" s="152" t="s">
        <v>238</v>
      </c>
      <c r="I4370" s="152" t="s">
        <v>5901</v>
      </c>
      <c r="J4370" s="155"/>
      <c r="K4370" s="151"/>
    </row>
    <row r="4371" spans="1:11" ht="56.25">
      <c r="A4371" s="321" t="s">
        <v>8352</v>
      </c>
      <c r="B4371" s="158" t="s">
        <v>26499</v>
      </c>
      <c r="C4371" s="321" t="s">
        <v>32</v>
      </c>
      <c r="D4371" s="321" t="s">
        <v>22988</v>
      </c>
      <c r="E4371" s="155"/>
      <c r="F4371" s="152">
        <v>7109</v>
      </c>
      <c r="G4371" s="159" t="s">
        <v>16852</v>
      </c>
      <c r="H4371" s="152" t="s">
        <v>238</v>
      </c>
      <c r="I4371" s="152" t="s">
        <v>3168</v>
      </c>
      <c r="J4371" s="155"/>
      <c r="K4371" s="151"/>
    </row>
    <row r="4372" spans="1:11" ht="56.25">
      <c r="A4372" s="321" t="s">
        <v>8353</v>
      </c>
      <c r="B4372" s="158" t="s">
        <v>26500</v>
      </c>
      <c r="C4372" s="321" t="s">
        <v>32</v>
      </c>
      <c r="D4372" s="321" t="s">
        <v>22989</v>
      </c>
      <c r="E4372" s="155"/>
      <c r="F4372" s="152">
        <v>7135</v>
      </c>
      <c r="G4372" s="159" t="s">
        <v>16854</v>
      </c>
      <c r="H4372" s="152" t="s">
        <v>238</v>
      </c>
      <c r="I4372" s="152" t="s">
        <v>2964</v>
      </c>
      <c r="J4372" s="155"/>
      <c r="K4372" s="151"/>
    </row>
    <row r="4373" spans="1:11" ht="56.25">
      <c r="A4373" s="321" t="s">
        <v>8354</v>
      </c>
      <c r="B4373" s="158" t="s">
        <v>26501</v>
      </c>
      <c r="C4373" s="321" t="s">
        <v>32</v>
      </c>
      <c r="D4373" s="321" t="s">
        <v>22990</v>
      </c>
      <c r="E4373" s="155"/>
      <c r="F4373" s="152">
        <v>37947</v>
      </c>
      <c r="G4373" s="159" t="s">
        <v>16855</v>
      </c>
      <c r="H4373" s="152" t="s">
        <v>238</v>
      </c>
      <c r="I4373" s="152" t="s">
        <v>11692</v>
      </c>
      <c r="J4373" s="155"/>
      <c r="K4373" s="151"/>
    </row>
    <row r="4374" spans="1:11" ht="45">
      <c r="A4374" s="321" t="s">
        <v>8355</v>
      </c>
      <c r="B4374" s="158" t="s">
        <v>26502</v>
      </c>
      <c r="C4374" s="321" t="s">
        <v>32</v>
      </c>
      <c r="D4374" s="321" t="s">
        <v>5732</v>
      </c>
      <c r="E4374" s="155"/>
      <c r="F4374" s="152">
        <v>7103</v>
      </c>
      <c r="G4374" s="159" t="s">
        <v>16857</v>
      </c>
      <c r="H4374" s="152" t="s">
        <v>238</v>
      </c>
      <c r="I4374" s="152" t="s">
        <v>6411</v>
      </c>
      <c r="J4374" s="155"/>
      <c r="K4374" s="151"/>
    </row>
    <row r="4375" spans="1:11" ht="45">
      <c r="A4375" s="321" t="s">
        <v>8356</v>
      </c>
      <c r="B4375" s="158" t="s">
        <v>26503</v>
      </c>
      <c r="C4375" s="321" t="s">
        <v>32</v>
      </c>
      <c r="D4375" s="321" t="s">
        <v>22991</v>
      </c>
      <c r="E4375" s="155"/>
      <c r="F4375" s="152">
        <v>40419</v>
      </c>
      <c r="G4375" s="159" t="s">
        <v>16859</v>
      </c>
      <c r="H4375" s="152" t="s">
        <v>238</v>
      </c>
      <c r="I4375" s="152" t="s">
        <v>20017</v>
      </c>
      <c r="J4375" s="155"/>
      <c r="K4375" s="151"/>
    </row>
    <row r="4376" spans="1:11" ht="45">
      <c r="A4376" s="321" t="s">
        <v>8357</v>
      </c>
      <c r="B4376" s="158" t="s">
        <v>26504</v>
      </c>
      <c r="C4376" s="321" t="s">
        <v>32</v>
      </c>
      <c r="D4376" s="321" t="s">
        <v>22992</v>
      </c>
      <c r="E4376" s="155"/>
      <c r="F4376" s="152">
        <v>40420</v>
      </c>
      <c r="G4376" s="159" t="s">
        <v>16861</v>
      </c>
      <c r="H4376" s="152" t="s">
        <v>238</v>
      </c>
      <c r="I4376" s="152" t="s">
        <v>15515</v>
      </c>
      <c r="J4376" s="155"/>
      <c r="K4376" s="151"/>
    </row>
    <row r="4377" spans="1:11" ht="45">
      <c r="A4377" s="321" t="s">
        <v>8358</v>
      </c>
      <c r="B4377" s="158" t="s">
        <v>26505</v>
      </c>
      <c r="C4377" s="321" t="s">
        <v>32</v>
      </c>
      <c r="D4377" s="321" t="s">
        <v>22993</v>
      </c>
      <c r="E4377" s="155"/>
      <c r="F4377" s="152">
        <v>40421</v>
      </c>
      <c r="G4377" s="159" t="s">
        <v>16863</v>
      </c>
      <c r="H4377" s="152" t="s">
        <v>238</v>
      </c>
      <c r="I4377" s="152" t="s">
        <v>20018</v>
      </c>
      <c r="J4377" s="155"/>
      <c r="K4377" s="151"/>
    </row>
    <row r="4378" spans="1:11" ht="56.25">
      <c r="A4378" s="321" t="s">
        <v>8359</v>
      </c>
      <c r="B4378" s="158" t="s">
        <v>26506</v>
      </c>
      <c r="C4378" s="321" t="s">
        <v>32</v>
      </c>
      <c r="D4378" s="321" t="s">
        <v>10114</v>
      </c>
      <c r="E4378" s="155"/>
      <c r="F4378" s="152">
        <v>7126</v>
      </c>
      <c r="G4378" s="159" t="s">
        <v>16864</v>
      </c>
      <c r="H4378" s="152" t="s">
        <v>238</v>
      </c>
      <c r="I4378" s="152" t="s">
        <v>20019</v>
      </c>
      <c r="J4378" s="155"/>
      <c r="K4378" s="151"/>
    </row>
    <row r="4379" spans="1:11" ht="45">
      <c r="A4379" s="321" t="s">
        <v>8360</v>
      </c>
      <c r="B4379" s="158" t="s">
        <v>26507</v>
      </c>
      <c r="C4379" s="321" t="s">
        <v>32</v>
      </c>
      <c r="D4379" s="321" t="s">
        <v>20063</v>
      </c>
      <c r="E4379" s="155"/>
      <c r="F4379" s="152">
        <v>38905</v>
      </c>
      <c r="G4379" s="159" t="s">
        <v>16865</v>
      </c>
      <c r="H4379" s="152" t="s">
        <v>238</v>
      </c>
      <c r="I4379" s="152" t="s">
        <v>16866</v>
      </c>
      <c r="J4379" s="155"/>
      <c r="K4379" s="151"/>
    </row>
    <row r="4380" spans="1:11" ht="56.25">
      <c r="A4380" s="321" t="s">
        <v>8362</v>
      </c>
      <c r="B4380" s="158" t="s">
        <v>26508</v>
      </c>
      <c r="C4380" s="321" t="s">
        <v>32</v>
      </c>
      <c r="D4380" s="321" t="s">
        <v>5150</v>
      </c>
      <c r="E4380" s="155"/>
      <c r="F4380" s="152">
        <v>38907</v>
      </c>
      <c r="G4380" s="159" t="s">
        <v>16867</v>
      </c>
      <c r="H4380" s="152" t="s">
        <v>238</v>
      </c>
      <c r="I4380" s="152" t="s">
        <v>12512</v>
      </c>
      <c r="J4380" s="155"/>
      <c r="K4380" s="151"/>
    </row>
    <row r="4381" spans="1:11" ht="45">
      <c r="A4381" s="321" t="s">
        <v>8363</v>
      </c>
      <c r="B4381" s="158" t="s">
        <v>26509</v>
      </c>
      <c r="C4381" s="321" t="s">
        <v>32</v>
      </c>
      <c r="D4381" s="321" t="s">
        <v>10140</v>
      </c>
      <c r="E4381" s="155"/>
      <c r="F4381" s="152">
        <v>38908</v>
      </c>
      <c r="G4381" s="159" t="s">
        <v>16868</v>
      </c>
      <c r="H4381" s="152" t="s">
        <v>238</v>
      </c>
      <c r="I4381" s="152" t="s">
        <v>15410</v>
      </c>
      <c r="J4381" s="155"/>
      <c r="K4381" s="151"/>
    </row>
    <row r="4382" spans="1:11" ht="56.25">
      <c r="A4382" s="321" t="s">
        <v>8364</v>
      </c>
      <c r="B4382" s="158" t="s">
        <v>26510</v>
      </c>
      <c r="C4382" s="321" t="s">
        <v>32</v>
      </c>
      <c r="D4382" s="321" t="s">
        <v>11333</v>
      </c>
      <c r="E4382" s="155"/>
      <c r="F4382" s="152">
        <v>38909</v>
      </c>
      <c r="G4382" s="159" t="s">
        <v>16869</v>
      </c>
      <c r="H4382" s="152" t="s">
        <v>238</v>
      </c>
      <c r="I4382" s="152" t="s">
        <v>16870</v>
      </c>
      <c r="J4382" s="155"/>
      <c r="K4382" s="151"/>
    </row>
    <row r="4383" spans="1:11" ht="45">
      <c r="A4383" s="321" t="s">
        <v>8366</v>
      </c>
      <c r="B4383" s="158" t="s">
        <v>26511</v>
      </c>
      <c r="C4383" s="321" t="s">
        <v>32</v>
      </c>
      <c r="D4383" s="321" t="s">
        <v>7409</v>
      </c>
      <c r="E4383" s="155"/>
      <c r="F4383" s="152">
        <v>38910</v>
      </c>
      <c r="G4383" s="159" t="s">
        <v>16871</v>
      </c>
      <c r="H4383" s="152" t="s">
        <v>238</v>
      </c>
      <c r="I4383" s="152" t="s">
        <v>16872</v>
      </c>
      <c r="J4383" s="155"/>
      <c r="K4383" s="151"/>
    </row>
    <row r="4384" spans="1:11" ht="56.25">
      <c r="A4384" s="321" t="s">
        <v>8367</v>
      </c>
      <c r="B4384" s="158" t="s">
        <v>26512</v>
      </c>
      <c r="C4384" s="321" t="s">
        <v>32</v>
      </c>
      <c r="D4384" s="321" t="s">
        <v>18370</v>
      </c>
      <c r="E4384" s="155"/>
      <c r="F4384" s="152">
        <v>38897</v>
      </c>
      <c r="G4384" s="159" t="s">
        <v>16873</v>
      </c>
      <c r="H4384" s="152" t="s">
        <v>238</v>
      </c>
      <c r="I4384" s="152" t="s">
        <v>16517</v>
      </c>
      <c r="J4384" s="155"/>
      <c r="K4384" s="151"/>
    </row>
    <row r="4385" spans="1:11" ht="45">
      <c r="A4385" s="321" t="s">
        <v>8369</v>
      </c>
      <c r="B4385" s="158" t="s">
        <v>26513</v>
      </c>
      <c r="C4385" s="321" t="s">
        <v>32</v>
      </c>
      <c r="D4385" s="321" t="s">
        <v>5856</v>
      </c>
      <c r="E4385" s="155"/>
      <c r="F4385" s="152">
        <v>38899</v>
      </c>
      <c r="G4385" s="159" t="s">
        <v>16874</v>
      </c>
      <c r="H4385" s="152" t="s">
        <v>238</v>
      </c>
      <c r="I4385" s="152" t="s">
        <v>8011</v>
      </c>
      <c r="J4385" s="155"/>
      <c r="K4385" s="151"/>
    </row>
    <row r="4386" spans="1:11" ht="56.25">
      <c r="A4386" s="321" t="s">
        <v>8370</v>
      </c>
      <c r="B4386" s="158" t="s">
        <v>26514</v>
      </c>
      <c r="C4386" s="321" t="s">
        <v>32</v>
      </c>
      <c r="D4386" s="321" t="s">
        <v>12291</v>
      </c>
      <c r="E4386" s="155"/>
      <c r="F4386" s="152">
        <v>38900</v>
      </c>
      <c r="G4386" s="159" t="s">
        <v>16875</v>
      </c>
      <c r="H4386" s="152" t="s">
        <v>238</v>
      </c>
      <c r="I4386" s="152" t="s">
        <v>16876</v>
      </c>
      <c r="J4386" s="155"/>
      <c r="K4386" s="151"/>
    </row>
    <row r="4387" spans="1:11" ht="45">
      <c r="A4387" s="321" t="s">
        <v>8371</v>
      </c>
      <c r="B4387" s="158" t="s">
        <v>26515</v>
      </c>
      <c r="C4387" s="321" t="s">
        <v>32</v>
      </c>
      <c r="D4387" s="321" t="s">
        <v>8214</v>
      </c>
      <c r="E4387" s="155"/>
      <c r="F4387" s="152">
        <v>38901</v>
      </c>
      <c r="G4387" s="159" t="s">
        <v>16877</v>
      </c>
      <c r="H4387" s="152" t="s">
        <v>238</v>
      </c>
      <c r="I4387" s="152" t="s">
        <v>16878</v>
      </c>
      <c r="J4387" s="155"/>
      <c r="K4387" s="151"/>
    </row>
    <row r="4388" spans="1:11" ht="56.25">
      <c r="A4388" s="321" t="s">
        <v>8372</v>
      </c>
      <c r="B4388" s="158" t="s">
        <v>26516</v>
      </c>
      <c r="C4388" s="321" t="s">
        <v>32</v>
      </c>
      <c r="D4388" s="321" t="s">
        <v>22994</v>
      </c>
      <c r="E4388" s="155"/>
      <c r="F4388" s="152">
        <v>38904</v>
      </c>
      <c r="G4388" s="159" t="s">
        <v>16879</v>
      </c>
      <c r="H4388" s="152" t="s">
        <v>238</v>
      </c>
      <c r="I4388" s="152" t="s">
        <v>16880</v>
      </c>
      <c r="J4388" s="155"/>
      <c r="K4388" s="151"/>
    </row>
    <row r="4389" spans="1:11" ht="45">
      <c r="A4389" s="321" t="s">
        <v>8374</v>
      </c>
      <c r="B4389" s="158" t="s">
        <v>26517</v>
      </c>
      <c r="C4389" s="321" t="s">
        <v>32</v>
      </c>
      <c r="D4389" s="321" t="s">
        <v>8575</v>
      </c>
      <c r="E4389" s="155"/>
      <c r="F4389" s="152">
        <v>38903</v>
      </c>
      <c r="G4389" s="159" t="s">
        <v>16881</v>
      </c>
      <c r="H4389" s="152" t="s">
        <v>238</v>
      </c>
      <c r="I4389" s="152" t="s">
        <v>15997</v>
      </c>
      <c r="J4389" s="155"/>
      <c r="K4389" s="151"/>
    </row>
    <row r="4390" spans="1:11" ht="56.25">
      <c r="A4390" s="321" t="s">
        <v>8376</v>
      </c>
      <c r="B4390" s="158" t="s">
        <v>26518</v>
      </c>
      <c r="C4390" s="321" t="s">
        <v>32</v>
      </c>
      <c r="D4390" s="321" t="s">
        <v>22995</v>
      </c>
      <c r="E4390" s="155"/>
      <c r="F4390" s="152">
        <v>7091</v>
      </c>
      <c r="G4390" s="159" t="s">
        <v>16882</v>
      </c>
      <c r="H4390" s="152" t="s">
        <v>238</v>
      </c>
      <c r="I4390" s="152" t="s">
        <v>3513</v>
      </c>
      <c r="J4390" s="155"/>
      <c r="K4390" s="151"/>
    </row>
    <row r="4391" spans="1:11" ht="45">
      <c r="A4391" s="321" t="s">
        <v>8378</v>
      </c>
      <c r="B4391" s="158" t="s">
        <v>26519</v>
      </c>
      <c r="C4391" s="321" t="s">
        <v>32</v>
      </c>
      <c r="D4391" s="321" t="s">
        <v>22996</v>
      </c>
      <c r="E4391" s="155"/>
      <c r="F4391" s="152">
        <v>11655</v>
      </c>
      <c r="G4391" s="159" t="s">
        <v>16883</v>
      </c>
      <c r="H4391" s="152" t="s">
        <v>238</v>
      </c>
      <c r="I4391" s="152" t="s">
        <v>4977</v>
      </c>
      <c r="J4391" s="155"/>
      <c r="K4391" s="151"/>
    </row>
    <row r="4392" spans="1:11" ht="56.25">
      <c r="A4392" s="321" t="s">
        <v>8379</v>
      </c>
      <c r="B4392" s="158" t="s">
        <v>26520</v>
      </c>
      <c r="C4392" s="321" t="s">
        <v>32</v>
      </c>
      <c r="D4392" s="321" t="s">
        <v>22997</v>
      </c>
      <c r="E4392" s="155"/>
      <c r="F4392" s="152">
        <v>11656</v>
      </c>
      <c r="G4392" s="159" t="s">
        <v>16884</v>
      </c>
      <c r="H4392" s="152" t="s">
        <v>238</v>
      </c>
      <c r="I4392" s="152" t="s">
        <v>20020</v>
      </c>
      <c r="J4392" s="155"/>
      <c r="K4392" s="151"/>
    </row>
    <row r="4393" spans="1:11" ht="45">
      <c r="A4393" s="321" t="s">
        <v>8380</v>
      </c>
      <c r="B4393" s="158" t="s">
        <v>26521</v>
      </c>
      <c r="C4393" s="321" t="s">
        <v>32</v>
      </c>
      <c r="D4393" s="321" t="s">
        <v>22998</v>
      </c>
      <c r="E4393" s="155"/>
      <c r="F4393" s="152">
        <v>37948</v>
      </c>
      <c r="G4393" s="159" t="s">
        <v>16886</v>
      </c>
      <c r="H4393" s="152" t="s">
        <v>238</v>
      </c>
      <c r="I4393" s="152" t="s">
        <v>12478</v>
      </c>
      <c r="J4393" s="155"/>
      <c r="K4393" s="151"/>
    </row>
    <row r="4394" spans="1:11" ht="56.25">
      <c r="A4394" s="321" t="s">
        <v>8381</v>
      </c>
      <c r="B4394" s="158" t="s">
        <v>26522</v>
      </c>
      <c r="C4394" s="321" t="s">
        <v>32</v>
      </c>
      <c r="D4394" s="321" t="s">
        <v>7448</v>
      </c>
      <c r="E4394" s="155"/>
      <c r="F4394" s="152">
        <v>7097</v>
      </c>
      <c r="G4394" s="159" t="s">
        <v>16888</v>
      </c>
      <c r="H4394" s="152" t="s">
        <v>238</v>
      </c>
      <c r="I4394" s="152" t="s">
        <v>20021</v>
      </c>
      <c r="J4394" s="155"/>
      <c r="K4394" s="151"/>
    </row>
    <row r="4395" spans="1:11" ht="45">
      <c r="A4395" s="321" t="s">
        <v>8382</v>
      </c>
      <c r="B4395" s="158" t="s">
        <v>26523</v>
      </c>
      <c r="C4395" s="321" t="s">
        <v>32</v>
      </c>
      <c r="D4395" s="321" t="s">
        <v>22999</v>
      </c>
      <c r="E4395" s="155"/>
      <c r="F4395" s="152">
        <v>11657</v>
      </c>
      <c r="G4395" s="159" t="s">
        <v>16889</v>
      </c>
      <c r="H4395" s="152" t="s">
        <v>238</v>
      </c>
      <c r="I4395" s="152" t="s">
        <v>10062</v>
      </c>
      <c r="J4395" s="155"/>
      <c r="K4395" s="151"/>
    </row>
    <row r="4396" spans="1:11" ht="45">
      <c r="A4396" s="321" t="s">
        <v>8383</v>
      </c>
      <c r="B4396" s="158" t="s">
        <v>26524</v>
      </c>
      <c r="C4396" s="321" t="s">
        <v>32</v>
      </c>
      <c r="D4396" s="321" t="s">
        <v>6263</v>
      </c>
      <c r="E4396" s="155"/>
      <c r="F4396" s="152">
        <v>11658</v>
      </c>
      <c r="G4396" s="159" t="s">
        <v>16890</v>
      </c>
      <c r="H4396" s="152" t="s">
        <v>238</v>
      </c>
      <c r="I4396" s="152" t="s">
        <v>14744</v>
      </c>
      <c r="J4396" s="155"/>
      <c r="K4396" s="151"/>
    </row>
    <row r="4397" spans="1:11" ht="45">
      <c r="A4397" s="321" t="s">
        <v>8384</v>
      </c>
      <c r="B4397" s="158" t="s">
        <v>26525</v>
      </c>
      <c r="C4397" s="321" t="s">
        <v>32</v>
      </c>
      <c r="D4397" s="321" t="s">
        <v>3741</v>
      </c>
      <c r="E4397" s="155"/>
      <c r="F4397" s="152">
        <v>7146</v>
      </c>
      <c r="G4397" s="159" t="s">
        <v>16891</v>
      </c>
      <c r="H4397" s="152" t="s">
        <v>238</v>
      </c>
      <c r="I4397" s="152" t="s">
        <v>20022</v>
      </c>
      <c r="J4397" s="155"/>
      <c r="K4397" s="151"/>
    </row>
    <row r="4398" spans="1:11" ht="45">
      <c r="A4398" s="321" t="s">
        <v>8385</v>
      </c>
      <c r="B4398" s="158" t="s">
        <v>26526</v>
      </c>
      <c r="C4398" s="321" t="s">
        <v>32</v>
      </c>
      <c r="D4398" s="321" t="s">
        <v>5924</v>
      </c>
      <c r="E4398" s="155"/>
      <c r="F4398" s="152">
        <v>7138</v>
      </c>
      <c r="G4398" s="159" t="s">
        <v>16892</v>
      </c>
      <c r="H4398" s="152" t="s">
        <v>238</v>
      </c>
      <c r="I4398" s="152" t="s">
        <v>9257</v>
      </c>
      <c r="J4398" s="155"/>
      <c r="K4398" s="151"/>
    </row>
    <row r="4399" spans="1:11" ht="45">
      <c r="A4399" s="321" t="s">
        <v>8387</v>
      </c>
      <c r="B4399" s="158" t="s">
        <v>26527</v>
      </c>
      <c r="C4399" s="321" t="s">
        <v>32</v>
      </c>
      <c r="D4399" s="321" t="s">
        <v>9635</v>
      </c>
      <c r="E4399" s="155"/>
      <c r="F4399" s="152">
        <v>7139</v>
      </c>
      <c r="G4399" s="159" t="s">
        <v>16894</v>
      </c>
      <c r="H4399" s="152" t="s">
        <v>238</v>
      </c>
      <c r="I4399" s="152" t="s">
        <v>2667</v>
      </c>
      <c r="J4399" s="155"/>
      <c r="K4399" s="151"/>
    </row>
    <row r="4400" spans="1:11" ht="45">
      <c r="A4400" s="321" t="s">
        <v>8389</v>
      </c>
      <c r="B4400" s="158" t="s">
        <v>26528</v>
      </c>
      <c r="C4400" s="321" t="s">
        <v>32</v>
      </c>
      <c r="D4400" s="321" t="s">
        <v>15567</v>
      </c>
      <c r="E4400" s="155"/>
      <c r="F4400" s="152">
        <v>7140</v>
      </c>
      <c r="G4400" s="159" t="s">
        <v>16895</v>
      </c>
      <c r="H4400" s="152" t="s">
        <v>238</v>
      </c>
      <c r="I4400" s="152" t="s">
        <v>13696</v>
      </c>
      <c r="J4400" s="155"/>
      <c r="K4400" s="151"/>
    </row>
    <row r="4401" spans="1:11" ht="45">
      <c r="A4401" s="321" t="s">
        <v>8391</v>
      </c>
      <c r="B4401" s="158" t="s">
        <v>26529</v>
      </c>
      <c r="C4401" s="321" t="s">
        <v>32</v>
      </c>
      <c r="D4401" s="321" t="s">
        <v>22861</v>
      </c>
      <c r="E4401" s="155"/>
      <c r="F4401" s="152">
        <v>7141</v>
      </c>
      <c r="G4401" s="159" t="s">
        <v>16896</v>
      </c>
      <c r="H4401" s="152" t="s">
        <v>238</v>
      </c>
      <c r="I4401" s="152" t="s">
        <v>9270</v>
      </c>
      <c r="J4401" s="155"/>
      <c r="K4401" s="151"/>
    </row>
    <row r="4402" spans="1:11" ht="45">
      <c r="A4402" s="321" t="s">
        <v>8393</v>
      </c>
      <c r="B4402" s="158" t="s">
        <v>26530</v>
      </c>
      <c r="C4402" s="321" t="s">
        <v>32</v>
      </c>
      <c r="D4402" s="321" t="s">
        <v>20457</v>
      </c>
      <c r="E4402" s="155"/>
      <c r="F4402" s="152">
        <v>7143</v>
      </c>
      <c r="G4402" s="159" t="s">
        <v>16897</v>
      </c>
      <c r="H4402" s="152" t="s">
        <v>238</v>
      </c>
      <c r="I4402" s="152" t="s">
        <v>950</v>
      </c>
      <c r="J4402" s="155"/>
      <c r="K4402" s="151"/>
    </row>
    <row r="4403" spans="1:11" ht="45">
      <c r="A4403" s="321" t="s">
        <v>8394</v>
      </c>
      <c r="B4403" s="158" t="s">
        <v>26531</v>
      </c>
      <c r="C4403" s="321" t="s">
        <v>32</v>
      </c>
      <c r="D4403" s="321" t="s">
        <v>22894</v>
      </c>
      <c r="E4403" s="155"/>
      <c r="F4403" s="152">
        <v>7144</v>
      </c>
      <c r="G4403" s="159" t="s">
        <v>16898</v>
      </c>
      <c r="H4403" s="152" t="s">
        <v>238</v>
      </c>
      <c r="I4403" s="152" t="s">
        <v>16350</v>
      </c>
      <c r="J4403" s="155"/>
      <c r="K4403" s="151"/>
    </row>
    <row r="4404" spans="1:11" ht="45">
      <c r="A4404" s="321" t="s">
        <v>8395</v>
      </c>
      <c r="B4404" s="158" t="s">
        <v>26532</v>
      </c>
      <c r="C4404" s="321" t="s">
        <v>32</v>
      </c>
      <c r="D4404" s="321" t="s">
        <v>23000</v>
      </c>
      <c r="E4404" s="155"/>
      <c r="F4404" s="152">
        <v>7145</v>
      </c>
      <c r="G4404" s="159" t="s">
        <v>16900</v>
      </c>
      <c r="H4404" s="152" t="s">
        <v>238</v>
      </c>
      <c r="I4404" s="152" t="s">
        <v>5505</v>
      </c>
      <c r="J4404" s="155"/>
      <c r="K4404" s="151"/>
    </row>
    <row r="4405" spans="1:11" ht="45">
      <c r="A4405" s="321" t="s">
        <v>8396</v>
      </c>
      <c r="B4405" s="158" t="s">
        <v>26533</v>
      </c>
      <c r="C4405" s="321" t="s">
        <v>32</v>
      </c>
      <c r="D4405" s="321" t="s">
        <v>23001</v>
      </c>
      <c r="E4405" s="155"/>
      <c r="F4405" s="152">
        <v>7142</v>
      </c>
      <c r="G4405" s="159" t="s">
        <v>16902</v>
      </c>
      <c r="H4405" s="152" t="s">
        <v>238</v>
      </c>
      <c r="I4405" s="152" t="s">
        <v>10427</v>
      </c>
      <c r="J4405" s="155"/>
      <c r="K4405" s="151"/>
    </row>
    <row r="4406" spans="1:11" ht="45">
      <c r="A4406" s="321" t="s">
        <v>8397</v>
      </c>
      <c r="B4406" s="158" t="s">
        <v>26534</v>
      </c>
      <c r="C4406" s="321" t="s">
        <v>32</v>
      </c>
      <c r="D4406" s="321" t="s">
        <v>12848</v>
      </c>
      <c r="E4406" s="155"/>
      <c r="F4406" s="152">
        <v>3593</v>
      </c>
      <c r="G4406" s="159" t="s">
        <v>16903</v>
      </c>
      <c r="H4406" s="152" t="s">
        <v>238</v>
      </c>
      <c r="I4406" s="152" t="s">
        <v>20023</v>
      </c>
      <c r="J4406" s="155"/>
      <c r="K4406" s="151"/>
    </row>
    <row r="4407" spans="1:11" ht="45">
      <c r="A4407" s="321" t="s">
        <v>8398</v>
      </c>
      <c r="B4407" s="158" t="s">
        <v>26535</v>
      </c>
      <c r="C4407" s="321" t="s">
        <v>32</v>
      </c>
      <c r="D4407" s="321" t="s">
        <v>23002</v>
      </c>
      <c r="E4407" s="155"/>
      <c r="F4407" s="152">
        <v>3588</v>
      </c>
      <c r="G4407" s="159" t="s">
        <v>16904</v>
      </c>
      <c r="H4407" s="152" t="s">
        <v>238</v>
      </c>
      <c r="I4407" s="152" t="s">
        <v>20024</v>
      </c>
      <c r="J4407" s="155"/>
      <c r="K4407" s="151"/>
    </row>
    <row r="4408" spans="1:11" ht="45">
      <c r="A4408" s="321" t="s">
        <v>8400</v>
      </c>
      <c r="B4408" s="158" t="s">
        <v>26536</v>
      </c>
      <c r="C4408" s="321" t="s">
        <v>32</v>
      </c>
      <c r="D4408" s="321" t="s">
        <v>23003</v>
      </c>
      <c r="E4408" s="155"/>
      <c r="F4408" s="152">
        <v>3585</v>
      </c>
      <c r="G4408" s="159" t="s">
        <v>16905</v>
      </c>
      <c r="H4408" s="152" t="s">
        <v>238</v>
      </c>
      <c r="I4408" s="152" t="s">
        <v>2347</v>
      </c>
      <c r="J4408" s="155"/>
      <c r="K4408" s="151"/>
    </row>
    <row r="4409" spans="1:11" ht="45">
      <c r="A4409" s="321" t="s">
        <v>8401</v>
      </c>
      <c r="B4409" s="158" t="s">
        <v>26537</v>
      </c>
      <c r="C4409" s="321" t="s">
        <v>32</v>
      </c>
      <c r="D4409" s="321" t="s">
        <v>23004</v>
      </c>
      <c r="E4409" s="155"/>
      <c r="F4409" s="152">
        <v>3587</v>
      </c>
      <c r="G4409" s="159" t="s">
        <v>16906</v>
      </c>
      <c r="H4409" s="152" t="s">
        <v>238</v>
      </c>
      <c r="I4409" s="152" t="s">
        <v>6591</v>
      </c>
      <c r="J4409" s="155"/>
      <c r="K4409" s="151"/>
    </row>
    <row r="4410" spans="1:11" ht="45">
      <c r="A4410" s="321" t="s">
        <v>8402</v>
      </c>
      <c r="B4410" s="158" t="s">
        <v>26538</v>
      </c>
      <c r="C4410" s="321" t="s">
        <v>32</v>
      </c>
      <c r="D4410" s="321" t="s">
        <v>6574</v>
      </c>
      <c r="E4410" s="155"/>
      <c r="F4410" s="152">
        <v>3590</v>
      </c>
      <c r="G4410" s="159" t="s">
        <v>16907</v>
      </c>
      <c r="H4410" s="152" t="s">
        <v>238</v>
      </c>
      <c r="I4410" s="152" t="s">
        <v>20025</v>
      </c>
      <c r="J4410" s="155"/>
      <c r="K4410" s="151"/>
    </row>
    <row r="4411" spans="1:11" ht="56.25">
      <c r="A4411" s="321" t="s">
        <v>8403</v>
      </c>
      <c r="B4411" s="158" t="s">
        <v>26539</v>
      </c>
      <c r="C4411" s="321" t="s">
        <v>32</v>
      </c>
      <c r="D4411" s="321" t="s">
        <v>4025</v>
      </c>
      <c r="E4411" s="155"/>
      <c r="F4411" s="152">
        <v>3589</v>
      </c>
      <c r="G4411" s="159" t="s">
        <v>16908</v>
      </c>
      <c r="H4411" s="152" t="s">
        <v>238</v>
      </c>
      <c r="I4411" s="152" t="s">
        <v>20026</v>
      </c>
      <c r="J4411" s="155"/>
      <c r="K4411" s="151"/>
    </row>
    <row r="4412" spans="1:11" ht="45">
      <c r="A4412" s="321" t="s">
        <v>8404</v>
      </c>
      <c r="B4412" s="158" t="s">
        <v>26540</v>
      </c>
      <c r="C4412" s="321" t="s">
        <v>32</v>
      </c>
      <c r="D4412" s="321" t="s">
        <v>16482</v>
      </c>
      <c r="E4412" s="155"/>
      <c r="F4412" s="152">
        <v>3586</v>
      </c>
      <c r="G4412" s="159" t="s">
        <v>16909</v>
      </c>
      <c r="H4412" s="152" t="s">
        <v>238</v>
      </c>
      <c r="I4412" s="152" t="s">
        <v>4937</v>
      </c>
      <c r="J4412" s="155"/>
      <c r="K4412" s="151"/>
    </row>
    <row r="4413" spans="1:11" ht="45">
      <c r="A4413" s="321" t="s">
        <v>8405</v>
      </c>
      <c r="B4413" s="158" t="s">
        <v>26541</v>
      </c>
      <c r="C4413" s="321" t="s">
        <v>32</v>
      </c>
      <c r="D4413" s="321" t="s">
        <v>23005</v>
      </c>
      <c r="E4413" s="155"/>
      <c r="F4413" s="152">
        <v>3592</v>
      </c>
      <c r="G4413" s="159" t="s">
        <v>16911</v>
      </c>
      <c r="H4413" s="152" t="s">
        <v>238</v>
      </c>
      <c r="I4413" s="152" t="s">
        <v>20027</v>
      </c>
      <c r="J4413" s="155"/>
      <c r="K4413" s="151"/>
    </row>
    <row r="4414" spans="1:11" ht="45">
      <c r="A4414" s="321" t="s">
        <v>8407</v>
      </c>
      <c r="B4414" s="158" t="s">
        <v>26542</v>
      </c>
      <c r="C4414" s="321" t="s">
        <v>32</v>
      </c>
      <c r="D4414" s="321" t="s">
        <v>8671</v>
      </c>
      <c r="E4414" s="155"/>
      <c r="F4414" s="152">
        <v>3591</v>
      </c>
      <c r="G4414" s="159" t="s">
        <v>16912</v>
      </c>
      <c r="H4414" s="152" t="s">
        <v>238</v>
      </c>
      <c r="I4414" s="152" t="s">
        <v>20028</v>
      </c>
      <c r="J4414" s="155"/>
      <c r="K4414" s="151"/>
    </row>
    <row r="4415" spans="1:11" ht="45">
      <c r="A4415" s="321" t="s">
        <v>8409</v>
      </c>
      <c r="B4415" s="158" t="s">
        <v>26543</v>
      </c>
      <c r="C4415" s="321" t="s">
        <v>32</v>
      </c>
      <c r="D4415" s="321" t="s">
        <v>8300</v>
      </c>
      <c r="E4415" s="155"/>
      <c r="F4415" s="152">
        <v>40396</v>
      </c>
      <c r="G4415" s="159" t="s">
        <v>16913</v>
      </c>
      <c r="H4415" s="152" t="s">
        <v>238</v>
      </c>
      <c r="I4415" s="152" t="s">
        <v>20029</v>
      </c>
      <c r="J4415" s="155"/>
      <c r="K4415" s="151"/>
    </row>
    <row r="4416" spans="1:11" ht="45">
      <c r="A4416" s="321" t="s">
        <v>8410</v>
      </c>
      <c r="B4416" s="158" t="s">
        <v>26544</v>
      </c>
      <c r="C4416" s="321" t="s">
        <v>32</v>
      </c>
      <c r="D4416" s="321" t="s">
        <v>18572</v>
      </c>
      <c r="E4416" s="155"/>
      <c r="F4416" s="152">
        <v>40395</v>
      </c>
      <c r="G4416" s="159" t="s">
        <v>16914</v>
      </c>
      <c r="H4416" s="152" t="s">
        <v>238</v>
      </c>
      <c r="I4416" s="152" t="s">
        <v>20030</v>
      </c>
      <c r="J4416" s="155"/>
      <c r="K4416" s="151"/>
    </row>
    <row r="4417" spans="1:11" ht="45">
      <c r="A4417" s="321" t="s">
        <v>8411</v>
      </c>
      <c r="B4417" s="158" t="s">
        <v>26545</v>
      </c>
      <c r="C4417" s="321" t="s">
        <v>32</v>
      </c>
      <c r="D4417" s="321" t="s">
        <v>23006</v>
      </c>
      <c r="E4417" s="155"/>
      <c r="F4417" s="152">
        <v>40392</v>
      </c>
      <c r="G4417" s="159" t="s">
        <v>16916</v>
      </c>
      <c r="H4417" s="152" t="s">
        <v>238</v>
      </c>
      <c r="I4417" s="152" t="s">
        <v>20031</v>
      </c>
      <c r="J4417" s="155"/>
      <c r="K4417" s="151"/>
    </row>
    <row r="4418" spans="1:11" ht="45">
      <c r="A4418" s="321" t="s">
        <v>8412</v>
      </c>
      <c r="B4418" s="158" t="s">
        <v>26546</v>
      </c>
      <c r="C4418" s="321" t="s">
        <v>32</v>
      </c>
      <c r="D4418" s="321" t="s">
        <v>10232</v>
      </c>
      <c r="E4418" s="155"/>
      <c r="F4418" s="152">
        <v>40394</v>
      </c>
      <c r="G4418" s="159" t="s">
        <v>16918</v>
      </c>
      <c r="H4418" s="152" t="s">
        <v>238</v>
      </c>
      <c r="I4418" s="152" t="s">
        <v>20032</v>
      </c>
      <c r="J4418" s="155"/>
      <c r="K4418" s="151"/>
    </row>
    <row r="4419" spans="1:11" ht="45">
      <c r="A4419" s="321" t="s">
        <v>8414</v>
      </c>
      <c r="B4419" s="158" t="s">
        <v>26547</v>
      </c>
      <c r="C4419" s="321" t="s">
        <v>32</v>
      </c>
      <c r="D4419" s="321" t="s">
        <v>23007</v>
      </c>
      <c r="E4419" s="155"/>
      <c r="F4419" s="152">
        <v>40398</v>
      </c>
      <c r="G4419" s="159" t="s">
        <v>16920</v>
      </c>
      <c r="H4419" s="152" t="s">
        <v>238</v>
      </c>
      <c r="I4419" s="152" t="s">
        <v>20033</v>
      </c>
      <c r="J4419" s="155"/>
      <c r="K4419" s="151"/>
    </row>
    <row r="4420" spans="1:11" ht="45">
      <c r="A4420" s="321" t="s">
        <v>8416</v>
      </c>
      <c r="B4420" s="158" t="s">
        <v>26548</v>
      </c>
      <c r="C4420" s="321" t="s">
        <v>32</v>
      </c>
      <c r="D4420" s="321" t="s">
        <v>23008</v>
      </c>
      <c r="E4420" s="155"/>
      <c r="F4420" s="152">
        <v>40397</v>
      </c>
      <c r="G4420" s="159" t="s">
        <v>16921</v>
      </c>
      <c r="H4420" s="152" t="s">
        <v>238</v>
      </c>
      <c r="I4420" s="152" t="s">
        <v>20034</v>
      </c>
      <c r="J4420" s="155"/>
      <c r="K4420" s="151"/>
    </row>
    <row r="4421" spans="1:11" ht="45">
      <c r="A4421" s="321" t="s">
        <v>8417</v>
      </c>
      <c r="B4421" s="158" t="s">
        <v>26549</v>
      </c>
      <c r="C4421" s="321" t="s">
        <v>32</v>
      </c>
      <c r="D4421" s="321" t="s">
        <v>23009</v>
      </c>
      <c r="E4421" s="155"/>
      <c r="F4421" s="152">
        <v>40393</v>
      </c>
      <c r="G4421" s="159" t="s">
        <v>16922</v>
      </c>
      <c r="H4421" s="152" t="s">
        <v>238</v>
      </c>
      <c r="I4421" s="152" t="s">
        <v>7560</v>
      </c>
      <c r="J4421" s="155"/>
      <c r="K4421" s="151"/>
    </row>
    <row r="4422" spans="1:11" ht="45">
      <c r="A4422" s="321" t="s">
        <v>8418</v>
      </c>
      <c r="B4422" s="158" t="s">
        <v>26550</v>
      </c>
      <c r="C4422" s="321" t="s">
        <v>32</v>
      </c>
      <c r="D4422" s="321" t="s">
        <v>23010</v>
      </c>
      <c r="E4422" s="155"/>
      <c r="F4422" s="152">
        <v>40399</v>
      </c>
      <c r="G4422" s="159" t="s">
        <v>16923</v>
      </c>
      <c r="H4422" s="152" t="s">
        <v>238</v>
      </c>
      <c r="I4422" s="152" t="s">
        <v>20035</v>
      </c>
      <c r="J4422" s="155"/>
      <c r="K4422" s="151"/>
    </row>
    <row r="4423" spans="1:11" ht="45">
      <c r="A4423" s="321" t="s">
        <v>8419</v>
      </c>
      <c r="B4423" s="158" t="s">
        <v>26551</v>
      </c>
      <c r="C4423" s="321" t="s">
        <v>32</v>
      </c>
      <c r="D4423" s="321" t="s">
        <v>19058</v>
      </c>
      <c r="E4423" s="155"/>
      <c r="F4423" s="152">
        <v>39322</v>
      </c>
      <c r="G4423" s="159" t="s">
        <v>16924</v>
      </c>
      <c r="H4423" s="152" t="s">
        <v>238</v>
      </c>
      <c r="I4423" s="152" t="s">
        <v>16925</v>
      </c>
      <c r="J4423" s="155"/>
      <c r="K4423" s="151"/>
    </row>
    <row r="4424" spans="1:11" ht="56.25">
      <c r="A4424" s="321" t="s">
        <v>8420</v>
      </c>
      <c r="B4424" s="158" t="s">
        <v>26552</v>
      </c>
      <c r="C4424" s="321" t="s">
        <v>32</v>
      </c>
      <c r="D4424" s="321" t="s">
        <v>23011</v>
      </c>
      <c r="E4424" s="155"/>
      <c r="F4424" s="152">
        <v>39289</v>
      </c>
      <c r="G4424" s="159" t="s">
        <v>16926</v>
      </c>
      <c r="H4424" s="152" t="s">
        <v>238</v>
      </c>
      <c r="I4424" s="152" t="s">
        <v>11983</v>
      </c>
      <c r="J4424" s="155"/>
      <c r="K4424" s="151"/>
    </row>
    <row r="4425" spans="1:11" ht="56.25">
      <c r="A4425" s="321" t="s">
        <v>8421</v>
      </c>
      <c r="B4425" s="158" t="s">
        <v>26553</v>
      </c>
      <c r="C4425" s="321" t="s">
        <v>32</v>
      </c>
      <c r="D4425" s="321" t="s">
        <v>6638</v>
      </c>
      <c r="E4425" s="155"/>
      <c r="F4425" s="152">
        <v>39290</v>
      </c>
      <c r="G4425" s="159" t="s">
        <v>16927</v>
      </c>
      <c r="H4425" s="152" t="s">
        <v>238</v>
      </c>
      <c r="I4425" s="152" t="s">
        <v>16928</v>
      </c>
      <c r="J4425" s="155"/>
      <c r="K4425" s="151"/>
    </row>
    <row r="4426" spans="1:11" ht="56.25">
      <c r="A4426" s="321" t="s">
        <v>8422</v>
      </c>
      <c r="B4426" s="158" t="s">
        <v>26554</v>
      </c>
      <c r="C4426" s="321" t="s">
        <v>32</v>
      </c>
      <c r="D4426" s="321" t="s">
        <v>6065</v>
      </c>
      <c r="E4426" s="155"/>
      <c r="F4426" s="152">
        <v>39291</v>
      </c>
      <c r="G4426" s="159" t="s">
        <v>16929</v>
      </c>
      <c r="H4426" s="152" t="s">
        <v>238</v>
      </c>
      <c r="I4426" s="152" t="s">
        <v>16930</v>
      </c>
      <c r="J4426" s="155"/>
      <c r="K4426" s="151"/>
    </row>
    <row r="4427" spans="1:11" ht="56.25">
      <c r="A4427" s="321" t="s">
        <v>8424</v>
      </c>
      <c r="B4427" s="158" t="s">
        <v>26555</v>
      </c>
      <c r="C4427" s="321" t="s">
        <v>32</v>
      </c>
      <c r="D4427" s="321" t="s">
        <v>15709</v>
      </c>
      <c r="E4427" s="155"/>
      <c r="F4427" s="152">
        <v>20174</v>
      </c>
      <c r="G4427" s="159" t="s">
        <v>16931</v>
      </c>
      <c r="H4427" s="152" t="s">
        <v>238</v>
      </c>
      <c r="I4427" s="152" t="s">
        <v>20036</v>
      </c>
      <c r="J4427" s="155"/>
      <c r="K4427" s="151"/>
    </row>
    <row r="4428" spans="1:11" ht="56.25">
      <c r="A4428" s="321" t="s">
        <v>8426</v>
      </c>
      <c r="B4428" s="158" t="s">
        <v>26556</v>
      </c>
      <c r="C4428" s="321" t="s">
        <v>32</v>
      </c>
      <c r="D4428" s="321" t="s">
        <v>16078</v>
      </c>
      <c r="E4428" s="155"/>
      <c r="F4428" s="152">
        <v>41892</v>
      </c>
      <c r="G4428" s="159" t="s">
        <v>16932</v>
      </c>
      <c r="H4428" s="152" t="s">
        <v>238</v>
      </c>
      <c r="I4428" s="152" t="s">
        <v>20037</v>
      </c>
      <c r="J4428" s="155"/>
      <c r="K4428" s="151"/>
    </row>
    <row r="4429" spans="1:11" ht="56.25">
      <c r="A4429" s="321" t="s">
        <v>8427</v>
      </c>
      <c r="B4429" s="158" t="s">
        <v>26557</v>
      </c>
      <c r="C4429" s="321" t="s">
        <v>32</v>
      </c>
      <c r="D4429" s="321" t="s">
        <v>20934</v>
      </c>
      <c r="E4429" s="155"/>
      <c r="F4429" s="152">
        <v>7048</v>
      </c>
      <c r="G4429" s="159" t="s">
        <v>16933</v>
      </c>
      <c r="H4429" s="152" t="s">
        <v>238</v>
      </c>
      <c r="I4429" s="152" t="s">
        <v>20038</v>
      </c>
      <c r="J4429" s="155"/>
      <c r="K4429" s="151"/>
    </row>
    <row r="4430" spans="1:11" ht="56.25">
      <c r="A4430" s="321" t="s">
        <v>8428</v>
      </c>
      <c r="B4430" s="158" t="s">
        <v>26558</v>
      </c>
      <c r="C4430" s="321" t="s">
        <v>32</v>
      </c>
      <c r="D4430" s="321" t="s">
        <v>23012</v>
      </c>
      <c r="E4430" s="155"/>
      <c r="F4430" s="152">
        <v>7088</v>
      </c>
      <c r="G4430" s="159" t="s">
        <v>16935</v>
      </c>
      <c r="H4430" s="152" t="s">
        <v>238</v>
      </c>
      <c r="I4430" s="152" t="s">
        <v>11469</v>
      </c>
      <c r="J4430" s="155"/>
      <c r="K4430" s="151"/>
    </row>
    <row r="4431" spans="1:11" ht="56.25">
      <c r="A4431" s="321" t="s">
        <v>8429</v>
      </c>
      <c r="B4431" s="158" t="s">
        <v>26559</v>
      </c>
      <c r="C4431" s="321" t="s">
        <v>32</v>
      </c>
      <c r="D4431" s="321" t="s">
        <v>6589</v>
      </c>
      <c r="E4431" s="155"/>
      <c r="F4431" s="152">
        <v>20179</v>
      </c>
      <c r="G4431" s="159" t="s">
        <v>16936</v>
      </c>
      <c r="H4431" s="152" t="s">
        <v>238</v>
      </c>
      <c r="I4431" s="152" t="s">
        <v>10567</v>
      </c>
      <c r="J4431" s="155"/>
      <c r="K4431" s="151"/>
    </row>
    <row r="4432" spans="1:11" ht="56.25">
      <c r="A4432" s="321" t="s">
        <v>8430</v>
      </c>
      <c r="B4432" s="158" t="s">
        <v>26560</v>
      </c>
      <c r="C4432" s="321" t="s">
        <v>32</v>
      </c>
      <c r="D4432" s="321" t="s">
        <v>22327</v>
      </c>
      <c r="E4432" s="155"/>
      <c r="F4432" s="152">
        <v>20178</v>
      </c>
      <c r="G4432" s="159" t="s">
        <v>16937</v>
      </c>
      <c r="H4432" s="152" t="s">
        <v>238</v>
      </c>
      <c r="I4432" s="152" t="s">
        <v>20039</v>
      </c>
      <c r="J4432" s="155"/>
      <c r="K4432" s="151"/>
    </row>
    <row r="4433" spans="1:11" ht="56.25">
      <c r="A4433" s="321" t="s">
        <v>8431</v>
      </c>
      <c r="B4433" s="158" t="s">
        <v>26561</v>
      </c>
      <c r="C4433" s="321" t="s">
        <v>32</v>
      </c>
      <c r="D4433" s="321" t="s">
        <v>23013</v>
      </c>
      <c r="E4433" s="155"/>
      <c r="F4433" s="152">
        <v>20180</v>
      </c>
      <c r="G4433" s="159" t="s">
        <v>16939</v>
      </c>
      <c r="H4433" s="152" t="s">
        <v>238</v>
      </c>
      <c r="I4433" s="152" t="s">
        <v>3330</v>
      </c>
      <c r="J4433" s="155"/>
      <c r="K4433" s="151"/>
    </row>
    <row r="4434" spans="1:11" ht="56.25">
      <c r="A4434" s="321" t="s">
        <v>8432</v>
      </c>
      <c r="B4434" s="158" t="s">
        <v>26562</v>
      </c>
      <c r="C4434" s="321" t="s">
        <v>32</v>
      </c>
      <c r="D4434" s="321" t="s">
        <v>23014</v>
      </c>
      <c r="E4434" s="155"/>
      <c r="F4434" s="152">
        <v>20181</v>
      </c>
      <c r="G4434" s="159" t="s">
        <v>16940</v>
      </c>
      <c r="H4434" s="152" t="s">
        <v>238</v>
      </c>
      <c r="I4434" s="152" t="s">
        <v>20040</v>
      </c>
      <c r="J4434" s="155"/>
      <c r="K4434" s="151"/>
    </row>
    <row r="4435" spans="1:11" ht="56.25">
      <c r="A4435" s="321" t="s">
        <v>8433</v>
      </c>
      <c r="B4435" s="158" t="s">
        <v>26563</v>
      </c>
      <c r="C4435" s="321" t="s">
        <v>32</v>
      </c>
      <c r="D4435" s="321" t="s">
        <v>10589</v>
      </c>
      <c r="E4435" s="155"/>
      <c r="F4435" s="152">
        <v>20177</v>
      </c>
      <c r="G4435" s="159" t="s">
        <v>16941</v>
      </c>
      <c r="H4435" s="152" t="s">
        <v>238</v>
      </c>
      <c r="I4435" s="152" t="s">
        <v>20041</v>
      </c>
      <c r="J4435" s="155"/>
      <c r="K4435" s="151"/>
    </row>
    <row r="4436" spans="1:11" ht="56.25">
      <c r="A4436" s="321" t="s">
        <v>8435</v>
      </c>
      <c r="B4436" s="158" t="s">
        <v>26564</v>
      </c>
      <c r="C4436" s="321" t="s">
        <v>32</v>
      </c>
      <c r="D4436" s="321" t="s">
        <v>23015</v>
      </c>
      <c r="E4436" s="155"/>
      <c r="F4436" s="152">
        <v>7082</v>
      </c>
      <c r="G4436" s="159" t="s">
        <v>16942</v>
      </c>
      <c r="H4436" s="152" t="s">
        <v>238</v>
      </c>
      <c r="I4436" s="152" t="s">
        <v>20042</v>
      </c>
      <c r="J4436" s="155"/>
      <c r="K4436" s="151"/>
    </row>
    <row r="4437" spans="1:11" ht="56.25">
      <c r="A4437" s="321" t="s">
        <v>8436</v>
      </c>
      <c r="B4437" s="158" t="s">
        <v>26565</v>
      </c>
      <c r="C4437" s="321" t="s">
        <v>32</v>
      </c>
      <c r="D4437" s="321" t="s">
        <v>23016</v>
      </c>
      <c r="E4437" s="155"/>
      <c r="F4437" s="152">
        <v>42707</v>
      </c>
      <c r="G4437" s="159" t="s">
        <v>16943</v>
      </c>
      <c r="H4437" s="152" t="s">
        <v>238</v>
      </c>
      <c r="I4437" s="152" t="s">
        <v>20043</v>
      </c>
      <c r="J4437" s="155"/>
      <c r="K4437" s="151"/>
    </row>
    <row r="4438" spans="1:11" ht="45">
      <c r="A4438" s="321" t="s">
        <v>8437</v>
      </c>
      <c r="B4438" s="158" t="s">
        <v>26566</v>
      </c>
      <c r="C4438" s="321" t="s">
        <v>32</v>
      </c>
      <c r="D4438" s="321" t="s">
        <v>14514</v>
      </c>
      <c r="E4438" s="155"/>
      <c r="F4438" s="152">
        <v>7069</v>
      </c>
      <c r="G4438" s="159" t="s">
        <v>16944</v>
      </c>
      <c r="H4438" s="152" t="s">
        <v>238</v>
      </c>
      <c r="I4438" s="152" t="s">
        <v>20044</v>
      </c>
      <c r="J4438" s="155"/>
      <c r="K4438" s="151"/>
    </row>
    <row r="4439" spans="1:11" ht="45">
      <c r="A4439" s="321" t="s">
        <v>8439</v>
      </c>
      <c r="B4439" s="158" t="s">
        <v>26567</v>
      </c>
      <c r="C4439" s="321" t="s">
        <v>32</v>
      </c>
      <c r="D4439" s="321" t="s">
        <v>2839</v>
      </c>
      <c r="E4439" s="155"/>
      <c r="F4439" s="152">
        <v>42708</v>
      </c>
      <c r="G4439" s="159" t="s">
        <v>16945</v>
      </c>
      <c r="H4439" s="152" t="s">
        <v>238</v>
      </c>
      <c r="I4439" s="152" t="s">
        <v>20045</v>
      </c>
      <c r="J4439" s="155"/>
      <c r="K4439" s="151"/>
    </row>
    <row r="4440" spans="1:11" ht="45">
      <c r="A4440" s="321" t="s">
        <v>8441</v>
      </c>
      <c r="B4440" s="158" t="s">
        <v>26568</v>
      </c>
      <c r="C4440" s="321" t="s">
        <v>32</v>
      </c>
      <c r="D4440" s="321" t="s">
        <v>23017</v>
      </c>
      <c r="E4440" s="155"/>
      <c r="F4440" s="152">
        <v>7070</v>
      </c>
      <c r="G4440" s="159" t="s">
        <v>16946</v>
      </c>
      <c r="H4440" s="152" t="s">
        <v>238</v>
      </c>
      <c r="I4440" s="152" t="s">
        <v>20046</v>
      </c>
      <c r="J4440" s="155"/>
      <c r="K4440" s="151"/>
    </row>
    <row r="4441" spans="1:11" ht="45">
      <c r="A4441" s="321" t="s">
        <v>8442</v>
      </c>
      <c r="B4441" s="158" t="s">
        <v>26569</v>
      </c>
      <c r="C4441" s="321" t="s">
        <v>32</v>
      </c>
      <c r="D4441" s="321" t="s">
        <v>7633</v>
      </c>
      <c r="E4441" s="155"/>
      <c r="F4441" s="152">
        <v>42709</v>
      </c>
      <c r="G4441" s="159" t="s">
        <v>16947</v>
      </c>
      <c r="H4441" s="152" t="s">
        <v>238</v>
      </c>
      <c r="I4441" s="152" t="s">
        <v>20047</v>
      </c>
      <c r="J4441" s="155"/>
      <c r="K4441" s="151"/>
    </row>
    <row r="4442" spans="1:11" ht="45">
      <c r="A4442" s="321" t="s">
        <v>8444</v>
      </c>
      <c r="B4442" s="158" t="s">
        <v>26570</v>
      </c>
      <c r="C4442" s="321" t="s">
        <v>32</v>
      </c>
      <c r="D4442" s="321" t="s">
        <v>23018</v>
      </c>
      <c r="E4442" s="155"/>
      <c r="F4442" s="152">
        <v>42710</v>
      </c>
      <c r="G4442" s="159" t="s">
        <v>16948</v>
      </c>
      <c r="H4442" s="152" t="s">
        <v>238</v>
      </c>
      <c r="I4442" s="152" t="s">
        <v>20048</v>
      </c>
      <c r="J4442" s="155"/>
      <c r="K4442" s="151"/>
    </row>
    <row r="4443" spans="1:11" ht="45">
      <c r="A4443" s="321" t="s">
        <v>8445</v>
      </c>
      <c r="B4443" s="158" t="s">
        <v>26571</v>
      </c>
      <c r="C4443" s="321" t="s">
        <v>32</v>
      </c>
      <c r="D4443" s="321" t="s">
        <v>7914</v>
      </c>
      <c r="E4443" s="155"/>
      <c r="F4443" s="152">
        <v>42716</v>
      </c>
      <c r="G4443" s="159" t="s">
        <v>16949</v>
      </c>
      <c r="H4443" s="152" t="s">
        <v>238</v>
      </c>
      <c r="I4443" s="152" t="s">
        <v>20049</v>
      </c>
      <c r="J4443" s="155"/>
      <c r="K4443" s="151"/>
    </row>
    <row r="4444" spans="1:11" ht="45">
      <c r="A4444" s="321" t="s">
        <v>8446</v>
      </c>
      <c r="B4444" s="158" t="s">
        <v>26572</v>
      </c>
      <c r="C4444" s="321" t="s">
        <v>32</v>
      </c>
      <c r="D4444" s="321" t="s">
        <v>23019</v>
      </c>
      <c r="E4444" s="155"/>
      <c r="F4444" s="152">
        <v>20172</v>
      </c>
      <c r="G4444" s="159" t="s">
        <v>16950</v>
      </c>
      <c r="H4444" s="152" t="s">
        <v>238</v>
      </c>
      <c r="I4444" s="152" t="s">
        <v>19246</v>
      </c>
      <c r="J4444" s="155"/>
      <c r="K4444" s="151"/>
    </row>
    <row r="4445" spans="1:11" ht="45">
      <c r="A4445" s="321" t="s">
        <v>8447</v>
      </c>
      <c r="B4445" s="158" t="s">
        <v>26573</v>
      </c>
      <c r="C4445" s="321" t="s">
        <v>32</v>
      </c>
      <c r="D4445" s="321" t="s">
        <v>11427</v>
      </c>
      <c r="E4445" s="155"/>
      <c r="F4445" s="152">
        <v>40945</v>
      </c>
      <c r="G4445" s="159" t="s">
        <v>16952</v>
      </c>
      <c r="H4445" s="152" t="s">
        <v>12093</v>
      </c>
      <c r="I4445" s="152" t="s">
        <v>5905</v>
      </c>
      <c r="J4445" s="155"/>
      <c r="K4445" s="151"/>
    </row>
    <row r="4446" spans="1:11" ht="45">
      <c r="A4446" s="321" t="s">
        <v>8448</v>
      </c>
      <c r="B4446" s="158" t="s">
        <v>26574</v>
      </c>
      <c r="C4446" s="321" t="s">
        <v>32</v>
      </c>
      <c r="D4446" s="321" t="s">
        <v>12339</v>
      </c>
      <c r="E4446" s="155"/>
      <c r="F4446" s="152">
        <v>40946</v>
      </c>
      <c r="G4446" s="159" t="s">
        <v>16954</v>
      </c>
      <c r="H4446" s="152" t="s">
        <v>12095</v>
      </c>
      <c r="I4446" s="152" t="s">
        <v>20050</v>
      </c>
      <c r="J4446" s="155"/>
      <c r="K4446" s="151"/>
    </row>
    <row r="4447" spans="1:11" ht="45">
      <c r="A4447" s="321" t="s">
        <v>8450</v>
      </c>
      <c r="B4447" s="158" t="s">
        <v>26575</v>
      </c>
      <c r="C4447" s="321" t="s">
        <v>32</v>
      </c>
      <c r="D4447" s="321" t="s">
        <v>23020</v>
      </c>
      <c r="E4447" s="155"/>
      <c r="F4447" s="152">
        <v>7153</v>
      </c>
      <c r="G4447" s="159" t="s">
        <v>16955</v>
      </c>
      <c r="H4447" s="152" t="s">
        <v>12093</v>
      </c>
      <c r="I4447" s="152" t="s">
        <v>13972</v>
      </c>
      <c r="J4447" s="155"/>
      <c r="K4447" s="151"/>
    </row>
    <row r="4448" spans="1:11" ht="45">
      <c r="A4448" s="321" t="s">
        <v>8451</v>
      </c>
      <c r="B4448" s="158" t="s">
        <v>26576</v>
      </c>
      <c r="C4448" s="321" t="s">
        <v>32</v>
      </c>
      <c r="D4448" s="321" t="s">
        <v>19351</v>
      </c>
      <c r="E4448" s="155"/>
      <c r="F4448" s="152">
        <v>41089</v>
      </c>
      <c r="G4448" s="159" t="s">
        <v>16956</v>
      </c>
      <c r="H4448" s="152" t="s">
        <v>12095</v>
      </c>
      <c r="I4448" s="152" t="s">
        <v>11863</v>
      </c>
      <c r="J4448" s="155"/>
      <c r="K4448" s="151"/>
    </row>
    <row r="4449" spans="1:11" ht="45">
      <c r="A4449" s="321" t="s">
        <v>8453</v>
      </c>
      <c r="B4449" s="158" t="s">
        <v>26577</v>
      </c>
      <c r="C4449" s="321" t="s">
        <v>32</v>
      </c>
      <c r="D4449" s="321" t="s">
        <v>11389</v>
      </c>
      <c r="E4449" s="155"/>
      <c r="F4449" s="152">
        <v>40943</v>
      </c>
      <c r="G4449" s="159" t="s">
        <v>16957</v>
      </c>
      <c r="H4449" s="152" t="s">
        <v>12093</v>
      </c>
      <c r="I4449" s="152" t="s">
        <v>13318</v>
      </c>
      <c r="J4449" s="155"/>
      <c r="K4449" s="151"/>
    </row>
    <row r="4450" spans="1:11" ht="45">
      <c r="A4450" s="321" t="s">
        <v>8454</v>
      </c>
      <c r="B4450" s="158" t="s">
        <v>26578</v>
      </c>
      <c r="C4450" s="321" t="s">
        <v>32</v>
      </c>
      <c r="D4450" s="321" t="s">
        <v>14619</v>
      </c>
      <c r="E4450" s="155"/>
      <c r="F4450" s="152">
        <v>40944</v>
      </c>
      <c r="G4450" s="159" t="s">
        <v>16958</v>
      </c>
      <c r="H4450" s="152" t="s">
        <v>12095</v>
      </c>
      <c r="I4450" s="152" t="s">
        <v>20051</v>
      </c>
      <c r="J4450" s="155"/>
      <c r="K4450" s="151"/>
    </row>
    <row r="4451" spans="1:11" ht="45">
      <c r="A4451" s="321" t="s">
        <v>8456</v>
      </c>
      <c r="B4451" s="158" t="s">
        <v>26579</v>
      </c>
      <c r="C4451" s="321" t="s">
        <v>32</v>
      </c>
      <c r="D4451" s="321" t="s">
        <v>7665</v>
      </c>
      <c r="E4451" s="155"/>
      <c r="F4451" s="152">
        <v>6175</v>
      </c>
      <c r="G4451" s="159" t="s">
        <v>16959</v>
      </c>
      <c r="H4451" s="152" t="s">
        <v>12093</v>
      </c>
      <c r="I4451" s="152" t="s">
        <v>6231</v>
      </c>
      <c r="J4451" s="155"/>
      <c r="K4451" s="151"/>
    </row>
    <row r="4452" spans="1:11" ht="45">
      <c r="A4452" s="321" t="s">
        <v>8458</v>
      </c>
      <c r="B4452" s="158" t="s">
        <v>26580</v>
      </c>
      <c r="C4452" s="321" t="s">
        <v>32</v>
      </c>
      <c r="D4452" s="321" t="s">
        <v>23021</v>
      </c>
      <c r="E4452" s="155"/>
      <c r="F4452" s="152">
        <v>41092</v>
      </c>
      <c r="G4452" s="159" t="s">
        <v>16960</v>
      </c>
      <c r="H4452" s="152" t="s">
        <v>12095</v>
      </c>
      <c r="I4452" s="152" t="s">
        <v>20052</v>
      </c>
      <c r="J4452" s="155"/>
      <c r="K4452" s="151"/>
    </row>
    <row r="4453" spans="1:11" ht="45">
      <c r="A4453" s="321" t="s">
        <v>8460</v>
      </c>
      <c r="B4453" s="158" t="s">
        <v>26581</v>
      </c>
      <c r="C4453" s="321" t="s">
        <v>32</v>
      </c>
      <c r="D4453" s="321" t="s">
        <v>23022</v>
      </c>
      <c r="E4453" s="155"/>
      <c r="F4453" s="152">
        <v>37712</v>
      </c>
      <c r="G4453" s="159" t="s">
        <v>16961</v>
      </c>
      <c r="H4453" s="152" t="s">
        <v>11884</v>
      </c>
      <c r="I4453" s="152" t="s">
        <v>20053</v>
      </c>
      <c r="J4453" s="155"/>
      <c r="K4453" s="151"/>
    </row>
    <row r="4454" spans="1:11" ht="45">
      <c r="A4454" s="321" t="s">
        <v>8462</v>
      </c>
      <c r="B4454" s="158" t="s">
        <v>26582</v>
      </c>
      <c r="C4454" s="321" t="s">
        <v>32</v>
      </c>
      <c r="D4454" s="321" t="s">
        <v>23023</v>
      </c>
      <c r="E4454" s="155"/>
      <c r="F4454" s="152">
        <v>34547</v>
      </c>
      <c r="G4454" s="159" t="s">
        <v>16962</v>
      </c>
      <c r="H4454" s="152" t="s">
        <v>239</v>
      </c>
      <c r="I4454" s="152" t="s">
        <v>2000</v>
      </c>
      <c r="J4454" s="155"/>
      <c r="K4454" s="151"/>
    </row>
    <row r="4455" spans="1:11" ht="45">
      <c r="A4455" s="321" t="s">
        <v>8463</v>
      </c>
      <c r="B4455" s="158" t="s">
        <v>26583</v>
      </c>
      <c r="C4455" s="321" t="s">
        <v>32</v>
      </c>
      <c r="D4455" s="321" t="s">
        <v>23024</v>
      </c>
      <c r="E4455" s="155"/>
      <c r="F4455" s="152">
        <v>34548</v>
      </c>
      <c r="G4455" s="159" t="s">
        <v>16963</v>
      </c>
      <c r="H4455" s="152" t="s">
        <v>239</v>
      </c>
      <c r="I4455" s="152" t="s">
        <v>10160</v>
      </c>
      <c r="J4455" s="155"/>
      <c r="K4455" s="151"/>
    </row>
    <row r="4456" spans="1:11" ht="45">
      <c r="A4456" s="321" t="s">
        <v>8464</v>
      </c>
      <c r="B4456" s="158" t="s">
        <v>26584</v>
      </c>
      <c r="C4456" s="321" t="s">
        <v>32</v>
      </c>
      <c r="D4456" s="321" t="s">
        <v>23025</v>
      </c>
      <c r="E4456" s="155"/>
      <c r="F4456" s="152">
        <v>34558</v>
      </c>
      <c r="G4456" s="159" t="s">
        <v>16964</v>
      </c>
      <c r="H4456" s="152" t="s">
        <v>239</v>
      </c>
      <c r="I4456" s="152" t="s">
        <v>1843</v>
      </c>
      <c r="J4456" s="155"/>
      <c r="K4456" s="151"/>
    </row>
    <row r="4457" spans="1:11" ht="45">
      <c r="A4457" s="321" t="s">
        <v>8465</v>
      </c>
      <c r="B4457" s="158" t="s">
        <v>26585</v>
      </c>
      <c r="C4457" s="321" t="s">
        <v>32</v>
      </c>
      <c r="D4457" s="321" t="s">
        <v>6577</v>
      </c>
      <c r="E4457" s="155"/>
      <c r="F4457" s="152">
        <v>34550</v>
      </c>
      <c r="G4457" s="159" t="s">
        <v>16965</v>
      </c>
      <c r="H4457" s="152" t="s">
        <v>239</v>
      </c>
      <c r="I4457" s="152" t="s">
        <v>12274</v>
      </c>
      <c r="J4457" s="155"/>
      <c r="K4457" s="151"/>
    </row>
    <row r="4458" spans="1:11" ht="45">
      <c r="A4458" s="321" t="s">
        <v>8466</v>
      </c>
      <c r="B4458" s="158" t="s">
        <v>26586</v>
      </c>
      <c r="C4458" s="321" t="s">
        <v>32</v>
      </c>
      <c r="D4458" s="321" t="s">
        <v>8457</v>
      </c>
      <c r="E4458" s="155"/>
      <c r="F4458" s="152">
        <v>34557</v>
      </c>
      <c r="G4458" s="159" t="s">
        <v>16966</v>
      </c>
      <c r="H4458" s="152" t="s">
        <v>239</v>
      </c>
      <c r="I4458" s="152" t="s">
        <v>9535</v>
      </c>
      <c r="J4458" s="155"/>
      <c r="K4458" s="151"/>
    </row>
    <row r="4459" spans="1:11" ht="45">
      <c r="A4459" s="321" t="s">
        <v>8468</v>
      </c>
      <c r="B4459" s="158" t="s">
        <v>26587</v>
      </c>
      <c r="C4459" s="321" t="s">
        <v>32</v>
      </c>
      <c r="D4459" s="321" t="s">
        <v>6158</v>
      </c>
      <c r="E4459" s="155"/>
      <c r="F4459" s="152">
        <v>37411</v>
      </c>
      <c r="G4459" s="159" t="s">
        <v>16967</v>
      </c>
      <c r="H4459" s="152" t="s">
        <v>11884</v>
      </c>
      <c r="I4459" s="152" t="s">
        <v>16978</v>
      </c>
      <c r="J4459" s="155"/>
      <c r="K4459" s="151"/>
    </row>
    <row r="4460" spans="1:11" ht="45">
      <c r="A4460" s="321" t="s">
        <v>8469</v>
      </c>
      <c r="B4460" s="158" t="s">
        <v>26588</v>
      </c>
      <c r="C4460" s="321" t="s">
        <v>32</v>
      </c>
      <c r="D4460" s="321" t="s">
        <v>23026</v>
      </c>
      <c r="E4460" s="155"/>
      <c r="F4460" s="152">
        <v>39508</v>
      </c>
      <c r="G4460" s="159" t="s">
        <v>16968</v>
      </c>
      <c r="H4460" s="152" t="s">
        <v>11884</v>
      </c>
      <c r="I4460" s="152" t="s">
        <v>13517</v>
      </c>
      <c r="J4460" s="155"/>
      <c r="K4460" s="151"/>
    </row>
    <row r="4461" spans="1:11" ht="45">
      <c r="A4461" s="321" t="s">
        <v>8470</v>
      </c>
      <c r="B4461" s="158" t="s">
        <v>26589</v>
      </c>
      <c r="C4461" s="321" t="s">
        <v>32</v>
      </c>
      <c r="D4461" s="321" t="s">
        <v>23027</v>
      </c>
      <c r="E4461" s="155"/>
      <c r="F4461" s="152">
        <v>39507</v>
      </c>
      <c r="G4461" s="159" t="s">
        <v>16969</v>
      </c>
      <c r="H4461" s="152" t="s">
        <v>11884</v>
      </c>
      <c r="I4461" s="152" t="s">
        <v>7057</v>
      </c>
      <c r="J4461" s="155"/>
      <c r="K4461" s="151"/>
    </row>
    <row r="4462" spans="1:11" ht="45">
      <c r="A4462" s="321" t="s">
        <v>8471</v>
      </c>
      <c r="B4462" s="158" t="s">
        <v>26590</v>
      </c>
      <c r="C4462" s="321" t="s">
        <v>32</v>
      </c>
      <c r="D4462" s="321" t="s">
        <v>13900</v>
      </c>
      <c r="E4462" s="155"/>
      <c r="F4462" s="152">
        <v>7155</v>
      </c>
      <c r="G4462" s="159" t="s">
        <v>16970</v>
      </c>
      <c r="H4462" s="152" t="s">
        <v>11884</v>
      </c>
      <c r="I4462" s="152" t="s">
        <v>4957</v>
      </c>
      <c r="J4462" s="155"/>
      <c r="K4462" s="151"/>
    </row>
    <row r="4463" spans="1:11" ht="45">
      <c r="A4463" s="321" t="s">
        <v>8472</v>
      </c>
      <c r="B4463" s="158" t="s">
        <v>26591</v>
      </c>
      <c r="C4463" s="321" t="s">
        <v>32</v>
      </c>
      <c r="D4463" s="321" t="s">
        <v>23028</v>
      </c>
      <c r="E4463" s="155"/>
      <c r="F4463" s="152">
        <v>42406</v>
      </c>
      <c r="G4463" s="159" t="s">
        <v>16971</v>
      </c>
      <c r="H4463" s="152" t="s">
        <v>11884</v>
      </c>
      <c r="I4463" s="152" t="s">
        <v>7645</v>
      </c>
      <c r="J4463" s="155"/>
      <c r="K4463" s="151"/>
    </row>
    <row r="4464" spans="1:11" ht="56.25">
      <c r="A4464" s="321" t="s">
        <v>8473</v>
      </c>
      <c r="B4464" s="158" t="s">
        <v>26592</v>
      </c>
      <c r="C4464" s="321" t="s">
        <v>32</v>
      </c>
      <c r="D4464" s="321" t="s">
        <v>6115</v>
      </c>
      <c r="E4464" s="155"/>
      <c r="F4464" s="152">
        <v>7156</v>
      </c>
      <c r="G4464" s="159" t="s">
        <v>16972</v>
      </c>
      <c r="H4464" s="152" t="s">
        <v>11884</v>
      </c>
      <c r="I4464" s="152" t="s">
        <v>17588</v>
      </c>
      <c r="J4464" s="155"/>
      <c r="K4464" s="151"/>
    </row>
    <row r="4465" spans="1:11" ht="56.25">
      <c r="A4465" s="321" t="s">
        <v>8474</v>
      </c>
      <c r="B4465" s="158" t="s">
        <v>26593</v>
      </c>
      <c r="C4465" s="321" t="s">
        <v>32</v>
      </c>
      <c r="D4465" s="321" t="s">
        <v>3749</v>
      </c>
      <c r="E4465" s="155"/>
      <c r="F4465" s="152">
        <v>43127</v>
      </c>
      <c r="G4465" s="159" t="s">
        <v>16973</v>
      </c>
      <c r="H4465" s="152" t="s">
        <v>11884</v>
      </c>
      <c r="I4465" s="152" t="s">
        <v>20054</v>
      </c>
      <c r="J4465" s="155"/>
      <c r="K4465" s="151"/>
    </row>
    <row r="4466" spans="1:11" ht="56.25">
      <c r="A4466" s="321" t="s">
        <v>8475</v>
      </c>
      <c r="B4466" s="158" t="s">
        <v>26594</v>
      </c>
      <c r="C4466" s="321" t="s">
        <v>32</v>
      </c>
      <c r="D4466" s="321" t="s">
        <v>23029</v>
      </c>
      <c r="E4466" s="155"/>
      <c r="F4466" s="152">
        <v>10917</v>
      </c>
      <c r="G4466" s="159" t="s">
        <v>16974</v>
      </c>
      <c r="H4466" s="152" t="s">
        <v>11884</v>
      </c>
      <c r="I4466" s="152" t="s">
        <v>5805</v>
      </c>
      <c r="J4466" s="155"/>
      <c r="K4466" s="151"/>
    </row>
    <row r="4467" spans="1:11" ht="56.25">
      <c r="A4467" s="321" t="s">
        <v>8476</v>
      </c>
      <c r="B4467" s="158" t="s">
        <v>26595</v>
      </c>
      <c r="C4467" s="321" t="s">
        <v>32</v>
      </c>
      <c r="D4467" s="321" t="s">
        <v>23030</v>
      </c>
      <c r="E4467" s="155"/>
      <c r="F4467" s="152">
        <v>21141</v>
      </c>
      <c r="G4467" s="159" t="s">
        <v>16975</v>
      </c>
      <c r="H4467" s="152" t="s">
        <v>11884</v>
      </c>
      <c r="I4467" s="152" t="s">
        <v>2273</v>
      </c>
      <c r="J4467" s="155"/>
      <c r="K4467" s="151"/>
    </row>
    <row r="4468" spans="1:11" ht="56.25">
      <c r="A4468" s="321" t="s">
        <v>8478</v>
      </c>
      <c r="B4468" s="158" t="s">
        <v>26596</v>
      </c>
      <c r="C4468" s="321" t="s">
        <v>32</v>
      </c>
      <c r="D4468" s="321" t="s">
        <v>16495</v>
      </c>
      <c r="E4468" s="155"/>
      <c r="F4468" s="152">
        <v>39509</v>
      </c>
      <c r="G4468" s="159" t="s">
        <v>16976</v>
      </c>
      <c r="H4468" s="152" t="s">
        <v>11884</v>
      </c>
      <c r="I4468" s="152" t="s">
        <v>8814</v>
      </c>
      <c r="J4468" s="155"/>
      <c r="K4468" s="151"/>
    </row>
    <row r="4469" spans="1:11" ht="56.25">
      <c r="A4469" s="321" t="s">
        <v>8480</v>
      </c>
      <c r="B4469" s="158" t="s">
        <v>26597</v>
      </c>
      <c r="C4469" s="321" t="s">
        <v>32</v>
      </c>
      <c r="D4469" s="321" t="s">
        <v>23031</v>
      </c>
      <c r="E4469" s="155"/>
      <c r="F4469" s="152">
        <v>44529</v>
      </c>
      <c r="G4469" s="159" t="s">
        <v>20055</v>
      </c>
      <c r="H4469" s="152" t="s">
        <v>11884</v>
      </c>
      <c r="I4469" s="152" t="s">
        <v>20056</v>
      </c>
      <c r="J4469" s="155"/>
      <c r="K4469" s="151"/>
    </row>
    <row r="4470" spans="1:11" ht="56.25">
      <c r="A4470" s="321" t="s">
        <v>8481</v>
      </c>
      <c r="B4470" s="158" t="s">
        <v>26598</v>
      </c>
      <c r="C4470" s="321" t="s">
        <v>32</v>
      </c>
      <c r="D4470" s="321" t="s">
        <v>23032</v>
      </c>
      <c r="E4470" s="155"/>
      <c r="F4470" s="152">
        <v>7167</v>
      </c>
      <c r="G4470" s="159" t="s">
        <v>16977</v>
      </c>
      <c r="H4470" s="152" t="s">
        <v>11884</v>
      </c>
      <c r="I4470" s="152" t="s">
        <v>8506</v>
      </c>
      <c r="J4470" s="155"/>
      <c r="K4470" s="151"/>
    </row>
    <row r="4471" spans="1:11" ht="56.25">
      <c r="A4471" s="321" t="s">
        <v>8482</v>
      </c>
      <c r="B4471" s="158" t="s">
        <v>26599</v>
      </c>
      <c r="C4471" s="321" t="s">
        <v>32</v>
      </c>
      <c r="D4471" s="321" t="s">
        <v>23033</v>
      </c>
      <c r="E4471" s="155"/>
      <c r="F4471" s="152">
        <v>10928</v>
      </c>
      <c r="G4471" s="159" t="s">
        <v>16979</v>
      </c>
      <c r="H4471" s="152" t="s">
        <v>11884</v>
      </c>
      <c r="I4471" s="152" t="s">
        <v>4983</v>
      </c>
      <c r="J4471" s="155"/>
      <c r="K4471" s="151"/>
    </row>
    <row r="4472" spans="1:11" ht="45">
      <c r="A4472" s="321" t="s">
        <v>8483</v>
      </c>
      <c r="B4472" s="158" t="s">
        <v>26600</v>
      </c>
      <c r="C4472" s="321" t="s">
        <v>32</v>
      </c>
      <c r="D4472" s="321" t="s">
        <v>6096</v>
      </c>
      <c r="E4472" s="155"/>
      <c r="F4472" s="152">
        <v>10933</v>
      </c>
      <c r="G4472" s="159" t="s">
        <v>16980</v>
      </c>
      <c r="H4472" s="152" t="s">
        <v>11884</v>
      </c>
      <c r="I4472" s="152" t="s">
        <v>7758</v>
      </c>
      <c r="J4472" s="155"/>
      <c r="K4472" s="151"/>
    </row>
    <row r="4473" spans="1:11" ht="56.25">
      <c r="A4473" s="321" t="s">
        <v>8484</v>
      </c>
      <c r="B4473" s="158" t="s">
        <v>26601</v>
      </c>
      <c r="C4473" s="321" t="s">
        <v>32</v>
      </c>
      <c r="D4473" s="321" t="s">
        <v>23034</v>
      </c>
      <c r="E4473" s="155"/>
      <c r="F4473" s="152">
        <v>7158</v>
      </c>
      <c r="G4473" s="159" t="s">
        <v>16981</v>
      </c>
      <c r="H4473" s="152" t="s">
        <v>11884</v>
      </c>
      <c r="I4473" s="152" t="s">
        <v>6156</v>
      </c>
      <c r="J4473" s="155"/>
      <c r="K4473" s="151"/>
    </row>
    <row r="4474" spans="1:11" ht="33.75">
      <c r="A4474" s="321" t="s">
        <v>8485</v>
      </c>
      <c r="B4474" s="158" t="s">
        <v>26602</v>
      </c>
      <c r="C4474" s="321" t="s">
        <v>32</v>
      </c>
      <c r="D4474" s="321" t="s">
        <v>23035</v>
      </c>
      <c r="E4474" s="155"/>
      <c r="F4474" s="152">
        <v>10927</v>
      </c>
      <c r="G4474" s="159" t="s">
        <v>16982</v>
      </c>
      <c r="H4474" s="152" t="s">
        <v>11884</v>
      </c>
      <c r="I4474" s="152" t="s">
        <v>16324</v>
      </c>
      <c r="J4474" s="155"/>
      <c r="K4474" s="151"/>
    </row>
    <row r="4475" spans="1:11" ht="45">
      <c r="A4475" s="321" t="s">
        <v>8486</v>
      </c>
      <c r="B4475" s="158" t="s">
        <v>26603</v>
      </c>
      <c r="C4475" s="321" t="s">
        <v>32</v>
      </c>
      <c r="D4475" s="321" t="s">
        <v>23036</v>
      </c>
      <c r="E4475" s="155"/>
      <c r="F4475" s="152">
        <v>7162</v>
      </c>
      <c r="G4475" s="159" t="s">
        <v>16983</v>
      </c>
      <c r="H4475" s="152" t="s">
        <v>11884</v>
      </c>
      <c r="I4475" s="152" t="s">
        <v>20057</v>
      </c>
      <c r="J4475" s="155"/>
      <c r="K4475" s="151"/>
    </row>
    <row r="4476" spans="1:11" ht="33.75">
      <c r="A4476" s="321" t="s">
        <v>8487</v>
      </c>
      <c r="B4476" s="158" t="s">
        <v>26604</v>
      </c>
      <c r="C4476" s="321" t="s">
        <v>32</v>
      </c>
      <c r="D4476" s="321" t="s">
        <v>23037</v>
      </c>
      <c r="E4476" s="155"/>
      <c r="F4476" s="152">
        <v>10932</v>
      </c>
      <c r="G4476" s="159" t="s">
        <v>16984</v>
      </c>
      <c r="H4476" s="152" t="s">
        <v>11884</v>
      </c>
      <c r="I4476" s="152" t="s">
        <v>20058</v>
      </c>
      <c r="J4476" s="155"/>
      <c r="K4476" s="151"/>
    </row>
    <row r="4477" spans="1:11" ht="45">
      <c r="A4477" s="321" t="s">
        <v>8488</v>
      </c>
      <c r="B4477" s="158" t="s">
        <v>26605</v>
      </c>
      <c r="C4477" s="321" t="s">
        <v>32</v>
      </c>
      <c r="D4477" s="321" t="s">
        <v>23038</v>
      </c>
      <c r="E4477" s="155"/>
      <c r="F4477" s="152">
        <v>10937</v>
      </c>
      <c r="G4477" s="159" t="s">
        <v>16985</v>
      </c>
      <c r="H4477" s="152" t="s">
        <v>11884</v>
      </c>
      <c r="I4477" s="152" t="s">
        <v>20059</v>
      </c>
      <c r="J4477" s="155"/>
      <c r="K4477" s="151"/>
    </row>
    <row r="4478" spans="1:11" ht="45">
      <c r="A4478" s="321" t="s">
        <v>8490</v>
      </c>
      <c r="B4478" s="158" t="s">
        <v>26606</v>
      </c>
      <c r="C4478" s="321" t="s">
        <v>32</v>
      </c>
      <c r="D4478" s="321" t="s">
        <v>13683</v>
      </c>
      <c r="E4478" s="155"/>
      <c r="F4478" s="152">
        <v>10935</v>
      </c>
      <c r="G4478" s="159" t="s">
        <v>16986</v>
      </c>
      <c r="H4478" s="152" t="s">
        <v>11884</v>
      </c>
      <c r="I4478" s="152" t="s">
        <v>20060</v>
      </c>
      <c r="J4478" s="155"/>
      <c r="K4478" s="151"/>
    </row>
    <row r="4479" spans="1:11" ht="33.75">
      <c r="A4479" s="321" t="s">
        <v>8491</v>
      </c>
      <c r="B4479" s="158" t="s">
        <v>26607</v>
      </c>
      <c r="C4479" s="321" t="s">
        <v>32</v>
      </c>
      <c r="D4479" s="321" t="s">
        <v>8922</v>
      </c>
      <c r="E4479" s="155"/>
      <c r="F4479" s="152">
        <v>10931</v>
      </c>
      <c r="G4479" s="159" t="s">
        <v>16987</v>
      </c>
      <c r="H4479" s="152" t="s">
        <v>11884</v>
      </c>
      <c r="I4479" s="152" t="s">
        <v>5907</v>
      </c>
      <c r="J4479" s="155"/>
      <c r="K4479" s="151"/>
    </row>
    <row r="4480" spans="1:11" ht="33.75">
      <c r="A4480" s="321" t="s">
        <v>8492</v>
      </c>
      <c r="B4480" s="158" t="s">
        <v>26608</v>
      </c>
      <c r="C4480" s="321" t="s">
        <v>32</v>
      </c>
      <c r="D4480" s="321" t="s">
        <v>6207</v>
      </c>
      <c r="E4480" s="155"/>
      <c r="F4480" s="152">
        <v>7164</v>
      </c>
      <c r="G4480" s="159" t="s">
        <v>16988</v>
      </c>
      <c r="H4480" s="152" t="s">
        <v>11884</v>
      </c>
      <c r="I4480" s="152" t="s">
        <v>20061</v>
      </c>
      <c r="J4480" s="155"/>
      <c r="K4480" s="151"/>
    </row>
    <row r="4481" spans="1:11" ht="33.75">
      <c r="A4481" s="321" t="s">
        <v>8493</v>
      </c>
      <c r="B4481" s="158" t="s">
        <v>26609</v>
      </c>
      <c r="C4481" s="321" t="s">
        <v>32</v>
      </c>
      <c r="D4481" s="321" t="s">
        <v>7727</v>
      </c>
      <c r="E4481" s="155"/>
      <c r="F4481" s="152">
        <v>36887</v>
      </c>
      <c r="G4481" s="159" t="s">
        <v>16989</v>
      </c>
      <c r="H4481" s="152" t="s">
        <v>11884</v>
      </c>
      <c r="I4481" s="152" t="s">
        <v>18143</v>
      </c>
      <c r="J4481" s="155"/>
      <c r="K4481" s="151"/>
    </row>
    <row r="4482" spans="1:11" ht="56.25">
      <c r="A4482" s="321" t="s">
        <v>8495</v>
      </c>
      <c r="B4482" s="158" t="s">
        <v>26610</v>
      </c>
      <c r="C4482" s="321" t="s">
        <v>32</v>
      </c>
      <c r="D4482" s="321" t="s">
        <v>23039</v>
      </c>
      <c r="E4482" s="155"/>
      <c r="F4482" s="152">
        <v>34630</v>
      </c>
      <c r="G4482" s="159" t="s">
        <v>16990</v>
      </c>
      <c r="H4482" s="152" t="s">
        <v>238</v>
      </c>
      <c r="I4482" s="152" t="s">
        <v>20062</v>
      </c>
      <c r="J4482" s="155"/>
      <c r="K4482" s="151"/>
    </row>
    <row r="4483" spans="1:11" ht="33.75">
      <c r="A4483" s="321" t="s">
        <v>8496</v>
      </c>
      <c r="B4483" s="158" t="s">
        <v>26611</v>
      </c>
      <c r="C4483" s="321" t="s">
        <v>32</v>
      </c>
      <c r="D4483" s="321" t="s">
        <v>23040</v>
      </c>
      <c r="E4483" s="155"/>
      <c r="F4483" s="152">
        <v>7161</v>
      </c>
      <c r="G4483" s="159" t="s">
        <v>16991</v>
      </c>
      <c r="H4483" s="152" t="s">
        <v>11884</v>
      </c>
      <c r="I4483" s="152" t="s">
        <v>20063</v>
      </c>
      <c r="J4483" s="155"/>
      <c r="K4483" s="151"/>
    </row>
    <row r="4484" spans="1:11" ht="33.75">
      <c r="A4484" s="321" t="s">
        <v>8498</v>
      </c>
      <c r="B4484" s="158" t="s">
        <v>26612</v>
      </c>
      <c r="C4484" s="321" t="s">
        <v>32</v>
      </c>
      <c r="D4484" s="321" t="s">
        <v>19453</v>
      </c>
      <c r="E4484" s="155"/>
      <c r="F4484" s="152">
        <v>7170</v>
      </c>
      <c r="G4484" s="159" t="s">
        <v>16992</v>
      </c>
      <c r="H4484" s="152" t="s">
        <v>11884</v>
      </c>
      <c r="I4484" s="152" t="s">
        <v>9359</v>
      </c>
      <c r="J4484" s="155"/>
      <c r="K4484" s="151"/>
    </row>
    <row r="4485" spans="1:11" ht="33.75">
      <c r="A4485" s="321" t="s">
        <v>8499</v>
      </c>
      <c r="B4485" s="158" t="s">
        <v>26613</v>
      </c>
      <c r="C4485" s="321" t="s">
        <v>32</v>
      </c>
      <c r="D4485" s="321" t="s">
        <v>18649</v>
      </c>
      <c r="E4485" s="155"/>
      <c r="F4485" s="152">
        <v>37524</v>
      </c>
      <c r="G4485" s="159" t="s">
        <v>16993</v>
      </c>
      <c r="H4485" s="152" t="s">
        <v>239</v>
      </c>
      <c r="I4485" s="152" t="s">
        <v>10045</v>
      </c>
      <c r="J4485" s="155"/>
      <c r="K4485" s="151"/>
    </row>
    <row r="4486" spans="1:11" ht="33.75">
      <c r="A4486" s="321" t="s">
        <v>8500</v>
      </c>
      <c r="B4486" s="158" t="s">
        <v>26614</v>
      </c>
      <c r="C4486" s="321" t="s">
        <v>32</v>
      </c>
      <c r="D4486" s="321" t="s">
        <v>9295</v>
      </c>
      <c r="E4486" s="155"/>
      <c r="F4486" s="152">
        <v>37525</v>
      </c>
      <c r="G4486" s="159" t="s">
        <v>16994</v>
      </c>
      <c r="H4486" s="152" t="s">
        <v>239</v>
      </c>
      <c r="I4486" s="152" t="s">
        <v>3325</v>
      </c>
      <c r="J4486" s="155"/>
      <c r="K4486" s="151"/>
    </row>
    <row r="4487" spans="1:11" ht="33.75">
      <c r="A4487" s="321" t="s">
        <v>8502</v>
      </c>
      <c r="B4487" s="158" t="s">
        <v>26615</v>
      </c>
      <c r="C4487" s="321" t="s">
        <v>32</v>
      </c>
      <c r="D4487" s="321" t="s">
        <v>8501</v>
      </c>
      <c r="E4487" s="155"/>
      <c r="F4487" s="152">
        <v>36789</v>
      </c>
      <c r="G4487" s="159" t="s">
        <v>16995</v>
      </c>
      <c r="H4487" s="152" t="s">
        <v>238</v>
      </c>
      <c r="I4487" s="152" t="s">
        <v>10955</v>
      </c>
      <c r="J4487" s="155"/>
      <c r="K4487" s="151"/>
    </row>
    <row r="4488" spans="1:11" ht="45">
      <c r="A4488" s="321" t="s">
        <v>8503</v>
      </c>
      <c r="B4488" s="158" t="s">
        <v>26616</v>
      </c>
      <c r="C4488" s="321" t="s">
        <v>32</v>
      </c>
      <c r="D4488" s="321" t="s">
        <v>13554</v>
      </c>
      <c r="E4488" s="155"/>
      <c r="F4488" s="152">
        <v>7173</v>
      </c>
      <c r="G4488" s="159" t="s">
        <v>16996</v>
      </c>
      <c r="H4488" s="152" t="s">
        <v>12463</v>
      </c>
      <c r="I4488" s="152" t="s">
        <v>20064</v>
      </c>
      <c r="J4488" s="155"/>
      <c r="K4488" s="151"/>
    </row>
    <row r="4489" spans="1:11" ht="45">
      <c r="A4489" s="321" t="s">
        <v>8504</v>
      </c>
      <c r="B4489" s="158" t="s">
        <v>26617</v>
      </c>
      <c r="C4489" s="321" t="s">
        <v>32</v>
      </c>
      <c r="D4489" s="321" t="s">
        <v>5915</v>
      </c>
      <c r="E4489" s="155"/>
      <c r="F4489" s="152">
        <v>7175</v>
      </c>
      <c r="G4489" s="159" t="s">
        <v>16997</v>
      </c>
      <c r="H4489" s="152" t="s">
        <v>238</v>
      </c>
      <c r="I4489" s="152" t="s">
        <v>11939</v>
      </c>
      <c r="J4489" s="155"/>
      <c r="K4489" s="151"/>
    </row>
    <row r="4490" spans="1:11" ht="33.75">
      <c r="A4490" s="321" t="s">
        <v>8505</v>
      </c>
      <c r="B4490" s="158" t="s">
        <v>26618</v>
      </c>
      <c r="C4490" s="321" t="s">
        <v>32</v>
      </c>
      <c r="D4490" s="321" t="s">
        <v>23041</v>
      </c>
      <c r="E4490" s="155"/>
      <c r="F4490" s="152">
        <v>40741</v>
      </c>
      <c r="G4490" s="159" t="s">
        <v>16998</v>
      </c>
      <c r="H4490" s="152" t="s">
        <v>238</v>
      </c>
      <c r="I4490" s="152" t="s">
        <v>13079</v>
      </c>
      <c r="J4490" s="155"/>
      <c r="K4490" s="151"/>
    </row>
    <row r="4491" spans="1:11" ht="33.75">
      <c r="A4491" s="321" t="s">
        <v>8507</v>
      </c>
      <c r="B4491" s="158" t="s">
        <v>26619</v>
      </c>
      <c r="C4491" s="321" t="s">
        <v>32</v>
      </c>
      <c r="D4491" s="321" t="s">
        <v>6945</v>
      </c>
      <c r="E4491" s="155"/>
      <c r="F4491" s="152">
        <v>7184</v>
      </c>
      <c r="G4491" s="159" t="s">
        <v>16999</v>
      </c>
      <c r="H4491" s="152" t="s">
        <v>11884</v>
      </c>
      <c r="I4491" s="152" t="s">
        <v>6585</v>
      </c>
      <c r="J4491" s="155"/>
      <c r="K4491" s="151"/>
    </row>
    <row r="4492" spans="1:11" ht="33.75">
      <c r="A4492" s="321" t="s">
        <v>8509</v>
      </c>
      <c r="B4492" s="158" t="s">
        <v>26620</v>
      </c>
      <c r="C4492" s="321" t="s">
        <v>32</v>
      </c>
      <c r="D4492" s="321" t="s">
        <v>18138</v>
      </c>
      <c r="E4492" s="155"/>
      <c r="F4492" s="152">
        <v>34458</v>
      </c>
      <c r="G4492" s="159" t="s">
        <v>17001</v>
      </c>
      <c r="H4492" s="152" t="s">
        <v>238</v>
      </c>
      <c r="I4492" s="152" t="s">
        <v>20065</v>
      </c>
      <c r="J4492" s="155"/>
      <c r="K4492" s="151"/>
    </row>
    <row r="4493" spans="1:11" ht="33.75">
      <c r="A4493" s="321" t="s">
        <v>8510</v>
      </c>
      <c r="B4493" s="158" t="s">
        <v>26621</v>
      </c>
      <c r="C4493" s="321" t="s">
        <v>32</v>
      </c>
      <c r="D4493" s="321" t="s">
        <v>3541</v>
      </c>
      <c r="E4493" s="155"/>
      <c r="F4493" s="152">
        <v>34464</v>
      </c>
      <c r="G4493" s="159" t="s">
        <v>17002</v>
      </c>
      <c r="H4493" s="152" t="s">
        <v>238</v>
      </c>
      <c r="I4493" s="152" t="s">
        <v>14356</v>
      </c>
      <c r="J4493" s="155"/>
      <c r="K4493" s="151"/>
    </row>
    <row r="4494" spans="1:11" ht="33.75">
      <c r="A4494" s="321" t="s">
        <v>8511</v>
      </c>
      <c r="B4494" s="158" t="s">
        <v>26622</v>
      </c>
      <c r="C4494" s="321" t="s">
        <v>32</v>
      </c>
      <c r="D4494" s="321" t="s">
        <v>23042</v>
      </c>
      <c r="E4494" s="155"/>
      <c r="F4494" s="152">
        <v>34468</v>
      </c>
      <c r="G4494" s="159" t="s">
        <v>17003</v>
      </c>
      <c r="H4494" s="152" t="s">
        <v>238</v>
      </c>
      <c r="I4494" s="152" t="s">
        <v>20066</v>
      </c>
      <c r="J4494" s="155"/>
      <c r="K4494" s="151"/>
    </row>
    <row r="4495" spans="1:11" ht="33.75">
      <c r="A4495" s="321" t="s">
        <v>8512</v>
      </c>
      <c r="B4495" s="158" t="s">
        <v>26623</v>
      </c>
      <c r="C4495" s="321" t="s">
        <v>32</v>
      </c>
      <c r="D4495" s="321" t="s">
        <v>14982</v>
      </c>
      <c r="E4495" s="155"/>
      <c r="F4495" s="152">
        <v>34473</v>
      </c>
      <c r="G4495" s="159" t="s">
        <v>17004</v>
      </c>
      <c r="H4495" s="152" t="s">
        <v>238</v>
      </c>
      <c r="I4495" s="152" t="s">
        <v>20067</v>
      </c>
      <c r="J4495" s="155"/>
      <c r="K4495" s="151"/>
    </row>
    <row r="4496" spans="1:11" ht="33.75">
      <c r="A4496" s="321" t="s">
        <v>8513</v>
      </c>
      <c r="B4496" s="158" t="s">
        <v>26624</v>
      </c>
      <c r="C4496" s="321" t="s">
        <v>32</v>
      </c>
      <c r="D4496" s="321" t="s">
        <v>21665</v>
      </c>
      <c r="E4496" s="155"/>
      <c r="F4496" s="152">
        <v>34480</v>
      </c>
      <c r="G4496" s="159" t="s">
        <v>17005</v>
      </c>
      <c r="H4496" s="152" t="s">
        <v>238</v>
      </c>
      <c r="I4496" s="152" t="s">
        <v>20068</v>
      </c>
      <c r="J4496" s="155"/>
      <c r="K4496" s="151"/>
    </row>
    <row r="4497" spans="1:11" ht="33.75">
      <c r="A4497" s="321" t="s">
        <v>8514</v>
      </c>
      <c r="B4497" s="158" t="s">
        <v>26625</v>
      </c>
      <c r="C4497" s="321" t="s">
        <v>32</v>
      </c>
      <c r="D4497" s="321" t="s">
        <v>2907</v>
      </c>
      <c r="E4497" s="155"/>
      <c r="F4497" s="152">
        <v>34486</v>
      </c>
      <c r="G4497" s="159" t="s">
        <v>17006</v>
      </c>
      <c r="H4497" s="152" t="s">
        <v>238</v>
      </c>
      <c r="I4497" s="152" t="s">
        <v>20069</v>
      </c>
      <c r="J4497" s="155"/>
      <c r="K4497" s="151"/>
    </row>
    <row r="4498" spans="1:11" ht="33.75">
      <c r="A4498" s="321" t="s">
        <v>8515</v>
      </c>
      <c r="B4498" s="158" t="s">
        <v>26626</v>
      </c>
      <c r="C4498" s="321" t="s">
        <v>32</v>
      </c>
      <c r="D4498" s="321" t="s">
        <v>14746</v>
      </c>
      <c r="E4498" s="155"/>
      <c r="F4498" s="152">
        <v>7190</v>
      </c>
      <c r="G4498" s="159" t="s">
        <v>17007</v>
      </c>
      <c r="H4498" s="152" t="s">
        <v>238</v>
      </c>
      <c r="I4498" s="152" t="s">
        <v>7562</v>
      </c>
      <c r="J4498" s="155"/>
      <c r="K4498" s="151"/>
    </row>
    <row r="4499" spans="1:11" ht="33.75">
      <c r="A4499" s="321" t="s">
        <v>8516</v>
      </c>
      <c r="B4499" s="158" t="s">
        <v>26627</v>
      </c>
      <c r="C4499" s="321" t="s">
        <v>32</v>
      </c>
      <c r="D4499" s="321" t="s">
        <v>9912</v>
      </c>
      <c r="E4499" s="155"/>
      <c r="F4499" s="152">
        <v>34417</v>
      </c>
      <c r="G4499" s="159" t="s">
        <v>17008</v>
      </c>
      <c r="H4499" s="152" t="s">
        <v>238</v>
      </c>
      <c r="I4499" s="152" t="s">
        <v>10129</v>
      </c>
      <c r="J4499" s="155"/>
      <c r="K4499" s="151"/>
    </row>
    <row r="4500" spans="1:11" ht="33.75">
      <c r="A4500" s="321" t="s">
        <v>8518</v>
      </c>
      <c r="B4500" s="158" t="s">
        <v>26628</v>
      </c>
      <c r="C4500" s="321" t="s">
        <v>32</v>
      </c>
      <c r="D4500" s="321" t="s">
        <v>14115</v>
      </c>
      <c r="E4500" s="155"/>
      <c r="F4500" s="152">
        <v>7213</v>
      </c>
      <c r="G4500" s="159" t="s">
        <v>17009</v>
      </c>
      <c r="H4500" s="152" t="s">
        <v>11884</v>
      </c>
      <c r="I4500" s="152" t="s">
        <v>6964</v>
      </c>
      <c r="J4500" s="155"/>
      <c r="K4500" s="151"/>
    </row>
    <row r="4501" spans="1:11" ht="33.75">
      <c r="A4501" s="321" t="s">
        <v>8519</v>
      </c>
      <c r="B4501" s="158" t="s">
        <v>26629</v>
      </c>
      <c r="C4501" s="321" t="s">
        <v>32</v>
      </c>
      <c r="D4501" s="321" t="s">
        <v>6305</v>
      </c>
      <c r="E4501" s="155"/>
      <c r="F4501" s="152">
        <v>7195</v>
      </c>
      <c r="G4501" s="159" t="s">
        <v>17010</v>
      </c>
      <c r="H4501" s="152" t="s">
        <v>238</v>
      </c>
      <c r="I4501" s="152" t="s">
        <v>20070</v>
      </c>
      <c r="J4501" s="155"/>
      <c r="K4501" s="151"/>
    </row>
    <row r="4502" spans="1:11" ht="33.75">
      <c r="A4502" s="321" t="s">
        <v>8520</v>
      </c>
      <c r="B4502" s="158" t="s">
        <v>26630</v>
      </c>
      <c r="C4502" s="321" t="s">
        <v>32</v>
      </c>
      <c r="D4502" s="321" t="s">
        <v>23043</v>
      </c>
      <c r="E4502" s="155"/>
      <c r="F4502" s="152">
        <v>7186</v>
      </c>
      <c r="G4502" s="159" t="s">
        <v>17011</v>
      </c>
      <c r="H4502" s="152" t="s">
        <v>238</v>
      </c>
      <c r="I4502" s="152" t="s">
        <v>20071</v>
      </c>
      <c r="J4502" s="155"/>
      <c r="K4502" s="151"/>
    </row>
    <row r="4503" spans="1:11" ht="33.75">
      <c r="A4503" s="321" t="s">
        <v>8522</v>
      </c>
      <c r="B4503" s="158" t="s">
        <v>26631</v>
      </c>
      <c r="C4503" s="321" t="s">
        <v>32</v>
      </c>
      <c r="D4503" s="321" t="s">
        <v>12128</v>
      </c>
      <c r="E4503" s="155"/>
      <c r="F4503" s="152">
        <v>7194</v>
      </c>
      <c r="G4503" s="159" t="s">
        <v>17012</v>
      </c>
      <c r="H4503" s="152" t="s">
        <v>11884</v>
      </c>
      <c r="I4503" s="152" t="s">
        <v>13051</v>
      </c>
      <c r="J4503" s="155"/>
      <c r="K4503" s="151"/>
    </row>
    <row r="4504" spans="1:11" ht="33.75">
      <c r="A4504" s="321" t="s">
        <v>8523</v>
      </c>
      <c r="B4504" s="158" t="s">
        <v>26632</v>
      </c>
      <c r="C4504" s="321" t="s">
        <v>32</v>
      </c>
      <c r="D4504" s="321" t="s">
        <v>10421</v>
      </c>
      <c r="E4504" s="155"/>
      <c r="F4504" s="152">
        <v>7197</v>
      </c>
      <c r="G4504" s="159" t="s">
        <v>17013</v>
      </c>
      <c r="H4504" s="152" t="s">
        <v>238</v>
      </c>
      <c r="I4504" s="152" t="s">
        <v>20072</v>
      </c>
      <c r="J4504" s="155"/>
      <c r="K4504" s="151"/>
    </row>
    <row r="4505" spans="1:11" ht="33.75">
      <c r="A4505" s="321" t="s">
        <v>8524</v>
      </c>
      <c r="B4505" s="158" t="s">
        <v>26633</v>
      </c>
      <c r="C4505" s="321" t="s">
        <v>32</v>
      </c>
      <c r="D4505" s="321" t="s">
        <v>6275</v>
      </c>
      <c r="E4505" s="155"/>
      <c r="F4505" s="152">
        <v>7192</v>
      </c>
      <c r="G4505" s="159" t="s">
        <v>17014</v>
      </c>
      <c r="H4505" s="152" t="s">
        <v>238</v>
      </c>
      <c r="I4505" s="152" t="s">
        <v>20073</v>
      </c>
      <c r="J4505" s="155"/>
      <c r="K4505" s="151"/>
    </row>
    <row r="4506" spans="1:11" ht="33.75">
      <c r="A4506" s="321" t="s">
        <v>8526</v>
      </c>
      <c r="B4506" s="158" t="s">
        <v>26634</v>
      </c>
      <c r="C4506" s="321" t="s">
        <v>32</v>
      </c>
      <c r="D4506" s="321" t="s">
        <v>13621</v>
      </c>
      <c r="E4506" s="155"/>
      <c r="F4506" s="152">
        <v>7193</v>
      </c>
      <c r="G4506" s="159" t="s">
        <v>17015</v>
      </c>
      <c r="H4506" s="152" t="s">
        <v>238</v>
      </c>
      <c r="I4506" s="152" t="s">
        <v>20074</v>
      </c>
      <c r="J4506" s="155"/>
      <c r="K4506" s="151"/>
    </row>
    <row r="4507" spans="1:11" ht="33.75">
      <c r="A4507" s="321" t="s">
        <v>8527</v>
      </c>
      <c r="B4507" s="158" t="s">
        <v>26635</v>
      </c>
      <c r="C4507" s="321" t="s">
        <v>32</v>
      </c>
      <c r="D4507" s="321" t="s">
        <v>2507</v>
      </c>
      <c r="E4507" s="155"/>
      <c r="F4507" s="152">
        <v>7189</v>
      </c>
      <c r="G4507" s="159" t="s">
        <v>17016</v>
      </c>
      <c r="H4507" s="152" t="s">
        <v>238</v>
      </c>
      <c r="I4507" s="152" t="s">
        <v>20075</v>
      </c>
      <c r="J4507" s="155"/>
      <c r="K4507" s="151"/>
    </row>
    <row r="4508" spans="1:11" ht="33.75">
      <c r="A4508" s="321" t="s">
        <v>8528</v>
      </c>
      <c r="B4508" s="158" t="s">
        <v>26636</v>
      </c>
      <c r="C4508" s="321" t="s">
        <v>32</v>
      </c>
      <c r="D4508" s="321" t="s">
        <v>20056</v>
      </c>
      <c r="E4508" s="155"/>
      <c r="F4508" s="152">
        <v>34402</v>
      </c>
      <c r="G4508" s="159" t="s">
        <v>17017</v>
      </c>
      <c r="H4508" s="152" t="s">
        <v>238</v>
      </c>
      <c r="I4508" s="152" t="s">
        <v>20076</v>
      </c>
      <c r="J4508" s="155"/>
      <c r="K4508" s="151"/>
    </row>
    <row r="4509" spans="1:11" ht="33.75">
      <c r="A4509" s="321" t="s">
        <v>8529</v>
      </c>
      <c r="B4509" s="158" t="s">
        <v>26637</v>
      </c>
      <c r="C4509" s="321" t="s">
        <v>32</v>
      </c>
      <c r="D4509" s="321" t="s">
        <v>6295</v>
      </c>
      <c r="E4509" s="155"/>
      <c r="F4509" s="152">
        <v>7245</v>
      </c>
      <c r="G4509" s="159" t="s">
        <v>17018</v>
      </c>
      <c r="H4509" s="152" t="s">
        <v>238</v>
      </c>
      <c r="I4509" s="152" t="s">
        <v>20077</v>
      </c>
      <c r="J4509" s="155"/>
      <c r="K4509" s="151"/>
    </row>
    <row r="4510" spans="1:11" ht="33.75">
      <c r="A4510" s="321" t="s">
        <v>8531</v>
      </c>
      <c r="B4510" s="158" t="s">
        <v>26638</v>
      </c>
      <c r="C4510" s="321" t="s">
        <v>32</v>
      </c>
      <c r="D4510" s="321" t="s">
        <v>19839</v>
      </c>
      <c r="E4510" s="155"/>
      <c r="F4510" s="152">
        <v>34425</v>
      </c>
      <c r="G4510" s="159" t="s">
        <v>17020</v>
      </c>
      <c r="H4510" s="152" t="s">
        <v>238</v>
      </c>
      <c r="I4510" s="152" t="s">
        <v>17888</v>
      </c>
      <c r="J4510" s="155"/>
      <c r="K4510" s="151"/>
    </row>
    <row r="4511" spans="1:11" ht="33.75">
      <c r="A4511" s="321" t="s">
        <v>8532</v>
      </c>
      <c r="B4511" s="158" t="s">
        <v>26639</v>
      </c>
      <c r="C4511" s="321" t="s">
        <v>32</v>
      </c>
      <c r="D4511" s="321" t="s">
        <v>8623</v>
      </c>
      <c r="E4511" s="155"/>
      <c r="F4511" s="152">
        <v>7223</v>
      </c>
      <c r="G4511" s="159" t="s">
        <v>17021</v>
      </c>
      <c r="H4511" s="152" t="s">
        <v>238</v>
      </c>
      <c r="I4511" s="152" t="s">
        <v>20078</v>
      </c>
      <c r="J4511" s="155"/>
      <c r="K4511" s="151"/>
    </row>
    <row r="4512" spans="1:11" ht="33.75">
      <c r="A4512" s="321" t="s">
        <v>8534</v>
      </c>
      <c r="B4512" s="158" t="s">
        <v>26640</v>
      </c>
      <c r="C4512" s="321" t="s">
        <v>32</v>
      </c>
      <c r="D4512" s="321" t="s">
        <v>23044</v>
      </c>
      <c r="E4512" s="155"/>
      <c r="F4512" s="152">
        <v>7234</v>
      </c>
      <c r="G4512" s="159" t="s">
        <v>17022</v>
      </c>
      <c r="H4512" s="152" t="s">
        <v>238</v>
      </c>
      <c r="I4512" s="152" t="s">
        <v>20079</v>
      </c>
      <c r="J4512" s="155"/>
      <c r="K4512" s="151"/>
    </row>
    <row r="4513" spans="1:11" ht="33.75">
      <c r="A4513" s="321" t="s">
        <v>8535</v>
      </c>
      <c r="B4513" s="158" t="s">
        <v>26641</v>
      </c>
      <c r="C4513" s="321" t="s">
        <v>32</v>
      </c>
      <c r="D4513" s="321" t="s">
        <v>6827</v>
      </c>
      <c r="E4513" s="155"/>
      <c r="F4513" s="152">
        <v>7224</v>
      </c>
      <c r="G4513" s="159" t="s">
        <v>17023</v>
      </c>
      <c r="H4513" s="152" t="s">
        <v>238</v>
      </c>
      <c r="I4513" s="152" t="s">
        <v>20080</v>
      </c>
      <c r="J4513" s="155"/>
      <c r="K4513" s="151"/>
    </row>
    <row r="4514" spans="1:11" ht="33.75">
      <c r="A4514" s="321" t="s">
        <v>8536</v>
      </c>
      <c r="B4514" s="158" t="s">
        <v>26642</v>
      </c>
      <c r="C4514" s="321" t="s">
        <v>32</v>
      </c>
      <c r="D4514" s="321" t="s">
        <v>23045</v>
      </c>
      <c r="E4514" s="155"/>
      <c r="F4514" s="152">
        <v>7225</v>
      </c>
      <c r="G4514" s="159" t="s">
        <v>17024</v>
      </c>
      <c r="H4514" s="152" t="s">
        <v>238</v>
      </c>
      <c r="I4514" s="152" t="s">
        <v>20081</v>
      </c>
      <c r="J4514" s="155"/>
      <c r="K4514" s="151"/>
    </row>
    <row r="4515" spans="1:11" ht="33.75">
      <c r="A4515" s="321" t="s">
        <v>8537</v>
      </c>
      <c r="B4515" s="158" t="s">
        <v>26643</v>
      </c>
      <c r="C4515" s="321" t="s">
        <v>32</v>
      </c>
      <c r="D4515" s="321" t="s">
        <v>23046</v>
      </c>
      <c r="E4515" s="155"/>
      <c r="F4515" s="152">
        <v>7226</v>
      </c>
      <c r="G4515" s="159" t="s">
        <v>17025</v>
      </c>
      <c r="H4515" s="152" t="s">
        <v>238</v>
      </c>
      <c r="I4515" s="152" t="s">
        <v>20082</v>
      </c>
      <c r="J4515" s="155"/>
      <c r="K4515" s="151"/>
    </row>
    <row r="4516" spans="1:11" ht="33.75">
      <c r="A4516" s="321" t="s">
        <v>8538</v>
      </c>
      <c r="B4516" s="158" t="s">
        <v>26644</v>
      </c>
      <c r="C4516" s="321" t="s">
        <v>32</v>
      </c>
      <c r="D4516" s="321" t="s">
        <v>914</v>
      </c>
      <c r="E4516" s="155"/>
      <c r="F4516" s="152">
        <v>7227</v>
      </c>
      <c r="G4516" s="159" t="s">
        <v>17026</v>
      </c>
      <c r="H4516" s="152" t="s">
        <v>238</v>
      </c>
      <c r="I4516" s="152" t="s">
        <v>20083</v>
      </c>
      <c r="J4516" s="155"/>
      <c r="K4516" s="151"/>
    </row>
    <row r="4517" spans="1:11" ht="33.75">
      <c r="A4517" s="321" t="s">
        <v>8539</v>
      </c>
      <c r="B4517" s="158" t="s">
        <v>26645</v>
      </c>
      <c r="C4517" s="321" t="s">
        <v>32</v>
      </c>
      <c r="D4517" s="321" t="s">
        <v>23047</v>
      </c>
      <c r="E4517" s="155"/>
      <c r="F4517" s="152">
        <v>7212</v>
      </c>
      <c r="G4517" s="159" t="s">
        <v>17027</v>
      </c>
      <c r="H4517" s="152" t="s">
        <v>238</v>
      </c>
      <c r="I4517" s="152" t="s">
        <v>20084</v>
      </c>
      <c r="J4517" s="155"/>
      <c r="K4517" s="151"/>
    </row>
    <row r="4518" spans="1:11" ht="33.75">
      <c r="A4518" s="321" t="s">
        <v>8541</v>
      </c>
      <c r="B4518" s="158" t="s">
        <v>26646</v>
      </c>
      <c r="C4518" s="321" t="s">
        <v>32</v>
      </c>
      <c r="D4518" s="321" t="s">
        <v>974</v>
      </c>
      <c r="E4518" s="155"/>
      <c r="F4518" s="152">
        <v>7229</v>
      </c>
      <c r="G4518" s="159" t="s">
        <v>17028</v>
      </c>
      <c r="H4518" s="152" t="s">
        <v>238</v>
      </c>
      <c r="I4518" s="152" t="s">
        <v>20085</v>
      </c>
      <c r="J4518" s="155"/>
      <c r="K4518" s="151"/>
    </row>
    <row r="4519" spans="1:11" ht="33.75">
      <c r="A4519" s="321" t="s">
        <v>8542</v>
      </c>
      <c r="B4519" s="158" t="s">
        <v>26647</v>
      </c>
      <c r="C4519" s="321" t="s">
        <v>32</v>
      </c>
      <c r="D4519" s="321" t="s">
        <v>23048</v>
      </c>
      <c r="E4519" s="155"/>
      <c r="F4519" s="152">
        <v>7230</v>
      </c>
      <c r="G4519" s="159" t="s">
        <v>17029</v>
      </c>
      <c r="H4519" s="152" t="s">
        <v>238</v>
      </c>
      <c r="I4519" s="152" t="s">
        <v>20086</v>
      </c>
      <c r="J4519" s="155"/>
      <c r="K4519" s="151"/>
    </row>
    <row r="4520" spans="1:11" ht="33.75">
      <c r="A4520" s="321" t="s">
        <v>8543</v>
      </c>
      <c r="B4520" s="158" t="s">
        <v>26648</v>
      </c>
      <c r="C4520" s="321" t="s">
        <v>32</v>
      </c>
      <c r="D4520" s="321" t="s">
        <v>19007</v>
      </c>
      <c r="E4520" s="155"/>
      <c r="F4520" s="152">
        <v>7231</v>
      </c>
      <c r="G4520" s="159" t="s">
        <v>17030</v>
      </c>
      <c r="H4520" s="152" t="s">
        <v>238</v>
      </c>
      <c r="I4520" s="152" t="s">
        <v>20087</v>
      </c>
      <c r="J4520" s="155"/>
      <c r="K4520" s="151"/>
    </row>
    <row r="4521" spans="1:11" ht="33.75">
      <c r="A4521" s="321" t="s">
        <v>8545</v>
      </c>
      <c r="B4521" s="158" t="s">
        <v>26649</v>
      </c>
      <c r="C4521" s="321" t="s">
        <v>32</v>
      </c>
      <c r="D4521" s="321" t="s">
        <v>15435</v>
      </c>
      <c r="E4521" s="155"/>
      <c r="F4521" s="152">
        <v>7220</v>
      </c>
      <c r="G4521" s="159" t="s">
        <v>17031</v>
      </c>
      <c r="H4521" s="152" t="s">
        <v>238</v>
      </c>
      <c r="I4521" s="152" t="s">
        <v>20088</v>
      </c>
      <c r="J4521" s="155"/>
      <c r="K4521" s="151"/>
    </row>
    <row r="4522" spans="1:11" ht="33.75">
      <c r="A4522" s="321" t="s">
        <v>8546</v>
      </c>
      <c r="B4522" s="158" t="s">
        <v>26650</v>
      </c>
      <c r="C4522" s="321" t="s">
        <v>32</v>
      </c>
      <c r="D4522" s="321" t="s">
        <v>11723</v>
      </c>
      <c r="E4522" s="155"/>
      <c r="F4522" s="152">
        <v>34447</v>
      </c>
      <c r="G4522" s="159" t="s">
        <v>17032</v>
      </c>
      <c r="H4522" s="152" t="s">
        <v>238</v>
      </c>
      <c r="I4522" s="152" t="s">
        <v>20089</v>
      </c>
      <c r="J4522" s="155"/>
      <c r="K4522" s="151"/>
    </row>
    <row r="4523" spans="1:11" ht="33.75">
      <c r="A4523" s="321" t="s">
        <v>8548</v>
      </c>
      <c r="B4523" s="158" t="s">
        <v>26651</v>
      </c>
      <c r="C4523" s="321" t="s">
        <v>32</v>
      </c>
      <c r="D4523" s="321" t="s">
        <v>13226</v>
      </c>
      <c r="E4523" s="155"/>
      <c r="F4523" s="152">
        <v>7233</v>
      </c>
      <c r="G4523" s="159" t="s">
        <v>17033</v>
      </c>
      <c r="H4523" s="152" t="s">
        <v>238</v>
      </c>
      <c r="I4523" s="152" t="s">
        <v>20090</v>
      </c>
      <c r="J4523" s="155"/>
      <c r="K4523" s="151"/>
    </row>
    <row r="4524" spans="1:11" ht="78.75">
      <c r="A4524" s="321" t="s">
        <v>8549</v>
      </c>
      <c r="B4524" s="158" t="s">
        <v>26652</v>
      </c>
      <c r="C4524" s="321" t="s">
        <v>32</v>
      </c>
      <c r="D4524" s="321" t="s">
        <v>7558</v>
      </c>
      <c r="E4524" s="155"/>
      <c r="F4524" s="152">
        <v>40740</v>
      </c>
      <c r="G4524" s="159" t="s">
        <v>17034</v>
      </c>
      <c r="H4524" s="152" t="s">
        <v>11884</v>
      </c>
      <c r="I4524" s="152" t="s">
        <v>20091</v>
      </c>
      <c r="J4524" s="155"/>
      <c r="K4524" s="151"/>
    </row>
    <row r="4525" spans="1:11" ht="33.75">
      <c r="A4525" s="321" t="s">
        <v>8550</v>
      </c>
      <c r="B4525" s="158" t="s">
        <v>26653</v>
      </c>
      <c r="C4525" s="321" t="s">
        <v>32</v>
      </c>
      <c r="D4525" s="321" t="s">
        <v>5836</v>
      </c>
      <c r="E4525" s="155"/>
      <c r="F4525" s="152">
        <v>25007</v>
      </c>
      <c r="G4525" s="159" t="s">
        <v>17035</v>
      </c>
      <c r="H4525" s="152" t="s">
        <v>11884</v>
      </c>
      <c r="I4525" s="152" t="s">
        <v>3651</v>
      </c>
      <c r="J4525" s="155"/>
      <c r="K4525" s="151"/>
    </row>
    <row r="4526" spans="1:11" ht="78.75">
      <c r="A4526" s="321" t="s">
        <v>8551</v>
      </c>
      <c r="B4526" s="158" t="s">
        <v>26654</v>
      </c>
      <c r="C4526" s="321" t="s">
        <v>32</v>
      </c>
      <c r="D4526" s="321" t="s">
        <v>23049</v>
      </c>
      <c r="E4526" s="155"/>
      <c r="F4526" s="152">
        <v>43071</v>
      </c>
      <c r="G4526" s="159" t="s">
        <v>17037</v>
      </c>
      <c r="H4526" s="152" t="s">
        <v>11884</v>
      </c>
      <c r="I4526" s="152" t="s">
        <v>20092</v>
      </c>
      <c r="J4526" s="155"/>
      <c r="K4526" s="151"/>
    </row>
    <row r="4527" spans="1:11" ht="78.75">
      <c r="A4527" s="321" t="s">
        <v>8553</v>
      </c>
      <c r="B4527" s="158" t="s">
        <v>26655</v>
      </c>
      <c r="C4527" s="321" t="s">
        <v>32</v>
      </c>
      <c r="D4527" s="321" t="s">
        <v>18617</v>
      </c>
      <c r="E4527" s="155"/>
      <c r="F4527" s="152">
        <v>39520</v>
      </c>
      <c r="G4527" s="159" t="s">
        <v>17038</v>
      </c>
      <c r="H4527" s="152" t="s">
        <v>11884</v>
      </c>
      <c r="I4527" s="152" t="s">
        <v>20093</v>
      </c>
      <c r="J4527" s="155"/>
      <c r="K4527" s="151"/>
    </row>
    <row r="4528" spans="1:11" ht="78.75">
      <c r="A4528" s="321" t="s">
        <v>8554</v>
      </c>
      <c r="B4528" s="158" t="s">
        <v>26656</v>
      </c>
      <c r="C4528" s="321" t="s">
        <v>32</v>
      </c>
      <c r="D4528" s="321" t="s">
        <v>23050</v>
      </c>
      <c r="E4528" s="155"/>
      <c r="F4528" s="152">
        <v>39521</v>
      </c>
      <c r="G4528" s="159" t="s">
        <v>17039</v>
      </c>
      <c r="H4528" s="152" t="s">
        <v>11884</v>
      </c>
      <c r="I4528" s="152" t="s">
        <v>20094</v>
      </c>
      <c r="J4528" s="155"/>
      <c r="K4528" s="151"/>
    </row>
    <row r="4529" spans="1:11" ht="67.5">
      <c r="A4529" s="321" t="s">
        <v>8555</v>
      </c>
      <c r="B4529" s="158" t="s">
        <v>26657</v>
      </c>
      <c r="C4529" s="321" t="s">
        <v>32</v>
      </c>
      <c r="D4529" s="321" t="s">
        <v>23051</v>
      </c>
      <c r="E4529" s="155"/>
      <c r="F4529" s="152">
        <v>39522</v>
      </c>
      <c r="G4529" s="159" t="s">
        <v>17040</v>
      </c>
      <c r="H4529" s="152" t="s">
        <v>11884</v>
      </c>
      <c r="I4529" s="152" t="s">
        <v>20095</v>
      </c>
      <c r="J4529" s="155"/>
      <c r="K4529" s="151"/>
    </row>
    <row r="4530" spans="1:11" ht="45">
      <c r="A4530" s="321" t="s">
        <v>8557</v>
      </c>
      <c r="B4530" s="158" t="s">
        <v>26658</v>
      </c>
      <c r="C4530" s="321" t="s">
        <v>32</v>
      </c>
      <c r="D4530" s="321" t="s">
        <v>13738</v>
      </c>
      <c r="E4530" s="155"/>
      <c r="F4530" s="152">
        <v>7243</v>
      </c>
      <c r="G4530" s="159" t="s">
        <v>17041</v>
      </c>
      <c r="H4530" s="152" t="s">
        <v>11884</v>
      </c>
      <c r="I4530" s="152" t="s">
        <v>16862</v>
      </c>
      <c r="J4530" s="155"/>
      <c r="K4530" s="151"/>
    </row>
    <row r="4531" spans="1:11" ht="45">
      <c r="A4531" s="321" t="s">
        <v>8559</v>
      </c>
      <c r="B4531" s="158" t="s">
        <v>26659</v>
      </c>
      <c r="C4531" s="321" t="s">
        <v>32</v>
      </c>
      <c r="D4531" s="321" t="s">
        <v>10078</v>
      </c>
      <c r="E4531" s="155"/>
      <c r="F4531" s="152">
        <v>11067</v>
      </c>
      <c r="G4531" s="159" t="s">
        <v>17043</v>
      </c>
      <c r="H4531" s="152" t="s">
        <v>238</v>
      </c>
      <c r="I4531" s="152" t="s">
        <v>20096</v>
      </c>
      <c r="J4531" s="155"/>
      <c r="K4531" s="151"/>
    </row>
    <row r="4532" spans="1:11" ht="45">
      <c r="A4532" s="321" t="s">
        <v>8561</v>
      </c>
      <c r="B4532" s="158" t="s">
        <v>26660</v>
      </c>
      <c r="C4532" s="321" t="s">
        <v>32</v>
      </c>
      <c r="D4532" s="321" t="s">
        <v>11430</v>
      </c>
      <c r="E4532" s="155"/>
      <c r="F4532" s="152">
        <v>11068</v>
      </c>
      <c r="G4532" s="159" t="s">
        <v>17044</v>
      </c>
      <c r="H4532" s="152" t="s">
        <v>238</v>
      </c>
      <c r="I4532" s="152" t="s">
        <v>20097</v>
      </c>
      <c r="J4532" s="155"/>
      <c r="K4532" s="151"/>
    </row>
    <row r="4533" spans="1:11" ht="33.75">
      <c r="A4533" s="321" t="s">
        <v>8563</v>
      </c>
      <c r="B4533" s="158" t="s">
        <v>26661</v>
      </c>
      <c r="C4533" s="321" t="s">
        <v>32</v>
      </c>
      <c r="D4533" s="321" t="s">
        <v>2902</v>
      </c>
      <c r="E4533" s="155"/>
      <c r="F4533" s="152">
        <v>7246</v>
      </c>
      <c r="G4533" s="159" t="s">
        <v>17045</v>
      </c>
      <c r="H4533" s="152" t="s">
        <v>238</v>
      </c>
      <c r="I4533" s="152" t="s">
        <v>2164</v>
      </c>
      <c r="J4533" s="155"/>
      <c r="K4533" s="151"/>
    </row>
    <row r="4534" spans="1:11" ht="33.75">
      <c r="A4534" s="321" t="s">
        <v>8565</v>
      </c>
      <c r="B4534" s="158" t="s">
        <v>26662</v>
      </c>
      <c r="C4534" s="321" t="s">
        <v>32</v>
      </c>
      <c r="D4534" s="321" t="s">
        <v>23052</v>
      </c>
      <c r="E4534" s="155"/>
      <c r="F4534" s="152">
        <v>41097</v>
      </c>
      <c r="G4534" s="159" t="s">
        <v>17047</v>
      </c>
      <c r="H4534" s="152" t="s">
        <v>12095</v>
      </c>
      <c r="I4534" s="152" t="s">
        <v>20098</v>
      </c>
      <c r="J4534" s="155"/>
      <c r="K4534" s="151"/>
    </row>
    <row r="4535" spans="1:11" ht="33.75">
      <c r="A4535" s="321" t="s">
        <v>8566</v>
      </c>
      <c r="B4535" s="158" t="s">
        <v>26663</v>
      </c>
      <c r="C4535" s="321" t="s">
        <v>32</v>
      </c>
      <c r="D4535" s="321" t="s">
        <v>23053</v>
      </c>
      <c r="E4535" s="155"/>
      <c r="F4535" s="152">
        <v>12869</v>
      </c>
      <c r="G4535" s="159" t="s">
        <v>20099</v>
      </c>
      <c r="H4535" s="152" t="s">
        <v>12093</v>
      </c>
      <c r="I4535" s="152" t="s">
        <v>6131</v>
      </c>
      <c r="J4535" s="155"/>
      <c r="K4535" s="151"/>
    </row>
    <row r="4536" spans="1:11" ht="33.75">
      <c r="A4536" s="321" t="s">
        <v>8567</v>
      </c>
      <c r="B4536" s="158" t="s">
        <v>26664</v>
      </c>
      <c r="C4536" s="321" t="s">
        <v>32</v>
      </c>
      <c r="D4536" s="321" t="s">
        <v>23054</v>
      </c>
      <c r="E4536" s="155"/>
      <c r="F4536" s="152">
        <v>1574</v>
      </c>
      <c r="G4536" s="159" t="s">
        <v>17048</v>
      </c>
      <c r="H4536" s="152" t="s">
        <v>238</v>
      </c>
      <c r="I4536" s="152" t="s">
        <v>10974</v>
      </c>
      <c r="J4536" s="155"/>
      <c r="K4536" s="151"/>
    </row>
    <row r="4537" spans="1:11" ht="33.75">
      <c r="A4537" s="321" t="s">
        <v>8568</v>
      </c>
      <c r="B4537" s="158" t="s">
        <v>26665</v>
      </c>
      <c r="C4537" s="321" t="s">
        <v>32</v>
      </c>
      <c r="D4537" s="321" t="s">
        <v>23055</v>
      </c>
      <c r="E4537" s="155"/>
      <c r="F4537" s="152">
        <v>1581</v>
      </c>
      <c r="G4537" s="159" t="s">
        <v>17049</v>
      </c>
      <c r="H4537" s="152" t="s">
        <v>238</v>
      </c>
      <c r="I4537" s="152" t="s">
        <v>4926</v>
      </c>
      <c r="J4537" s="155"/>
      <c r="K4537" s="151"/>
    </row>
    <row r="4538" spans="1:11" ht="45">
      <c r="A4538" s="321" t="s">
        <v>8569</v>
      </c>
      <c r="B4538" s="158" t="s">
        <v>26666</v>
      </c>
      <c r="C4538" s="321" t="s">
        <v>32</v>
      </c>
      <c r="D4538" s="321" t="s">
        <v>11692</v>
      </c>
      <c r="E4538" s="155"/>
      <c r="F4538" s="152">
        <v>1575</v>
      </c>
      <c r="G4538" s="159" t="s">
        <v>17050</v>
      </c>
      <c r="H4538" s="152" t="s">
        <v>238</v>
      </c>
      <c r="I4538" s="152" t="s">
        <v>2752</v>
      </c>
      <c r="J4538" s="155"/>
      <c r="K4538" s="151"/>
    </row>
    <row r="4539" spans="1:11" ht="45">
      <c r="A4539" s="321" t="s">
        <v>8570</v>
      </c>
      <c r="B4539" s="158" t="s">
        <v>26667</v>
      </c>
      <c r="C4539" s="321" t="s">
        <v>32</v>
      </c>
      <c r="D4539" s="321" t="s">
        <v>11607</v>
      </c>
      <c r="E4539" s="155"/>
      <c r="F4539" s="152">
        <v>1570</v>
      </c>
      <c r="G4539" s="159" t="s">
        <v>17051</v>
      </c>
      <c r="H4539" s="152" t="s">
        <v>238</v>
      </c>
      <c r="I4539" s="152" t="s">
        <v>2477</v>
      </c>
      <c r="J4539" s="155"/>
      <c r="K4539" s="151"/>
    </row>
    <row r="4540" spans="1:11" ht="45">
      <c r="A4540" s="321" t="s">
        <v>8571</v>
      </c>
      <c r="B4540" s="158" t="s">
        <v>26668</v>
      </c>
      <c r="C4540" s="321" t="s">
        <v>32</v>
      </c>
      <c r="D4540" s="321" t="s">
        <v>16081</v>
      </c>
      <c r="E4540" s="155"/>
      <c r="F4540" s="152">
        <v>1576</v>
      </c>
      <c r="G4540" s="159" t="s">
        <v>17052</v>
      </c>
      <c r="H4540" s="152" t="s">
        <v>238</v>
      </c>
      <c r="I4540" s="152" t="s">
        <v>1009</v>
      </c>
      <c r="J4540" s="155"/>
      <c r="K4540" s="151"/>
    </row>
    <row r="4541" spans="1:11" ht="45">
      <c r="A4541" s="321" t="s">
        <v>8572</v>
      </c>
      <c r="B4541" s="158" t="s">
        <v>26669</v>
      </c>
      <c r="C4541" s="321" t="s">
        <v>32</v>
      </c>
      <c r="D4541" s="321" t="s">
        <v>10147</v>
      </c>
      <c r="E4541" s="155"/>
      <c r="F4541" s="152">
        <v>1577</v>
      </c>
      <c r="G4541" s="159" t="s">
        <v>17054</v>
      </c>
      <c r="H4541" s="152" t="s">
        <v>238</v>
      </c>
      <c r="I4541" s="152" t="s">
        <v>1037</v>
      </c>
      <c r="J4541" s="155"/>
      <c r="K4541" s="151"/>
    </row>
    <row r="4542" spans="1:11" ht="45">
      <c r="A4542" s="321" t="s">
        <v>8574</v>
      </c>
      <c r="B4542" s="158" t="s">
        <v>26670</v>
      </c>
      <c r="C4542" s="321" t="s">
        <v>32</v>
      </c>
      <c r="D4542" s="321" t="s">
        <v>17845</v>
      </c>
      <c r="E4542" s="155"/>
      <c r="F4542" s="152">
        <v>1571</v>
      </c>
      <c r="G4542" s="159" t="s">
        <v>17055</v>
      </c>
      <c r="H4542" s="152" t="s">
        <v>238</v>
      </c>
      <c r="I4542" s="152" t="s">
        <v>9954</v>
      </c>
      <c r="J4542" s="155"/>
      <c r="K4542" s="151"/>
    </row>
    <row r="4543" spans="1:11" ht="45">
      <c r="A4543" s="321" t="s">
        <v>8576</v>
      </c>
      <c r="B4543" s="158" t="s">
        <v>26671</v>
      </c>
      <c r="C4543" s="321" t="s">
        <v>32</v>
      </c>
      <c r="D4543" s="321" t="s">
        <v>2119</v>
      </c>
      <c r="E4543" s="155"/>
      <c r="F4543" s="152">
        <v>1578</v>
      </c>
      <c r="G4543" s="159" t="s">
        <v>17056</v>
      </c>
      <c r="H4543" s="152" t="s">
        <v>238</v>
      </c>
      <c r="I4543" s="152" t="s">
        <v>11916</v>
      </c>
      <c r="J4543" s="155"/>
      <c r="K4543" s="151"/>
    </row>
    <row r="4544" spans="1:11" ht="45">
      <c r="A4544" s="321" t="s">
        <v>8578</v>
      </c>
      <c r="B4544" s="158" t="s">
        <v>26672</v>
      </c>
      <c r="C4544" s="321" t="s">
        <v>32</v>
      </c>
      <c r="D4544" s="321" t="s">
        <v>7270</v>
      </c>
      <c r="E4544" s="155"/>
      <c r="F4544" s="152">
        <v>1573</v>
      </c>
      <c r="G4544" s="159" t="s">
        <v>17057</v>
      </c>
      <c r="H4544" s="152" t="s">
        <v>238</v>
      </c>
      <c r="I4544" s="152" t="s">
        <v>9279</v>
      </c>
      <c r="J4544" s="155"/>
      <c r="K4544" s="151"/>
    </row>
    <row r="4545" spans="1:11" ht="45">
      <c r="A4545" s="321" t="s">
        <v>8580</v>
      </c>
      <c r="B4545" s="158" t="s">
        <v>26673</v>
      </c>
      <c r="C4545" s="321" t="s">
        <v>32</v>
      </c>
      <c r="D4545" s="321" t="s">
        <v>23056</v>
      </c>
      <c r="E4545" s="155"/>
      <c r="F4545" s="152">
        <v>1579</v>
      </c>
      <c r="G4545" s="159" t="s">
        <v>17058</v>
      </c>
      <c r="H4545" s="152" t="s">
        <v>238</v>
      </c>
      <c r="I4545" s="152" t="s">
        <v>8547</v>
      </c>
      <c r="J4545" s="155"/>
      <c r="K4545" s="151"/>
    </row>
    <row r="4546" spans="1:11" ht="45">
      <c r="A4546" s="321" t="s">
        <v>8581</v>
      </c>
      <c r="B4546" s="158" t="s">
        <v>26674</v>
      </c>
      <c r="C4546" s="321" t="s">
        <v>32</v>
      </c>
      <c r="D4546" s="321" t="s">
        <v>23057</v>
      </c>
      <c r="E4546" s="155"/>
      <c r="F4546" s="152">
        <v>1580</v>
      </c>
      <c r="G4546" s="159" t="s">
        <v>17059</v>
      </c>
      <c r="H4546" s="152" t="s">
        <v>238</v>
      </c>
      <c r="I4546" s="152" t="s">
        <v>10027</v>
      </c>
      <c r="J4546" s="155"/>
      <c r="K4546" s="151"/>
    </row>
    <row r="4547" spans="1:11" ht="45">
      <c r="A4547" s="321" t="s">
        <v>8582</v>
      </c>
      <c r="B4547" s="158" t="s">
        <v>26675</v>
      </c>
      <c r="C4547" s="321" t="s">
        <v>32</v>
      </c>
      <c r="D4547" s="321" t="s">
        <v>23058</v>
      </c>
      <c r="E4547" s="155"/>
      <c r="F4547" s="152">
        <v>39321</v>
      </c>
      <c r="G4547" s="159" t="s">
        <v>17060</v>
      </c>
      <c r="H4547" s="152" t="s">
        <v>238</v>
      </c>
      <c r="I4547" s="152" t="s">
        <v>20100</v>
      </c>
      <c r="J4547" s="155"/>
      <c r="K4547" s="151"/>
    </row>
    <row r="4548" spans="1:11" ht="45">
      <c r="A4548" s="321" t="s">
        <v>8583</v>
      </c>
      <c r="B4548" s="158" t="s">
        <v>26676</v>
      </c>
      <c r="C4548" s="321" t="s">
        <v>32</v>
      </c>
      <c r="D4548" s="321" t="s">
        <v>23059</v>
      </c>
      <c r="E4548" s="155"/>
      <c r="F4548" s="152">
        <v>39319</v>
      </c>
      <c r="G4548" s="159" t="s">
        <v>17062</v>
      </c>
      <c r="H4548" s="152" t="s">
        <v>238</v>
      </c>
      <c r="I4548" s="152" t="s">
        <v>6432</v>
      </c>
      <c r="J4548" s="155"/>
      <c r="K4548" s="151"/>
    </row>
    <row r="4549" spans="1:11" ht="45">
      <c r="A4549" s="321" t="s">
        <v>8584</v>
      </c>
      <c r="B4549" s="158" t="s">
        <v>26677</v>
      </c>
      <c r="C4549" s="321" t="s">
        <v>32</v>
      </c>
      <c r="D4549" s="321" t="s">
        <v>10213</v>
      </c>
      <c r="E4549" s="155"/>
      <c r="F4549" s="152">
        <v>39320</v>
      </c>
      <c r="G4549" s="159" t="s">
        <v>17063</v>
      </c>
      <c r="H4549" s="152" t="s">
        <v>238</v>
      </c>
      <c r="I4549" s="152" t="s">
        <v>5773</v>
      </c>
      <c r="J4549" s="155"/>
      <c r="K4549" s="151"/>
    </row>
    <row r="4550" spans="1:11" ht="45">
      <c r="A4550" s="321" t="s">
        <v>8585</v>
      </c>
      <c r="B4550" s="158" t="s">
        <v>26678</v>
      </c>
      <c r="C4550" s="321" t="s">
        <v>32</v>
      </c>
      <c r="D4550" s="321" t="s">
        <v>11729</v>
      </c>
      <c r="E4550" s="155"/>
      <c r="F4550" s="152">
        <v>1591</v>
      </c>
      <c r="G4550" s="159" t="s">
        <v>17065</v>
      </c>
      <c r="H4550" s="152" t="s">
        <v>238</v>
      </c>
      <c r="I4550" s="152" t="s">
        <v>20101</v>
      </c>
      <c r="J4550" s="155"/>
      <c r="K4550" s="151"/>
    </row>
    <row r="4551" spans="1:11" ht="45">
      <c r="A4551" s="321" t="s">
        <v>8586</v>
      </c>
      <c r="B4551" s="158" t="s">
        <v>26679</v>
      </c>
      <c r="C4551" s="321" t="s">
        <v>32</v>
      </c>
      <c r="D4551" s="321" t="s">
        <v>7625</v>
      </c>
      <c r="E4551" s="155"/>
      <c r="F4551" s="152">
        <v>1547</v>
      </c>
      <c r="G4551" s="159" t="s">
        <v>17066</v>
      </c>
      <c r="H4551" s="152" t="s">
        <v>238</v>
      </c>
      <c r="I4551" s="152" t="s">
        <v>20102</v>
      </c>
      <c r="J4551" s="155"/>
      <c r="K4551" s="151"/>
    </row>
    <row r="4552" spans="1:11" ht="45">
      <c r="A4552" s="321" t="s">
        <v>8588</v>
      </c>
      <c r="B4552" s="158" t="s">
        <v>26680</v>
      </c>
      <c r="C4552" s="321" t="s">
        <v>32</v>
      </c>
      <c r="D4552" s="321" t="s">
        <v>10154</v>
      </c>
      <c r="E4552" s="155"/>
      <c r="F4552" s="152">
        <v>38196</v>
      </c>
      <c r="G4552" s="159" t="s">
        <v>17067</v>
      </c>
      <c r="H4552" s="152" t="s">
        <v>238</v>
      </c>
      <c r="I4552" s="152" t="s">
        <v>14885</v>
      </c>
      <c r="J4552" s="155"/>
      <c r="K4552" s="151"/>
    </row>
    <row r="4553" spans="1:11" ht="45">
      <c r="A4553" s="321" t="s">
        <v>8589</v>
      </c>
      <c r="B4553" s="158" t="s">
        <v>26681</v>
      </c>
      <c r="C4553" s="321" t="s">
        <v>32</v>
      </c>
      <c r="D4553" s="321" t="s">
        <v>11603</v>
      </c>
      <c r="E4553" s="155"/>
      <c r="F4553" s="152">
        <v>1543</v>
      </c>
      <c r="G4553" s="159" t="s">
        <v>17068</v>
      </c>
      <c r="H4553" s="152" t="s">
        <v>238</v>
      </c>
      <c r="I4553" s="152" t="s">
        <v>11779</v>
      </c>
      <c r="J4553" s="155"/>
      <c r="K4553" s="151"/>
    </row>
    <row r="4554" spans="1:11" ht="45">
      <c r="A4554" s="321" t="s">
        <v>8590</v>
      </c>
      <c r="B4554" s="158" t="s">
        <v>26682</v>
      </c>
      <c r="C4554" s="321" t="s">
        <v>32</v>
      </c>
      <c r="D4554" s="321" t="s">
        <v>23060</v>
      </c>
      <c r="E4554" s="155"/>
      <c r="F4554" s="152">
        <v>1585</v>
      </c>
      <c r="G4554" s="159" t="s">
        <v>17069</v>
      </c>
      <c r="H4554" s="152" t="s">
        <v>238</v>
      </c>
      <c r="I4554" s="152" t="s">
        <v>11916</v>
      </c>
      <c r="J4554" s="155"/>
      <c r="K4554" s="151"/>
    </row>
    <row r="4555" spans="1:11" ht="45">
      <c r="A4555" s="321" t="s">
        <v>8592</v>
      </c>
      <c r="B4555" s="158" t="s">
        <v>26683</v>
      </c>
      <c r="C4555" s="321" t="s">
        <v>32</v>
      </c>
      <c r="D4555" s="321" t="s">
        <v>17447</v>
      </c>
      <c r="E4555" s="155"/>
      <c r="F4555" s="152">
        <v>1593</v>
      </c>
      <c r="G4555" s="159" t="s">
        <v>17070</v>
      </c>
      <c r="H4555" s="152" t="s">
        <v>238</v>
      </c>
      <c r="I4555" s="152" t="s">
        <v>7829</v>
      </c>
      <c r="J4555" s="155"/>
      <c r="K4555" s="151"/>
    </row>
    <row r="4556" spans="1:11" ht="45">
      <c r="A4556" s="321" t="s">
        <v>8593</v>
      </c>
      <c r="B4556" s="158" t="s">
        <v>26684</v>
      </c>
      <c r="C4556" s="321" t="s">
        <v>32</v>
      </c>
      <c r="D4556" s="321" t="s">
        <v>23061</v>
      </c>
      <c r="E4556" s="155"/>
      <c r="F4556" s="152">
        <v>11838</v>
      </c>
      <c r="G4556" s="159" t="s">
        <v>17071</v>
      </c>
      <c r="H4556" s="152" t="s">
        <v>238</v>
      </c>
      <c r="I4556" s="152" t="s">
        <v>6653</v>
      </c>
      <c r="J4556" s="155"/>
      <c r="K4556" s="151"/>
    </row>
    <row r="4557" spans="1:11" ht="45">
      <c r="A4557" s="321" t="s">
        <v>8594</v>
      </c>
      <c r="B4557" s="158" t="s">
        <v>26685</v>
      </c>
      <c r="C4557" s="321" t="s">
        <v>32</v>
      </c>
      <c r="D4557" s="321" t="s">
        <v>21014</v>
      </c>
      <c r="E4557" s="155"/>
      <c r="F4557" s="152">
        <v>1594</v>
      </c>
      <c r="G4557" s="159" t="s">
        <v>17073</v>
      </c>
      <c r="H4557" s="152" t="s">
        <v>238</v>
      </c>
      <c r="I4557" s="152" t="s">
        <v>20103</v>
      </c>
      <c r="J4557" s="155"/>
      <c r="K4557" s="151"/>
    </row>
    <row r="4558" spans="1:11" ht="45">
      <c r="A4558" s="321" t="s">
        <v>8595</v>
      </c>
      <c r="B4558" s="158" t="s">
        <v>26686</v>
      </c>
      <c r="C4558" s="321" t="s">
        <v>32</v>
      </c>
      <c r="D4558" s="321" t="s">
        <v>7428</v>
      </c>
      <c r="E4558" s="155"/>
      <c r="F4558" s="152">
        <v>1586</v>
      </c>
      <c r="G4558" s="159" t="s">
        <v>17075</v>
      </c>
      <c r="H4558" s="152" t="s">
        <v>238</v>
      </c>
      <c r="I4558" s="152" t="s">
        <v>6261</v>
      </c>
      <c r="J4558" s="155"/>
      <c r="K4558" s="151"/>
    </row>
    <row r="4559" spans="1:11" ht="45">
      <c r="A4559" s="321" t="s">
        <v>8596</v>
      </c>
      <c r="B4559" s="158" t="s">
        <v>26687</v>
      </c>
      <c r="C4559" s="321" t="s">
        <v>32</v>
      </c>
      <c r="D4559" s="321" t="s">
        <v>10068</v>
      </c>
      <c r="E4559" s="155"/>
      <c r="F4559" s="152">
        <v>11839</v>
      </c>
      <c r="G4559" s="159" t="s">
        <v>17076</v>
      </c>
      <c r="H4559" s="152" t="s">
        <v>238</v>
      </c>
      <c r="I4559" s="152" t="s">
        <v>20104</v>
      </c>
      <c r="J4559" s="155"/>
      <c r="K4559" s="151"/>
    </row>
    <row r="4560" spans="1:11" ht="45">
      <c r="A4560" s="321" t="s">
        <v>8597</v>
      </c>
      <c r="B4560" s="158" t="s">
        <v>26688</v>
      </c>
      <c r="C4560" s="321" t="s">
        <v>32</v>
      </c>
      <c r="D4560" s="321" t="s">
        <v>10449</v>
      </c>
      <c r="E4560" s="155"/>
      <c r="F4560" s="152">
        <v>1587</v>
      </c>
      <c r="G4560" s="159" t="s">
        <v>17077</v>
      </c>
      <c r="H4560" s="152" t="s">
        <v>238</v>
      </c>
      <c r="I4560" s="152" t="s">
        <v>1900</v>
      </c>
      <c r="J4560" s="155"/>
      <c r="K4560" s="151"/>
    </row>
    <row r="4561" spans="1:11" ht="45">
      <c r="A4561" s="321" t="s">
        <v>8599</v>
      </c>
      <c r="B4561" s="158" t="s">
        <v>26689</v>
      </c>
      <c r="C4561" s="321" t="s">
        <v>32</v>
      </c>
      <c r="D4561" s="321" t="s">
        <v>11979</v>
      </c>
      <c r="E4561" s="155"/>
      <c r="F4561" s="152">
        <v>1545</v>
      </c>
      <c r="G4561" s="159" t="s">
        <v>17078</v>
      </c>
      <c r="H4561" s="152" t="s">
        <v>238</v>
      </c>
      <c r="I4561" s="152" t="s">
        <v>898</v>
      </c>
      <c r="J4561" s="155"/>
      <c r="K4561" s="151"/>
    </row>
    <row r="4562" spans="1:11" ht="45">
      <c r="A4562" s="321" t="s">
        <v>8600</v>
      </c>
      <c r="B4562" s="158" t="s">
        <v>26690</v>
      </c>
      <c r="C4562" s="321" t="s">
        <v>32</v>
      </c>
      <c r="D4562" s="321" t="s">
        <v>18241</v>
      </c>
      <c r="E4562" s="155"/>
      <c r="F4562" s="152">
        <v>1588</v>
      </c>
      <c r="G4562" s="159" t="s">
        <v>17080</v>
      </c>
      <c r="H4562" s="152" t="s">
        <v>238</v>
      </c>
      <c r="I4562" s="152" t="s">
        <v>1273</v>
      </c>
      <c r="J4562" s="155"/>
      <c r="K4562" s="151"/>
    </row>
    <row r="4563" spans="1:11" ht="45">
      <c r="A4563" s="321" t="s">
        <v>8602</v>
      </c>
      <c r="B4563" s="158" t="s">
        <v>26691</v>
      </c>
      <c r="C4563" s="321" t="s">
        <v>32</v>
      </c>
      <c r="D4563" s="321" t="s">
        <v>22315</v>
      </c>
      <c r="E4563" s="155"/>
      <c r="F4563" s="152">
        <v>1535</v>
      </c>
      <c r="G4563" s="159" t="s">
        <v>17081</v>
      </c>
      <c r="H4563" s="152" t="s">
        <v>238</v>
      </c>
      <c r="I4563" s="152" t="s">
        <v>1994</v>
      </c>
      <c r="J4563" s="155"/>
      <c r="K4563" s="151"/>
    </row>
    <row r="4564" spans="1:11" ht="45">
      <c r="A4564" s="321" t="s">
        <v>8603</v>
      </c>
      <c r="B4564" s="158" t="s">
        <v>26692</v>
      </c>
      <c r="C4564" s="321" t="s">
        <v>32</v>
      </c>
      <c r="D4564" s="321" t="s">
        <v>23062</v>
      </c>
      <c r="E4564" s="155"/>
      <c r="F4564" s="152">
        <v>1589</v>
      </c>
      <c r="G4564" s="159" t="s">
        <v>17082</v>
      </c>
      <c r="H4564" s="152" t="s">
        <v>238</v>
      </c>
      <c r="I4564" s="152" t="s">
        <v>14727</v>
      </c>
      <c r="J4564" s="155"/>
      <c r="K4564" s="151"/>
    </row>
    <row r="4565" spans="1:11" ht="45">
      <c r="A4565" s="321" t="s">
        <v>8604</v>
      </c>
      <c r="B4565" s="158" t="s">
        <v>26693</v>
      </c>
      <c r="C4565" s="321" t="s">
        <v>32</v>
      </c>
      <c r="D4565" s="321" t="s">
        <v>23063</v>
      </c>
      <c r="E4565" s="155"/>
      <c r="F4565" s="152">
        <v>1546</v>
      </c>
      <c r="G4565" s="159" t="s">
        <v>17083</v>
      </c>
      <c r="H4565" s="152" t="s">
        <v>238</v>
      </c>
      <c r="I4565" s="152" t="s">
        <v>17443</v>
      </c>
      <c r="J4565" s="155"/>
      <c r="K4565" s="151"/>
    </row>
    <row r="4566" spans="1:11" ht="45">
      <c r="A4566" s="321" t="s">
        <v>8605</v>
      </c>
      <c r="B4566" s="158" t="s">
        <v>26694</v>
      </c>
      <c r="C4566" s="321" t="s">
        <v>32</v>
      </c>
      <c r="D4566" s="321" t="s">
        <v>23064</v>
      </c>
      <c r="E4566" s="155"/>
      <c r="F4566" s="152">
        <v>1590</v>
      </c>
      <c r="G4566" s="159" t="s">
        <v>17084</v>
      </c>
      <c r="H4566" s="152" t="s">
        <v>238</v>
      </c>
      <c r="I4566" s="152" t="s">
        <v>2087</v>
      </c>
      <c r="J4566" s="155"/>
      <c r="K4566" s="151"/>
    </row>
    <row r="4567" spans="1:11" ht="45">
      <c r="A4567" s="321" t="s">
        <v>8606</v>
      </c>
      <c r="B4567" s="158" t="s">
        <v>26695</v>
      </c>
      <c r="C4567" s="321" t="s">
        <v>32</v>
      </c>
      <c r="D4567" s="321" t="s">
        <v>23065</v>
      </c>
      <c r="E4567" s="155"/>
      <c r="F4567" s="152">
        <v>1542</v>
      </c>
      <c r="G4567" s="159" t="s">
        <v>17085</v>
      </c>
      <c r="H4567" s="152" t="s">
        <v>238</v>
      </c>
      <c r="I4567" s="152" t="s">
        <v>5899</v>
      </c>
      <c r="J4567" s="155"/>
      <c r="K4567" s="151"/>
    </row>
    <row r="4568" spans="1:11" ht="33.75">
      <c r="A4568" s="321" t="s">
        <v>8607</v>
      </c>
      <c r="B4568" s="158" t="s">
        <v>26696</v>
      </c>
      <c r="C4568" s="321" t="s">
        <v>32</v>
      </c>
      <c r="D4568" s="321" t="s">
        <v>23066</v>
      </c>
      <c r="E4568" s="155"/>
      <c r="F4568" s="152">
        <v>38415</v>
      </c>
      <c r="G4568" s="159" t="s">
        <v>17086</v>
      </c>
      <c r="H4568" s="152" t="s">
        <v>238</v>
      </c>
      <c r="I4568" s="152" t="s">
        <v>20105</v>
      </c>
      <c r="J4568" s="155"/>
      <c r="K4568" s="151"/>
    </row>
    <row r="4569" spans="1:11" ht="45">
      <c r="A4569" s="321" t="s">
        <v>8608</v>
      </c>
      <c r="B4569" s="158" t="s">
        <v>26697</v>
      </c>
      <c r="C4569" s="321" t="s">
        <v>32</v>
      </c>
      <c r="D4569" s="321" t="s">
        <v>23067</v>
      </c>
      <c r="E4569" s="155"/>
      <c r="F4569" s="152">
        <v>38414</v>
      </c>
      <c r="G4569" s="159" t="s">
        <v>17087</v>
      </c>
      <c r="H4569" s="152" t="s">
        <v>238</v>
      </c>
      <c r="I4569" s="152" t="s">
        <v>20106</v>
      </c>
      <c r="J4569" s="155"/>
      <c r="K4569" s="151"/>
    </row>
    <row r="4570" spans="1:11" ht="45">
      <c r="A4570" s="321" t="s">
        <v>8609</v>
      </c>
      <c r="B4570" s="158" t="s">
        <v>26698</v>
      </c>
      <c r="C4570" s="321" t="s">
        <v>32</v>
      </c>
      <c r="D4570" s="321" t="s">
        <v>23068</v>
      </c>
      <c r="E4570" s="155"/>
      <c r="F4570" s="152">
        <v>38128</v>
      </c>
      <c r="G4570" s="159" t="s">
        <v>17088</v>
      </c>
      <c r="H4570" s="152" t="s">
        <v>11953</v>
      </c>
      <c r="I4570" s="152" t="s">
        <v>17089</v>
      </c>
      <c r="J4570" s="155"/>
      <c r="K4570" s="151"/>
    </row>
    <row r="4571" spans="1:11" ht="33.75">
      <c r="A4571" s="321" t="s">
        <v>8610</v>
      </c>
      <c r="B4571" s="158" t="s">
        <v>26699</v>
      </c>
      <c r="C4571" s="321" t="s">
        <v>32</v>
      </c>
      <c r="D4571" s="321" t="s">
        <v>23069</v>
      </c>
      <c r="E4571" s="155"/>
      <c r="F4571" s="152">
        <v>7253</v>
      </c>
      <c r="G4571" s="159" t="s">
        <v>17090</v>
      </c>
      <c r="H4571" s="152" t="s">
        <v>12092</v>
      </c>
      <c r="I4571" s="152" t="s">
        <v>17091</v>
      </c>
      <c r="J4571" s="155"/>
      <c r="K4571" s="151"/>
    </row>
    <row r="4572" spans="1:11" ht="45">
      <c r="A4572" s="321" t="s">
        <v>8611</v>
      </c>
      <c r="B4572" s="158" t="s">
        <v>26700</v>
      </c>
      <c r="C4572" s="321" t="s">
        <v>32</v>
      </c>
      <c r="D4572" s="321" t="s">
        <v>23070</v>
      </c>
      <c r="E4572" s="155"/>
      <c r="F4572" s="152">
        <v>4806</v>
      </c>
      <c r="G4572" s="159" t="s">
        <v>17092</v>
      </c>
      <c r="H4572" s="152" t="s">
        <v>239</v>
      </c>
      <c r="I4572" s="152" t="s">
        <v>19072</v>
      </c>
      <c r="J4572" s="155"/>
      <c r="K4572" s="151"/>
    </row>
    <row r="4573" spans="1:11" ht="33.75">
      <c r="A4573" s="321" t="s">
        <v>8612</v>
      </c>
      <c r="B4573" s="158" t="s">
        <v>26701</v>
      </c>
      <c r="C4573" s="321" t="s">
        <v>32</v>
      </c>
      <c r="D4573" s="321" t="s">
        <v>20120</v>
      </c>
      <c r="E4573" s="155"/>
      <c r="F4573" s="152">
        <v>34401</v>
      </c>
      <c r="G4573" s="159" t="s">
        <v>17093</v>
      </c>
      <c r="H4573" s="152" t="s">
        <v>238</v>
      </c>
      <c r="I4573" s="152" t="s">
        <v>2772</v>
      </c>
      <c r="J4573" s="155"/>
      <c r="K4573" s="151"/>
    </row>
    <row r="4574" spans="1:11" ht="45">
      <c r="A4574" s="321" t="s">
        <v>8614</v>
      </c>
      <c r="B4574" s="158" t="s">
        <v>26702</v>
      </c>
      <c r="C4574" s="321" t="s">
        <v>32</v>
      </c>
      <c r="D4574" s="321" t="s">
        <v>13570</v>
      </c>
      <c r="E4574" s="155"/>
      <c r="F4574" s="152">
        <v>7260</v>
      </c>
      <c r="G4574" s="159" t="s">
        <v>17094</v>
      </c>
      <c r="H4574" s="152" t="s">
        <v>238</v>
      </c>
      <c r="I4574" s="152" t="s">
        <v>3411</v>
      </c>
      <c r="J4574" s="155"/>
      <c r="K4574" s="151"/>
    </row>
    <row r="4575" spans="1:11" ht="45">
      <c r="A4575" s="321" t="s">
        <v>8615</v>
      </c>
      <c r="B4575" s="158" t="s">
        <v>26703</v>
      </c>
      <c r="C4575" s="321" t="s">
        <v>32</v>
      </c>
      <c r="D4575" s="321" t="s">
        <v>4231</v>
      </c>
      <c r="E4575" s="155"/>
      <c r="F4575" s="152">
        <v>7256</v>
      </c>
      <c r="G4575" s="159" t="s">
        <v>17095</v>
      </c>
      <c r="H4575" s="152" t="s">
        <v>238</v>
      </c>
      <c r="I4575" s="152" t="s">
        <v>14809</v>
      </c>
      <c r="J4575" s="155"/>
      <c r="K4575" s="151"/>
    </row>
    <row r="4576" spans="1:11" ht="33.75">
      <c r="A4576" s="321" t="s">
        <v>8616</v>
      </c>
      <c r="B4576" s="158" t="s">
        <v>26704</v>
      </c>
      <c r="C4576" s="321" t="s">
        <v>32</v>
      </c>
      <c r="D4576" s="321" t="s">
        <v>13554</v>
      </c>
      <c r="E4576" s="155"/>
      <c r="F4576" s="152">
        <v>7258</v>
      </c>
      <c r="G4576" s="159" t="s">
        <v>17096</v>
      </c>
      <c r="H4576" s="152" t="s">
        <v>238</v>
      </c>
      <c r="I4576" s="152" t="s">
        <v>2515</v>
      </c>
      <c r="J4576" s="155"/>
      <c r="K4576" s="151"/>
    </row>
    <row r="4577" spans="1:11" ht="45">
      <c r="A4577" s="321" t="s">
        <v>8618</v>
      </c>
      <c r="B4577" s="158" t="s">
        <v>26705</v>
      </c>
      <c r="C4577" s="321" t="s">
        <v>32</v>
      </c>
      <c r="D4577" s="321" t="s">
        <v>6391</v>
      </c>
      <c r="E4577" s="155"/>
      <c r="F4577" s="152">
        <v>34400</v>
      </c>
      <c r="G4577" s="159" t="s">
        <v>17097</v>
      </c>
      <c r="H4577" s="152" t="s">
        <v>238</v>
      </c>
      <c r="I4577" s="152" t="s">
        <v>16887</v>
      </c>
      <c r="J4577" s="155"/>
      <c r="K4577" s="151"/>
    </row>
    <row r="4578" spans="1:11" ht="45">
      <c r="A4578" s="321" t="s">
        <v>8619</v>
      </c>
      <c r="B4578" s="158" t="s">
        <v>26706</v>
      </c>
      <c r="C4578" s="321" t="s">
        <v>32</v>
      </c>
      <c r="D4578" s="321" t="s">
        <v>8467</v>
      </c>
      <c r="E4578" s="155"/>
      <c r="F4578" s="152">
        <v>10617</v>
      </c>
      <c r="G4578" s="159" t="s">
        <v>17098</v>
      </c>
      <c r="H4578" s="152" t="s">
        <v>238</v>
      </c>
      <c r="I4578" s="152" t="s">
        <v>2540</v>
      </c>
      <c r="J4578" s="155"/>
      <c r="K4578" s="151"/>
    </row>
    <row r="4579" spans="1:11" ht="45">
      <c r="A4579" s="321" t="s">
        <v>8620</v>
      </c>
      <c r="B4579" s="158" t="s">
        <v>26707</v>
      </c>
      <c r="C4579" s="321" t="s">
        <v>32</v>
      </c>
      <c r="D4579" s="321" t="s">
        <v>17783</v>
      </c>
      <c r="E4579" s="155"/>
      <c r="F4579" s="152">
        <v>7274</v>
      </c>
      <c r="G4579" s="159" t="s">
        <v>17099</v>
      </c>
      <c r="H4579" s="152" t="s">
        <v>238</v>
      </c>
      <c r="I4579" s="152" t="s">
        <v>20107</v>
      </c>
      <c r="J4579" s="155"/>
      <c r="K4579" s="151"/>
    </row>
    <row r="4580" spans="1:11" ht="33.75">
      <c r="A4580" s="321" t="s">
        <v>8622</v>
      </c>
      <c r="B4580" s="158" t="s">
        <v>26708</v>
      </c>
      <c r="C4580" s="321" t="s">
        <v>32</v>
      </c>
      <c r="D4580" s="321" t="s">
        <v>15709</v>
      </c>
      <c r="E4580" s="155"/>
      <c r="F4580" s="152">
        <v>11663</v>
      </c>
      <c r="G4580" s="159" t="s">
        <v>17100</v>
      </c>
      <c r="H4580" s="152" t="s">
        <v>238</v>
      </c>
      <c r="I4580" s="152" t="s">
        <v>20108</v>
      </c>
      <c r="J4580" s="155"/>
      <c r="K4580" s="151"/>
    </row>
    <row r="4581" spans="1:11" ht="45">
      <c r="A4581" s="321" t="s">
        <v>8624</v>
      </c>
      <c r="B4581" s="158" t="s">
        <v>26709</v>
      </c>
      <c r="C4581" s="321" t="s">
        <v>32</v>
      </c>
      <c r="D4581" s="321" t="s">
        <v>23071</v>
      </c>
      <c r="E4581" s="155"/>
      <c r="F4581" s="152">
        <v>154</v>
      </c>
      <c r="G4581" s="159" t="s">
        <v>17101</v>
      </c>
      <c r="H4581" s="152" t="s">
        <v>237</v>
      </c>
      <c r="I4581" s="152" t="s">
        <v>20109</v>
      </c>
      <c r="J4581" s="155"/>
      <c r="K4581" s="151"/>
    </row>
    <row r="4582" spans="1:11" ht="45">
      <c r="A4582" s="321" t="s">
        <v>8626</v>
      </c>
      <c r="B4582" s="158" t="s">
        <v>26710</v>
      </c>
      <c r="C4582" s="321" t="s">
        <v>32</v>
      </c>
      <c r="D4582" s="321" t="s">
        <v>15261</v>
      </c>
      <c r="E4582" s="155"/>
      <c r="F4582" s="152">
        <v>38121</v>
      </c>
      <c r="G4582" s="159" t="s">
        <v>17102</v>
      </c>
      <c r="H4582" s="152" t="s">
        <v>237</v>
      </c>
      <c r="I4582" s="152" t="s">
        <v>16654</v>
      </c>
      <c r="J4582" s="155"/>
      <c r="K4582" s="151"/>
    </row>
    <row r="4583" spans="1:11" ht="33.75">
      <c r="A4583" s="321" t="s">
        <v>8627</v>
      </c>
      <c r="B4583" s="158" t="s">
        <v>26711</v>
      </c>
      <c r="C4583" s="321" t="s">
        <v>32</v>
      </c>
      <c r="D4583" s="321" t="s">
        <v>23072</v>
      </c>
      <c r="E4583" s="155"/>
      <c r="F4583" s="152">
        <v>43776</v>
      </c>
      <c r="G4583" s="159" t="s">
        <v>17104</v>
      </c>
      <c r="H4583" s="152" t="s">
        <v>237</v>
      </c>
      <c r="I4583" s="152" t="s">
        <v>10129</v>
      </c>
      <c r="J4583" s="155"/>
      <c r="K4583" s="151"/>
    </row>
    <row r="4584" spans="1:11" ht="33.75">
      <c r="A4584" s="321" t="s">
        <v>8629</v>
      </c>
      <c r="B4584" s="158" t="s">
        <v>26712</v>
      </c>
      <c r="C4584" s="321" t="s">
        <v>32</v>
      </c>
      <c r="D4584" s="321" t="s">
        <v>23072</v>
      </c>
      <c r="E4584" s="155"/>
      <c r="F4584" s="152">
        <v>7343</v>
      </c>
      <c r="G4584" s="159" t="s">
        <v>17106</v>
      </c>
      <c r="H4584" s="152" t="s">
        <v>237</v>
      </c>
      <c r="I4584" s="152" t="s">
        <v>20110</v>
      </c>
      <c r="J4584" s="155"/>
      <c r="K4584" s="151"/>
    </row>
    <row r="4585" spans="1:11" ht="33.75">
      <c r="A4585" s="321" t="s">
        <v>8630</v>
      </c>
      <c r="B4585" s="158" t="s">
        <v>26713</v>
      </c>
      <c r="C4585" s="321" t="s">
        <v>32</v>
      </c>
      <c r="D4585" s="321" t="s">
        <v>13786</v>
      </c>
      <c r="E4585" s="155"/>
      <c r="F4585" s="152">
        <v>7348</v>
      </c>
      <c r="G4585" s="159" t="s">
        <v>17108</v>
      </c>
      <c r="H4585" s="152" t="s">
        <v>237</v>
      </c>
      <c r="I4585" s="152" t="s">
        <v>18523</v>
      </c>
      <c r="J4585" s="155"/>
      <c r="K4585" s="151"/>
    </row>
    <row r="4586" spans="1:11" ht="45">
      <c r="A4586" s="321" t="s">
        <v>8631</v>
      </c>
      <c r="B4586" s="158" t="s">
        <v>26714</v>
      </c>
      <c r="C4586" s="321" t="s">
        <v>32</v>
      </c>
      <c r="D4586" s="321" t="s">
        <v>15198</v>
      </c>
      <c r="E4586" s="155"/>
      <c r="F4586" s="152">
        <v>7313</v>
      </c>
      <c r="G4586" s="159" t="s">
        <v>17110</v>
      </c>
      <c r="H4586" s="152" t="s">
        <v>237</v>
      </c>
      <c r="I4586" s="152" t="s">
        <v>20111</v>
      </c>
      <c r="J4586" s="155"/>
      <c r="K4586" s="151"/>
    </row>
    <row r="4587" spans="1:11" ht="33.75">
      <c r="A4587" s="321" t="s">
        <v>8632</v>
      </c>
      <c r="B4587" s="158" t="s">
        <v>26715</v>
      </c>
      <c r="C4587" s="321" t="s">
        <v>32</v>
      </c>
      <c r="D4587" s="321" t="s">
        <v>20645</v>
      </c>
      <c r="E4587" s="155"/>
      <c r="F4587" s="152">
        <v>7319</v>
      </c>
      <c r="G4587" s="159" t="s">
        <v>17111</v>
      </c>
      <c r="H4587" s="152" t="s">
        <v>237</v>
      </c>
      <c r="I4587" s="152" t="s">
        <v>14885</v>
      </c>
      <c r="J4587" s="155"/>
      <c r="K4587" s="151"/>
    </row>
    <row r="4588" spans="1:11" ht="33.75">
      <c r="A4588" s="321" t="s">
        <v>8633</v>
      </c>
      <c r="B4588" s="158" t="s">
        <v>26716</v>
      </c>
      <c r="C4588" s="321" t="s">
        <v>32</v>
      </c>
      <c r="D4588" s="321" t="s">
        <v>11340</v>
      </c>
      <c r="E4588" s="155"/>
      <c r="F4588" s="152">
        <v>7314</v>
      </c>
      <c r="G4588" s="159" t="s">
        <v>17113</v>
      </c>
      <c r="H4588" s="152" t="s">
        <v>237</v>
      </c>
      <c r="I4588" s="152" t="s">
        <v>20112</v>
      </c>
      <c r="J4588" s="155"/>
      <c r="K4588" s="151"/>
    </row>
    <row r="4589" spans="1:11" ht="33.75">
      <c r="A4589" s="321" t="s">
        <v>8635</v>
      </c>
      <c r="B4589" s="158" t="s">
        <v>26717</v>
      </c>
      <c r="C4589" s="321" t="s">
        <v>32</v>
      </c>
      <c r="D4589" s="321" t="s">
        <v>23073</v>
      </c>
      <c r="E4589" s="155"/>
      <c r="F4589" s="152">
        <v>7304</v>
      </c>
      <c r="G4589" s="159" t="s">
        <v>17114</v>
      </c>
      <c r="H4589" s="152" t="s">
        <v>237</v>
      </c>
      <c r="I4589" s="152" t="s">
        <v>14292</v>
      </c>
      <c r="J4589" s="155"/>
      <c r="K4589" s="151"/>
    </row>
    <row r="4590" spans="1:11" ht="33.75">
      <c r="A4590" s="321" t="s">
        <v>8636</v>
      </c>
      <c r="B4590" s="158" t="s">
        <v>26718</v>
      </c>
      <c r="C4590" s="321" t="s">
        <v>32</v>
      </c>
      <c r="D4590" s="321" t="s">
        <v>23074</v>
      </c>
      <c r="E4590" s="155"/>
      <c r="F4590" s="152">
        <v>43649</v>
      </c>
      <c r="G4590" s="159" t="s">
        <v>17115</v>
      </c>
      <c r="H4590" s="152" t="s">
        <v>237</v>
      </c>
      <c r="I4590" s="152" t="s">
        <v>8159</v>
      </c>
      <c r="J4590" s="155"/>
      <c r="K4590" s="151"/>
    </row>
    <row r="4591" spans="1:11" ht="33.75">
      <c r="A4591" s="321" t="s">
        <v>8638</v>
      </c>
      <c r="B4591" s="158" t="s">
        <v>26719</v>
      </c>
      <c r="C4591" s="321" t="s">
        <v>32</v>
      </c>
      <c r="D4591" s="321" t="s">
        <v>22872</v>
      </c>
      <c r="E4591" s="155"/>
      <c r="F4591" s="152">
        <v>43650</v>
      </c>
      <c r="G4591" s="159" t="s">
        <v>17116</v>
      </c>
      <c r="H4591" s="152" t="s">
        <v>237</v>
      </c>
      <c r="I4591" s="152" t="s">
        <v>20113</v>
      </c>
      <c r="J4591" s="155"/>
      <c r="K4591" s="151"/>
    </row>
    <row r="4592" spans="1:11" ht="33.75">
      <c r="A4592" s="321" t="s">
        <v>8640</v>
      </c>
      <c r="B4592" s="158" t="s">
        <v>26720</v>
      </c>
      <c r="C4592" s="321" t="s">
        <v>32</v>
      </c>
      <c r="D4592" s="321" t="s">
        <v>23075</v>
      </c>
      <c r="E4592" s="155"/>
      <c r="F4592" s="152">
        <v>7311</v>
      </c>
      <c r="G4592" s="159" t="s">
        <v>17117</v>
      </c>
      <c r="H4592" s="152" t="s">
        <v>237</v>
      </c>
      <c r="I4592" s="152" t="s">
        <v>15374</v>
      </c>
      <c r="J4592" s="155"/>
      <c r="K4592" s="151"/>
    </row>
    <row r="4593" spans="1:11" ht="33.75">
      <c r="A4593" s="321" t="s">
        <v>8641</v>
      </c>
      <c r="B4593" s="158" t="s">
        <v>26721</v>
      </c>
      <c r="C4593" s="321" t="s">
        <v>32</v>
      </c>
      <c r="D4593" s="321" t="s">
        <v>20610</v>
      </c>
      <c r="E4593" s="155"/>
      <c r="F4593" s="152">
        <v>7292</v>
      </c>
      <c r="G4593" s="159" t="s">
        <v>17118</v>
      </c>
      <c r="H4593" s="152" t="s">
        <v>237</v>
      </c>
      <c r="I4593" s="152" t="s">
        <v>19511</v>
      </c>
      <c r="J4593" s="155"/>
      <c r="K4593" s="151"/>
    </row>
    <row r="4594" spans="1:11" ht="33.75">
      <c r="A4594" s="321" t="s">
        <v>8643</v>
      </c>
      <c r="B4594" s="158" t="s">
        <v>26722</v>
      </c>
      <c r="C4594" s="321" t="s">
        <v>32</v>
      </c>
      <c r="D4594" s="321" t="s">
        <v>10823</v>
      </c>
      <c r="E4594" s="155"/>
      <c r="F4594" s="152">
        <v>7293</v>
      </c>
      <c r="G4594" s="159" t="s">
        <v>17119</v>
      </c>
      <c r="H4594" s="152" t="s">
        <v>237</v>
      </c>
      <c r="I4594" s="152" t="s">
        <v>10481</v>
      </c>
      <c r="J4594" s="155"/>
      <c r="K4594" s="151"/>
    </row>
    <row r="4595" spans="1:11" ht="33.75">
      <c r="A4595" s="321" t="s">
        <v>8644</v>
      </c>
      <c r="B4595" s="158" t="s">
        <v>26723</v>
      </c>
      <c r="C4595" s="321" t="s">
        <v>32</v>
      </c>
      <c r="D4595" s="321" t="s">
        <v>23076</v>
      </c>
      <c r="E4595" s="155"/>
      <c r="F4595" s="152">
        <v>7306</v>
      </c>
      <c r="G4595" s="159" t="s">
        <v>17120</v>
      </c>
      <c r="H4595" s="152" t="s">
        <v>237</v>
      </c>
      <c r="I4595" s="152" t="s">
        <v>17000</v>
      </c>
      <c r="J4595" s="155"/>
      <c r="K4595" s="151"/>
    </row>
    <row r="4596" spans="1:11" ht="33.75">
      <c r="A4596" s="321" t="s">
        <v>8646</v>
      </c>
      <c r="B4596" s="158" t="s">
        <v>26724</v>
      </c>
      <c r="C4596" s="321" t="s">
        <v>32</v>
      </c>
      <c r="D4596" s="321" t="s">
        <v>16248</v>
      </c>
      <c r="E4596" s="155"/>
      <c r="F4596" s="152">
        <v>7288</v>
      </c>
      <c r="G4596" s="159" t="s">
        <v>17121</v>
      </c>
      <c r="H4596" s="152" t="s">
        <v>237</v>
      </c>
      <c r="I4596" s="152" t="s">
        <v>12571</v>
      </c>
      <c r="J4596" s="155"/>
      <c r="K4596" s="151"/>
    </row>
    <row r="4597" spans="1:11" ht="33.75">
      <c r="A4597" s="321" t="s">
        <v>8647</v>
      </c>
      <c r="B4597" s="158" t="s">
        <v>26725</v>
      </c>
      <c r="C4597" s="321" t="s">
        <v>32</v>
      </c>
      <c r="D4597" s="321" t="s">
        <v>23077</v>
      </c>
      <c r="E4597" s="155"/>
      <c r="F4597" s="152">
        <v>43625</v>
      </c>
      <c r="G4597" s="159" t="s">
        <v>17122</v>
      </c>
      <c r="H4597" s="152" t="s">
        <v>237</v>
      </c>
      <c r="I4597" s="152" t="s">
        <v>20114</v>
      </c>
      <c r="J4597" s="155"/>
      <c r="K4597" s="151"/>
    </row>
    <row r="4598" spans="1:11" ht="33.75">
      <c r="A4598" s="321" t="s">
        <v>8648</v>
      </c>
      <c r="B4598" s="158" t="s">
        <v>26726</v>
      </c>
      <c r="C4598" s="321" t="s">
        <v>32</v>
      </c>
      <c r="D4598" s="321" t="s">
        <v>6395</v>
      </c>
      <c r="E4598" s="155"/>
      <c r="F4598" s="152">
        <v>43647</v>
      </c>
      <c r="G4598" s="159" t="s">
        <v>17123</v>
      </c>
      <c r="H4598" s="152" t="s">
        <v>237</v>
      </c>
      <c r="I4598" s="152" t="s">
        <v>20115</v>
      </c>
      <c r="J4598" s="155"/>
      <c r="K4598" s="151"/>
    </row>
    <row r="4599" spans="1:11" ht="33.75">
      <c r="A4599" s="321" t="s">
        <v>8650</v>
      </c>
      <c r="B4599" s="158" t="s">
        <v>26727</v>
      </c>
      <c r="C4599" s="321" t="s">
        <v>32</v>
      </c>
      <c r="D4599" s="321" t="s">
        <v>2067</v>
      </c>
      <c r="E4599" s="155"/>
      <c r="F4599" s="152">
        <v>43648</v>
      </c>
      <c r="G4599" s="159" t="s">
        <v>17124</v>
      </c>
      <c r="H4599" s="152" t="s">
        <v>237</v>
      </c>
      <c r="I4599" s="152" t="s">
        <v>9637</v>
      </c>
      <c r="J4599" s="155"/>
      <c r="K4599" s="151"/>
    </row>
    <row r="4600" spans="1:11" ht="33.75">
      <c r="A4600" s="321" t="s">
        <v>8651</v>
      </c>
      <c r="B4600" s="158" t="s">
        <v>26728</v>
      </c>
      <c r="C4600" s="321" t="s">
        <v>32</v>
      </c>
      <c r="D4600" s="321" t="s">
        <v>18584</v>
      </c>
      <c r="E4600" s="155"/>
      <c r="F4600" s="152">
        <v>35693</v>
      </c>
      <c r="G4600" s="159" t="s">
        <v>17125</v>
      </c>
      <c r="H4600" s="152" t="s">
        <v>237</v>
      </c>
      <c r="I4600" s="152" t="s">
        <v>6279</v>
      </c>
      <c r="J4600" s="155"/>
      <c r="K4600" s="151"/>
    </row>
    <row r="4601" spans="1:11" ht="33.75">
      <c r="A4601" s="321" t="s">
        <v>8652</v>
      </c>
      <c r="B4601" s="158" t="s">
        <v>26729</v>
      </c>
      <c r="C4601" s="321" t="s">
        <v>32</v>
      </c>
      <c r="D4601" s="321" t="s">
        <v>23078</v>
      </c>
      <c r="E4601" s="155"/>
      <c r="F4601" s="152">
        <v>7356</v>
      </c>
      <c r="G4601" s="159" t="s">
        <v>17127</v>
      </c>
      <c r="H4601" s="152" t="s">
        <v>237</v>
      </c>
      <c r="I4601" s="152" t="s">
        <v>15517</v>
      </c>
      <c r="J4601" s="155"/>
      <c r="K4601" s="151"/>
    </row>
    <row r="4602" spans="1:11" ht="33.75">
      <c r="A4602" s="321" t="s">
        <v>8653</v>
      </c>
      <c r="B4602" s="158" t="s">
        <v>26730</v>
      </c>
      <c r="C4602" s="321" t="s">
        <v>32</v>
      </c>
      <c r="D4602" s="321" t="s">
        <v>15083</v>
      </c>
      <c r="E4602" s="155"/>
      <c r="F4602" s="152">
        <v>35692</v>
      </c>
      <c r="G4602" s="159" t="s">
        <v>17128</v>
      </c>
      <c r="H4602" s="152" t="s">
        <v>237</v>
      </c>
      <c r="I4602" s="152" t="s">
        <v>6131</v>
      </c>
      <c r="J4602" s="155"/>
      <c r="K4602" s="151"/>
    </row>
    <row r="4603" spans="1:11" ht="45">
      <c r="A4603" s="321" t="s">
        <v>8654</v>
      </c>
      <c r="B4603" s="158" t="s">
        <v>26731</v>
      </c>
      <c r="C4603" s="321" t="s">
        <v>32</v>
      </c>
      <c r="D4603" s="321" t="s">
        <v>9637</v>
      </c>
      <c r="E4603" s="155"/>
      <c r="F4603" s="152">
        <v>43624</v>
      </c>
      <c r="G4603" s="159" t="s">
        <v>17130</v>
      </c>
      <c r="H4603" s="152" t="s">
        <v>237</v>
      </c>
      <c r="I4603" s="152" t="s">
        <v>8067</v>
      </c>
      <c r="J4603" s="155"/>
      <c r="K4603" s="151"/>
    </row>
    <row r="4604" spans="1:11" ht="45">
      <c r="A4604" s="321" t="s">
        <v>8656</v>
      </c>
      <c r="B4604" s="158" t="s">
        <v>26732</v>
      </c>
      <c r="C4604" s="321" t="s">
        <v>32</v>
      </c>
      <c r="D4604" s="321" t="s">
        <v>8562</v>
      </c>
      <c r="E4604" s="155"/>
      <c r="F4604" s="152">
        <v>7342</v>
      </c>
      <c r="G4604" s="159" t="s">
        <v>17131</v>
      </c>
      <c r="H4604" s="152" t="s">
        <v>11953</v>
      </c>
      <c r="I4604" s="152" t="s">
        <v>9560</v>
      </c>
      <c r="J4604" s="155"/>
      <c r="K4604" s="151"/>
    </row>
    <row r="4605" spans="1:11" ht="33.75">
      <c r="A4605" s="321" t="s">
        <v>8657</v>
      </c>
      <c r="B4605" s="158" t="s">
        <v>26733</v>
      </c>
      <c r="C4605" s="321" t="s">
        <v>32</v>
      </c>
      <c r="D4605" s="321" t="s">
        <v>23079</v>
      </c>
      <c r="E4605" s="155"/>
      <c r="F4605" s="152">
        <v>7350</v>
      </c>
      <c r="G4605" s="159" t="s">
        <v>17132</v>
      </c>
      <c r="H4605" s="152" t="s">
        <v>237</v>
      </c>
      <c r="I4605" s="152" t="s">
        <v>8645</v>
      </c>
      <c r="J4605" s="155"/>
      <c r="K4605" s="151"/>
    </row>
    <row r="4606" spans="1:11" ht="45">
      <c r="A4606" s="321" t="s">
        <v>8658</v>
      </c>
      <c r="B4606" s="158" t="s">
        <v>26734</v>
      </c>
      <c r="C4606" s="321" t="s">
        <v>32</v>
      </c>
      <c r="D4606" s="321" t="s">
        <v>23080</v>
      </c>
      <c r="E4606" s="155"/>
      <c r="F4606" s="152">
        <v>39574</v>
      </c>
      <c r="G4606" s="159" t="s">
        <v>17133</v>
      </c>
      <c r="H4606" s="152" t="s">
        <v>238</v>
      </c>
      <c r="I4606" s="152" t="s">
        <v>10968</v>
      </c>
      <c r="J4606" s="155"/>
      <c r="K4606" s="151"/>
    </row>
    <row r="4607" spans="1:11" ht="45">
      <c r="A4607" s="321" t="s">
        <v>8660</v>
      </c>
      <c r="B4607" s="158" t="s">
        <v>26735</v>
      </c>
      <c r="C4607" s="321" t="s">
        <v>32</v>
      </c>
      <c r="D4607" s="321" t="s">
        <v>15374</v>
      </c>
      <c r="E4607" s="155"/>
      <c r="F4607" s="152">
        <v>11060</v>
      </c>
      <c r="G4607" s="159" t="s">
        <v>17134</v>
      </c>
      <c r="H4607" s="152" t="s">
        <v>238</v>
      </c>
      <c r="I4607" s="152" t="s">
        <v>20116</v>
      </c>
      <c r="J4607" s="155"/>
      <c r="K4607" s="151"/>
    </row>
    <row r="4608" spans="1:11" ht="45">
      <c r="A4608" s="321" t="s">
        <v>8661</v>
      </c>
      <c r="B4608" s="158" t="s">
        <v>26736</v>
      </c>
      <c r="C4608" s="321" t="s">
        <v>32</v>
      </c>
      <c r="D4608" s="321" t="s">
        <v>6395</v>
      </c>
      <c r="E4608" s="155"/>
      <c r="F4608" s="152">
        <v>37401</v>
      </c>
      <c r="G4608" s="159" t="s">
        <v>17135</v>
      </c>
      <c r="H4608" s="152" t="s">
        <v>238</v>
      </c>
      <c r="I4608" s="152" t="s">
        <v>19447</v>
      </c>
      <c r="J4608" s="155"/>
      <c r="K4608" s="151"/>
    </row>
    <row r="4609" spans="1:11" ht="45">
      <c r="A4609" s="321" t="s">
        <v>8662</v>
      </c>
      <c r="B4609" s="158" t="s">
        <v>26737</v>
      </c>
      <c r="C4609" s="321" t="s">
        <v>32</v>
      </c>
      <c r="D4609" s="321" t="s">
        <v>6663</v>
      </c>
      <c r="E4609" s="155"/>
      <c r="F4609" s="152">
        <v>7525</v>
      </c>
      <c r="G4609" s="159" t="s">
        <v>17136</v>
      </c>
      <c r="H4609" s="152" t="s">
        <v>238</v>
      </c>
      <c r="I4609" s="152" t="s">
        <v>20117</v>
      </c>
      <c r="J4609" s="155"/>
      <c r="K4609" s="151"/>
    </row>
    <row r="4610" spans="1:11" ht="33.75">
      <c r="A4610" s="321" t="s">
        <v>8663</v>
      </c>
      <c r="B4610" s="158" t="s">
        <v>26738</v>
      </c>
      <c r="C4610" s="321" t="s">
        <v>32</v>
      </c>
      <c r="D4610" s="321" t="s">
        <v>22175</v>
      </c>
      <c r="E4610" s="155"/>
      <c r="F4610" s="152">
        <v>7524</v>
      </c>
      <c r="G4610" s="159" t="s">
        <v>17137</v>
      </c>
      <c r="H4610" s="152" t="s">
        <v>238</v>
      </c>
      <c r="I4610" s="152" t="s">
        <v>20118</v>
      </c>
      <c r="J4610" s="155"/>
      <c r="K4610" s="151"/>
    </row>
    <row r="4611" spans="1:11" ht="45">
      <c r="A4611" s="321" t="s">
        <v>8665</v>
      </c>
      <c r="B4611" s="158" t="s">
        <v>26739</v>
      </c>
      <c r="C4611" s="321" t="s">
        <v>32</v>
      </c>
      <c r="D4611" s="321" t="s">
        <v>891</v>
      </c>
      <c r="E4611" s="155"/>
      <c r="F4611" s="152">
        <v>38105</v>
      </c>
      <c r="G4611" s="159" t="s">
        <v>17138</v>
      </c>
      <c r="H4611" s="152" t="s">
        <v>238</v>
      </c>
      <c r="I4611" s="152" t="s">
        <v>1765</v>
      </c>
      <c r="J4611" s="155"/>
      <c r="K4611" s="151"/>
    </row>
    <row r="4612" spans="1:11" ht="45">
      <c r="A4612" s="321" t="s">
        <v>8666</v>
      </c>
      <c r="B4612" s="158" t="s">
        <v>26740</v>
      </c>
      <c r="C4612" s="321" t="s">
        <v>32</v>
      </c>
      <c r="D4612" s="321" t="s">
        <v>23081</v>
      </c>
      <c r="E4612" s="155"/>
      <c r="F4612" s="152">
        <v>38084</v>
      </c>
      <c r="G4612" s="159" t="s">
        <v>17140</v>
      </c>
      <c r="H4612" s="152" t="s">
        <v>238</v>
      </c>
      <c r="I4612" s="152" t="s">
        <v>9618</v>
      </c>
      <c r="J4612" s="155"/>
      <c r="K4612" s="151"/>
    </row>
    <row r="4613" spans="1:11" ht="33.75">
      <c r="A4613" s="321" t="s">
        <v>8667</v>
      </c>
      <c r="B4613" s="158" t="s">
        <v>26741</v>
      </c>
      <c r="C4613" s="321" t="s">
        <v>32</v>
      </c>
      <c r="D4613" s="321" t="s">
        <v>22699</v>
      </c>
      <c r="E4613" s="155"/>
      <c r="F4613" s="152">
        <v>38103</v>
      </c>
      <c r="G4613" s="159" t="s">
        <v>17142</v>
      </c>
      <c r="H4613" s="152" t="s">
        <v>238</v>
      </c>
      <c r="I4613" s="152" t="s">
        <v>20119</v>
      </c>
      <c r="J4613" s="155"/>
      <c r="K4613" s="151"/>
    </row>
    <row r="4614" spans="1:11" ht="33.75">
      <c r="A4614" s="321" t="s">
        <v>8668</v>
      </c>
      <c r="B4614" s="158" t="s">
        <v>26742</v>
      </c>
      <c r="C4614" s="321" t="s">
        <v>32</v>
      </c>
      <c r="D4614" s="321" t="s">
        <v>6486</v>
      </c>
      <c r="E4614" s="155"/>
      <c r="F4614" s="152">
        <v>38082</v>
      </c>
      <c r="G4614" s="159" t="s">
        <v>17143</v>
      </c>
      <c r="H4614" s="152" t="s">
        <v>238</v>
      </c>
      <c r="I4614" s="152" t="s">
        <v>5931</v>
      </c>
      <c r="J4614" s="155"/>
      <c r="K4614" s="151"/>
    </row>
    <row r="4615" spans="1:11" ht="45">
      <c r="A4615" s="321" t="s">
        <v>8670</v>
      </c>
      <c r="B4615" s="158" t="s">
        <v>26743</v>
      </c>
      <c r="C4615" s="321" t="s">
        <v>32</v>
      </c>
      <c r="D4615" s="321" t="s">
        <v>2094</v>
      </c>
      <c r="E4615" s="155"/>
      <c r="F4615" s="152">
        <v>38104</v>
      </c>
      <c r="G4615" s="159" t="s">
        <v>17144</v>
      </c>
      <c r="H4615" s="152" t="s">
        <v>238</v>
      </c>
      <c r="I4615" s="152" t="s">
        <v>4685</v>
      </c>
      <c r="J4615" s="155"/>
      <c r="K4615" s="151"/>
    </row>
    <row r="4616" spans="1:11" ht="45">
      <c r="A4616" s="321" t="s">
        <v>8672</v>
      </c>
      <c r="B4616" s="158" t="s">
        <v>26744</v>
      </c>
      <c r="C4616" s="321" t="s">
        <v>32</v>
      </c>
      <c r="D4616" s="321" t="s">
        <v>21079</v>
      </c>
      <c r="E4616" s="155"/>
      <c r="F4616" s="152">
        <v>38083</v>
      </c>
      <c r="G4616" s="159" t="s">
        <v>17146</v>
      </c>
      <c r="H4616" s="152" t="s">
        <v>238</v>
      </c>
      <c r="I4616" s="152" t="s">
        <v>7256</v>
      </c>
      <c r="J4616" s="155"/>
      <c r="K4616" s="151"/>
    </row>
    <row r="4617" spans="1:11" ht="33.75">
      <c r="A4617" s="321" t="s">
        <v>8673</v>
      </c>
      <c r="B4617" s="158" t="s">
        <v>26745</v>
      </c>
      <c r="C4617" s="321" t="s">
        <v>32</v>
      </c>
      <c r="D4617" s="321" t="s">
        <v>2629</v>
      </c>
      <c r="E4617" s="155"/>
      <c r="F4617" s="152">
        <v>38101</v>
      </c>
      <c r="G4617" s="159" t="s">
        <v>17147</v>
      </c>
      <c r="H4617" s="152" t="s">
        <v>238</v>
      </c>
      <c r="I4617" s="152" t="s">
        <v>2501</v>
      </c>
      <c r="J4617" s="155"/>
      <c r="K4617" s="151"/>
    </row>
    <row r="4618" spans="1:11" ht="45">
      <c r="A4618" s="321" t="s">
        <v>8674</v>
      </c>
      <c r="B4618" s="158" t="s">
        <v>26746</v>
      </c>
      <c r="C4618" s="321" t="s">
        <v>32</v>
      </c>
      <c r="D4618" s="321" t="s">
        <v>23082</v>
      </c>
      <c r="E4618" s="155"/>
      <c r="F4618" s="152">
        <v>7528</v>
      </c>
      <c r="G4618" s="159" t="s">
        <v>17148</v>
      </c>
      <c r="H4618" s="152" t="s">
        <v>238</v>
      </c>
      <c r="I4618" s="152" t="s">
        <v>16331</v>
      </c>
      <c r="J4618" s="155"/>
      <c r="K4618" s="151"/>
    </row>
    <row r="4619" spans="1:11" ht="45">
      <c r="A4619" s="321" t="s">
        <v>8675</v>
      </c>
      <c r="B4619" s="158" t="s">
        <v>26747</v>
      </c>
      <c r="C4619" s="321" t="s">
        <v>32</v>
      </c>
      <c r="D4619" s="321" t="s">
        <v>953</v>
      </c>
      <c r="E4619" s="155"/>
      <c r="F4619" s="152">
        <v>12147</v>
      </c>
      <c r="G4619" s="159" t="s">
        <v>17149</v>
      </c>
      <c r="H4619" s="152" t="s">
        <v>238</v>
      </c>
      <c r="I4619" s="152" t="s">
        <v>20120</v>
      </c>
      <c r="J4619" s="155"/>
      <c r="K4619" s="151"/>
    </row>
    <row r="4620" spans="1:11" ht="33.75">
      <c r="A4620" s="321" t="s">
        <v>8676</v>
      </c>
      <c r="B4620" s="158" t="s">
        <v>26748</v>
      </c>
      <c r="C4620" s="321" t="s">
        <v>32</v>
      </c>
      <c r="D4620" s="321" t="s">
        <v>5529</v>
      </c>
      <c r="E4620" s="155"/>
      <c r="F4620" s="152">
        <v>38075</v>
      </c>
      <c r="G4620" s="159" t="s">
        <v>17150</v>
      </c>
      <c r="H4620" s="152" t="s">
        <v>238</v>
      </c>
      <c r="I4620" s="152" t="s">
        <v>5849</v>
      </c>
      <c r="J4620" s="155"/>
      <c r="K4620" s="151"/>
    </row>
    <row r="4621" spans="1:11" ht="45">
      <c r="A4621" s="321" t="s">
        <v>8678</v>
      </c>
      <c r="B4621" s="158" t="s">
        <v>26749</v>
      </c>
      <c r="C4621" s="321" t="s">
        <v>32</v>
      </c>
      <c r="D4621" s="321" t="s">
        <v>13933</v>
      </c>
      <c r="E4621" s="155"/>
      <c r="F4621" s="152">
        <v>38102</v>
      </c>
      <c r="G4621" s="159" t="s">
        <v>17151</v>
      </c>
      <c r="H4621" s="152" t="s">
        <v>238</v>
      </c>
      <c r="I4621" s="152" t="s">
        <v>3235</v>
      </c>
      <c r="J4621" s="155"/>
      <c r="K4621" s="151"/>
    </row>
    <row r="4622" spans="1:11" ht="45">
      <c r="A4622" s="321" t="s">
        <v>8679</v>
      </c>
      <c r="B4622" s="158" t="s">
        <v>26750</v>
      </c>
      <c r="C4622" s="321" t="s">
        <v>32</v>
      </c>
      <c r="D4622" s="321" t="s">
        <v>6397</v>
      </c>
      <c r="E4622" s="155"/>
      <c r="F4622" s="152">
        <v>38076</v>
      </c>
      <c r="G4622" s="159" t="s">
        <v>17152</v>
      </c>
      <c r="H4622" s="152" t="s">
        <v>238</v>
      </c>
      <c r="I4622" s="152" t="s">
        <v>4231</v>
      </c>
      <c r="J4622" s="155"/>
      <c r="K4622" s="151"/>
    </row>
    <row r="4623" spans="1:11" ht="33.75">
      <c r="A4623" s="321" t="s">
        <v>8681</v>
      </c>
      <c r="B4623" s="158" t="s">
        <v>26751</v>
      </c>
      <c r="C4623" s="321" t="s">
        <v>32</v>
      </c>
      <c r="D4623" s="321" t="s">
        <v>2399</v>
      </c>
      <c r="E4623" s="155"/>
      <c r="F4623" s="152">
        <v>7592</v>
      </c>
      <c r="G4623" s="159" t="s">
        <v>17153</v>
      </c>
      <c r="H4623" s="152" t="s">
        <v>12093</v>
      </c>
      <c r="I4623" s="152" t="s">
        <v>6379</v>
      </c>
      <c r="J4623" s="155"/>
      <c r="K4623" s="151"/>
    </row>
    <row r="4624" spans="1:11" ht="45">
      <c r="A4624" s="321" t="s">
        <v>8682</v>
      </c>
      <c r="B4624" s="158" t="s">
        <v>26752</v>
      </c>
      <c r="C4624" s="321" t="s">
        <v>32</v>
      </c>
      <c r="D4624" s="321" t="s">
        <v>8224</v>
      </c>
      <c r="E4624" s="155"/>
      <c r="F4624" s="152">
        <v>40820</v>
      </c>
      <c r="G4624" s="159" t="s">
        <v>17154</v>
      </c>
      <c r="H4624" s="152" t="s">
        <v>12095</v>
      </c>
      <c r="I4624" s="152" t="s">
        <v>17893</v>
      </c>
      <c r="J4624" s="155"/>
      <c r="K4624" s="151"/>
    </row>
    <row r="4625" spans="1:11" ht="45">
      <c r="A4625" s="321" t="s">
        <v>8684</v>
      </c>
      <c r="B4625" s="158" t="s">
        <v>26753</v>
      </c>
      <c r="C4625" s="321" t="s">
        <v>32</v>
      </c>
      <c r="D4625" s="321" t="s">
        <v>20643</v>
      </c>
      <c r="E4625" s="155"/>
      <c r="F4625" s="152">
        <v>11826</v>
      </c>
      <c r="G4625" s="159" t="s">
        <v>17158</v>
      </c>
      <c r="H4625" s="152" t="s">
        <v>238</v>
      </c>
      <c r="I4625" s="152" t="s">
        <v>20121</v>
      </c>
      <c r="J4625" s="155"/>
      <c r="K4625" s="151"/>
    </row>
    <row r="4626" spans="1:11" ht="45">
      <c r="A4626" s="321" t="s">
        <v>8686</v>
      </c>
      <c r="B4626" s="158" t="s">
        <v>26754</v>
      </c>
      <c r="C4626" s="321" t="s">
        <v>32</v>
      </c>
      <c r="D4626" s="321" t="s">
        <v>7610</v>
      </c>
      <c r="E4626" s="155"/>
      <c r="F4626" s="152">
        <v>7606</v>
      </c>
      <c r="G4626" s="159" t="s">
        <v>17159</v>
      </c>
      <c r="H4626" s="152" t="s">
        <v>238</v>
      </c>
      <c r="I4626" s="152" t="s">
        <v>20122</v>
      </c>
      <c r="J4626" s="155"/>
      <c r="K4626" s="151"/>
    </row>
    <row r="4627" spans="1:11" ht="33.75">
      <c r="A4627" s="321" t="s">
        <v>8688</v>
      </c>
      <c r="B4627" s="158" t="s">
        <v>26755</v>
      </c>
      <c r="C4627" s="321" t="s">
        <v>32</v>
      </c>
      <c r="D4627" s="321" t="s">
        <v>13987</v>
      </c>
      <c r="E4627" s="155"/>
      <c r="F4627" s="152">
        <v>11763</v>
      </c>
      <c r="G4627" s="159" t="s">
        <v>17160</v>
      </c>
      <c r="H4627" s="152" t="s">
        <v>238</v>
      </c>
      <c r="I4627" s="152" t="s">
        <v>20123</v>
      </c>
      <c r="J4627" s="155"/>
      <c r="K4627" s="151"/>
    </row>
    <row r="4628" spans="1:11" ht="33.75">
      <c r="A4628" s="321" t="s">
        <v>8689</v>
      </c>
      <c r="B4628" s="158" t="s">
        <v>26756</v>
      </c>
      <c r="C4628" s="321" t="s">
        <v>32</v>
      </c>
      <c r="D4628" s="321" t="s">
        <v>7550</v>
      </c>
      <c r="E4628" s="155"/>
      <c r="F4628" s="152">
        <v>11764</v>
      </c>
      <c r="G4628" s="159" t="s">
        <v>17161</v>
      </c>
      <c r="H4628" s="152" t="s">
        <v>238</v>
      </c>
      <c r="I4628" s="152" t="s">
        <v>14522</v>
      </c>
      <c r="J4628" s="155"/>
      <c r="K4628" s="151"/>
    </row>
    <row r="4629" spans="1:11" ht="33.75">
      <c r="A4629" s="321" t="s">
        <v>8690</v>
      </c>
      <c r="B4629" s="158" t="s">
        <v>26757</v>
      </c>
      <c r="C4629" s="321" t="s">
        <v>32</v>
      </c>
      <c r="D4629" s="321" t="s">
        <v>23083</v>
      </c>
      <c r="E4629" s="155"/>
      <c r="F4629" s="152">
        <v>11829</v>
      </c>
      <c r="G4629" s="159" t="s">
        <v>17162</v>
      </c>
      <c r="H4629" s="152" t="s">
        <v>238</v>
      </c>
      <c r="I4629" s="152" t="s">
        <v>8927</v>
      </c>
      <c r="J4629" s="155"/>
      <c r="K4629" s="151"/>
    </row>
    <row r="4630" spans="1:11" ht="45">
      <c r="A4630" s="321" t="s">
        <v>8691</v>
      </c>
      <c r="B4630" s="158" t="s">
        <v>26758</v>
      </c>
      <c r="C4630" s="321" t="s">
        <v>32</v>
      </c>
      <c r="D4630" s="321" t="s">
        <v>23084</v>
      </c>
      <c r="E4630" s="155"/>
      <c r="F4630" s="152">
        <v>11830</v>
      </c>
      <c r="G4630" s="159" t="s">
        <v>17164</v>
      </c>
      <c r="H4630" s="152" t="s">
        <v>238</v>
      </c>
      <c r="I4630" s="152" t="s">
        <v>20124</v>
      </c>
      <c r="J4630" s="155"/>
      <c r="K4630" s="151"/>
    </row>
    <row r="4631" spans="1:11" ht="33.75">
      <c r="A4631" s="321" t="s">
        <v>8692</v>
      </c>
      <c r="B4631" s="158" t="s">
        <v>26759</v>
      </c>
      <c r="C4631" s="321" t="s">
        <v>32</v>
      </c>
      <c r="D4631" s="321" t="s">
        <v>10628</v>
      </c>
      <c r="E4631" s="155"/>
      <c r="F4631" s="152">
        <v>11825</v>
      </c>
      <c r="G4631" s="159" t="s">
        <v>17165</v>
      </c>
      <c r="H4631" s="152" t="s">
        <v>238</v>
      </c>
      <c r="I4631" s="152" t="s">
        <v>20125</v>
      </c>
      <c r="J4631" s="155"/>
      <c r="K4631" s="151"/>
    </row>
    <row r="4632" spans="1:11" ht="33.75">
      <c r="A4632" s="321" t="s">
        <v>8693</v>
      </c>
      <c r="B4632" s="158" t="s">
        <v>26760</v>
      </c>
      <c r="C4632" s="321" t="s">
        <v>32</v>
      </c>
      <c r="D4632" s="321" t="s">
        <v>23085</v>
      </c>
      <c r="E4632" s="155"/>
      <c r="F4632" s="152">
        <v>11767</v>
      </c>
      <c r="G4632" s="159" t="s">
        <v>17166</v>
      </c>
      <c r="H4632" s="152" t="s">
        <v>238</v>
      </c>
      <c r="I4632" s="152" t="s">
        <v>20126</v>
      </c>
      <c r="J4632" s="155"/>
      <c r="K4632" s="151"/>
    </row>
    <row r="4633" spans="1:11" ht="33.75">
      <c r="A4633" s="321" t="s">
        <v>8694</v>
      </c>
      <c r="B4633" s="158" t="s">
        <v>26761</v>
      </c>
      <c r="C4633" s="321" t="s">
        <v>32</v>
      </c>
      <c r="D4633" s="321" t="s">
        <v>2779</v>
      </c>
      <c r="E4633" s="155"/>
      <c r="F4633" s="152">
        <v>11766</v>
      </c>
      <c r="G4633" s="159" t="s">
        <v>17167</v>
      </c>
      <c r="H4633" s="152" t="s">
        <v>238</v>
      </c>
      <c r="I4633" s="152" t="s">
        <v>20127</v>
      </c>
      <c r="J4633" s="155"/>
      <c r="K4633" s="151"/>
    </row>
    <row r="4634" spans="1:11" ht="33.75">
      <c r="A4634" s="321" t="s">
        <v>8695</v>
      </c>
      <c r="B4634" s="158" t="s">
        <v>26762</v>
      </c>
      <c r="C4634" s="321" t="s">
        <v>32</v>
      </c>
      <c r="D4634" s="321" t="s">
        <v>23086</v>
      </c>
      <c r="E4634" s="155"/>
      <c r="F4634" s="152">
        <v>11765</v>
      </c>
      <c r="G4634" s="159" t="s">
        <v>17169</v>
      </c>
      <c r="H4634" s="152" t="s">
        <v>238</v>
      </c>
      <c r="I4634" s="152" t="s">
        <v>20128</v>
      </c>
      <c r="J4634" s="155"/>
      <c r="K4634" s="151"/>
    </row>
    <row r="4635" spans="1:11" ht="33.75">
      <c r="A4635" s="321" t="s">
        <v>8696</v>
      </c>
      <c r="B4635" s="158" t="s">
        <v>26763</v>
      </c>
      <c r="C4635" s="321" t="s">
        <v>32</v>
      </c>
      <c r="D4635" s="321" t="s">
        <v>18026</v>
      </c>
      <c r="E4635" s="155"/>
      <c r="F4635" s="152">
        <v>11824</v>
      </c>
      <c r="G4635" s="159" t="s">
        <v>17171</v>
      </c>
      <c r="H4635" s="152" t="s">
        <v>238</v>
      </c>
      <c r="I4635" s="152" t="s">
        <v>20129</v>
      </c>
      <c r="J4635" s="155"/>
      <c r="K4635" s="151"/>
    </row>
    <row r="4636" spans="1:11" ht="33.75">
      <c r="A4636" s="321" t="s">
        <v>8697</v>
      </c>
      <c r="B4636" s="158" t="s">
        <v>26764</v>
      </c>
      <c r="C4636" s="321" t="s">
        <v>32</v>
      </c>
      <c r="D4636" s="321" t="s">
        <v>23087</v>
      </c>
      <c r="E4636" s="155"/>
      <c r="F4636" s="152">
        <v>44045</v>
      </c>
      <c r="G4636" s="159" t="s">
        <v>20130</v>
      </c>
      <c r="H4636" s="152" t="s">
        <v>238</v>
      </c>
      <c r="I4636" s="152" t="s">
        <v>20131</v>
      </c>
      <c r="J4636" s="155"/>
      <c r="K4636" s="151"/>
    </row>
    <row r="4637" spans="1:11" ht="45">
      <c r="A4637" s="321" t="s">
        <v>8698</v>
      </c>
      <c r="B4637" s="158" t="s">
        <v>26765</v>
      </c>
      <c r="C4637" s="321" t="s">
        <v>32</v>
      </c>
      <c r="D4637" s="321" t="s">
        <v>5583</v>
      </c>
      <c r="E4637" s="155"/>
      <c r="F4637" s="152">
        <v>39702</v>
      </c>
      <c r="G4637" s="159" t="s">
        <v>20132</v>
      </c>
      <c r="H4637" s="152" t="s">
        <v>238</v>
      </c>
      <c r="I4637" s="152" t="s">
        <v>20133</v>
      </c>
      <c r="J4637" s="155"/>
      <c r="K4637" s="151"/>
    </row>
    <row r="4638" spans="1:11" ht="45">
      <c r="A4638" s="321" t="s">
        <v>8699</v>
      </c>
      <c r="B4638" s="158" t="s">
        <v>26766</v>
      </c>
      <c r="C4638" s="321" t="s">
        <v>32</v>
      </c>
      <c r="D4638" s="321" t="s">
        <v>23088</v>
      </c>
      <c r="E4638" s="155"/>
      <c r="F4638" s="152">
        <v>13415</v>
      </c>
      <c r="G4638" s="159" t="s">
        <v>20134</v>
      </c>
      <c r="H4638" s="152" t="s">
        <v>238</v>
      </c>
      <c r="I4638" s="152" t="s">
        <v>20135</v>
      </c>
      <c r="J4638" s="155"/>
      <c r="K4638" s="151"/>
    </row>
    <row r="4639" spans="1:11" ht="45">
      <c r="A4639" s="321" t="s">
        <v>8700</v>
      </c>
      <c r="B4639" s="158" t="s">
        <v>26767</v>
      </c>
      <c r="C4639" s="321" t="s">
        <v>32</v>
      </c>
      <c r="D4639" s="321" t="s">
        <v>23089</v>
      </c>
      <c r="E4639" s="155"/>
      <c r="F4639" s="152">
        <v>7602</v>
      </c>
      <c r="G4639" s="159" t="s">
        <v>17172</v>
      </c>
      <c r="H4639" s="152" t="s">
        <v>238</v>
      </c>
      <c r="I4639" s="152" t="s">
        <v>20136</v>
      </c>
      <c r="J4639" s="155"/>
      <c r="K4639" s="151"/>
    </row>
    <row r="4640" spans="1:11" ht="45">
      <c r="A4640" s="321" t="s">
        <v>8701</v>
      </c>
      <c r="B4640" s="158" t="s">
        <v>26768</v>
      </c>
      <c r="C4640" s="321" t="s">
        <v>32</v>
      </c>
      <c r="D4640" s="321" t="s">
        <v>23090</v>
      </c>
      <c r="E4640" s="155"/>
      <c r="F4640" s="152">
        <v>7603</v>
      </c>
      <c r="G4640" s="159" t="s">
        <v>17174</v>
      </c>
      <c r="H4640" s="152" t="s">
        <v>238</v>
      </c>
      <c r="I4640" s="152" t="s">
        <v>10191</v>
      </c>
      <c r="J4640" s="155"/>
      <c r="K4640" s="151"/>
    </row>
    <row r="4641" spans="1:11" ht="45">
      <c r="A4641" s="321" t="s">
        <v>8702</v>
      </c>
      <c r="B4641" s="158" t="s">
        <v>26769</v>
      </c>
      <c r="C4641" s="321" t="s">
        <v>32</v>
      </c>
      <c r="D4641" s="321" t="s">
        <v>23091</v>
      </c>
      <c r="E4641" s="155"/>
      <c r="F4641" s="152">
        <v>11777</v>
      </c>
      <c r="G4641" s="159" t="s">
        <v>17175</v>
      </c>
      <c r="H4641" s="152" t="s">
        <v>238</v>
      </c>
      <c r="I4641" s="152" t="s">
        <v>20137</v>
      </c>
      <c r="J4641" s="155"/>
      <c r="K4641" s="151"/>
    </row>
    <row r="4642" spans="1:11" ht="45">
      <c r="A4642" s="321" t="s">
        <v>8703</v>
      </c>
      <c r="B4642" s="158" t="s">
        <v>26770</v>
      </c>
      <c r="C4642" s="321" t="s">
        <v>32</v>
      </c>
      <c r="D4642" s="321" t="s">
        <v>23092</v>
      </c>
      <c r="E4642" s="155"/>
      <c r="F4642" s="152">
        <v>13417</v>
      </c>
      <c r="G4642" s="159" t="s">
        <v>20138</v>
      </c>
      <c r="H4642" s="152" t="s">
        <v>238</v>
      </c>
      <c r="I4642" s="152" t="s">
        <v>20139</v>
      </c>
      <c r="J4642" s="155"/>
      <c r="K4642" s="151"/>
    </row>
    <row r="4643" spans="1:11" ht="45">
      <c r="A4643" s="321" t="s">
        <v>8704</v>
      </c>
      <c r="B4643" s="158" t="s">
        <v>26771</v>
      </c>
      <c r="C4643" s="321" t="s">
        <v>32</v>
      </c>
      <c r="D4643" s="321" t="s">
        <v>23093</v>
      </c>
      <c r="E4643" s="155"/>
      <c r="F4643" s="152">
        <v>36791</v>
      </c>
      <c r="G4643" s="159" t="s">
        <v>20140</v>
      </c>
      <c r="H4643" s="152" t="s">
        <v>238</v>
      </c>
      <c r="I4643" s="152" t="s">
        <v>20141</v>
      </c>
      <c r="J4643" s="155"/>
      <c r="K4643" s="151"/>
    </row>
    <row r="4644" spans="1:11" ht="45">
      <c r="A4644" s="321" t="s">
        <v>8705</v>
      </c>
      <c r="B4644" s="158" t="s">
        <v>26772</v>
      </c>
      <c r="C4644" s="321" t="s">
        <v>32</v>
      </c>
      <c r="D4644" s="321" t="s">
        <v>23094</v>
      </c>
      <c r="E4644" s="155"/>
      <c r="F4644" s="152">
        <v>36795</v>
      </c>
      <c r="G4644" s="159" t="s">
        <v>20142</v>
      </c>
      <c r="H4644" s="152" t="s">
        <v>238</v>
      </c>
      <c r="I4644" s="152" t="s">
        <v>20143</v>
      </c>
      <c r="J4644" s="155"/>
      <c r="K4644" s="151"/>
    </row>
    <row r="4645" spans="1:11" ht="45">
      <c r="A4645" s="321" t="s">
        <v>8706</v>
      </c>
      <c r="B4645" s="158" t="s">
        <v>26773</v>
      </c>
      <c r="C4645" s="321" t="s">
        <v>32</v>
      </c>
      <c r="D4645" s="321" t="s">
        <v>23095</v>
      </c>
      <c r="E4645" s="155"/>
      <c r="F4645" s="152">
        <v>36796</v>
      </c>
      <c r="G4645" s="159" t="s">
        <v>20144</v>
      </c>
      <c r="H4645" s="152" t="s">
        <v>238</v>
      </c>
      <c r="I4645" s="152" t="s">
        <v>20145</v>
      </c>
      <c r="J4645" s="155"/>
      <c r="K4645" s="151"/>
    </row>
    <row r="4646" spans="1:11" ht="45">
      <c r="A4646" s="321" t="s">
        <v>8707</v>
      </c>
      <c r="B4646" s="158" t="s">
        <v>26774</v>
      </c>
      <c r="C4646" s="321" t="s">
        <v>32</v>
      </c>
      <c r="D4646" s="321" t="s">
        <v>23096</v>
      </c>
      <c r="E4646" s="155"/>
      <c r="F4646" s="152">
        <v>36792</v>
      </c>
      <c r="G4646" s="159" t="s">
        <v>20146</v>
      </c>
      <c r="H4646" s="152" t="s">
        <v>238</v>
      </c>
      <c r="I4646" s="152" t="s">
        <v>20147</v>
      </c>
      <c r="J4646" s="155"/>
      <c r="K4646" s="151"/>
    </row>
    <row r="4647" spans="1:11" ht="45">
      <c r="A4647" s="321" t="s">
        <v>8708</v>
      </c>
      <c r="B4647" s="158" t="s">
        <v>26775</v>
      </c>
      <c r="C4647" s="321" t="s">
        <v>32</v>
      </c>
      <c r="D4647" s="321" t="s">
        <v>11427</v>
      </c>
      <c r="E4647" s="155"/>
      <c r="F4647" s="152">
        <v>11773</v>
      </c>
      <c r="G4647" s="159" t="s">
        <v>20148</v>
      </c>
      <c r="H4647" s="152" t="s">
        <v>238</v>
      </c>
      <c r="I4647" s="152" t="s">
        <v>20149</v>
      </c>
      <c r="J4647" s="155"/>
      <c r="K4647" s="151"/>
    </row>
    <row r="4648" spans="1:11" ht="45">
      <c r="A4648" s="321" t="s">
        <v>8710</v>
      </c>
      <c r="B4648" s="158" t="s">
        <v>26776</v>
      </c>
      <c r="C4648" s="321" t="s">
        <v>32</v>
      </c>
      <c r="D4648" s="321" t="s">
        <v>23097</v>
      </c>
      <c r="E4648" s="155"/>
      <c r="F4648" s="152">
        <v>11762</v>
      </c>
      <c r="G4648" s="159" t="s">
        <v>20150</v>
      </c>
      <c r="H4648" s="152" t="s">
        <v>238</v>
      </c>
      <c r="I4648" s="152" t="s">
        <v>20151</v>
      </c>
      <c r="J4648" s="155"/>
      <c r="K4648" s="151"/>
    </row>
    <row r="4649" spans="1:11" ht="45">
      <c r="A4649" s="321" t="s">
        <v>8711</v>
      </c>
      <c r="B4649" s="158" t="s">
        <v>26777</v>
      </c>
      <c r="C4649" s="321" t="s">
        <v>32</v>
      </c>
      <c r="D4649" s="321" t="s">
        <v>23098</v>
      </c>
      <c r="E4649" s="155"/>
      <c r="F4649" s="152">
        <v>7604</v>
      </c>
      <c r="G4649" s="159" t="s">
        <v>20152</v>
      </c>
      <c r="H4649" s="152" t="s">
        <v>238</v>
      </c>
      <c r="I4649" s="152" t="s">
        <v>20153</v>
      </c>
      <c r="J4649" s="155"/>
      <c r="K4649" s="151"/>
    </row>
    <row r="4650" spans="1:11" ht="45">
      <c r="A4650" s="321" t="s">
        <v>8712</v>
      </c>
      <c r="B4650" s="158" t="s">
        <v>26778</v>
      </c>
      <c r="C4650" s="321" t="s">
        <v>32</v>
      </c>
      <c r="D4650" s="321" t="s">
        <v>23099</v>
      </c>
      <c r="E4650" s="155"/>
      <c r="F4650" s="152">
        <v>13984</v>
      </c>
      <c r="G4650" s="159" t="s">
        <v>20154</v>
      </c>
      <c r="H4650" s="152" t="s">
        <v>238</v>
      </c>
      <c r="I4650" s="152" t="s">
        <v>20155</v>
      </c>
      <c r="J4650" s="155"/>
      <c r="K4650" s="151"/>
    </row>
    <row r="4651" spans="1:11" ht="45">
      <c r="A4651" s="321" t="s">
        <v>8713</v>
      </c>
      <c r="B4651" s="158" t="s">
        <v>26779</v>
      </c>
      <c r="C4651" s="321" t="s">
        <v>32</v>
      </c>
      <c r="D4651" s="321" t="s">
        <v>23100</v>
      </c>
      <c r="E4651" s="155"/>
      <c r="F4651" s="152">
        <v>11772</v>
      </c>
      <c r="G4651" s="159" t="s">
        <v>20156</v>
      </c>
      <c r="H4651" s="152" t="s">
        <v>238</v>
      </c>
      <c r="I4651" s="152" t="s">
        <v>20157</v>
      </c>
      <c r="J4651" s="155"/>
      <c r="K4651" s="151"/>
    </row>
    <row r="4652" spans="1:11" ht="45">
      <c r="A4652" s="321" t="s">
        <v>8714</v>
      </c>
      <c r="B4652" s="158" t="s">
        <v>26780</v>
      </c>
      <c r="C4652" s="321" t="s">
        <v>32</v>
      </c>
      <c r="D4652" s="321" t="s">
        <v>10327</v>
      </c>
      <c r="E4652" s="155"/>
      <c r="F4652" s="152">
        <v>13983</v>
      </c>
      <c r="G4652" s="159" t="s">
        <v>20158</v>
      </c>
      <c r="H4652" s="152" t="s">
        <v>238</v>
      </c>
      <c r="I4652" s="152" t="s">
        <v>20159</v>
      </c>
      <c r="J4652" s="155"/>
      <c r="K4652" s="151"/>
    </row>
    <row r="4653" spans="1:11" ht="45">
      <c r="A4653" s="321" t="s">
        <v>8715</v>
      </c>
      <c r="B4653" s="158" t="s">
        <v>26781</v>
      </c>
      <c r="C4653" s="321" t="s">
        <v>32</v>
      </c>
      <c r="D4653" s="321" t="s">
        <v>16687</v>
      </c>
      <c r="E4653" s="155"/>
      <c r="F4653" s="152">
        <v>13416</v>
      </c>
      <c r="G4653" s="159" t="s">
        <v>20160</v>
      </c>
      <c r="H4653" s="152" t="s">
        <v>238</v>
      </c>
      <c r="I4653" s="152" t="s">
        <v>20161</v>
      </c>
      <c r="J4653" s="155"/>
      <c r="K4653" s="151"/>
    </row>
    <row r="4654" spans="1:11" ht="45">
      <c r="A4654" s="321" t="s">
        <v>8716</v>
      </c>
      <c r="B4654" s="158" t="s">
        <v>26782</v>
      </c>
      <c r="C4654" s="321" t="s">
        <v>32</v>
      </c>
      <c r="D4654" s="321" t="s">
        <v>23101</v>
      </c>
      <c r="E4654" s="155"/>
      <c r="F4654" s="152">
        <v>40329</v>
      </c>
      <c r="G4654" s="159" t="s">
        <v>17177</v>
      </c>
      <c r="H4654" s="152" t="s">
        <v>238</v>
      </c>
      <c r="I4654" s="152" t="s">
        <v>16195</v>
      </c>
      <c r="J4654" s="155"/>
      <c r="K4654" s="151"/>
    </row>
    <row r="4655" spans="1:11" ht="33.75">
      <c r="A4655" s="321" t="s">
        <v>8717</v>
      </c>
      <c r="B4655" s="158" t="s">
        <v>26783</v>
      </c>
      <c r="C4655" s="321" t="s">
        <v>32</v>
      </c>
      <c r="D4655" s="321" t="s">
        <v>23102</v>
      </c>
      <c r="E4655" s="155"/>
      <c r="F4655" s="152">
        <v>11823</v>
      </c>
      <c r="G4655" s="159" t="s">
        <v>17178</v>
      </c>
      <c r="H4655" s="152" t="s">
        <v>238</v>
      </c>
      <c r="I4655" s="152" t="s">
        <v>13395</v>
      </c>
      <c r="J4655" s="155"/>
      <c r="K4655" s="151"/>
    </row>
    <row r="4656" spans="1:11" ht="33.75">
      <c r="A4656" s="321" t="s">
        <v>8718</v>
      </c>
      <c r="B4656" s="158" t="s">
        <v>26784</v>
      </c>
      <c r="C4656" s="321" t="s">
        <v>32</v>
      </c>
      <c r="D4656" s="321" t="s">
        <v>23103</v>
      </c>
      <c r="E4656" s="155"/>
      <c r="F4656" s="152">
        <v>11822</v>
      </c>
      <c r="G4656" s="159" t="s">
        <v>17179</v>
      </c>
      <c r="H4656" s="152" t="s">
        <v>238</v>
      </c>
      <c r="I4656" s="152" t="s">
        <v>20162</v>
      </c>
      <c r="J4656" s="155"/>
      <c r="K4656" s="151"/>
    </row>
    <row r="4657" spans="1:11" ht="33.75">
      <c r="A4657" s="321" t="s">
        <v>8719</v>
      </c>
      <c r="B4657" s="158" t="s">
        <v>26785</v>
      </c>
      <c r="C4657" s="321" t="s">
        <v>32</v>
      </c>
      <c r="D4657" s="321" t="s">
        <v>10338</v>
      </c>
      <c r="E4657" s="155"/>
      <c r="F4657" s="152">
        <v>11831</v>
      </c>
      <c r="G4657" s="159" t="s">
        <v>17181</v>
      </c>
      <c r="H4657" s="152" t="s">
        <v>238</v>
      </c>
      <c r="I4657" s="152" t="s">
        <v>16267</v>
      </c>
      <c r="J4657" s="155"/>
      <c r="K4657" s="151"/>
    </row>
    <row r="4658" spans="1:11" ht="45">
      <c r="A4658" s="321" t="s">
        <v>8720</v>
      </c>
      <c r="B4658" s="158" t="s">
        <v>26786</v>
      </c>
      <c r="C4658" s="321" t="s">
        <v>32</v>
      </c>
      <c r="D4658" s="321" t="s">
        <v>23104</v>
      </c>
      <c r="E4658" s="155"/>
      <c r="F4658" s="152">
        <v>7613</v>
      </c>
      <c r="G4658" s="159" t="s">
        <v>17182</v>
      </c>
      <c r="H4658" s="152" t="s">
        <v>238</v>
      </c>
      <c r="I4658" s="152" t="s">
        <v>20163</v>
      </c>
      <c r="J4658" s="155"/>
      <c r="K4658" s="151"/>
    </row>
    <row r="4659" spans="1:11" ht="45">
      <c r="A4659" s="321" t="s">
        <v>8721</v>
      </c>
      <c r="B4659" s="158" t="s">
        <v>26787</v>
      </c>
      <c r="C4659" s="321" t="s">
        <v>32</v>
      </c>
      <c r="D4659" s="321" t="s">
        <v>23105</v>
      </c>
      <c r="E4659" s="155"/>
      <c r="F4659" s="152">
        <v>7619</v>
      </c>
      <c r="G4659" s="159" t="s">
        <v>17183</v>
      </c>
      <c r="H4659" s="152" t="s">
        <v>238</v>
      </c>
      <c r="I4659" s="152" t="s">
        <v>20164</v>
      </c>
      <c r="J4659" s="155"/>
      <c r="K4659" s="151"/>
    </row>
    <row r="4660" spans="1:11" ht="45">
      <c r="A4660" s="321" t="s">
        <v>8722</v>
      </c>
      <c r="B4660" s="158" t="s">
        <v>26788</v>
      </c>
      <c r="C4660" s="321" t="s">
        <v>32</v>
      </c>
      <c r="D4660" s="321" t="s">
        <v>23106</v>
      </c>
      <c r="E4660" s="155"/>
      <c r="F4660" s="152">
        <v>12076</v>
      </c>
      <c r="G4660" s="159" t="s">
        <v>17184</v>
      </c>
      <c r="H4660" s="152" t="s">
        <v>238</v>
      </c>
      <c r="I4660" s="152" t="s">
        <v>20165</v>
      </c>
      <c r="J4660" s="155"/>
      <c r="K4660" s="151"/>
    </row>
    <row r="4661" spans="1:11" ht="45">
      <c r="A4661" s="321" t="s">
        <v>8723</v>
      </c>
      <c r="B4661" s="158" t="s">
        <v>26789</v>
      </c>
      <c r="C4661" s="321" t="s">
        <v>32</v>
      </c>
      <c r="D4661" s="321" t="s">
        <v>23107</v>
      </c>
      <c r="E4661" s="155"/>
      <c r="F4661" s="152">
        <v>7614</v>
      </c>
      <c r="G4661" s="159" t="s">
        <v>17185</v>
      </c>
      <c r="H4661" s="152" t="s">
        <v>238</v>
      </c>
      <c r="I4661" s="152" t="s">
        <v>20166</v>
      </c>
      <c r="J4661" s="155"/>
      <c r="K4661" s="151"/>
    </row>
    <row r="4662" spans="1:11" ht="45">
      <c r="A4662" s="321" t="s">
        <v>8724</v>
      </c>
      <c r="B4662" s="158" t="s">
        <v>26790</v>
      </c>
      <c r="C4662" s="321" t="s">
        <v>32</v>
      </c>
      <c r="D4662" s="321" t="s">
        <v>23108</v>
      </c>
      <c r="E4662" s="155"/>
      <c r="F4662" s="152">
        <v>7618</v>
      </c>
      <c r="G4662" s="159" t="s">
        <v>17186</v>
      </c>
      <c r="H4662" s="152" t="s">
        <v>238</v>
      </c>
      <c r="I4662" s="152" t="s">
        <v>20167</v>
      </c>
      <c r="J4662" s="155"/>
      <c r="K4662" s="151"/>
    </row>
    <row r="4663" spans="1:11" ht="45">
      <c r="A4663" s="321" t="s">
        <v>8725</v>
      </c>
      <c r="B4663" s="158" t="s">
        <v>26791</v>
      </c>
      <c r="C4663" s="321" t="s">
        <v>32</v>
      </c>
      <c r="D4663" s="321" t="s">
        <v>23109</v>
      </c>
      <c r="E4663" s="155"/>
      <c r="F4663" s="152">
        <v>7620</v>
      </c>
      <c r="G4663" s="159" t="s">
        <v>17187</v>
      </c>
      <c r="H4663" s="152" t="s">
        <v>238</v>
      </c>
      <c r="I4663" s="152" t="s">
        <v>20168</v>
      </c>
      <c r="J4663" s="155"/>
      <c r="K4663" s="151"/>
    </row>
    <row r="4664" spans="1:11" ht="45">
      <c r="A4664" s="321" t="s">
        <v>8726</v>
      </c>
      <c r="B4664" s="158" t="s">
        <v>26792</v>
      </c>
      <c r="C4664" s="321" t="s">
        <v>32</v>
      </c>
      <c r="D4664" s="321" t="s">
        <v>23110</v>
      </c>
      <c r="E4664" s="155"/>
      <c r="F4664" s="152">
        <v>7610</v>
      </c>
      <c r="G4664" s="159" t="s">
        <v>17188</v>
      </c>
      <c r="H4664" s="152" t="s">
        <v>238</v>
      </c>
      <c r="I4664" s="152" t="s">
        <v>20169</v>
      </c>
      <c r="J4664" s="155"/>
      <c r="K4664" s="151"/>
    </row>
    <row r="4665" spans="1:11" ht="45">
      <c r="A4665" s="321" t="s">
        <v>8727</v>
      </c>
      <c r="B4665" s="158" t="s">
        <v>26793</v>
      </c>
      <c r="C4665" s="321" t="s">
        <v>32</v>
      </c>
      <c r="D4665" s="321" t="s">
        <v>23111</v>
      </c>
      <c r="E4665" s="155"/>
      <c r="F4665" s="152">
        <v>7615</v>
      </c>
      <c r="G4665" s="159" t="s">
        <v>17189</v>
      </c>
      <c r="H4665" s="152" t="s">
        <v>238</v>
      </c>
      <c r="I4665" s="152" t="s">
        <v>20170</v>
      </c>
      <c r="J4665" s="155"/>
      <c r="K4665" s="151"/>
    </row>
    <row r="4666" spans="1:11" ht="45">
      <c r="A4666" s="321" t="s">
        <v>8728</v>
      </c>
      <c r="B4666" s="158" t="s">
        <v>26794</v>
      </c>
      <c r="C4666" s="321" t="s">
        <v>32</v>
      </c>
      <c r="D4666" s="321" t="s">
        <v>23112</v>
      </c>
      <c r="E4666" s="155"/>
      <c r="F4666" s="152">
        <v>7617</v>
      </c>
      <c r="G4666" s="159" t="s">
        <v>17190</v>
      </c>
      <c r="H4666" s="152" t="s">
        <v>238</v>
      </c>
      <c r="I4666" s="152" t="s">
        <v>20171</v>
      </c>
      <c r="J4666" s="155"/>
      <c r="K4666" s="151"/>
    </row>
    <row r="4667" spans="1:11" ht="45">
      <c r="A4667" s="321" t="s">
        <v>8729</v>
      </c>
      <c r="B4667" s="158" t="s">
        <v>26795</v>
      </c>
      <c r="C4667" s="321" t="s">
        <v>32</v>
      </c>
      <c r="D4667" s="321" t="s">
        <v>23112</v>
      </c>
      <c r="E4667" s="155"/>
      <c r="F4667" s="152">
        <v>7616</v>
      </c>
      <c r="G4667" s="159" t="s">
        <v>17191</v>
      </c>
      <c r="H4667" s="152" t="s">
        <v>238</v>
      </c>
      <c r="I4667" s="152" t="s">
        <v>20172</v>
      </c>
      <c r="J4667" s="155"/>
      <c r="K4667" s="151"/>
    </row>
    <row r="4668" spans="1:11" ht="45">
      <c r="A4668" s="321" t="s">
        <v>8730</v>
      </c>
      <c r="B4668" s="158" t="s">
        <v>26796</v>
      </c>
      <c r="C4668" s="321" t="s">
        <v>32</v>
      </c>
      <c r="D4668" s="321" t="s">
        <v>23113</v>
      </c>
      <c r="E4668" s="155"/>
      <c r="F4668" s="152">
        <v>7611</v>
      </c>
      <c r="G4668" s="159" t="s">
        <v>17192</v>
      </c>
      <c r="H4668" s="152" t="s">
        <v>238</v>
      </c>
      <c r="I4668" s="152" t="s">
        <v>20173</v>
      </c>
      <c r="J4668" s="155"/>
      <c r="K4668" s="151"/>
    </row>
    <row r="4669" spans="1:11" ht="45">
      <c r="A4669" s="321" t="s">
        <v>8731</v>
      </c>
      <c r="B4669" s="158" t="s">
        <v>26797</v>
      </c>
      <c r="C4669" s="321" t="s">
        <v>32</v>
      </c>
      <c r="D4669" s="321" t="s">
        <v>5293</v>
      </c>
      <c r="E4669" s="155"/>
      <c r="F4669" s="152">
        <v>7612</v>
      </c>
      <c r="G4669" s="159" t="s">
        <v>17193</v>
      </c>
      <c r="H4669" s="152" t="s">
        <v>238</v>
      </c>
      <c r="I4669" s="152" t="s">
        <v>20174</v>
      </c>
      <c r="J4669" s="155"/>
      <c r="K4669" s="151"/>
    </row>
    <row r="4670" spans="1:11" ht="33.75">
      <c r="A4670" s="321" t="s">
        <v>8732</v>
      </c>
      <c r="B4670" s="158" t="s">
        <v>26798</v>
      </c>
      <c r="C4670" s="321" t="s">
        <v>32</v>
      </c>
      <c r="D4670" s="321" t="s">
        <v>23114</v>
      </c>
      <c r="E4670" s="155"/>
      <c r="F4670" s="152">
        <v>37371</v>
      </c>
      <c r="G4670" s="159" t="s">
        <v>17194</v>
      </c>
      <c r="H4670" s="152" t="s">
        <v>12093</v>
      </c>
      <c r="I4670" s="152" t="s">
        <v>10861</v>
      </c>
      <c r="J4670" s="155"/>
      <c r="K4670" s="151"/>
    </row>
    <row r="4671" spans="1:11" ht="33.75">
      <c r="A4671" s="321" t="s">
        <v>8733</v>
      </c>
      <c r="B4671" s="158" t="s">
        <v>26799</v>
      </c>
      <c r="C4671" s="321" t="s">
        <v>32</v>
      </c>
      <c r="D4671" s="321" t="s">
        <v>23115</v>
      </c>
      <c r="E4671" s="155"/>
      <c r="F4671" s="152">
        <v>40861</v>
      </c>
      <c r="G4671" s="159" t="s">
        <v>17195</v>
      </c>
      <c r="H4671" s="152" t="s">
        <v>12095</v>
      </c>
      <c r="I4671" s="152" t="s">
        <v>17196</v>
      </c>
      <c r="J4671" s="155"/>
      <c r="K4671" s="151"/>
    </row>
    <row r="4672" spans="1:11" ht="33.75">
      <c r="A4672" s="321" t="s">
        <v>8734</v>
      </c>
      <c r="B4672" s="158" t="s">
        <v>26800</v>
      </c>
      <c r="C4672" s="321" t="s">
        <v>32</v>
      </c>
      <c r="D4672" s="321" t="s">
        <v>23116</v>
      </c>
      <c r="E4672" s="155"/>
      <c r="F4672" s="152">
        <v>36510</v>
      </c>
      <c r="G4672" s="159" t="s">
        <v>17197</v>
      </c>
      <c r="H4672" s="152" t="s">
        <v>238</v>
      </c>
      <c r="I4672" s="152" t="s">
        <v>17198</v>
      </c>
      <c r="J4672" s="155"/>
      <c r="K4672" s="151"/>
    </row>
    <row r="4673" spans="1:11" ht="45">
      <c r="A4673" s="321" t="s">
        <v>8735</v>
      </c>
      <c r="B4673" s="158" t="s">
        <v>26801</v>
      </c>
      <c r="C4673" s="321" t="s">
        <v>32</v>
      </c>
      <c r="D4673" s="321" t="s">
        <v>23117</v>
      </c>
      <c r="E4673" s="155"/>
      <c r="F4673" s="152">
        <v>25020</v>
      </c>
      <c r="G4673" s="159" t="s">
        <v>17199</v>
      </c>
      <c r="H4673" s="152" t="s">
        <v>238</v>
      </c>
      <c r="I4673" s="152" t="s">
        <v>17200</v>
      </c>
      <c r="J4673" s="155"/>
      <c r="K4673" s="151"/>
    </row>
    <row r="4674" spans="1:11" ht="33.75">
      <c r="A4674" s="321" t="s">
        <v>8736</v>
      </c>
      <c r="B4674" s="158" t="s">
        <v>26802</v>
      </c>
      <c r="C4674" s="321" t="s">
        <v>32</v>
      </c>
      <c r="D4674" s="321" t="s">
        <v>23118</v>
      </c>
      <c r="E4674" s="155"/>
      <c r="F4674" s="152">
        <v>7622</v>
      </c>
      <c r="G4674" s="159" t="s">
        <v>17201</v>
      </c>
      <c r="H4674" s="152" t="s">
        <v>238</v>
      </c>
      <c r="I4674" s="152" t="s">
        <v>17202</v>
      </c>
      <c r="J4674" s="155"/>
      <c r="K4674" s="151"/>
    </row>
    <row r="4675" spans="1:11" ht="33.75">
      <c r="A4675" s="321" t="s">
        <v>8737</v>
      </c>
      <c r="B4675" s="158" t="s">
        <v>26803</v>
      </c>
      <c r="C4675" s="321" t="s">
        <v>32</v>
      </c>
      <c r="D4675" s="321" t="s">
        <v>23119</v>
      </c>
      <c r="E4675" s="155"/>
      <c r="F4675" s="152">
        <v>7624</v>
      </c>
      <c r="G4675" s="159" t="s">
        <v>17203</v>
      </c>
      <c r="H4675" s="152" t="s">
        <v>238</v>
      </c>
      <c r="I4675" s="152" t="s">
        <v>17204</v>
      </c>
      <c r="J4675" s="155"/>
      <c r="K4675" s="151"/>
    </row>
    <row r="4676" spans="1:11" ht="33.75">
      <c r="A4676" s="321" t="s">
        <v>8738</v>
      </c>
      <c r="B4676" s="158" t="s">
        <v>26804</v>
      </c>
      <c r="C4676" s="321" t="s">
        <v>32</v>
      </c>
      <c r="D4676" s="321" t="s">
        <v>23120</v>
      </c>
      <c r="E4676" s="155"/>
      <c r="F4676" s="152">
        <v>7625</v>
      </c>
      <c r="G4676" s="159" t="s">
        <v>17205</v>
      </c>
      <c r="H4676" s="152" t="s">
        <v>238</v>
      </c>
      <c r="I4676" s="152" t="s">
        <v>17206</v>
      </c>
      <c r="J4676" s="155"/>
      <c r="K4676" s="151"/>
    </row>
    <row r="4677" spans="1:11" ht="33.75">
      <c r="A4677" s="321" t="s">
        <v>8739</v>
      </c>
      <c r="B4677" s="158" t="s">
        <v>26805</v>
      </c>
      <c r="C4677" s="321" t="s">
        <v>32</v>
      </c>
      <c r="D4677" s="321" t="s">
        <v>23121</v>
      </c>
      <c r="E4677" s="155"/>
      <c r="F4677" s="152">
        <v>7623</v>
      </c>
      <c r="G4677" s="159" t="s">
        <v>17207</v>
      </c>
      <c r="H4677" s="152" t="s">
        <v>238</v>
      </c>
      <c r="I4677" s="152" t="s">
        <v>17200</v>
      </c>
      <c r="J4677" s="155"/>
      <c r="K4677" s="151"/>
    </row>
    <row r="4678" spans="1:11" ht="45">
      <c r="A4678" s="321" t="s">
        <v>8740</v>
      </c>
      <c r="B4678" s="158" t="s">
        <v>26806</v>
      </c>
      <c r="C4678" s="321" t="s">
        <v>32</v>
      </c>
      <c r="D4678" s="321" t="s">
        <v>23122</v>
      </c>
      <c r="E4678" s="155"/>
      <c r="F4678" s="152">
        <v>36508</v>
      </c>
      <c r="G4678" s="159" t="s">
        <v>17208</v>
      </c>
      <c r="H4678" s="152" t="s">
        <v>238</v>
      </c>
      <c r="I4678" s="152" t="s">
        <v>17209</v>
      </c>
      <c r="J4678" s="155"/>
      <c r="K4678" s="151"/>
    </row>
    <row r="4679" spans="1:11" ht="45">
      <c r="A4679" s="321" t="s">
        <v>8741</v>
      </c>
      <c r="B4679" s="158" t="s">
        <v>26807</v>
      </c>
      <c r="C4679" s="321" t="s">
        <v>32</v>
      </c>
      <c r="D4679" s="321" t="s">
        <v>15037</v>
      </c>
      <c r="E4679" s="155"/>
      <c r="F4679" s="152">
        <v>36509</v>
      </c>
      <c r="G4679" s="159" t="s">
        <v>17210</v>
      </c>
      <c r="H4679" s="152" t="s">
        <v>238</v>
      </c>
      <c r="I4679" s="152" t="s">
        <v>17211</v>
      </c>
      <c r="J4679" s="155"/>
      <c r="K4679" s="151"/>
    </row>
    <row r="4680" spans="1:11" ht="45">
      <c r="A4680" s="321" t="s">
        <v>8743</v>
      </c>
      <c r="B4680" s="158" t="s">
        <v>26808</v>
      </c>
      <c r="C4680" s="321" t="s">
        <v>32</v>
      </c>
      <c r="D4680" s="321" t="s">
        <v>16917</v>
      </c>
      <c r="E4680" s="155"/>
      <c r="F4680" s="152">
        <v>13238</v>
      </c>
      <c r="G4680" s="159" t="s">
        <v>17212</v>
      </c>
      <c r="H4680" s="152" t="s">
        <v>238</v>
      </c>
      <c r="I4680" s="152" t="s">
        <v>20175</v>
      </c>
      <c r="J4680" s="155"/>
      <c r="K4680" s="151"/>
    </row>
    <row r="4681" spans="1:11" ht="45">
      <c r="A4681" s="321" t="s">
        <v>8745</v>
      </c>
      <c r="B4681" s="158" t="s">
        <v>26809</v>
      </c>
      <c r="C4681" s="321" t="s">
        <v>32</v>
      </c>
      <c r="D4681" s="321" t="s">
        <v>1884</v>
      </c>
      <c r="E4681" s="155"/>
      <c r="F4681" s="152">
        <v>36511</v>
      </c>
      <c r="G4681" s="159" t="s">
        <v>17213</v>
      </c>
      <c r="H4681" s="152" t="s">
        <v>238</v>
      </c>
      <c r="I4681" s="152" t="s">
        <v>20176</v>
      </c>
      <c r="J4681" s="155"/>
      <c r="K4681" s="151"/>
    </row>
    <row r="4682" spans="1:11" ht="45">
      <c r="A4682" s="321" t="s">
        <v>8747</v>
      </c>
      <c r="B4682" s="158" t="s">
        <v>26810</v>
      </c>
      <c r="C4682" s="321" t="s">
        <v>32</v>
      </c>
      <c r="D4682" s="321" t="s">
        <v>23123</v>
      </c>
      <c r="E4682" s="155"/>
      <c r="F4682" s="152">
        <v>36515</v>
      </c>
      <c r="G4682" s="159" t="s">
        <v>17214</v>
      </c>
      <c r="H4682" s="152" t="s">
        <v>238</v>
      </c>
      <c r="I4682" s="152" t="s">
        <v>20177</v>
      </c>
      <c r="J4682" s="155"/>
      <c r="K4682" s="151"/>
    </row>
    <row r="4683" spans="1:11" ht="45">
      <c r="A4683" s="321" t="s">
        <v>8749</v>
      </c>
      <c r="B4683" s="158" t="s">
        <v>26811</v>
      </c>
      <c r="C4683" s="321" t="s">
        <v>32</v>
      </c>
      <c r="D4683" s="321" t="s">
        <v>23124</v>
      </c>
      <c r="E4683" s="155"/>
      <c r="F4683" s="152">
        <v>10598</v>
      </c>
      <c r="G4683" s="159" t="s">
        <v>17215</v>
      </c>
      <c r="H4683" s="152" t="s">
        <v>238</v>
      </c>
      <c r="I4683" s="152" t="s">
        <v>20178</v>
      </c>
      <c r="J4683" s="155"/>
      <c r="K4683" s="151"/>
    </row>
    <row r="4684" spans="1:11" ht="45">
      <c r="A4684" s="321" t="s">
        <v>8751</v>
      </c>
      <c r="B4684" s="158" t="s">
        <v>26812</v>
      </c>
      <c r="C4684" s="321" t="s">
        <v>32</v>
      </c>
      <c r="D4684" s="321" t="s">
        <v>6045</v>
      </c>
      <c r="E4684" s="155"/>
      <c r="F4684" s="152">
        <v>7640</v>
      </c>
      <c r="G4684" s="159" t="s">
        <v>17216</v>
      </c>
      <c r="H4684" s="152" t="s">
        <v>238</v>
      </c>
      <c r="I4684" s="152" t="s">
        <v>20179</v>
      </c>
      <c r="J4684" s="155"/>
      <c r="K4684" s="151"/>
    </row>
    <row r="4685" spans="1:11" ht="45">
      <c r="A4685" s="321" t="s">
        <v>8753</v>
      </c>
      <c r="B4685" s="158" t="s">
        <v>26813</v>
      </c>
      <c r="C4685" s="321" t="s">
        <v>32</v>
      </c>
      <c r="D4685" s="321" t="s">
        <v>23125</v>
      </c>
      <c r="E4685" s="155"/>
      <c r="F4685" s="152">
        <v>36513</v>
      </c>
      <c r="G4685" s="159" t="s">
        <v>17217</v>
      </c>
      <c r="H4685" s="152" t="s">
        <v>238</v>
      </c>
      <c r="I4685" s="152" t="s">
        <v>20180</v>
      </c>
      <c r="J4685" s="155"/>
      <c r="K4685" s="151"/>
    </row>
    <row r="4686" spans="1:11" ht="45">
      <c r="A4686" s="321" t="s">
        <v>8754</v>
      </c>
      <c r="B4686" s="158" t="s">
        <v>26814</v>
      </c>
      <c r="C4686" s="321" t="s">
        <v>32</v>
      </c>
      <c r="D4686" s="321" t="s">
        <v>23126</v>
      </c>
      <c r="E4686" s="155"/>
      <c r="F4686" s="152">
        <v>36514</v>
      </c>
      <c r="G4686" s="159" t="s">
        <v>17218</v>
      </c>
      <c r="H4686" s="152" t="s">
        <v>238</v>
      </c>
      <c r="I4686" s="152" t="s">
        <v>20181</v>
      </c>
      <c r="J4686" s="155"/>
      <c r="K4686" s="151"/>
    </row>
    <row r="4687" spans="1:11" ht="45">
      <c r="A4687" s="321" t="s">
        <v>8755</v>
      </c>
      <c r="B4687" s="158" t="s">
        <v>26815</v>
      </c>
      <c r="C4687" s="321" t="s">
        <v>32</v>
      </c>
      <c r="D4687" s="321" t="s">
        <v>23127</v>
      </c>
      <c r="E4687" s="155"/>
      <c r="F4687" s="152">
        <v>11572</v>
      </c>
      <c r="G4687" s="159" t="s">
        <v>17219</v>
      </c>
      <c r="H4687" s="152" t="s">
        <v>238</v>
      </c>
      <c r="I4687" s="152" t="s">
        <v>17220</v>
      </c>
      <c r="J4687" s="155"/>
      <c r="K4687" s="151"/>
    </row>
    <row r="4688" spans="1:11" ht="45">
      <c r="A4688" s="321" t="s">
        <v>8756</v>
      </c>
      <c r="B4688" s="158" t="s">
        <v>26816</v>
      </c>
      <c r="C4688" s="321" t="s">
        <v>32</v>
      </c>
      <c r="D4688" s="321" t="s">
        <v>23128</v>
      </c>
      <c r="E4688" s="155"/>
      <c r="F4688" s="152">
        <v>36149</v>
      </c>
      <c r="G4688" s="159" t="s">
        <v>17221</v>
      </c>
      <c r="H4688" s="152" t="s">
        <v>238</v>
      </c>
      <c r="I4688" s="152" t="s">
        <v>20182</v>
      </c>
      <c r="J4688" s="155"/>
      <c r="K4688" s="151"/>
    </row>
    <row r="4689" spans="1:11" ht="45">
      <c r="A4689" s="321" t="s">
        <v>8757</v>
      </c>
      <c r="B4689" s="158" t="s">
        <v>26817</v>
      </c>
      <c r="C4689" s="321" t="s">
        <v>32</v>
      </c>
      <c r="D4689" s="321" t="s">
        <v>23129</v>
      </c>
      <c r="E4689" s="155"/>
      <c r="F4689" s="152">
        <v>42407</v>
      </c>
      <c r="G4689" s="159" t="s">
        <v>17222</v>
      </c>
      <c r="H4689" s="152" t="s">
        <v>239</v>
      </c>
      <c r="I4689" s="152" t="s">
        <v>1683</v>
      </c>
      <c r="J4689" s="155"/>
      <c r="K4689" s="151"/>
    </row>
    <row r="4690" spans="1:11" ht="45">
      <c r="A4690" s="321" t="s">
        <v>8758</v>
      </c>
      <c r="B4690" s="158" t="s">
        <v>26818</v>
      </c>
      <c r="C4690" s="321" t="s">
        <v>32</v>
      </c>
      <c r="D4690" s="321" t="s">
        <v>23130</v>
      </c>
      <c r="E4690" s="155"/>
      <c r="F4690" s="152">
        <v>11581</v>
      </c>
      <c r="G4690" s="159" t="s">
        <v>17223</v>
      </c>
      <c r="H4690" s="152" t="s">
        <v>239</v>
      </c>
      <c r="I4690" s="152" t="s">
        <v>12512</v>
      </c>
      <c r="J4690" s="155"/>
      <c r="K4690" s="151"/>
    </row>
    <row r="4691" spans="1:11" ht="45">
      <c r="A4691" s="321" t="s">
        <v>8759</v>
      </c>
      <c r="B4691" s="158" t="s">
        <v>26819</v>
      </c>
      <c r="C4691" s="321" t="s">
        <v>32</v>
      </c>
      <c r="D4691" s="321" t="s">
        <v>23131</v>
      </c>
      <c r="E4691" s="155"/>
      <c r="F4691" s="152">
        <v>43605</v>
      </c>
      <c r="G4691" s="159" t="s">
        <v>17224</v>
      </c>
      <c r="H4691" s="152" t="s">
        <v>239</v>
      </c>
      <c r="I4691" s="152" t="s">
        <v>17225</v>
      </c>
      <c r="J4691" s="155"/>
      <c r="K4691" s="151"/>
    </row>
    <row r="4692" spans="1:11" ht="45">
      <c r="A4692" s="321" t="s">
        <v>8760</v>
      </c>
      <c r="B4692" s="158" t="s">
        <v>26820</v>
      </c>
      <c r="C4692" s="321" t="s">
        <v>32</v>
      </c>
      <c r="D4692" s="321" t="s">
        <v>23131</v>
      </c>
      <c r="E4692" s="155"/>
      <c r="F4692" s="152">
        <v>11580</v>
      </c>
      <c r="G4692" s="159" t="s">
        <v>17226</v>
      </c>
      <c r="H4692" s="152" t="s">
        <v>239</v>
      </c>
      <c r="I4692" s="152" t="s">
        <v>6211</v>
      </c>
      <c r="J4692" s="155"/>
      <c r="K4692" s="151"/>
    </row>
    <row r="4693" spans="1:11" ht="45">
      <c r="A4693" s="321" t="s">
        <v>8761</v>
      </c>
      <c r="B4693" s="158" t="s">
        <v>26821</v>
      </c>
      <c r="C4693" s="321" t="s">
        <v>32</v>
      </c>
      <c r="D4693" s="321" t="s">
        <v>23132</v>
      </c>
      <c r="E4693" s="155"/>
      <c r="F4693" s="152">
        <v>10743</v>
      </c>
      <c r="G4693" s="159" t="s">
        <v>17227</v>
      </c>
      <c r="H4693" s="152" t="s">
        <v>238</v>
      </c>
      <c r="I4693" s="152" t="s">
        <v>17228</v>
      </c>
      <c r="J4693" s="155"/>
      <c r="K4693" s="151"/>
    </row>
    <row r="4694" spans="1:11" ht="45">
      <c r="A4694" s="321" t="s">
        <v>8763</v>
      </c>
      <c r="B4694" s="158" t="s">
        <v>26822</v>
      </c>
      <c r="C4694" s="321" t="s">
        <v>32</v>
      </c>
      <c r="D4694" s="321" t="s">
        <v>23132</v>
      </c>
      <c r="E4694" s="155"/>
      <c r="F4694" s="152">
        <v>39848</v>
      </c>
      <c r="G4694" s="159" t="s">
        <v>17229</v>
      </c>
      <c r="H4694" s="152" t="s">
        <v>239</v>
      </c>
      <c r="I4694" s="152" t="s">
        <v>11135</v>
      </c>
      <c r="J4694" s="155"/>
      <c r="K4694" s="151"/>
    </row>
    <row r="4695" spans="1:11" ht="45">
      <c r="A4695" s="321" t="s">
        <v>8764</v>
      </c>
      <c r="B4695" s="158" t="s">
        <v>26823</v>
      </c>
      <c r="C4695" s="321" t="s">
        <v>32</v>
      </c>
      <c r="D4695" s="321" t="s">
        <v>23133</v>
      </c>
      <c r="E4695" s="155"/>
      <c r="F4695" s="152">
        <v>20999</v>
      </c>
      <c r="G4695" s="159" t="s">
        <v>17230</v>
      </c>
      <c r="H4695" s="152" t="s">
        <v>239</v>
      </c>
      <c r="I4695" s="152" t="s">
        <v>14954</v>
      </c>
      <c r="J4695" s="155"/>
      <c r="K4695" s="151"/>
    </row>
    <row r="4696" spans="1:11" ht="45">
      <c r="A4696" s="321" t="s">
        <v>8765</v>
      </c>
      <c r="B4696" s="158" t="s">
        <v>26824</v>
      </c>
      <c r="C4696" s="321" t="s">
        <v>32</v>
      </c>
      <c r="D4696" s="321" t="s">
        <v>23133</v>
      </c>
      <c r="E4696" s="155"/>
      <c r="F4696" s="152">
        <v>21001</v>
      </c>
      <c r="G4696" s="159" t="s">
        <v>17231</v>
      </c>
      <c r="H4696" s="152" t="s">
        <v>239</v>
      </c>
      <c r="I4696" s="152" t="s">
        <v>4944</v>
      </c>
      <c r="J4696" s="155"/>
      <c r="K4696" s="151"/>
    </row>
    <row r="4697" spans="1:11" ht="45">
      <c r="A4697" s="321" t="s">
        <v>8766</v>
      </c>
      <c r="B4697" s="158" t="s">
        <v>26825</v>
      </c>
      <c r="C4697" s="321" t="s">
        <v>32</v>
      </c>
      <c r="D4697" s="321" t="s">
        <v>23134</v>
      </c>
      <c r="E4697" s="155"/>
      <c r="F4697" s="152">
        <v>21003</v>
      </c>
      <c r="G4697" s="159" t="s">
        <v>17232</v>
      </c>
      <c r="H4697" s="152" t="s">
        <v>239</v>
      </c>
      <c r="I4697" s="152" t="s">
        <v>20104</v>
      </c>
      <c r="J4697" s="155"/>
      <c r="K4697" s="151"/>
    </row>
    <row r="4698" spans="1:11" ht="45">
      <c r="A4698" s="321" t="s">
        <v>8767</v>
      </c>
      <c r="B4698" s="158" t="s">
        <v>26826</v>
      </c>
      <c r="C4698" s="321" t="s">
        <v>32</v>
      </c>
      <c r="D4698" s="321" t="s">
        <v>23135</v>
      </c>
      <c r="E4698" s="155"/>
      <c r="F4698" s="152">
        <v>21006</v>
      </c>
      <c r="G4698" s="159" t="s">
        <v>17233</v>
      </c>
      <c r="H4698" s="152" t="s">
        <v>239</v>
      </c>
      <c r="I4698" s="152" t="s">
        <v>20183</v>
      </c>
      <c r="J4698" s="155"/>
      <c r="K4698" s="151"/>
    </row>
    <row r="4699" spans="1:11" ht="45">
      <c r="A4699" s="321" t="s">
        <v>8769</v>
      </c>
      <c r="B4699" s="158" t="s">
        <v>26827</v>
      </c>
      <c r="C4699" s="321" t="s">
        <v>32</v>
      </c>
      <c r="D4699" s="321" t="s">
        <v>8964</v>
      </c>
      <c r="E4699" s="155"/>
      <c r="F4699" s="152">
        <v>21019</v>
      </c>
      <c r="G4699" s="159" t="s">
        <v>17235</v>
      </c>
      <c r="H4699" s="152" t="s">
        <v>239</v>
      </c>
      <c r="I4699" s="152" t="s">
        <v>2111</v>
      </c>
      <c r="J4699" s="155"/>
      <c r="K4699" s="151"/>
    </row>
    <row r="4700" spans="1:11" ht="45">
      <c r="A4700" s="321" t="s">
        <v>8770</v>
      </c>
      <c r="B4700" s="158" t="s">
        <v>26828</v>
      </c>
      <c r="C4700" s="321" t="s">
        <v>32</v>
      </c>
      <c r="D4700" s="321" t="s">
        <v>19893</v>
      </c>
      <c r="E4700" s="155"/>
      <c r="F4700" s="152">
        <v>21021</v>
      </c>
      <c r="G4700" s="159" t="s">
        <v>17236</v>
      </c>
      <c r="H4700" s="152" t="s">
        <v>239</v>
      </c>
      <c r="I4700" s="152" t="s">
        <v>20184</v>
      </c>
      <c r="J4700" s="155"/>
      <c r="K4700" s="151"/>
    </row>
    <row r="4701" spans="1:11" ht="45">
      <c r="A4701" s="321" t="s">
        <v>8771</v>
      </c>
      <c r="B4701" s="158" t="s">
        <v>26829</v>
      </c>
      <c r="C4701" s="321" t="s">
        <v>32</v>
      </c>
      <c r="D4701" s="321" t="s">
        <v>23136</v>
      </c>
      <c r="E4701" s="155"/>
      <c r="F4701" s="152">
        <v>21024</v>
      </c>
      <c r="G4701" s="159" t="s">
        <v>17237</v>
      </c>
      <c r="H4701" s="152" t="s">
        <v>239</v>
      </c>
      <c r="I4701" s="152" t="s">
        <v>20185</v>
      </c>
      <c r="J4701" s="155"/>
      <c r="K4701" s="151"/>
    </row>
    <row r="4702" spans="1:11" ht="45">
      <c r="A4702" s="321" t="s">
        <v>8772</v>
      </c>
      <c r="B4702" s="158" t="s">
        <v>26830</v>
      </c>
      <c r="C4702" s="321" t="s">
        <v>32</v>
      </c>
      <c r="D4702" s="321" t="s">
        <v>23137</v>
      </c>
      <c r="E4702" s="155"/>
      <c r="F4702" s="152">
        <v>40624</v>
      </c>
      <c r="G4702" s="159" t="s">
        <v>17238</v>
      </c>
      <c r="H4702" s="152" t="s">
        <v>239</v>
      </c>
      <c r="I4702" s="152" t="s">
        <v>20186</v>
      </c>
      <c r="J4702" s="155"/>
      <c r="K4702" s="151"/>
    </row>
    <row r="4703" spans="1:11" ht="45">
      <c r="A4703" s="321" t="s">
        <v>8773</v>
      </c>
      <c r="B4703" s="158" t="s">
        <v>26831</v>
      </c>
      <c r="C4703" s="321" t="s">
        <v>32</v>
      </c>
      <c r="D4703" s="321" t="s">
        <v>6951</v>
      </c>
      <c r="E4703" s="155"/>
      <c r="F4703" s="152">
        <v>42575</v>
      </c>
      <c r="G4703" s="159" t="s">
        <v>17239</v>
      </c>
      <c r="H4703" s="152" t="s">
        <v>239</v>
      </c>
      <c r="I4703" s="152" t="s">
        <v>20187</v>
      </c>
      <c r="J4703" s="155"/>
      <c r="K4703" s="151"/>
    </row>
    <row r="4704" spans="1:11" ht="45">
      <c r="A4704" s="321" t="s">
        <v>8775</v>
      </c>
      <c r="B4704" s="158" t="s">
        <v>26832</v>
      </c>
      <c r="C4704" s="321" t="s">
        <v>32</v>
      </c>
      <c r="D4704" s="321" t="s">
        <v>23138</v>
      </c>
      <c r="E4704" s="155"/>
      <c r="F4704" s="152">
        <v>13127</v>
      </c>
      <c r="G4704" s="159" t="s">
        <v>17240</v>
      </c>
      <c r="H4704" s="152" t="s">
        <v>239</v>
      </c>
      <c r="I4704" s="152" t="s">
        <v>12704</v>
      </c>
      <c r="J4704" s="155"/>
      <c r="K4704" s="151"/>
    </row>
    <row r="4705" spans="1:11" ht="45">
      <c r="A4705" s="321" t="s">
        <v>8776</v>
      </c>
      <c r="B4705" s="158" t="s">
        <v>26833</v>
      </c>
      <c r="C4705" s="321" t="s">
        <v>32</v>
      </c>
      <c r="D4705" s="321" t="s">
        <v>20093</v>
      </c>
      <c r="E4705" s="155"/>
      <c r="F4705" s="152">
        <v>13137</v>
      </c>
      <c r="G4705" s="159" t="s">
        <v>17241</v>
      </c>
      <c r="H4705" s="152" t="s">
        <v>239</v>
      </c>
      <c r="I4705" s="152" t="s">
        <v>20188</v>
      </c>
      <c r="J4705" s="155"/>
      <c r="K4705" s="151"/>
    </row>
    <row r="4706" spans="1:11" ht="45">
      <c r="A4706" s="321" t="s">
        <v>8777</v>
      </c>
      <c r="B4706" s="158" t="s">
        <v>26834</v>
      </c>
      <c r="C4706" s="321" t="s">
        <v>32</v>
      </c>
      <c r="D4706" s="321" t="s">
        <v>23139</v>
      </c>
      <c r="E4706" s="155"/>
      <c r="F4706" s="152">
        <v>42574</v>
      </c>
      <c r="G4706" s="159" t="s">
        <v>17243</v>
      </c>
      <c r="H4706" s="152" t="s">
        <v>239</v>
      </c>
      <c r="I4706" s="152" t="s">
        <v>20189</v>
      </c>
      <c r="J4706" s="155"/>
      <c r="K4706" s="151"/>
    </row>
    <row r="4707" spans="1:11" ht="45">
      <c r="A4707" s="321" t="s">
        <v>8778</v>
      </c>
      <c r="B4707" s="158" t="s">
        <v>26835</v>
      </c>
      <c r="C4707" s="321" t="s">
        <v>32</v>
      </c>
      <c r="D4707" s="321" t="s">
        <v>23140</v>
      </c>
      <c r="E4707" s="155"/>
      <c r="F4707" s="152">
        <v>20989</v>
      </c>
      <c r="G4707" s="159" t="s">
        <v>17245</v>
      </c>
      <c r="H4707" s="152" t="s">
        <v>239</v>
      </c>
      <c r="I4707" s="152" t="s">
        <v>20190</v>
      </c>
      <c r="J4707" s="155"/>
      <c r="K4707" s="151"/>
    </row>
    <row r="4708" spans="1:11" ht="45">
      <c r="A4708" s="321" t="s">
        <v>8779</v>
      </c>
      <c r="B4708" s="158" t="s">
        <v>26836</v>
      </c>
      <c r="C4708" s="321" t="s">
        <v>32</v>
      </c>
      <c r="D4708" s="321" t="s">
        <v>23141</v>
      </c>
      <c r="E4708" s="155"/>
      <c r="F4708" s="152">
        <v>21147</v>
      </c>
      <c r="G4708" s="159" t="s">
        <v>17246</v>
      </c>
      <c r="H4708" s="152" t="s">
        <v>239</v>
      </c>
      <c r="I4708" s="152" t="s">
        <v>20191</v>
      </c>
      <c r="J4708" s="155"/>
      <c r="K4708" s="151"/>
    </row>
    <row r="4709" spans="1:11" ht="45">
      <c r="A4709" s="321" t="s">
        <v>8780</v>
      </c>
      <c r="B4709" s="158" t="s">
        <v>26837</v>
      </c>
      <c r="C4709" s="321" t="s">
        <v>32</v>
      </c>
      <c r="D4709" s="321" t="s">
        <v>8070</v>
      </c>
      <c r="E4709" s="155"/>
      <c r="F4709" s="152">
        <v>21148</v>
      </c>
      <c r="G4709" s="159" t="s">
        <v>17247</v>
      </c>
      <c r="H4709" s="152" t="s">
        <v>239</v>
      </c>
      <c r="I4709" s="152" t="s">
        <v>20192</v>
      </c>
      <c r="J4709" s="155"/>
      <c r="K4709" s="151"/>
    </row>
    <row r="4710" spans="1:11" ht="45">
      <c r="A4710" s="321" t="s">
        <v>8781</v>
      </c>
      <c r="B4710" s="158" t="s">
        <v>26838</v>
      </c>
      <c r="C4710" s="321" t="s">
        <v>32</v>
      </c>
      <c r="D4710" s="321" t="s">
        <v>16217</v>
      </c>
      <c r="E4710" s="155"/>
      <c r="F4710" s="152">
        <v>20984</v>
      </c>
      <c r="G4710" s="159" t="s">
        <v>17248</v>
      </c>
      <c r="H4710" s="152" t="s">
        <v>239</v>
      </c>
      <c r="I4710" s="152" t="s">
        <v>20193</v>
      </c>
      <c r="J4710" s="155"/>
      <c r="K4710" s="151"/>
    </row>
    <row r="4711" spans="1:11" ht="45">
      <c r="A4711" s="321" t="s">
        <v>8782</v>
      </c>
      <c r="B4711" s="158" t="s">
        <v>26839</v>
      </c>
      <c r="C4711" s="321" t="s">
        <v>32</v>
      </c>
      <c r="D4711" s="321" t="s">
        <v>23142</v>
      </c>
      <c r="E4711" s="155"/>
      <c r="F4711" s="152">
        <v>13042</v>
      </c>
      <c r="G4711" s="159" t="s">
        <v>17249</v>
      </c>
      <c r="H4711" s="152" t="s">
        <v>239</v>
      </c>
      <c r="I4711" s="152" t="s">
        <v>20194</v>
      </c>
      <c r="J4711" s="155"/>
      <c r="K4711" s="151"/>
    </row>
    <row r="4712" spans="1:11" ht="45">
      <c r="A4712" s="321" t="s">
        <v>8783</v>
      </c>
      <c r="B4712" s="158" t="s">
        <v>26840</v>
      </c>
      <c r="C4712" s="321" t="s">
        <v>32</v>
      </c>
      <c r="D4712" s="321" t="s">
        <v>22826</v>
      </c>
      <c r="E4712" s="155"/>
      <c r="F4712" s="152">
        <v>21150</v>
      </c>
      <c r="G4712" s="159" t="s">
        <v>17250</v>
      </c>
      <c r="H4712" s="152" t="s">
        <v>239</v>
      </c>
      <c r="I4712" s="152" t="s">
        <v>20195</v>
      </c>
      <c r="J4712" s="155"/>
      <c r="K4712" s="151"/>
    </row>
    <row r="4713" spans="1:11" ht="45">
      <c r="A4713" s="321" t="s">
        <v>8784</v>
      </c>
      <c r="B4713" s="158" t="s">
        <v>26841</v>
      </c>
      <c r="C4713" s="321" t="s">
        <v>32</v>
      </c>
      <c r="D4713" s="321" t="s">
        <v>13342</v>
      </c>
      <c r="E4713" s="155"/>
      <c r="F4713" s="152">
        <v>13141</v>
      </c>
      <c r="G4713" s="159" t="s">
        <v>17251</v>
      </c>
      <c r="H4713" s="152" t="s">
        <v>239</v>
      </c>
      <c r="I4713" s="152" t="s">
        <v>16862</v>
      </c>
      <c r="J4713" s="155"/>
      <c r="K4713" s="151"/>
    </row>
    <row r="4714" spans="1:11" ht="45">
      <c r="A4714" s="321" t="s">
        <v>8786</v>
      </c>
      <c r="B4714" s="158" t="s">
        <v>26842</v>
      </c>
      <c r="C4714" s="321" t="s">
        <v>32</v>
      </c>
      <c r="D4714" s="321" t="s">
        <v>23143</v>
      </c>
      <c r="E4714" s="155"/>
      <c r="F4714" s="152">
        <v>42576</v>
      </c>
      <c r="G4714" s="159" t="s">
        <v>17253</v>
      </c>
      <c r="H4714" s="152" t="s">
        <v>239</v>
      </c>
      <c r="I4714" s="152" t="s">
        <v>20196</v>
      </c>
      <c r="J4714" s="155"/>
      <c r="K4714" s="151"/>
    </row>
    <row r="4715" spans="1:11" ht="45">
      <c r="A4715" s="321" t="s">
        <v>8787</v>
      </c>
      <c r="B4715" s="158" t="s">
        <v>26843</v>
      </c>
      <c r="C4715" s="321" t="s">
        <v>32</v>
      </c>
      <c r="D4715" s="321" t="s">
        <v>23144</v>
      </c>
      <c r="E4715" s="155"/>
      <c r="F4715" s="152">
        <v>21151</v>
      </c>
      <c r="G4715" s="159" t="s">
        <v>17254</v>
      </c>
      <c r="H4715" s="152" t="s">
        <v>239</v>
      </c>
      <c r="I4715" s="152" t="s">
        <v>20197</v>
      </c>
      <c r="J4715" s="155"/>
      <c r="K4715" s="151"/>
    </row>
    <row r="4716" spans="1:11" ht="45">
      <c r="A4716" s="321" t="s">
        <v>8788</v>
      </c>
      <c r="B4716" s="158" t="s">
        <v>26844</v>
      </c>
      <c r="C4716" s="321" t="s">
        <v>32</v>
      </c>
      <c r="D4716" s="321" t="s">
        <v>17887</v>
      </c>
      <c r="E4716" s="155"/>
      <c r="F4716" s="152">
        <v>13142</v>
      </c>
      <c r="G4716" s="159" t="s">
        <v>17255</v>
      </c>
      <c r="H4716" s="152" t="s">
        <v>239</v>
      </c>
      <c r="I4716" s="152" t="s">
        <v>20198</v>
      </c>
      <c r="J4716" s="155"/>
      <c r="K4716" s="151"/>
    </row>
    <row r="4717" spans="1:11" ht="45">
      <c r="A4717" s="321" t="s">
        <v>8789</v>
      </c>
      <c r="B4717" s="158" t="s">
        <v>26845</v>
      </c>
      <c r="C4717" s="321" t="s">
        <v>32</v>
      </c>
      <c r="D4717" s="321" t="s">
        <v>23145</v>
      </c>
      <c r="E4717" s="155"/>
      <c r="F4717" s="152">
        <v>42577</v>
      </c>
      <c r="G4717" s="159" t="s">
        <v>17256</v>
      </c>
      <c r="H4717" s="152" t="s">
        <v>239</v>
      </c>
      <c r="I4717" s="152" t="s">
        <v>20199</v>
      </c>
      <c r="J4717" s="155"/>
      <c r="K4717" s="151"/>
    </row>
    <row r="4718" spans="1:11" ht="45">
      <c r="A4718" s="321" t="s">
        <v>8791</v>
      </c>
      <c r="B4718" s="158" t="s">
        <v>26846</v>
      </c>
      <c r="C4718" s="321" t="s">
        <v>32</v>
      </c>
      <c r="D4718" s="321" t="s">
        <v>23146</v>
      </c>
      <c r="E4718" s="155"/>
      <c r="F4718" s="152">
        <v>20994</v>
      </c>
      <c r="G4718" s="159" t="s">
        <v>17257</v>
      </c>
      <c r="H4718" s="152" t="s">
        <v>239</v>
      </c>
      <c r="I4718" s="152" t="s">
        <v>20200</v>
      </c>
      <c r="J4718" s="155"/>
      <c r="K4718" s="151"/>
    </row>
    <row r="4719" spans="1:11" ht="45">
      <c r="A4719" s="321" t="s">
        <v>8792</v>
      </c>
      <c r="B4719" s="158" t="s">
        <v>26847</v>
      </c>
      <c r="C4719" s="321" t="s">
        <v>32</v>
      </c>
      <c r="D4719" s="321" t="s">
        <v>23147</v>
      </c>
      <c r="E4719" s="155"/>
      <c r="F4719" s="152">
        <v>7672</v>
      </c>
      <c r="G4719" s="159" t="s">
        <v>17258</v>
      </c>
      <c r="H4719" s="152" t="s">
        <v>239</v>
      </c>
      <c r="I4719" s="152" t="s">
        <v>20201</v>
      </c>
      <c r="J4719" s="155"/>
      <c r="K4719" s="151"/>
    </row>
    <row r="4720" spans="1:11" ht="45">
      <c r="A4720" s="321" t="s">
        <v>8793</v>
      </c>
      <c r="B4720" s="158" t="s">
        <v>26848</v>
      </c>
      <c r="C4720" s="321" t="s">
        <v>32</v>
      </c>
      <c r="D4720" s="321" t="s">
        <v>23148</v>
      </c>
      <c r="E4720" s="155"/>
      <c r="F4720" s="152">
        <v>20995</v>
      </c>
      <c r="G4720" s="159" t="s">
        <v>17259</v>
      </c>
      <c r="H4720" s="152" t="s">
        <v>239</v>
      </c>
      <c r="I4720" s="152" t="s">
        <v>20202</v>
      </c>
      <c r="J4720" s="155"/>
      <c r="K4720" s="151"/>
    </row>
    <row r="4721" spans="1:11" ht="45">
      <c r="A4721" s="321" t="s">
        <v>8794</v>
      </c>
      <c r="B4721" s="158" t="s">
        <v>26849</v>
      </c>
      <c r="C4721" s="321" t="s">
        <v>32</v>
      </c>
      <c r="D4721" s="321" t="s">
        <v>23149</v>
      </c>
      <c r="E4721" s="155"/>
      <c r="F4721" s="152">
        <v>7690</v>
      </c>
      <c r="G4721" s="159" t="s">
        <v>17260</v>
      </c>
      <c r="H4721" s="152" t="s">
        <v>239</v>
      </c>
      <c r="I4721" s="152" t="s">
        <v>20203</v>
      </c>
      <c r="J4721" s="155"/>
      <c r="K4721" s="151"/>
    </row>
    <row r="4722" spans="1:11" ht="45">
      <c r="A4722" s="321" t="s">
        <v>8795</v>
      </c>
      <c r="B4722" s="158" t="s">
        <v>26850</v>
      </c>
      <c r="C4722" s="321" t="s">
        <v>32</v>
      </c>
      <c r="D4722" s="321" t="s">
        <v>23149</v>
      </c>
      <c r="E4722" s="155"/>
      <c r="F4722" s="152">
        <v>20980</v>
      </c>
      <c r="G4722" s="159" t="s">
        <v>17261</v>
      </c>
      <c r="H4722" s="152" t="s">
        <v>239</v>
      </c>
      <c r="I4722" s="152" t="s">
        <v>20204</v>
      </c>
      <c r="J4722" s="155"/>
      <c r="K4722" s="151"/>
    </row>
    <row r="4723" spans="1:11" ht="45">
      <c r="A4723" s="321" t="s">
        <v>8796</v>
      </c>
      <c r="B4723" s="158" t="s">
        <v>26851</v>
      </c>
      <c r="C4723" s="321" t="s">
        <v>32</v>
      </c>
      <c r="D4723" s="321" t="s">
        <v>23150</v>
      </c>
      <c r="E4723" s="155"/>
      <c r="F4723" s="152">
        <v>7661</v>
      </c>
      <c r="G4723" s="159" t="s">
        <v>17262</v>
      </c>
      <c r="H4723" s="152" t="s">
        <v>239</v>
      </c>
      <c r="I4723" s="152" t="s">
        <v>5254</v>
      </c>
      <c r="J4723" s="155"/>
      <c r="K4723" s="151"/>
    </row>
    <row r="4724" spans="1:11" ht="45">
      <c r="A4724" s="321" t="s">
        <v>8797</v>
      </c>
      <c r="B4724" s="158" t="s">
        <v>26852</v>
      </c>
      <c r="C4724" s="321" t="s">
        <v>32</v>
      </c>
      <c r="D4724" s="321" t="s">
        <v>23150</v>
      </c>
      <c r="E4724" s="155"/>
      <c r="F4724" s="152">
        <v>21016</v>
      </c>
      <c r="G4724" s="159" t="s">
        <v>17263</v>
      </c>
      <c r="H4724" s="152" t="s">
        <v>239</v>
      </c>
      <c r="I4724" s="152" t="s">
        <v>20205</v>
      </c>
      <c r="J4724" s="155"/>
      <c r="K4724" s="151"/>
    </row>
    <row r="4725" spans="1:11" ht="45">
      <c r="A4725" s="321" t="s">
        <v>8798</v>
      </c>
      <c r="B4725" s="158" t="s">
        <v>26853</v>
      </c>
      <c r="C4725" s="321" t="s">
        <v>32</v>
      </c>
      <c r="D4725" s="321" t="s">
        <v>23151</v>
      </c>
      <c r="E4725" s="155"/>
      <c r="F4725" s="152">
        <v>21008</v>
      </c>
      <c r="G4725" s="159" t="s">
        <v>17264</v>
      </c>
      <c r="H4725" s="152" t="s">
        <v>239</v>
      </c>
      <c r="I4725" s="152" t="s">
        <v>13097</v>
      </c>
      <c r="J4725" s="155"/>
      <c r="K4725" s="151"/>
    </row>
    <row r="4726" spans="1:11" ht="45">
      <c r="A4726" s="321" t="s">
        <v>8799</v>
      </c>
      <c r="B4726" s="158" t="s">
        <v>26854</v>
      </c>
      <c r="C4726" s="321" t="s">
        <v>32</v>
      </c>
      <c r="D4726" s="321" t="s">
        <v>23151</v>
      </c>
      <c r="E4726" s="155"/>
      <c r="F4726" s="152">
        <v>21009</v>
      </c>
      <c r="G4726" s="159" t="s">
        <v>17265</v>
      </c>
      <c r="H4726" s="152" t="s">
        <v>239</v>
      </c>
      <c r="I4726" s="152" t="s">
        <v>20206</v>
      </c>
      <c r="J4726" s="155"/>
      <c r="K4726" s="151"/>
    </row>
    <row r="4727" spans="1:11" ht="45">
      <c r="A4727" s="321" t="s">
        <v>8800</v>
      </c>
      <c r="B4727" s="158" t="s">
        <v>26855</v>
      </c>
      <c r="C4727" s="321" t="s">
        <v>32</v>
      </c>
      <c r="D4727" s="321" t="s">
        <v>23152</v>
      </c>
      <c r="E4727" s="155"/>
      <c r="F4727" s="152">
        <v>21010</v>
      </c>
      <c r="G4727" s="159" t="s">
        <v>17266</v>
      </c>
      <c r="H4727" s="152" t="s">
        <v>239</v>
      </c>
      <c r="I4727" s="152" t="s">
        <v>2188</v>
      </c>
      <c r="J4727" s="155"/>
      <c r="K4727" s="151"/>
    </row>
    <row r="4728" spans="1:11" ht="45">
      <c r="A4728" s="321" t="s">
        <v>8801</v>
      </c>
      <c r="B4728" s="158" t="s">
        <v>26856</v>
      </c>
      <c r="C4728" s="321" t="s">
        <v>32</v>
      </c>
      <c r="D4728" s="321" t="s">
        <v>23153</v>
      </c>
      <c r="E4728" s="155"/>
      <c r="F4728" s="152">
        <v>21011</v>
      </c>
      <c r="G4728" s="159" t="s">
        <v>17267</v>
      </c>
      <c r="H4728" s="152" t="s">
        <v>239</v>
      </c>
      <c r="I4728" s="152" t="s">
        <v>13041</v>
      </c>
      <c r="J4728" s="155"/>
      <c r="K4728" s="151"/>
    </row>
    <row r="4729" spans="1:11" ht="45">
      <c r="A4729" s="321" t="s">
        <v>8802</v>
      </c>
      <c r="B4729" s="158" t="s">
        <v>26857</v>
      </c>
      <c r="C4729" s="321" t="s">
        <v>32</v>
      </c>
      <c r="D4729" s="321" t="s">
        <v>17689</v>
      </c>
      <c r="E4729" s="155"/>
      <c r="F4729" s="152">
        <v>21012</v>
      </c>
      <c r="G4729" s="159" t="s">
        <v>17268</v>
      </c>
      <c r="H4729" s="152" t="s">
        <v>239</v>
      </c>
      <c r="I4729" s="152" t="s">
        <v>20207</v>
      </c>
      <c r="J4729" s="155"/>
      <c r="K4729" s="151"/>
    </row>
    <row r="4730" spans="1:11" ht="45">
      <c r="A4730" s="321" t="s">
        <v>8803</v>
      </c>
      <c r="B4730" s="158" t="s">
        <v>26858</v>
      </c>
      <c r="C4730" s="321" t="s">
        <v>32</v>
      </c>
      <c r="D4730" s="321" t="s">
        <v>23154</v>
      </c>
      <c r="E4730" s="155"/>
      <c r="F4730" s="152">
        <v>21013</v>
      </c>
      <c r="G4730" s="159" t="s">
        <v>17270</v>
      </c>
      <c r="H4730" s="152" t="s">
        <v>239</v>
      </c>
      <c r="I4730" s="152" t="s">
        <v>20208</v>
      </c>
      <c r="J4730" s="155"/>
      <c r="K4730" s="151"/>
    </row>
    <row r="4731" spans="1:11" ht="45">
      <c r="A4731" s="321" t="s">
        <v>8804</v>
      </c>
      <c r="B4731" s="158" t="s">
        <v>26859</v>
      </c>
      <c r="C4731" s="321" t="s">
        <v>32</v>
      </c>
      <c r="D4731" s="321" t="s">
        <v>23155</v>
      </c>
      <c r="E4731" s="155"/>
      <c r="F4731" s="152">
        <v>21014</v>
      </c>
      <c r="G4731" s="159" t="s">
        <v>17271</v>
      </c>
      <c r="H4731" s="152" t="s">
        <v>239</v>
      </c>
      <c r="I4731" s="152" t="s">
        <v>20209</v>
      </c>
      <c r="J4731" s="155"/>
      <c r="K4731" s="151"/>
    </row>
    <row r="4732" spans="1:11" ht="45">
      <c r="A4732" s="321" t="s">
        <v>8805</v>
      </c>
      <c r="B4732" s="158" t="s">
        <v>26860</v>
      </c>
      <c r="C4732" s="321" t="s">
        <v>32</v>
      </c>
      <c r="D4732" s="321" t="s">
        <v>23156</v>
      </c>
      <c r="E4732" s="155"/>
      <c r="F4732" s="152">
        <v>21015</v>
      </c>
      <c r="G4732" s="159" t="s">
        <v>17272</v>
      </c>
      <c r="H4732" s="152" t="s">
        <v>239</v>
      </c>
      <c r="I4732" s="152" t="s">
        <v>20210</v>
      </c>
      <c r="J4732" s="155"/>
      <c r="K4732" s="151"/>
    </row>
    <row r="4733" spans="1:11" ht="45">
      <c r="A4733" s="321" t="s">
        <v>8806</v>
      </c>
      <c r="B4733" s="158" t="s">
        <v>26861</v>
      </c>
      <c r="C4733" s="321" t="s">
        <v>32</v>
      </c>
      <c r="D4733" s="321" t="s">
        <v>13648</v>
      </c>
      <c r="E4733" s="155"/>
      <c r="F4733" s="152">
        <v>7697</v>
      </c>
      <c r="G4733" s="159" t="s">
        <v>17273</v>
      </c>
      <c r="H4733" s="152" t="s">
        <v>239</v>
      </c>
      <c r="I4733" s="152" t="s">
        <v>20211</v>
      </c>
      <c r="J4733" s="155"/>
      <c r="K4733" s="151"/>
    </row>
    <row r="4734" spans="1:11" ht="45">
      <c r="A4734" s="321" t="s">
        <v>8807</v>
      </c>
      <c r="B4734" s="158" t="s">
        <v>26862</v>
      </c>
      <c r="C4734" s="321" t="s">
        <v>32</v>
      </c>
      <c r="D4734" s="321" t="s">
        <v>23157</v>
      </c>
      <c r="E4734" s="155"/>
      <c r="F4734" s="152">
        <v>7698</v>
      </c>
      <c r="G4734" s="159" t="s">
        <v>17274</v>
      </c>
      <c r="H4734" s="152" t="s">
        <v>239</v>
      </c>
      <c r="I4734" s="152" t="s">
        <v>20212</v>
      </c>
      <c r="J4734" s="155"/>
      <c r="K4734" s="151"/>
    </row>
    <row r="4735" spans="1:11" ht="45">
      <c r="A4735" s="321" t="s">
        <v>8808</v>
      </c>
      <c r="B4735" s="158" t="s">
        <v>26863</v>
      </c>
      <c r="C4735" s="321" t="s">
        <v>32</v>
      </c>
      <c r="D4735" s="321" t="s">
        <v>23158</v>
      </c>
      <c r="E4735" s="155"/>
      <c r="F4735" s="152">
        <v>7691</v>
      </c>
      <c r="G4735" s="159" t="s">
        <v>17275</v>
      </c>
      <c r="H4735" s="152" t="s">
        <v>239</v>
      </c>
      <c r="I4735" s="152" t="s">
        <v>11995</v>
      </c>
      <c r="J4735" s="155"/>
      <c r="K4735" s="151"/>
    </row>
    <row r="4736" spans="1:11" ht="45">
      <c r="A4736" s="321" t="s">
        <v>8809</v>
      </c>
      <c r="B4736" s="158" t="s">
        <v>26864</v>
      </c>
      <c r="C4736" s="321" t="s">
        <v>32</v>
      </c>
      <c r="D4736" s="321" t="s">
        <v>23159</v>
      </c>
      <c r="E4736" s="155"/>
      <c r="F4736" s="152">
        <v>40626</v>
      </c>
      <c r="G4736" s="159" t="s">
        <v>17276</v>
      </c>
      <c r="H4736" s="152" t="s">
        <v>239</v>
      </c>
      <c r="I4736" s="152" t="s">
        <v>20213</v>
      </c>
      <c r="J4736" s="155"/>
      <c r="K4736" s="151"/>
    </row>
    <row r="4737" spans="1:11" ht="45">
      <c r="A4737" s="321" t="s">
        <v>8811</v>
      </c>
      <c r="B4737" s="158" t="s">
        <v>26865</v>
      </c>
      <c r="C4737" s="321" t="s">
        <v>32</v>
      </c>
      <c r="D4737" s="321" t="s">
        <v>23160</v>
      </c>
      <c r="E4737" s="155"/>
      <c r="F4737" s="152">
        <v>7701</v>
      </c>
      <c r="G4737" s="159" t="s">
        <v>17277</v>
      </c>
      <c r="H4737" s="152" t="s">
        <v>239</v>
      </c>
      <c r="I4737" s="152" t="s">
        <v>20214</v>
      </c>
      <c r="J4737" s="155"/>
      <c r="K4737" s="151"/>
    </row>
    <row r="4738" spans="1:11" ht="45">
      <c r="A4738" s="321" t="s">
        <v>8812</v>
      </c>
      <c r="B4738" s="158" t="s">
        <v>26866</v>
      </c>
      <c r="C4738" s="321" t="s">
        <v>32</v>
      </c>
      <c r="D4738" s="321" t="s">
        <v>23161</v>
      </c>
      <c r="E4738" s="155"/>
      <c r="F4738" s="152">
        <v>7696</v>
      </c>
      <c r="G4738" s="159" t="s">
        <v>17278</v>
      </c>
      <c r="H4738" s="152" t="s">
        <v>239</v>
      </c>
      <c r="I4738" s="152" t="s">
        <v>20215</v>
      </c>
      <c r="J4738" s="155"/>
      <c r="K4738" s="151"/>
    </row>
    <row r="4739" spans="1:11" ht="33.75">
      <c r="A4739" s="321" t="s">
        <v>8813</v>
      </c>
      <c r="B4739" s="158" t="s">
        <v>26867</v>
      </c>
      <c r="C4739" s="321" t="s">
        <v>32</v>
      </c>
      <c r="D4739" s="321" t="s">
        <v>20972</v>
      </c>
      <c r="E4739" s="155"/>
      <c r="F4739" s="152">
        <v>7700</v>
      </c>
      <c r="G4739" s="159" t="s">
        <v>17280</v>
      </c>
      <c r="H4739" s="152" t="s">
        <v>239</v>
      </c>
      <c r="I4739" s="152" t="s">
        <v>20216</v>
      </c>
      <c r="J4739" s="155"/>
      <c r="K4739" s="151"/>
    </row>
    <row r="4740" spans="1:11" ht="33.75">
      <c r="A4740" s="321" t="s">
        <v>8815</v>
      </c>
      <c r="B4740" s="158" t="s">
        <v>26868</v>
      </c>
      <c r="C4740" s="321" t="s">
        <v>32</v>
      </c>
      <c r="D4740" s="321" t="s">
        <v>7302</v>
      </c>
      <c r="E4740" s="155"/>
      <c r="F4740" s="152">
        <v>7694</v>
      </c>
      <c r="G4740" s="159" t="s">
        <v>17282</v>
      </c>
      <c r="H4740" s="152" t="s">
        <v>239</v>
      </c>
      <c r="I4740" s="152" t="s">
        <v>20217</v>
      </c>
      <c r="J4740" s="155"/>
      <c r="K4740" s="151"/>
    </row>
    <row r="4741" spans="1:11" ht="45">
      <c r="A4741" s="321" t="s">
        <v>8816</v>
      </c>
      <c r="B4741" s="158" t="s">
        <v>26869</v>
      </c>
      <c r="C4741" s="321" t="s">
        <v>32</v>
      </c>
      <c r="D4741" s="321" t="s">
        <v>15589</v>
      </c>
      <c r="E4741" s="155"/>
      <c r="F4741" s="152">
        <v>7693</v>
      </c>
      <c r="G4741" s="159" t="s">
        <v>17283</v>
      </c>
      <c r="H4741" s="152" t="s">
        <v>239</v>
      </c>
      <c r="I4741" s="152" t="s">
        <v>5267</v>
      </c>
      <c r="J4741" s="155"/>
      <c r="K4741" s="151"/>
    </row>
    <row r="4742" spans="1:11" ht="33.75">
      <c r="A4742" s="321" t="s">
        <v>8818</v>
      </c>
      <c r="B4742" s="158" t="s">
        <v>26870</v>
      </c>
      <c r="C4742" s="321" t="s">
        <v>32</v>
      </c>
      <c r="D4742" s="321" t="s">
        <v>20162</v>
      </c>
      <c r="E4742" s="155"/>
      <c r="F4742" s="152">
        <v>7692</v>
      </c>
      <c r="G4742" s="159" t="s">
        <v>17285</v>
      </c>
      <c r="H4742" s="152" t="s">
        <v>239</v>
      </c>
      <c r="I4742" s="152" t="s">
        <v>20218</v>
      </c>
      <c r="J4742" s="155"/>
      <c r="K4742" s="151"/>
    </row>
    <row r="4743" spans="1:11" ht="45">
      <c r="A4743" s="321" t="s">
        <v>8819</v>
      </c>
      <c r="B4743" s="158" t="s">
        <v>26871</v>
      </c>
      <c r="C4743" s="321" t="s">
        <v>32</v>
      </c>
      <c r="D4743" s="321" t="s">
        <v>23162</v>
      </c>
      <c r="E4743" s="155"/>
      <c r="F4743" s="152">
        <v>7695</v>
      </c>
      <c r="G4743" s="159" t="s">
        <v>17286</v>
      </c>
      <c r="H4743" s="152" t="s">
        <v>239</v>
      </c>
      <c r="I4743" s="152" t="s">
        <v>20219</v>
      </c>
      <c r="J4743" s="155"/>
      <c r="K4743" s="151"/>
    </row>
    <row r="4744" spans="1:11" ht="33.75">
      <c r="A4744" s="321" t="s">
        <v>8820</v>
      </c>
      <c r="B4744" s="158" t="s">
        <v>26872</v>
      </c>
      <c r="C4744" s="321" t="s">
        <v>32</v>
      </c>
      <c r="D4744" s="321" t="s">
        <v>23163</v>
      </c>
      <c r="E4744" s="155"/>
      <c r="F4744" s="152">
        <v>13356</v>
      </c>
      <c r="G4744" s="159" t="s">
        <v>17287</v>
      </c>
      <c r="H4744" s="152" t="s">
        <v>239</v>
      </c>
      <c r="I4744" s="152" t="s">
        <v>20220</v>
      </c>
      <c r="J4744" s="155"/>
      <c r="K4744" s="151"/>
    </row>
    <row r="4745" spans="1:11" ht="33.75">
      <c r="A4745" s="321" t="s">
        <v>8821</v>
      </c>
      <c r="B4745" s="158" t="s">
        <v>26873</v>
      </c>
      <c r="C4745" s="321" t="s">
        <v>32</v>
      </c>
      <c r="D4745" s="321" t="s">
        <v>23163</v>
      </c>
      <c r="E4745" s="155"/>
      <c r="F4745" s="152">
        <v>36365</v>
      </c>
      <c r="G4745" s="159" t="s">
        <v>17289</v>
      </c>
      <c r="H4745" s="152" t="s">
        <v>239</v>
      </c>
      <c r="I4745" s="152" t="s">
        <v>20221</v>
      </c>
      <c r="J4745" s="155"/>
      <c r="K4745" s="151"/>
    </row>
    <row r="4746" spans="1:11" ht="33.75">
      <c r="A4746" s="321" t="s">
        <v>8822</v>
      </c>
      <c r="B4746" s="158" t="s">
        <v>26874</v>
      </c>
      <c r="C4746" s="321" t="s">
        <v>32</v>
      </c>
      <c r="D4746" s="321" t="s">
        <v>19890</v>
      </c>
      <c r="E4746" s="155"/>
      <c r="F4746" s="152">
        <v>41930</v>
      </c>
      <c r="G4746" s="159" t="s">
        <v>17290</v>
      </c>
      <c r="H4746" s="152" t="s">
        <v>239</v>
      </c>
      <c r="I4746" s="152" t="s">
        <v>20222</v>
      </c>
      <c r="J4746" s="155"/>
      <c r="K4746" s="151"/>
    </row>
    <row r="4747" spans="1:11" ht="33.75">
      <c r="A4747" s="321" t="s">
        <v>8823</v>
      </c>
      <c r="B4747" s="158" t="s">
        <v>26875</v>
      </c>
      <c r="C4747" s="321" t="s">
        <v>32</v>
      </c>
      <c r="D4747" s="321" t="s">
        <v>19890</v>
      </c>
      <c r="E4747" s="155"/>
      <c r="F4747" s="152">
        <v>41931</v>
      </c>
      <c r="G4747" s="159" t="s">
        <v>17291</v>
      </c>
      <c r="H4747" s="152" t="s">
        <v>239</v>
      </c>
      <c r="I4747" s="152" t="s">
        <v>20223</v>
      </c>
      <c r="J4747" s="155"/>
      <c r="K4747" s="151"/>
    </row>
    <row r="4748" spans="1:11" ht="33.75">
      <c r="A4748" s="321" t="s">
        <v>8824</v>
      </c>
      <c r="B4748" s="158" t="s">
        <v>26876</v>
      </c>
      <c r="C4748" s="321" t="s">
        <v>32</v>
      </c>
      <c r="D4748" s="321" t="s">
        <v>23164</v>
      </c>
      <c r="E4748" s="155"/>
      <c r="F4748" s="152">
        <v>41932</v>
      </c>
      <c r="G4748" s="159" t="s">
        <v>17292</v>
      </c>
      <c r="H4748" s="152" t="s">
        <v>239</v>
      </c>
      <c r="I4748" s="152" t="s">
        <v>20224</v>
      </c>
      <c r="J4748" s="155"/>
      <c r="K4748" s="151"/>
    </row>
    <row r="4749" spans="1:11" ht="33.75">
      <c r="A4749" s="321" t="s">
        <v>8826</v>
      </c>
      <c r="B4749" s="158" t="s">
        <v>26877</v>
      </c>
      <c r="C4749" s="321" t="s">
        <v>32</v>
      </c>
      <c r="D4749" s="321" t="s">
        <v>23164</v>
      </c>
      <c r="E4749" s="155"/>
      <c r="F4749" s="152">
        <v>41933</v>
      </c>
      <c r="G4749" s="159" t="s">
        <v>17293</v>
      </c>
      <c r="H4749" s="152" t="s">
        <v>239</v>
      </c>
      <c r="I4749" s="152" t="s">
        <v>20225</v>
      </c>
      <c r="J4749" s="155"/>
      <c r="K4749" s="151"/>
    </row>
    <row r="4750" spans="1:11" ht="33.75">
      <c r="A4750" s="321" t="s">
        <v>8827</v>
      </c>
      <c r="B4750" s="158" t="s">
        <v>26878</v>
      </c>
      <c r="C4750" s="321" t="s">
        <v>32</v>
      </c>
      <c r="D4750" s="321" t="s">
        <v>23165</v>
      </c>
      <c r="E4750" s="155"/>
      <c r="F4750" s="152">
        <v>41934</v>
      </c>
      <c r="G4750" s="159" t="s">
        <v>17294</v>
      </c>
      <c r="H4750" s="152" t="s">
        <v>239</v>
      </c>
      <c r="I4750" s="152" t="s">
        <v>20226</v>
      </c>
      <c r="J4750" s="155"/>
      <c r="K4750" s="151"/>
    </row>
    <row r="4751" spans="1:11" ht="33.75">
      <c r="A4751" s="321" t="s">
        <v>8829</v>
      </c>
      <c r="B4751" s="158" t="s">
        <v>26879</v>
      </c>
      <c r="C4751" s="321" t="s">
        <v>32</v>
      </c>
      <c r="D4751" s="321" t="s">
        <v>23166</v>
      </c>
      <c r="E4751" s="155"/>
      <c r="F4751" s="152">
        <v>41936</v>
      </c>
      <c r="G4751" s="159" t="s">
        <v>17295</v>
      </c>
      <c r="H4751" s="152" t="s">
        <v>239</v>
      </c>
      <c r="I4751" s="152" t="s">
        <v>20227</v>
      </c>
      <c r="J4751" s="155"/>
      <c r="K4751" s="151"/>
    </row>
    <row r="4752" spans="1:11" ht="33.75">
      <c r="A4752" s="321" t="s">
        <v>8831</v>
      </c>
      <c r="B4752" s="158" t="s">
        <v>26880</v>
      </c>
      <c r="C4752" s="321" t="s">
        <v>32</v>
      </c>
      <c r="D4752" s="321" t="s">
        <v>23167</v>
      </c>
      <c r="E4752" s="155"/>
      <c r="F4752" s="152">
        <v>41785</v>
      </c>
      <c r="G4752" s="159" t="s">
        <v>17296</v>
      </c>
      <c r="H4752" s="152" t="s">
        <v>239</v>
      </c>
      <c r="I4752" s="152" t="s">
        <v>20228</v>
      </c>
      <c r="J4752" s="155"/>
      <c r="K4752" s="151"/>
    </row>
    <row r="4753" spans="1:11" ht="45">
      <c r="A4753" s="321" t="s">
        <v>8833</v>
      </c>
      <c r="B4753" s="158" t="s">
        <v>26881</v>
      </c>
      <c r="C4753" s="321" t="s">
        <v>32</v>
      </c>
      <c r="D4753" s="321" t="s">
        <v>11344</v>
      </c>
      <c r="E4753" s="155"/>
      <c r="F4753" s="152">
        <v>41781</v>
      </c>
      <c r="G4753" s="159" t="s">
        <v>17297</v>
      </c>
      <c r="H4753" s="152" t="s">
        <v>239</v>
      </c>
      <c r="I4753" s="152" t="s">
        <v>20229</v>
      </c>
      <c r="J4753" s="155"/>
      <c r="K4753" s="151"/>
    </row>
    <row r="4754" spans="1:11" ht="33.75">
      <c r="A4754" s="321" t="s">
        <v>8834</v>
      </c>
      <c r="B4754" s="158" t="s">
        <v>26882</v>
      </c>
      <c r="C4754" s="321" t="s">
        <v>32</v>
      </c>
      <c r="D4754" s="321" t="s">
        <v>23168</v>
      </c>
      <c r="E4754" s="155"/>
      <c r="F4754" s="152">
        <v>41783</v>
      </c>
      <c r="G4754" s="159" t="s">
        <v>17298</v>
      </c>
      <c r="H4754" s="152" t="s">
        <v>239</v>
      </c>
      <c r="I4754" s="152" t="s">
        <v>20230</v>
      </c>
      <c r="J4754" s="155"/>
      <c r="K4754" s="151"/>
    </row>
    <row r="4755" spans="1:11" ht="33.75">
      <c r="A4755" s="321" t="s">
        <v>8835</v>
      </c>
      <c r="B4755" s="158" t="s">
        <v>26883</v>
      </c>
      <c r="C4755" s="321" t="s">
        <v>32</v>
      </c>
      <c r="D4755" s="321" t="s">
        <v>23169</v>
      </c>
      <c r="E4755" s="155"/>
      <c r="F4755" s="152">
        <v>41786</v>
      </c>
      <c r="G4755" s="159" t="s">
        <v>17299</v>
      </c>
      <c r="H4755" s="152" t="s">
        <v>239</v>
      </c>
      <c r="I4755" s="152" t="s">
        <v>20231</v>
      </c>
      <c r="J4755" s="155"/>
      <c r="K4755" s="151"/>
    </row>
    <row r="4756" spans="1:11" ht="33.75">
      <c r="A4756" s="321" t="s">
        <v>8836</v>
      </c>
      <c r="B4756" s="158" t="s">
        <v>26884</v>
      </c>
      <c r="C4756" s="321" t="s">
        <v>32</v>
      </c>
      <c r="D4756" s="321" t="s">
        <v>23170</v>
      </c>
      <c r="E4756" s="155"/>
      <c r="F4756" s="152">
        <v>41779</v>
      </c>
      <c r="G4756" s="159" t="s">
        <v>17300</v>
      </c>
      <c r="H4756" s="152" t="s">
        <v>239</v>
      </c>
      <c r="I4756" s="152" t="s">
        <v>20232</v>
      </c>
      <c r="J4756" s="155"/>
      <c r="K4756" s="151"/>
    </row>
    <row r="4757" spans="1:11" ht="33.75">
      <c r="A4757" s="321" t="s">
        <v>8837</v>
      </c>
      <c r="B4757" s="158" t="s">
        <v>26885</v>
      </c>
      <c r="C4757" s="321" t="s">
        <v>32</v>
      </c>
      <c r="D4757" s="321" t="s">
        <v>23171</v>
      </c>
      <c r="E4757" s="155"/>
      <c r="F4757" s="152">
        <v>41780</v>
      </c>
      <c r="G4757" s="159" t="s">
        <v>17301</v>
      </c>
      <c r="H4757" s="152" t="s">
        <v>239</v>
      </c>
      <c r="I4757" s="152" t="s">
        <v>20233</v>
      </c>
      <c r="J4757" s="155"/>
      <c r="K4757" s="151"/>
    </row>
    <row r="4758" spans="1:11" ht="45">
      <c r="A4758" s="321" t="s">
        <v>8838</v>
      </c>
      <c r="B4758" s="158" t="s">
        <v>26886</v>
      </c>
      <c r="C4758" s="321" t="s">
        <v>32</v>
      </c>
      <c r="D4758" s="321" t="s">
        <v>23172</v>
      </c>
      <c r="E4758" s="155"/>
      <c r="F4758" s="152">
        <v>41782</v>
      </c>
      <c r="G4758" s="159" t="s">
        <v>17302</v>
      </c>
      <c r="H4758" s="152" t="s">
        <v>239</v>
      </c>
      <c r="I4758" s="152" t="s">
        <v>20234</v>
      </c>
      <c r="J4758" s="155"/>
      <c r="K4758" s="151"/>
    </row>
    <row r="4759" spans="1:11" ht="45">
      <c r="A4759" s="321" t="s">
        <v>8839</v>
      </c>
      <c r="B4759" s="158" t="s">
        <v>26887</v>
      </c>
      <c r="C4759" s="321" t="s">
        <v>32</v>
      </c>
      <c r="D4759" s="321" t="s">
        <v>23173</v>
      </c>
      <c r="E4759" s="155"/>
      <c r="F4759" s="152">
        <v>38130</v>
      </c>
      <c r="G4759" s="159" t="s">
        <v>17303</v>
      </c>
      <c r="H4759" s="152" t="s">
        <v>239</v>
      </c>
      <c r="I4759" s="152" t="s">
        <v>18144</v>
      </c>
      <c r="J4759" s="155"/>
      <c r="K4759" s="151"/>
    </row>
    <row r="4760" spans="1:11" ht="45">
      <c r="A4760" s="321" t="s">
        <v>8840</v>
      </c>
      <c r="B4760" s="158" t="s">
        <v>26888</v>
      </c>
      <c r="C4760" s="321" t="s">
        <v>32</v>
      </c>
      <c r="D4760" s="321" t="s">
        <v>23174</v>
      </c>
      <c r="E4760" s="155"/>
      <c r="F4760" s="152">
        <v>21123</v>
      </c>
      <c r="G4760" s="159" t="s">
        <v>17304</v>
      </c>
      <c r="H4760" s="152" t="s">
        <v>239</v>
      </c>
      <c r="I4760" s="152" t="s">
        <v>6191</v>
      </c>
      <c r="J4760" s="155"/>
      <c r="K4760" s="151"/>
    </row>
    <row r="4761" spans="1:11" ht="45">
      <c r="A4761" s="321" t="s">
        <v>8841</v>
      </c>
      <c r="B4761" s="158" t="s">
        <v>26889</v>
      </c>
      <c r="C4761" s="321" t="s">
        <v>32</v>
      </c>
      <c r="D4761" s="321" t="s">
        <v>23175</v>
      </c>
      <c r="E4761" s="155"/>
      <c r="F4761" s="152">
        <v>21124</v>
      </c>
      <c r="G4761" s="159" t="s">
        <v>17305</v>
      </c>
      <c r="H4761" s="152" t="s">
        <v>239</v>
      </c>
      <c r="I4761" s="152" t="s">
        <v>11453</v>
      </c>
      <c r="J4761" s="155"/>
      <c r="K4761" s="151"/>
    </row>
    <row r="4762" spans="1:11" ht="45">
      <c r="A4762" s="321" t="s">
        <v>8842</v>
      </c>
      <c r="B4762" s="158" t="s">
        <v>26890</v>
      </c>
      <c r="C4762" s="321" t="s">
        <v>32</v>
      </c>
      <c r="D4762" s="321" t="s">
        <v>23176</v>
      </c>
      <c r="E4762" s="155"/>
      <c r="F4762" s="152">
        <v>21125</v>
      </c>
      <c r="G4762" s="159" t="s">
        <v>17306</v>
      </c>
      <c r="H4762" s="152" t="s">
        <v>239</v>
      </c>
      <c r="I4762" s="152" t="s">
        <v>20235</v>
      </c>
      <c r="J4762" s="155"/>
      <c r="K4762" s="151"/>
    </row>
    <row r="4763" spans="1:11" ht="45">
      <c r="A4763" s="321" t="s">
        <v>8843</v>
      </c>
      <c r="B4763" s="158" t="s">
        <v>26891</v>
      </c>
      <c r="C4763" s="321" t="s">
        <v>32</v>
      </c>
      <c r="D4763" s="321" t="s">
        <v>23177</v>
      </c>
      <c r="E4763" s="155"/>
      <c r="F4763" s="152">
        <v>38028</v>
      </c>
      <c r="G4763" s="159" t="s">
        <v>17307</v>
      </c>
      <c r="H4763" s="152" t="s">
        <v>239</v>
      </c>
      <c r="I4763" s="152" t="s">
        <v>15556</v>
      </c>
      <c r="J4763" s="155"/>
      <c r="K4763" s="151"/>
    </row>
    <row r="4764" spans="1:11" ht="45">
      <c r="A4764" s="321" t="s">
        <v>8844</v>
      </c>
      <c r="B4764" s="158" t="s">
        <v>26892</v>
      </c>
      <c r="C4764" s="321" t="s">
        <v>32</v>
      </c>
      <c r="D4764" s="321" t="s">
        <v>23178</v>
      </c>
      <c r="E4764" s="155"/>
      <c r="F4764" s="152">
        <v>38029</v>
      </c>
      <c r="G4764" s="159" t="s">
        <v>17309</v>
      </c>
      <c r="H4764" s="152" t="s">
        <v>239</v>
      </c>
      <c r="I4764" s="152" t="s">
        <v>20236</v>
      </c>
      <c r="J4764" s="155"/>
      <c r="K4764" s="151"/>
    </row>
    <row r="4765" spans="1:11" ht="45">
      <c r="A4765" s="321" t="s">
        <v>8845</v>
      </c>
      <c r="B4765" s="158" t="s">
        <v>26893</v>
      </c>
      <c r="C4765" s="321" t="s">
        <v>32</v>
      </c>
      <c r="D4765" s="321" t="s">
        <v>23179</v>
      </c>
      <c r="E4765" s="155"/>
      <c r="F4765" s="152">
        <v>38030</v>
      </c>
      <c r="G4765" s="159" t="s">
        <v>17310</v>
      </c>
      <c r="H4765" s="152" t="s">
        <v>239</v>
      </c>
      <c r="I4765" s="152" t="s">
        <v>20237</v>
      </c>
      <c r="J4765" s="155"/>
      <c r="K4765" s="151"/>
    </row>
    <row r="4766" spans="1:11" ht="45">
      <c r="A4766" s="321" t="s">
        <v>8846</v>
      </c>
      <c r="B4766" s="158" t="s">
        <v>26894</v>
      </c>
      <c r="C4766" s="321" t="s">
        <v>32</v>
      </c>
      <c r="D4766" s="321" t="s">
        <v>23180</v>
      </c>
      <c r="E4766" s="155"/>
      <c r="F4766" s="152">
        <v>38031</v>
      </c>
      <c r="G4766" s="159" t="s">
        <v>17311</v>
      </c>
      <c r="H4766" s="152" t="s">
        <v>239</v>
      </c>
      <c r="I4766" s="152" t="s">
        <v>20238</v>
      </c>
      <c r="J4766" s="155"/>
      <c r="K4766" s="151"/>
    </row>
    <row r="4767" spans="1:11" ht="67.5">
      <c r="A4767" s="321" t="s">
        <v>8847</v>
      </c>
      <c r="B4767" s="158" t="s">
        <v>26895</v>
      </c>
      <c r="C4767" s="321" t="s">
        <v>32</v>
      </c>
      <c r="D4767" s="321" t="s">
        <v>23181</v>
      </c>
      <c r="E4767" s="155"/>
      <c r="F4767" s="152">
        <v>39735</v>
      </c>
      <c r="G4767" s="159" t="s">
        <v>17312</v>
      </c>
      <c r="H4767" s="152" t="s">
        <v>239</v>
      </c>
      <c r="I4767" s="152" t="s">
        <v>20239</v>
      </c>
      <c r="J4767" s="155"/>
      <c r="K4767" s="151"/>
    </row>
    <row r="4768" spans="1:11" ht="67.5">
      <c r="A4768" s="321" t="s">
        <v>8848</v>
      </c>
      <c r="B4768" s="158" t="s">
        <v>26896</v>
      </c>
      <c r="C4768" s="321" t="s">
        <v>32</v>
      </c>
      <c r="D4768" s="321" t="s">
        <v>23182</v>
      </c>
      <c r="E4768" s="155"/>
      <c r="F4768" s="152">
        <v>39734</v>
      </c>
      <c r="G4768" s="159" t="s">
        <v>17313</v>
      </c>
      <c r="H4768" s="152" t="s">
        <v>239</v>
      </c>
      <c r="I4768" s="152" t="s">
        <v>15900</v>
      </c>
      <c r="J4768" s="155"/>
      <c r="K4768" s="151"/>
    </row>
    <row r="4769" spans="1:11" ht="67.5">
      <c r="A4769" s="321" t="s">
        <v>8849</v>
      </c>
      <c r="B4769" s="158" t="s">
        <v>26897</v>
      </c>
      <c r="C4769" s="321" t="s">
        <v>32</v>
      </c>
      <c r="D4769" s="321" t="s">
        <v>23183</v>
      </c>
      <c r="E4769" s="155"/>
      <c r="F4769" s="152">
        <v>39736</v>
      </c>
      <c r="G4769" s="159" t="s">
        <v>17314</v>
      </c>
      <c r="H4769" s="152" t="s">
        <v>239</v>
      </c>
      <c r="I4769" s="152" t="s">
        <v>20240</v>
      </c>
      <c r="J4769" s="155"/>
      <c r="K4769" s="151"/>
    </row>
    <row r="4770" spans="1:11" ht="67.5">
      <c r="A4770" s="321" t="s">
        <v>8850</v>
      </c>
      <c r="B4770" s="158" t="s">
        <v>26898</v>
      </c>
      <c r="C4770" s="321" t="s">
        <v>32</v>
      </c>
      <c r="D4770" s="321" t="s">
        <v>23184</v>
      </c>
      <c r="E4770" s="155"/>
      <c r="F4770" s="152">
        <v>39737</v>
      </c>
      <c r="G4770" s="159" t="s">
        <v>17316</v>
      </c>
      <c r="H4770" s="152" t="s">
        <v>239</v>
      </c>
      <c r="I4770" s="152" t="s">
        <v>20241</v>
      </c>
      <c r="J4770" s="155"/>
      <c r="K4770" s="151"/>
    </row>
    <row r="4771" spans="1:11" ht="67.5">
      <c r="A4771" s="321" t="s">
        <v>8851</v>
      </c>
      <c r="B4771" s="158" t="s">
        <v>26899</v>
      </c>
      <c r="C4771" s="321" t="s">
        <v>32</v>
      </c>
      <c r="D4771" s="321" t="s">
        <v>23185</v>
      </c>
      <c r="E4771" s="155"/>
      <c r="F4771" s="152">
        <v>39738</v>
      </c>
      <c r="G4771" s="159" t="s">
        <v>17317</v>
      </c>
      <c r="H4771" s="152" t="s">
        <v>239</v>
      </c>
      <c r="I4771" s="152" t="s">
        <v>7480</v>
      </c>
      <c r="J4771" s="155"/>
      <c r="K4771" s="151"/>
    </row>
    <row r="4772" spans="1:11" ht="67.5">
      <c r="A4772" s="321" t="s">
        <v>8852</v>
      </c>
      <c r="B4772" s="158" t="s">
        <v>26900</v>
      </c>
      <c r="C4772" s="321" t="s">
        <v>32</v>
      </c>
      <c r="D4772" s="321" t="s">
        <v>23186</v>
      </c>
      <c r="E4772" s="155"/>
      <c r="F4772" s="152">
        <v>39739</v>
      </c>
      <c r="G4772" s="159" t="s">
        <v>17318</v>
      </c>
      <c r="H4772" s="152" t="s">
        <v>239</v>
      </c>
      <c r="I4772" s="152" t="s">
        <v>20242</v>
      </c>
      <c r="J4772" s="155"/>
      <c r="K4772" s="151"/>
    </row>
    <row r="4773" spans="1:11" ht="67.5">
      <c r="A4773" s="321" t="s">
        <v>8853</v>
      </c>
      <c r="B4773" s="158" t="s">
        <v>26901</v>
      </c>
      <c r="C4773" s="321" t="s">
        <v>32</v>
      </c>
      <c r="D4773" s="321" t="s">
        <v>23187</v>
      </c>
      <c r="E4773" s="155"/>
      <c r="F4773" s="152">
        <v>39733</v>
      </c>
      <c r="G4773" s="159" t="s">
        <v>17319</v>
      </c>
      <c r="H4773" s="152" t="s">
        <v>239</v>
      </c>
      <c r="I4773" s="152" t="s">
        <v>20243</v>
      </c>
      <c r="J4773" s="155"/>
      <c r="K4773" s="151"/>
    </row>
    <row r="4774" spans="1:11" ht="67.5">
      <c r="A4774" s="321" t="s">
        <v>8854</v>
      </c>
      <c r="B4774" s="158" t="s">
        <v>26902</v>
      </c>
      <c r="C4774" s="321" t="s">
        <v>32</v>
      </c>
      <c r="D4774" s="321" t="s">
        <v>23188</v>
      </c>
      <c r="E4774" s="155"/>
      <c r="F4774" s="152">
        <v>39854</v>
      </c>
      <c r="G4774" s="159" t="s">
        <v>17320</v>
      </c>
      <c r="H4774" s="152" t="s">
        <v>239</v>
      </c>
      <c r="I4774" s="152" t="s">
        <v>1517</v>
      </c>
      <c r="J4774" s="155"/>
      <c r="K4774" s="151"/>
    </row>
    <row r="4775" spans="1:11" ht="67.5">
      <c r="A4775" s="321" t="s">
        <v>8856</v>
      </c>
      <c r="B4775" s="158" t="s">
        <v>26903</v>
      </c>
      <c r="C4775" s="321" t="s">
        <v>32</v>
      </c>
      <c r="D4775" s="321" t="s">
        <v>23189</v>
      </c>
      <c r="E4775" s="155"/>
      <c r="F4775" s="152">
        <v>39740</v>
      </c>
      <c r="G4775" s="159" t="s">
        <v>17321</v>
      </c>
      <c r="H4775" s="152" t="s">
        <v>239</v>
      </c>
      <c r="I4775" s="152" t="s">
        <v>20244</v>
      </c>
      <c r="J4775" s="155"/>
      <c r="K4775" s="151"/>
    </row>
    <row r="4776" spans="1:11" ht="67.5">
      <c r="A4776" s="321" t="s">
        <v>8857</v>
      </c>
      <c r="B4776" s="158" t="s">
        <v>26904</v>
      </c>
      <c r="C4776" s="321" t="s">
        <v>32</v>
      </c>
      <c r="D4776" s="321" t="s">
        <v>23190</v>
      </c>
      <c r="E4776" s="155"/>
      <c r="F4776" s="152">
        <v>39741</v>
      </c>
      <c r="G4776" s="159" t="s">
        <v>17322</v>
      </c>
      <c r="H4776" s="152" t="s">
        <v>239</v>
      </c>
      <c r="I4776" s="152" t="s">
        <v>18663</v>
      </c>
      <c r="J4776" s="155"/>
      <c r="K4776" s="151"/>
    </row>
    <row r="4777" spans="1:11" ht="67.5">
      <c r="A4777" s="321" t="s">
        <v>8858</v>
      </c>
      <c r="B4777" s="158" t="s">
        <v>26905</v>
      </c>
      <c r="C4777" s="321" t="s">
        <v>32</v>
      </c>
      <c r="D4777" s="321" t="s">
        <v>23191</v>
      </c>
      <c r="E4777" s="155"/>
      <c r="F4777" s="152">
        <v>39853</v>
      </c>
      <c r="G4777" s="159" t="s">
        <v>17324</v>
      </c>
      <c r="H4777" s="152" t="s">
        <v>239</v>
      </c>
      <c r="I4777" s="152" t="s">
        <v>16601</v>
      </c>
      <c r="J4777" s="155"/>
      <c r="K4777" s="151"/>
    </row>
    <row r="4778" spans="1:11" ht="67.5">
      <c r="A4778" s="321" t="s">
        <v>8859</v>
      </c>
      <c r="B4778" s="158" t="s">
        <v>26906</v>
      </c>
      <c r="C4778" s="321" t="s">
        <v>32</v>
      </c>
      <c r="D4778" s="321" t="s">
        <v>23192</v>
      </c>
      <c r="E4778" s="155"/>
      <c r="F4778" s="152">
        <v>39742</v>
      </c>
      <c r="G4778" s="159" t="s">
        <v>17325</v>
      </c>
      <c r="H4778" s="152" t="s">
        <v>239</v>
      </c>
      <c r="I4778" s="152" t="s">
        <v>20245</v>
      </c>
      <c r="J4778" s="155"/>
      <c r="K4778" s="151"/>
    </row>
    <row r="4779" spans="1:11" ht="45">
      <c r="A4779" s="321" t="s">
        <v>8860</v>
      </c>
      <c r="B4779" s="158" t="s">
        <v>26907</v>
      </c>
      <c r="C4779" s="321" t="s">
        <v>32</v>
      </c>
      <c r="D4779" s="321" t="s">
        <v>23193</v>
      </c>
      <c r="E4779" s="155"/>
      <c r="F4779" s="152">
        <v>39749</v>
      </c>
      <c r="G4779" s="159" t="s">
        <v>17326</v>
      </c>
      <c r="H4779" s="152" t="s">
        <v>239</v>
      </c>
      <c r="I4779" s="152" t="s">
        <v>20246</v>
      </c>
      <c r="J4779" s="155"/>
      <c r="K4779" s="151"/>
    </row>
    <row r="4780" spans="1:11" ht="45">
      <c r="A4780" s="321" t="s">
        <v>8861</v>
      </c>
      <c r="B4780" s="158" t="s">
        <v>26908</v>
      </c>
      <c r="C4780" s="321" t="s">
        <v>32</v>
      </c>
      <c r="D4780" s="321" t="s">
        <v>23194</v>
      </c>
      <c r="E4780" s="155"/>
      <c r="F4780" s="152">
        <v>39751</v>
      </c>
      <c r="G4780" s="159" t="s">
        <v>17327</v>
      </c>
      <c r="H4780" s="152" t="s">
        <v>239</v>
      </c>
      <c r="I4780" s="152" t="s">
        <v>20247</v>
      </c>
      <c r="J4780" s="155"/>
      <c r="K4780" s="151"/>
    </row>
    <row r="4781" spans="1:11" ht="45">
      <c r="A4781" s="321" t="s">
        <v>8862</v>
      </c>
      <c r="B4781" s="158" t="s">
        <v>26909</v>
      </c>
      <c r="C4781" s="321" t="s">
        <v>32</v>
      </c>
      <c r="D4781" s="321" t="s">
        <v>23195</v>
      </c>
      <c r="E4781" s="155"/>
      <c r="F4781" s="152">
        <v>39750</v>
      </c>
      <c r="G4781" s="159" t="s">
        <v>17328</v>
      </c>
      <c r="H4781" s="152" t="s">
        <v>239</v>
      </c>
      <c r="I4781" s="152" t="s">
        <v>20248</v>
      </c>
      <c r="J4781" s="155"/>
      <c r="K4781" s="151"/>
    </row>
    <row r="4782" spans="1:11" ht="33.75">
      <c r="A4782" s="321" t="s">
        <v>8863</v>
      </c>
      <c r="B4782" s="158" t="s">
        <v>26910</v>
      </c>
      <c r="C4782" s="321" t="s">
        <v>32</v>
      </c>
      <c r="D4782" s="321" t="s">
        <v>10859</v>
      </c>
      <c r="E4782" s="155"/>
      <c r="F4782" s="152">
        <v>39747</v>
      </c>
      <c r="G4782" s="159" t="s">
        <v>17329</v>
      </c>
      <c r="H4782" s="152" t="s">
        <v>239</v>
      </c>
      <c r="I4782" s="152" t="s">
        <v>13041</v>
      </c>
      <c r="J4782" s="155"/>
      <c r="K4782" s="151"/>
    </row>
    <row r="4783" spans="1:11" ht="33.75">
      <c r="A4783" s="321" t="s">
        <v>8864</v>
      </c>
      <c r="B4783" s="158" t="s">
        <v>26911</v>
      </c>
      <c r="C4783" s="321" t="s">
        <v>32</v>
      </c>
      <c r="D4783" s="321" t="s">
        <v>1235</v>
      </c>
      <c r="E4783" s="155"/>
      <c r="F4783" s="152">
        <v>39753</v>
      </c>
      <c r="G4783" s="159" t="s">
        <v>17331</v>
      </c>
      <c r="H4783" s="152" t="s">
        <v>239</v>
      </c>
      <c r="I4783" s="152" t="s">
        <v>20249</v>
      </c>
      <c r="J4783" s="155"/>
      <c r="K4783" s="151"/>
    </row>
    <row r="4784" spans="1:11" ht="33.75">
      <c r="A4784" s="321" t="s">
        <v>8866</v>
      </c>
      <c r="B4784" s="158" t="s">
        <v>26912</v>
      </c>
      <c r="C4784" s="321" t="s">
        <v>32</v>
      </c>
      <c r="D4784" s="321" t="s">
        <v>13824</v>
      </c>
      <c r="E4784" s="155"/>
      <c r="F4784" s="152">
        <v>39754</v>
      </c>
      <c r="G4784" s="159" t="s">
        <v>17332</v>
      </c>
      <c r="H4784" s="152" t="s">
        <v>239</v>
      </c>
      <c r="I4784" s="152" t="s">
        <v>20250</v>
      </c>
      <c r="J4784" s="155"/>
      <c r="K4784" s="151"/>
    </row>
    <row r="4785" spans="1:11" ht="33.75">
      <c r="A4785" s="321" t="s">
        <v>8868</v>
      </c>
      <c r="B4785" s="158" t="s">
        <v>26913</v>
      </c>
      <c r="C4785" s="321" t="s">
        <v>32</v>
      </c>
      <c r="D4785" s="321" t="s">
        <v>6982</v>
      </c>
      <c r="E4785" s="155"/>
      <c r="F4785" s="152">
        <v>39748</v>
      </c>
      <c r="G4785" s="159" t="s">
        <v>17333</v>
      </c>
      <c r="H4785" s="152" t="s">
        <v>239</v>
      </c>
      <c r="I4785" s="152" t="s">
        <v>7968</v>
      </c>
      <c r="J4785" s="155"/>
      <c r="K4785" s="151"/>
    </row>
    <row r="4786" spans="1:11" ht="33.75">
      <c r="A4786" s="321" t="s">
        <v>8869</v>
      </c>
      <c r="B4786" s="158" t="s">
        <v>26914</v>
      </c>
      <c r="C4786" s="321" t="s">
        <v>32</v>
      </c>
      <c r="D4786" s="321" t="s">
        <v>9359</v>
      </c>
      <c r="E4786" s="155"/>
      <c r="F4786" s="152">
        <v>39755</v>
      </c>
      <c r="G4786" s="159" t="s">
        <v>17334</v>
      </c>
      <c r="H4786" s="152" t="s">
        <v>239</v>
      </c>
      <c r="I4786" s="152" t="s">
        <v>20251</v>
      </c>
      <c r="J4786" s="155"/>
      <c r="K4786" s="151"/>
    </row>
    <row r="4787" spans="1:11" ht="22.5">
      <c r="A4787" s="321" t="s">
        <v>8871</v>
      </c>
      <c r="B4787" s="158" t="s">
        <v>26915</v>
      </c>
      <c r="C4787" s="321" t="s">
        <v>32</v>
      </c>
      <c r="D4787" s="321" t="s">
        <v>8874</v>
      </c>
      <c r="E4787" s="155"/>
      <c r="F4787" s="152">
        <v>12742</v>
      </c>
      <c r="G4787" s="159" t="s">
        <v>17335</v>
      </c>
      <c r="H4787" s="152" t="s">
        <v>239</v>
      </c>
      <c r="I4787" s="152" t="s">
        <v>20252</v>
      </c>
      <c r="J4787" s="155"/>
      <c r="K4787" s="151"/>
    </row>
    <row r="4788" spans="1:11" ht="22.5">
      <c r="A4788" s="321" t="s">
        <v>8872</v>
      </c>
      <c r="B4788" s="158" t="s">
        <v>26916</v>
      </c>
      <c r="C4788" s="321" t="s">
        <v>32</v>
      </c>
      <c r="D4788" s="321" t="s">
        <v>14187</v>
      </c>
      <c r="E4788" s="155"/>
      <c r="F4788" s="152">
        <v>12713</v>
      </c>
      <c r="G4788" s="159" t="s">
        <v>17336</v>
      </c>
      <c r="H4788" s="152" t="s">
        <v>239</v>
      </c>
      <c r="I4788" s="152" t="s">
        <v>18367</v>
      </c>
      <c r="J4788" s="155"/>
      <c r="K4788" s="151"/>
    </row>
    <row r="4789" spans="1:11" ht="22.5">
      <c r="A4789" s="321" t="s">
        <v>8873</v>
      </c>
      <c r="B4789" s="158" t="s">
        <v>26917</v>
      </c>
      <c r="C4789" s="321" t="s">
        <v>32</v>
      </c>
      <c r="D4789" s="321" t="s">
        <v>1986</v>
      </c>
      <c r="E4789" s="155"/>
      <c r="F4789" s="152">
        <v>12743</v>
      </c>
      <c r="G4789" s="159" t="s">
        <v>17337</v>
      </c>
      <c r="H4789" s="152" t="s">
        <v>239</v>
      </c>
      <c r="I4789" s="152" t="s">
        <v>20253</v>
      </c>
      <c r="J4789" s="155"/>
      <c r="K4789" s="151"/>
    </row>
    <row r="4790" spans="1:11" ht="22.5">
      <c r="A4790" s="321" t="s">
        <v>8875</v>
      </c>
      <c r="B4790" s="158" t="s">
        <v>26918</v>
      </c>
      <c r="C4790" s="321" t="s">
        <v>32</v>
      </c>
      <c r="D4790" s="321" t="s">
        <v>17820</v>
      </c>
      <c r="E4790" s="155"/>
      <c r="F4790" s="152">
        <v>12744</v>
      </c>
      <c r="G4790" s="159" t="s">
        <v>17339</v>
      </c>
      <c r="H4790" s="152" t="s">
        <v>239</v>
      </c>
      <c r="I4790" s="152" t="s">
        <v>20254</v>
      </c>
      <c r="J4790" s="155"/>
      <c r="K4790" s="151"/>
    </row>
    <row r="4791" spans="1:11" ht="22.5">
      <c r="A4791" s="321" t="s">
        <v>8876</v>
      </c>
      <c r="B4791" s="158" t="s">
        <v>26919</v>
      </c>
      <c r="C4791" s="321" t="s">
        <v>32</v>
      </c>
      <c r="D4791" s="321" t="s">
        <v>16502</v>
      </c>
      <c r="E4791" s="155"/>
      <c r="F4791" s="152">
        <v>12745</v>
      </c>
      <c r="G4791" s="159" t="s">
        <v>17340</v>
      </c>
      <c r="H4791" s="152" t="s">
        <v>239</v>
      </c>
      <c r="I4791" s="152" t="s">
        <v>20255</v>
      </c>
      <c r="J4791" s="155"/>
      <c r="K4791" s="151"/>
    </row>
    <row r="4792" spans="1:11" ht="22.5">
      <c r="A4792" s="321" t="s">
        <v>8878</v>
      </c>
      <c r="B4792" s="158" t="s">
        <v>26920</v>
      </c>
      <c r="C4792" s="321" t="s">
        <v>32</v>
      </c>
      <c r="D4792" s="321" t="s">
        <v>12716</v>
      </c>
      <c r="E4792" s="155"/>
      <c r="F4792" s="152">
        <v>12746</v>
      </c>
      <c r="G4792" s="159" t="s">
        <v>17341</v>
      </c>
      <c r="H4792" s="152" t="s">
        <v>239</v>
      </c>
      <c r="I4792" s="152" t="s">
        <v>10345</v>
      </c>
      <c r="J4792" s="155"/>
      <c r="K4792" s="151"/>
    </row>
    <row r="4793" spans="1:11" ht="22.5">
      <c r="A4793" s="321" t="s">
        <v>8879</v>
      </c>
      <c r="B4793" s="158" t="s">
        <v>26921</v>
      </c>
      <c r="C4793" s="321" t="s">
        <v>32</v>
      </c>
      <c r="D4793" s="321" t="s">
        <v>11181</v>
      </c>
      <c r="E4793" s="155"/>
      <c r="F4793" s="152">
        <v>12747</v>
      </c>
      <c r="G4793" s="159" t="s">
        <v>17342</v>
      </c>
      <c r="H4793" s="152" t="s">
        <v>239</v>
      </c>
      <c r="I4793" s="152" t="s">
        <v>20256</v>
      </c>
      <c r="J4793" s="155"/>
      <c r="K4793" s="151"/>
    </row>
    <row r="4794" spans="1:11" ht="22.5">
      <c r="A4794" s="321" t="s">
        <v>8880</v>
      </c>
      <c r="B4794" s="158" t="s">
        <v>26922</v>
      </c>
      <c r="C4794" s="321" t="s">
        <v>32</v>
      </c>
      <c r="D4794" s="321" t="s">
        <v>16502</v>
      </c>
      <c r="E4794" s="155"/>
      <c r="F4794" s="152">
        <v>12748</v>
      </c>
      <c r="G4794" s="159" t="s">
        <v>17343</v>
      </c>
      <c r="H4794" s="152" t="s">
        <v>239</v>
      </c>
      <c r="I4794" s="152" t="s">
        <v>20257</v>
      </c>
      <c r="J4794" s="155"/>
      <c r="K4794" s="151"/>
    </row>
    <row r="4795" spans="1:11" ht="22.5">
      <c r="A4795" s="321" t="s">
        <v>8881</v>
      </c>
      <c r="B4795" s="158" t="s">
        <v>26923</v>
      </c>
      <c r="C4795" s="321" t="s">
        <v>32</v>
      </c>
      <c r="D4795" s="321" t="s">
        <v>2540</v>
      </c>
      <c r="E4795" s="155"/>
      <c r="F4795" s="152">
        <v>12749</v>
      </c>
      <c r="G4795" s="159" t="s">
        <v>17344</v>
      </c>
      <c r="H4795" s="152" t="s">
        <v>239</v>
      </c>
      <c r="I4795" s="152" t="s">
        <v>20258</v>
      </c>
      <c r="J4795" s="155"/>
      <c r="K4795" s="151"/>
    </row>
    <row r="4796" spans="1:11" ht="33.75">
      <c r="A4796" s="321" t="s">
        <v>8882</v>
      </c>
      <c r="B4796" s="158" t="s">
        <v>26924</v>
      </c>
      <c r="C4796" s="321" t="s">
        <v>32</v>
      </c>
      <c r="D4796" s="321" t="s">
        <v>2632</v>
      </c>
      <c r="E4796" s="155"/>
      <c r="F4796" s="152">
        <v>39726</v>
      </c>
      <c r="G4796" s="159" t="s">
        <v>17345</v>
      </c>
      <c r="H4796" s="152" t="s">
        <v>239</v>
      </c>
      <c r="I4796" s="152" t="s">
        <v>20259</v>
      </c>
      <c r="J4796" s="155"/>
      <c r="K4796" s="151"/>
    </row>
    <row r="4797" spans="1:11" ht="33.75">
      <c r="A4797" s="321" t="s">
        <v>8884</v>
      </c>
      <c r="B4797" s="158" t="s">
        <v>26925</v>
      </c>
      <c r="C4797" s="321" t="s">
        <v>32</v>
      </c>
      <c r="D4797" s="321" t="s">
        <v>7510</v>
      </c>
      <c r="E4797" s="155"/>
      <c r="F4797" s="152">
        <v>39728</v>
      </c>
      <c r="G4797" s="159" t="s">
        <v>17346</v>
      </c>
      <c r="H4797" s="152" t="s">
        <v>239</v>
      </c>
      <c r="I4797" s="152" t="s">
        <v>20260</v>
      </c>
      <c r="J4797" s="155"/>
      <c r="K4797" s="151"/>
    </row>
    <row r="4798" spans="1:11" ht="33.75">
      <c r="A4798" s="321" t="s">
        <v>8885</v>
      </c>
      <c r="B4798" s="158" t="s">
        <v>26926</v>
      </c>
      <c r="C4798" s="321" t="s">
        <v>32</v>
      </c>
      <c r="D4798" s="321" t="s">
        <v>7827</v>
      </c>
      <c r="E4798" s="155"/>
      <c r="F4798" s="152">
        <v>39727</v>
      </c>
      <c r="G4798" s="159" t="s">
        <v>17347</v>
      </c>
      <c r="H4798" s="152" t="s">
        <v>239</v>
      </c>
      <c r="I4798" s="152" t="s">
        <v>20261</v>
      </c>
      <c r="J4798" s="155"/>
      <c r="K4798" s="151"/>
    </row>
    <row r="4799" spans="1:11" ht="33.75">
      <c r="A4799" s="321" t="s">
        <v>8886</v>
      </c>
      <c r="B4799" s="158" t="s">
        <v>26927</v>
      </c>
      <c r="C4799" s="321" t="s">
        <v>32</v>
      </c>
      <c r="D4799" s="321" t="s">
        <v>6432</v>
      </c>
      <c r="E4799" s="155"/>
      <c r="F4799" s="152">
        <v>39724</v>
      </c>
      <c r="G4799" s="159" t="s">
        <v>17348</v>
      </c>
      <c r="H4799" s="152" t="s">
        <v>239</v>
      </c>
      <c r="I4799" s="152" t="s">
        <v>20262</v>
      </c>
      <c r="J4799" s="155"/>
      <c r="K4799" s="151"/>
    </row>
    <row r="4800" spans="1:11" ht="33.75">
      <c r="A4800" s="321" t="s">
        <v>8887</v>
      </c>
      <c r="B4800" s="158" t="s">
        <v>26928</v>
      </c>
      <c r="C4800" s="321" t="s">
        <v>32</v>
      </c>
      <c r="D4800" s="321" t="s">
        <v>23196</v>
      </c>
      <c r="E4800" s="155"/>
      <c r="F4800" s="152">
        <v>39729</v>
      </c>
      <c r="G4800" s="159" t="s">
        <v>17350</v>
      </c>
      <c r="H4800" s="152" t="s">
        <v>239</v>
      </c>
      <c r="I4800" s="152" t="s">
        <v>20263</v>
      </c>
      <c r="J4800" s="155"/>
      <c r="K4800" s="151"/>
    </row>
    <row r="4801" spans="1:11" ht="33.75">
      <c r="A4801" s="321" t="s">
        <v>8888</v>
      </c>
      <c r="B4801" s="158" t="s">
        <v>26929</v>
      </c>
      <c r="C4801" s="321" t="s">
        <v>32</v>
      </c>
      <c r="D4801" s="321" t="s">
        <v>23197</v>
      </c>
      <c r="E4801" s="155"/>
      <c r="F4801" s="152">
        <v>39730</v>
      </c>
      <c r="G4801" s="159" t="s">
        <v>17351</v>
      </c>
      <c r="H4801" s="152" t="s">
        <v>239</v>
      </c>
      <c r="I4801" s="152" t="s">
        <v>20264</v>
      </c>
      <c r="J4801" s="155"/>
      <c r="K4801" s="151"/>
    </row>
    <row r="4802" spans="1:11" ht="33.75">
      <c r="A4802" s="321" t="s">
        <v>8889</v>
      </c>
      <c r="B4802" s="158" t="s">
        <v>26930</v>
      </c>
      <c r="C4802" s="321" t="s">
        <v>32</v>
      </c>
      <c r="D4802" s="321" t="s">
        <v>23198</v>
      </c>
      <c r="E4802" s="155"/>
      <c r="F4802" s="152">
        <v>39731</v>
      </c>
      <c r="G4802" s="159" t="s">
        <v>17352</v>
      </c>
      <c r="H4802" s="152" t="s">
        <v>239</v>
      </c>
      <c r="I4802" s="152" t="s">
        <v>20265</v>
      </c>
      <c r="J4802" s="155"/>
      <c r="K4802" s="151"/>
    </row>
    <row r="4803" spans="1:11" ht="33.75">
      <c r="A4803" s="321" t="s">
        <v>8890</v>
      </c>
      <c r="B4803" s="158" t="s">
        <v>26931</v>
      </c>
      <c r="C4803" s="321" t="s">
        <v>32</v>
      </c>
      <c r="D4803" s="321" t="s">
        <v>23199</v>
      </c>
      <c r="E4803" s="155"/>
      <c r="F4803" s="152">
        <v>39725</v>
      </c>
      <c r="G4803" s="159" t="s">
        <v>17353</v>
      </c>
      <c r="H4803" s="152" t="s">
        <v>239</v>
      </c>
      <c r="I4803" s="152" t="s">
        <v>20266</v>
      </c>
      <c r="J4803" s="155"/>
      <c r="K4803" s="151"/>
    </row>
    <row r="4804" spans="1:11" ht="33.75">
      <c r="A4804" s="321" t="s">
        <v>8891</v>
      </c>
      <c r="B4804" s="158" t="s">
        <v>26932</v>
      </c>
      <c r="C4804" s="321" t="s">
        <v>32</v>
      </c>
      <c r="D4804" s="321" t="s">
        <v>23200</v>
      </c>
      <c r="E4804" s="155"/>
      <c r="F4804" s="152">
        <v>39732</v>
      </c>
      <c r="G4804" s="159" t="s">
        <v>17354</v>
      </c>
      <c r="H4804" s="152" t="s">
        <v>239</v>
      </c>
      <c r="I4804" s="152" t="s">
        <v>20267</v>
      </c>
      <c r="J4804" s="155"/>
      <c r="K4804" s="151"/>
    </row>
    <row r="4805" spans="1:11" ht="33.75">
      <c r="A4805" s="321" t="s">
        <v>8892</v>
      </c>
      <c r="B4805" s="158" t="s">
        <v>26933</v>
      </c>
      <c r="C4805" s="321" t="s">
        <v>32</v>
      </c>
      <c r="D4805" s="321" t="s">
        <v>23201</v>
      </c>
      <c r="E4805" s="155"/>
      <c r="F4805" s="152">
        <v>39660</v>
      </c>
      <c r="G4805" s="159" t="s">
        <v>17355</v>
      </c>
      <c r="H4805" s="152" t="s">
        <v>239</v>
      </c>
      <c r="I4805" s="152" t="s">
        <v>7128</v>
      </c>
      <c r="J4805" s="155"/>
      <c r="K4805" s="151"/>
    </row>
    <row r="4806" spans="1:11" ht="33.75">
      <c r="A4806" s="321" t="s">
        <v>8893</v>
      </c>
      <c r="B4806" s="158" t="s">
        <v>26934</v>
      </c>
      <c r="C4806" s="321" t="s">
        <v>32</v>
      </c>
      <c r="D4806" s="321" t="s">
        <v>23202</v>
      </c>
      <c r="E4806" s="155"/>
      <c r="F4806" s="152">
        <v>39662</v>
      </c>
      <c r="G4806" s="159" t="s">
        <v>17356</v>
      </c>
      <c r="H4806" s="152" t="s">
        <v>239</v>
      </c>
      <c r="I4806" s="152" t="s">
        <v>10441</v>
      </c>
      <c r="J4806" s="155"/>
      <c r="K4806" s="151"/>
    </row>
    <row r="4807" spans="1:11" ht="33.75">
      <c r="A4807" s="321" t="s">
        <v>8894</v>
      </c>
      <c r="B4807" s="158" t="s">
        <v>26935</v>
      </c>
      <c r="C4807" s="321" t="s">
        <v>32</v>
      </c>
      <c r="D4807" s="321" t="s">
        <v>23203</v>
      </c>
      <c r="E4807" s="155"/>
      <c r="F4807" s="152">
        <v>39661</v>
      </c>
      <c r="G4807" s="159" t="s">
        <v>17358</v>
      </c>
      <c r="H4807" s="152" t="s">
        <v>239</v>
      </c>
      <c r="I4807" s="152" t="s">
        <v>18013</v>
      </c>
      <c r="J4807" s="155"/>
      <c r="K4807" s="151"/>
    </row>
    <row r="4808" spans="1:11" ht="33.75">
      <c r="A4808" s="321" t="s">
        <v>8895</v>
      </c>
      <c r="B4808" s="158" t="s">
        <v>26936</v>
      </c>
      <c r="C4808" s="321" t="s">
        <v>32</v>
      </c>
      <c r="D4808" s="321" t="s">
        <v>23204</v>
      </c>
      <c r="E4808" s="155"/>
      <c r="F4808" s="152">
        <v>39666</v>
      </c>
      <c r="G4808" s="159" t="s">
        <v>17359</v>
      </c>
      <c r="H4808" s="152" t="s">
        <v>239</v>
      </c>
      <c r="I4808" s="152" t="s">
        <v>8948</v>
      </c>
      <c r="J4808" s="155"/>
      <c r="K4808" s="151"/>
    </row>
    <row r="4809" spans="1:11" ht="33.75">
      <c r="A4809" s="321" t="s">
        <v>8896</v>
      </c>
      <c r="B4809" s="158" t="s">
        <v>26937</v>
      </c>
      <c r="C4809" s="321" t="s">
        <v>32</v>
      </c>
      <c r="D4809" s="321" t="s">
        <v>23205</v>
      </c>
      <c r="E4809" s="155"/>
      <c r="F4809" s="152">
        <v>39664</v>
      </c>
      <c r="G4809" s="159" t="s">
        <v>17360</v>
      </c>
      <c r="H4809" s="152" t="s">
        <v>239</v>
      </c>
      <c r="I4809" s="152" t="s">
        <v>20268</v>
      </c>
      <c r="J4809" s="155"/>
      <c r="K4809" s="151"/>
    </row>
    <row r="4810" spans="1:11" ht="33.75">
      <c r="A4810" s="321" t="s">
        <v>8897</v>
      </c>
      <c r="B4810" s="158" t="s">
        <v>26938</v>
      </c>
      <c r="C4810" s="321" t="s">
        <v>32</v>
      </c>
      <c r="D4810" s="321" t="s">
        <v>23206</v>
      </c>
      <c r="E4810" s="155"/>
      <c r="F4810" s="152">
        <v>39663</v>
      </c>
      <c r="G4810" s="159" t="s">
        <v>17361</v>
      </c>
      <c r="H4810" s="152" t="s">
        <v>239</v>
      </c>
      <c r="I4810" s="152" t="s">
        <v>7110</v>
      </c>
      <c r="J4810" s="155"/>
      <c r="K4810" s="151"/>
    </row>
    <row r="4811" spans="1:11" ht="33.75">
      <c r="A4811" s="321" t="s">
        <v>8898</v>
      </c>
      <c r="B4811" s="158" t="s">
        <v>26939</v>
      </c>
      <c r="C4811" s="321" t="s">
        <v>32</v>
      </c>
      <c r="D4811" s="321" t="s">
        <v>23207</v>
      </c>
      <c r="E4811" s="155"/>
      <c r="F4811" s="152">
        <v>39665</v>
      </c>
      <c r="G4811" s="159" t="s">
        <v>17362</v>
      </c>
      <c r="H4811" s="152" t="s">
        <v>239</v>
      </c>
      <c r="I4811" s="152" t="s">
        <v>11266</v>
      </c>
      <c r="J4811" s="155"/>
      <c r="K4811" s="151"/>
    </row>
    <row r="4812" spans="1:11" ht="33.75">
      <c r="A4812" s="321" t="s">
        <v>8899</v>
      </c>
      <c r="B4812" s="158" t="s">
        <v>26940</v>
      </c>
      <c r="C4812" s="321" t="s">
        <v>32</v>
      </c>
      <c r="D4812" s="321" t="s">
        <v>23208</v>
      </c>
      <c r="E4812" s="155"/>
      <c r="F4812" s="152">
        <v>39752</v>
      </c>
      <c r="G4812" s="159" t="s">
        <v>17363</v>
      </c>
      <c r="H4812" s="152" t="s">
        <v>239</v>
      </c>
      <c r="I4812" s="152" t="s">
        <v>20269</v>
      </c>
      <c r="J4812" s="155"/>
      <c r="K4812" s="151"/>
    </row>
    <row r="4813" spans="1:11" ht="33.75">
      <c r="A4813" s="321" t="s">
        <v>8900</v>
      </c>
      <c r="B4813" s="158" t="s">
        <v>26941</v>
      </c>
      <c r="C4813" s="321" t="s">
        <v>32</v>
      </c>
      <c r="D4813" s="321" t="s">
        <v>8070</v>
      </c>
      <c r="E4813" s="155"/>
      <c r="F4813" s="152">
        <v>7725</v>
      </c>
      <c r="G4813" s="159" t="s">
        <v>17364</v>
      </c>
      <c r="H4813" s="152" t="s">
        <v>239</v>
      </c>
      <c r="I4813" s="152" t="s">
        <v>20270</v>
      </c>
      <c r="J4813" s="155"/>
      <c r="K4813" s="151"/>
    </row>
    <row r="4814" spans="1:11" ht="33.75">
      <c r="A4814" s="321" t="s">
        <v>8901</v>
      </c>
      <c r="B4814" s="158" t="s">
        <v>26942</v>
      </c>
      <c r="C4814" s="321" t="s">
        <v>32</v>
      </c>
      <c r="D4814" s="321" t="s">
        <v>23209</v>
      </c>
      <c r="E4814" s="155"/>
      <c r="F4814" s="152">
        <v>7753</v>
      </c>
      <c r="G4814" s="159" t="s">
        <v>17365</v>
      </c>
      <c r="H4814" s="152" t="s">
        <v>239</v>
      </c>
      <c r="I4814" s="152" t="s">
        <v>20271</v>
      </c>
      <c r="J4814" s="155"/>
      <c r="K4814" s="151"/>
    </row>
    <row r="4815" spans="1:11" ht="33.75">
      <c r="A4815" s="321" t="s">
        <v>8902</v>
      </c>
      <c r="B4815" s="158" t="s">
        <v>26943</v>
      </c>
      <c r="C4815" s="321" t="s">
        <v>32</v>
      </c>
      <c r="D4815" s="321" t="s">
        <v>2895</v>
      </c>
      <c r="E4815" s="155"/>
      <c r="F4815" s="152">
        <v>13256</v>
      </c>
      <c r="G4815" s="159" t="s">
        <v>17366</v>
      </c>
      <c r="H4815" s="152" t="s">
        <v>239</v>
      </c>
      <c r="I4815" s="152" t="s">
        <v>20272</v>
      </c>
      <c r="J4815" s="155"/>
      <c r="K4815" s="151"/>
    </row>
    <row r="4816" spans="1:11" ht="45">
      <c r="A4816" s="321" t="s">
        <v>8904</v>
      </c>
      <c r="B4816" s="158" t="s">
        <v>26944</v>
      </c>
      <c r="C4816" s="321" t="s">
        <v>32</v>
      </c>
      <c r="D4816" s="321" t="s">
        <v>20524</v>
      </c>
      <c r="E4816" s="155"/>
      <c r="F4816" s="152">
        <v>7757</v>
      </c>
      <c r="G4816" s="159" t="s">
        <v>17367</v>
      </c>
      <c r="H4816" s="152" t="s">
        <v>239</v>
      </c>
      <c r="I4816" s="152" t="s">
        <v>20273</v>
      </c>
      <c r="J4816" s="155"/>
      <c r="K4816" s="151"/>
    </row>
    <row r="4817" spans="1:11" ht="45">
      <c r="A4817" s="321" t="s">
        <v>8905</v>
      </c>
      <c r="B4817" s="158" t="s">
        <v>26945</v>
      </c>
      <c r="C4817" s="321" t="s">
        <v>32</v>
      </c>
      <c r="D4817" s="321" t="s">
        <v>23210</v>
      </c>
      <c r="E4817" s="155"/>
      <c r="F4817" s="152">
        <v>7758</v>
      </c>
      <c r="G4817" s="159" t="s">
        <v>17368</v>
      </c>
      <c r="H4817" s="152" t="s">
        <v>239</v>
      </c>
      <c r="I4817" s="152" t="s">
        <v>20274</v>
      </c>
      <c r="J4817" s="155"/>
      <c r="K4817" s="151"/>
    </row>
    <row r="4818" spans="1:11" ht="45">
      <c r="A4818" s="321" t="s">
        <v>8906</v>
      </c>
      <c r="B4818" s="158" t="s">
        <v>26946</v>
      </c>
      <c r="C4818" s="321" t="s">
        <v>32</v>
      </c>
      <c r="D4818" s="321" t="s">
        <v>1889</v>
      </c>
      <c r="E4818" s="155"/>
      <c r="F4818" s="152">
        <v>7759</v>
      </c>
      <c r="G4818" s="159" t="s">
        <v>17369</v>
      </c>
      <c r="H4818" s="152" t="s">
        <v>239</v>
      </c>
      <c r="I4818" s="152" t="s">
        <v>20275</v>
      </c>
      <c r="J4818" s="155"/>
      <c r="K4818" s="151"/>
    </row>
    <row r="4819" spans="1:11" ht="33.75">
      <c r="A4819" s="321" t="s">
        <v>8908</v>
      </c>
      <c r="B4819" s="158" t="s">
        <v>26947</v>
      </c>
      <c r="C4819" s="321" t="s">
        <v>32</v>
      </c>
      <c r="D4819" s="321" t="s">
        <v>7418</v>
      </c>
      <c r="E4819" s="155"/>
      <c r="F4819" s="152">
        <v>40334</v>
      </c>
      <c r="G4819" s="159" t="s">
        <v>17370</v>
      </c>
      <c r="H4819" s="152" t="s">
        <v>239</v>
      </c>
      <c r="I4819" s="152" t="s">
        <v>20276</v>
      </c>
      <c r="J4819" s="155"/>
      <c r="K4819" s="151"/>
    </row>
    <row r="4820" spans="1:11" ht="33.75">
      <c r="A4820" s="321" t="s">
        <v>8910</v>
      </c>
      <c r="B4820" s="158" t="s">
        <v>26948</v>
      </c>
      <c r="C4820" s="321" t="s">
        <v>32</v>
      </c>
      <c r="D4820" s="321" t="s">
        <v>23211</v>
      </c>
      <c r="E4820" s="155"/>
      <c r="F4820" s="152">
        <v>7745</v>
      </c>
      <c r="G4820" s="159" t="s">
        <v>17372</v>
      </c>
      <c r="H4820" s="152" t="s">
        <v>239</v>
      </c>
      <c r="I4820" s="152" t="s">
        <v>20277</v>
      </c>
      <c r="J4820" s="155"/>
      <c r="K4820" s="151"/>
    </row>
    <row r="4821" spans="1:11" ht="33.75">
      <c r="A4821" s="321" t="s">
        <v>8911</v>
      </c>
      <c r="B4821" s="158" t="s">
        <v>26949</v>
      </c>
      <c r="C4821" s="321" t="s">
        <v>32</v>
      </c>
      <c r="D4821" s="321" t="s">
        <v>23212</v>
      </c>
      <c r="E4821" s="155"/>
      <c r="F4821" s="152">
        <v>7714</v>
      </c>
      <c r="G4821" s="159" t="s">
        <v>17373</v>
      </c>
      <c r="H4821" s="152" t="s">
        <v>239</v>
      </c>
      <c r="I4821" s="152" t="s">
        <v>18383</v>
      </c>
      <c r="J4821" s="155"/>
      <c r="K4821" s="151"/>
    </row>
    <row r="4822" spans="1:11" ht="33.75">
      <c r="A4822" s="321" t="s">
        <v>8912</v>
      </c>
      <c r="B4822" s="158" t="s">
        <v>26950</v>
      </c>
      <c r="C4822" s="321" t="s">
        <v>32</v>
      </c>
      <c r="D4822" s="321" t="s">
        <v>23213</v>
      </c>
      <c r="E4822" s="155"/>
      <c r="F4822" s="152">
        <v>7742</v>
      </c>
      <c r="G4822" s="159" t="s">
        <v>17374</v>
      </c>
      <c r="H4822" s="152" t="s">
        <v>239</v>
      </c>
      <c r="I4822" s="152" t="s">
        <v>20278</v>
      </c>
      <c r="J4822" s="155"/>
      <c r="K4822" s="151"/>
    </row>
    <row r="4823" spans="1:11" ht="33.75">
      <c r="A4823" s="321" t="s">
        <v>8913</v>
      </c>
      <c r="B4823" s="158" t="s">
        <v>26951</v>
      </c>
      <c r="C4823" s="321" t="s">
        <v>32</v>
      </c>
      <c r="D4823" s="321" t="s">
        <v>23214</v>
      </c>
      <c r="E4823" s="155"/>
      <c r="F4823" s="152">
        <v>7750</v>
      </c>
      <c r="G4823" s="159" t="s">
        <v>17375</v>
      </c>
      <c r="H4823" s="152" t="s">
        <v>239</v>
      </c>
      <c r="I4823" s="152" t="s">
        <v>20279</v>
      </c>
      <c r="J4823" s="155"/>
      <c r="K4823" s="151"/>
    </row>
    <row r="4824" spans="1:11" ht="33.75">
      <c r="A4824" s="321" t="s">
        <v>8914</v>
      </c>
      <c r="B4824" s="158" t="s">
        <v>26952</v>
      </c>
      <c r="C4824" s="321" t="s">
        <v>32</v>
      </c>
      <c r="D4824" s="321" t="s">
        <v>23215</v>
      </c>
      <c r="E4824" s="155"/>
      <c r="F4824" s="152">
        <v>7756</v>
      </c>
      <c r="G4824" s="159" t="s">
        <v>17376</v>
      </c>
      <c r="H4824" s="152" t="s">
        <v>239</v>
      </c>
      <c r="I4824" s="152" t="s">
        <v>20280</v>
      </c>
      <c r="J4824" s="155"/>
      <c r="K4824" s="151"/>
    </row>
    <row r="4825" spans="1:11" ht="33.75">
      <c r="A4825" s="321" t="s">
        <v>8916</v>
      </c>
      <c r="B4825" s="158" t="s">
        <v>26953</v>
      </c>
      <c r="C4825" s="321" t="s">
        <v>32</v>
      </c>
      <c r="D4825" s="321" t="s">
        <v>23216</v>
      </c>
      <c r="E4825" s="155"/>
      <c r="F4825" s="152">
        <v>7765</v>
      </c>
      <c r="G4825" s="159" t="s">
        <v>17377</v>
      </c>
      <c r="H4825" s="152" t="s">
        <v>239</v>
      </c>
      <c r="I4825" s="152" t="s">
        <v>20281</v>
      </c>
      <c r="J4825" s="155"/>
      <c r="K4825" s="151"/>
    </row>
    <row r="4826" spans="1:11" ht="33.75">
      <c r="A4826" s="321" t="s">
        <v>8917</v>
      </c>
      <c r="B4826" s="158" t="s">
        <v>26954</v>
      </c>
      <c r="C4826" s="321" t="s">
        <v>32</v>
      </c>
      <c r="D4826" s="321" t="s">
        <v>11350</v>
      </c>
      <c r="E4826" s="155"/>
      <c r="F4826" s="152">
        <v>12569</v>
      </c>
      <c r="G4826" s="159" t="s">
        <v>17378</v>
      </c>
      <c r="H4826" s="152" t="s">
        <v>239</v>
      </c>
      <c r="I4826" s="152" t="s">
        <v>20282</v>
      </c>
      <c r="J4826" s="155"/>
      <c r="K4826" s="151"/>
    </row>
    <row r="4827" spans="1:11" ht="33.75">
      <c r="A4827" s="321" t="s">
        <v>8918</v>
      </c>
      <c r="B4827" s="158" t="s">
        <v>26955</v>
      </c>
      <c r="C4827" s="321" t="s">
        <v>32</v>
      </c>
      <c r="D4827" s="321" t="s">
        <v>19280</v>
      </c>
      <c r="E4827" s="155"/>
      <c r="F4827" s="152">
        <v>7766</v>
      </c>
      <c r="G4827" s="159" t="s">
        <v>17380</v>
      </c>
      <c r="H4827" s="152" t="s">
        <v>239</v>
      </c>
      <c r="I4827" s="152" t="s">
        <v>20283</v>
      </c>
      <c r="J4827" s="155"/>
      <c r="K4827" s="151"/>
    </row>
    <row r="4828" spans="1:11" ht="33.75">
      <c r="A4828" s="321" t="s">
        <v>8919</v>
      </c>
      <c r="B4828" s="158" t="s">
        <v>26956</v>
      </c>
      <c r="C4828" s="321" t="s">
        <v>32</v>
      </c>
      <c r="D4828" s="321" t="s">
        <v>22761</v>
      </c>
      <c r="E4828" s="155"/>
      <c r="F4828" s="152">
        <v>7767</v>
      </c>
      <c r="G4828" s="159" t="s">
        <v>17381</v>
      </c>
      <c r="H4828" s="152" t="s">
        <v>239</v>
      </c>
      <c r="I4828" s="152" t="s">
        <v>20284</v>
      </c>
      <c r="J4828" s="155"/>
      <c r="K4828" s="151"/>
    </row>
    <row r="4829" spans="1:11" ht="33.75">
      <c r="A4829" s="321" t="s">
        <v>8920</v>
      </c>
      <c r="B4829" s="158" t="s">
        <v>26957</v>
      </c>
      <c r="C4829" s="321" t="s">
        <v>32</v>
      </c>
      <c r="D4829" s="321" t="s">
        <v>13469</v>
      </c>
      <c r="E4829" s="155"/>
      <c r="F4829" s="152">
        <v>7727</v>
      </c>
      <c r="G4829" s="159" t="s">
        <v>17382</v>
      </c>
      <c r="H4829" s="152" t="s">
        <v>239</v>
      </c>
      <c r="I4829" s="152" t="s">
        <v>20285</v>
      </c>
      <c r="J4829" s="155"/>
      <c r="K4829" s="151"/>
    </row>
    <row r="4830" spans="1:11" ht="33.75">
      <c r="A4830" s="321" t="s">
        <v>8921</v>
      </c>
      <c r="B4830" s="158" t="s">
        <v>26958</v>
      </c>
      <c r="C4830" s="321" t="s">
        <v>32</v>
      </c>
      <c r="D4830" s="321" t="s">
        <v>14107</v>
      </c>
      <c r="E4830" s="155"/>
      <c r="F4830" s="152">
        <v>7760</v>
      </c>
      <c r="G4830" s="159" t="s">
        <v>17383</v>
      </c>
      <c r="H4830" s="152" t="s">
        <v>239</v>
      </c>
      <c r="I4830" s="152" t="s">
        <v>19912</v>
      </c>
      <c r="J4830" s="155"/>
      <c r="K4830" s="151"/>
    </row>
    <row r="4831" spans="1:11" ht="33.75">
      <c r="A4831" s="321" t="s">
        <v>8923</v>
      </c>
      <c r="B4831" s="158" t="s">
        <v>26959</v>
      </c>
      <c r="C4831" s="321" t="s">
        <v>32</v>
      </c>
      <c r="D4831" s="321" t="s">
        <v>23217</v>
      </c>
      <c r="E4831" s="155"/>
      <c r="F4831" s="152">
        <v>7761</v>
      </c>
      <c r="G4831" s="159" t="s">
        <v>17384</v>
      </c>
      <c r="H4831" s="152" t="s">
        <v>239</v>
      </c>
      <c r="I4831" s="152" t="s">
        <v>20286</v>
      </c>
      <c r="J4831" s="155"/>
      <c r="K4831" s="151"/>
    </row>
    <row r="4832" spans="1:11" ht="33.75">
      <c r="A4832" s="321" t="s">
        <v>8924</v>
      </c>
      <c r="B4832" s="158" t="s">
        <v>26960</v>
      </c>
      <c r="C4832" s="321" t="s">
        <v>32</v>
      </c>
      <c r="D4832" s="321" t="s">
        <v>13226</v>
      </c>
      <c r="E4832" s="155"/>
      <c r="F4832" s="152">
        <v>7752</v>
      </c>
      <c r="G4832" s="159" t="s">
        <v>17385</v>
      </c>
      <c r="H4832" s="152" t="s">
        <v>239</v>
      </c>
      <c r="I4832" s="152" t="s">
        <v>19913</v>
      </c>
      <c r="J4832" s="155"/>
      <c r="K4832" s="151"/>
    </row>
    <row r="4833" spans="1:11" ht="33.75">
      <c r="A4833" s="321" t="s">
        <v>8926</v>
      </c>
      <c r="B4833" s="158" t="s">
        <v>26961</v>
      </c>
      <c r="C4833" s="321" t="s">
        <v>32</v>
      </c>
      <c r="D4833" s="321" t="s">
        <v>21386</v>
      </c>
      <c r="E4833" s="155"/>
      <c r="F4833" s="152">
        <v>7762</v>
      </c>
      <c r="G4833" s="159" t="s">
        <v>17386</v>
      </c>
      <c r="H4833" s="152" t="s">
        <v>239</v>
      </c>
      <c r="I4833" s="152" t="s">
        <v>20287</v>
      </c>
      <c r="J4833" s="155"/>
      <c r="K4833" s="151"/>
    </row>
    <row r="4834" spans="1:11" ht="33.75">
      <c r="A4834" s="321" t="s">
        <v>8928</v>
      </c>
      <c r="B4834" s="158" t="s">
        <v>26962</v>
      </c>
      <c r="C4834" s="321" t="s">
        <v>32</v>
      </c>
      <c r="D4834" s="321" t="s">
        <v>16750</v>
      </c>
      <c r="E4834" s="155"/>
      <c r="F4834" s="152">
        <v>7722</v>
      </c>
      <c r="G4834" s="159" t="s">
        <v>17387</v>
      </c>
      <c r="H4834" s="152" t="s">
        <v>239</v>
      </c>
      <c r="I4834" s="152" t="s">
        <v>20288</v>
      </c>
      <c r="J4834" s="155"/>
      <c r="K4834" s="151"/>
    </row>
    <row r="4835" spans="1:11" ht="33.75">
      <c r="A4835" s="321" t="s">
        <v>8929</v>
      </c>
      <c r="B4835" s="158" t="s">
        <v>26963</v>
      </c>
      <c r="C4835" s="321" t="s">
        <v>32</v>
      </c>
      <c r="D4835" s="321" t="s">
        <v>23218</v>
      </c>
      <c r="E4835" s="155"/>
      <c r="F4835" s="152">
        <v>7763</v>
      </c>
      <c r="G4835" s="159" t="s">
        <v>17388</v>
      </c>
      <c r="H4835" s="152" t="s">
        <v>239</v>
      </c>
      <c r="I4835" s="152" t="s">
        <v>18275</v>
      </c>
      <c r="J4835" s="155"/>
      <c r="K4835" s="151"/>
    </row>
    <row r="4836" spans="1:11" ht="33.75">
      <c r="A4836" s="321" t="s">
        <v>8930</v>
      </c>
      <c r="B4836" s="158" t="s">
        <v>26964</v>
      </c>
      <c r="C4836" s="321" t="s">
        <v>32</v>
      </c>
      <c r="D4836" s="321" t="s">
        <v>23219</v>
      </c>
      <c r="E4836" s="155"/>
      <c r="F4836" s="152">
        <v>7764</v>
      </c>
      <c r="G4836" s="159" t="s">
        <v>17389</v>
      </c>
      <c r="H4836" s="152" t="s">
        <v>239</v>
      </c>
      <c r="I4836" s="152" t="s">
        <v>20289</v>
      </c>
      <c r="J4836" s="155"/>
      <c r="K4836" s="151"/>
    </row>
    <row r="4837" spans="1:11" ht="33.75">
      <c r="A4837" s="321" t="s">
        <v>8931</v>
      </c>
      <c r="B4837" s="158" t="s">
        <v>26965</v>
      </c>
      <c r="C4837" s="321" t="s">
        <v>32</v>
      </c>
      <c r="D4837" s="321" t="s">
        <v>23220</v>
      </c>
      <c r="E4837" s="155"/>
      <c r="F4837" s="152">
        <v>12572</v>
      </c>
      <c r="G4837" s="159" t="s">
        <v>17390</v>
      </c>
      <c r="H4837" s="152" t="s">
        <v>239</v>
      </c>
      <c r="I4837" s="152" t="s">
        <v>20272</v>
      </c>
      <c r="J4837" s="155"/>
      <c r="K4837" s="151"/>
    </row>
    <row r="4838" spans="1:11" ht="33.75">
      <c r="A4838" s="321" t="s">
        <v>8932</v>
      </c>
      <c r="B4838" s="158" t="s">
        <v>26966</v>
      </c>
      <c r="C4838" s="321" t="s">
        <v>32</v>
      </c>
      <c r="D4838" s="321" t="s">
        <v>8855</v>
      </c>
      <c r="E4838" s="155"/>
      <c r="F4838" s="152">
        <v>12573</v>
      </c>
      <c r="G4838" s="159" t="s">
        <v>17391</v>
      </c>
      <c r="H4838" s="152" t="s">
        <v>239</v>
      </c>
      <c r="I4838" s="152" t="s">
        <v>20290</v>
      </c>
      <c r="J4838" s="155"/>
      <c r="K4838" s="151"/>
    </row>
    <row r="4839" spans="1:11" ht="33.75">
      <c r="A4839" s="321" t="s">
        <v>8933</v>
      </c>
      <c r="B4839" s="158" t="s">
        <v>26967</v>
      </c>
      <c r="C4839" s="321" t="s">
        <v>32</v>
      </c>
      <c r="D4839" s="321" t="s">
        <v>23221</v>
      </c>
      <c r="E4839" s="155"/>
      <c r="F4839" s="152">
        <v>12574</v>
      </c>
      <c r="G4839" s="159" t="s">
        <v>17392</v>
      </c>
      <c r="H4839" s="152" t="s">
        <v>239</v>
      </c>
      <c r="I4839" s="152" t="s">
        <v>20291</v>
      </c>
      <c r="J4839" s="155"/>
      <c r="K4839" s="151"/>
    </row>
    <row r="4840" spans="1:11" ht="33.75">
      <c r="A4840" s="321" t="s">
        <v>8934</v>
      </c>
      <c r="B4840" s="158" t="s">
        <v>26968</v>
      </c>
      <c r="C4840" s="321" t="s">
        <v>32</v>
      </c>
      <c r="D4840" s="321" t="s">
        <v>23222</v>
      </c>
      <c r="E4840" s="155"/>
      <c r="F4840" s="152">
        <v>12575</v>
      </c>
      <c r="G4840" s="159" t="s">
        <v>17393</v>
      </c>
      <c r="H4840" s="152" t="s">
        <v>239</v>
      </c>
      <c r="I4840" s="152" t="s">
        <v>20292</v>
      </c>
      <c r="J4840" s="155"/>
      <c r="K4840" s="151"/>
    </row>
    <row r="4841" spans="1:11" ht="33.75">
      <c r="A4841" s="321" t="s">
        <v>8935</v>
      </c>
      <c r="B4841" s="158" t="s">
        <v>26969</v>
      </c>
      <c r="C4841" s="321" t="s">
        <v>32</v>
      </c>
      <c r="D4841" s="321" t="s">
        <v>9873</v>
      </c>
      <c r="E4841" s="155"/>
      <c r="F4841" s="152">
        <v>12576</v>
      </c>
      <c r="G4841" s="159" t="s">
        <v>17394</v>
      </c>
      <c r="H4841" s="152" t="s">
        <v>239</v>
      </c>
      <c r="I4841" s="152" t="s">
        <v>20293</v>
      </c>
      <c r="J4841" s="155"/>
      <c r="K4841" s="151"/>
    </row>
    <row r="4842" spans="1:11" ht="33.75">
      <c r="A4842" s="321" t="s">
        <v>8936</v>
      </c>
      <c r="B4842" s="158" t="s">
        <v>26970</v>
      </c>
      <c r="C4842" s="321" t="s">
        <v>32</v>
      </c>
      <c r="D4842" s="321" t="s">
        <v>20397</v>
      </c>
      <c r="E4842" s="155"/>
      <c r="F4842" s="152">
        <v>12577</v>
      </c>
      <c r="G4842" s="159" t="s">
        <v>17395</v>
      </c>
      <c r="H4842" s="152" t="s">
        <v>239</v>
      </c>
      <c r="I4842" s="152" t="s">
        <v>20294</v>
      </c>
      <c r="J4842" s="155"/>
      <c r="K4842" s="151"/>
    </row>
    <row r="4843" spans="1:11" ht="33.75">
      <c r="A4843" s="321" t="s">
        <v>8937</v>
      </c>
      <c r="B4843" s="158" t="s">
        <v>26971</v>
      </c>
      <c r="C4843" s="321" t="s">
        <v>32</v>
      </c>
      <c r="D4843" s="321" t="s">
        <v>23223</v>
      </c>
      <c r="E4843" s="155"/>
      <c r="F4843" s="152">
        <v>12578</v>
      </c>
      <c r="G4843" s="159" t="s">
        <v>17396</v>
      </c>
      <c r="H4843" s="152" t="s">
        <v>239</v>
      </c>
      <c r="I4843" s="152" t="s">
        <v>20295</v>
      </c>
      <c r="J4843" s="155"/>
      <c r="K4843" s="151"/>
    </row>
    <row r="4844" spans="1:11" ht="33.75">
      <c r="A4844" s="321" t="s">
        <v>8938</v>
      </c>
      <c r="B4844" s="158" t="s">
        <v>26972</v>
      </c>
      <c r="C4844" s="321" t="s">
        <v>32</v>
      </c>
      <c r="D4844" s="321" t="s">
        <v>6916</v>
      </c>
      <c r="E4844" s="155"/>
      <c r="F4844" s="152">
        <v>12579</v>
      </c>
      <c r="G4844" s="159" t="s">
        <v>17397</v>
      </c>
      <c r="H4844" s="152" t="s">
        <v>239</v>
      </c>
      <c r="I4844" s="152" t="s">
        <v>20296</v>
      </c>
      <c r="J4844" s="155"/>
      <c r="K4844" s="151"/>
    </row>
    <row r="4845" spans="1:11" ht="33.75">
      <c r="A4845" s="321" t="s">
        <v>8939</v>
      </c>
      <c r="B4845" s="158" t="s">
        <v>26973</v>
      </c>
      <c r="C4845" s="321" t="s">
        <v>32</v>
      </c>
      <c r="D4845" s="321" t="s">
        <v>23224</v>
      </c>
      <c r="E4845" s="155"/>
      <c r="F4845" s="152">
        <v>12580</v>
      </c>
      <c r="G4845" s="159" t="s">
        <v>17398</v>
      </c>
      <c r="H4845" s="152" t="s">
        <v>239</v>
      </c>
      <c r="I4845" s="152" t="s">
        <v>20297</v>
      </c>
      <c r="J4845" s="155"/>
      <c r="K4845" s="151"/>
    </row>
    <row r="4846" spans="1:11" ht="33.75">
      <c r="A4846" s="321" t="s">
        <v>8940</v>
      </c>
      <c r="B4846" s="158" t="s">
        <v>26974</v>
      </c>
      <c r="C4846" s="321" t="s">
        <v>32</v>
      </c>
      <c r="D4846" s="321" t="s">
        <v>23225</v>
      </c>
      <c r="E4846" s="155"/>
      <c r="F4846" s="152">
        <v>12581</v>
      </c>
      <c r="G4846" s="159" t="s">
        <v>17399</v>
      </c>
      <c r="H4846" s="152" t="s">
        <v>239</v>
      </c>
      <c r="I4846" s="152" t="s">
        <v>20298</v>
      </c>
      <c r="J4846" s="155"/>
      <c r="K4846" s="151"/>
    </row>
    <row r="4847" spans="1:11" ht="45">
      <c r="A4847" s="321" t="s">
        <v>8941</v>
      </c>
      <c r="B4847" s="158" t="s">
        <v>26975</v>
      </c>
      <c r="C4847" s="321" t="s">
        <v>32</v>
      </c>
      <c r="D4847" s="321" t="s">
        <v>10567</v>
      </c>
      <c r="E4847" s="155"/>
      <c r="F4847" s="152">
        <v>7720</v>
      </c>
      <c r="G4847" s="159" t="s">
        <v>17400</v>
      </c>
      <c r="H4847" s="152" t="s">
        <v>239</v>
      </c>
      <c r="I4847" s="152" t="s">
        <v>20299</v>
      </c>
      <c r="J4847" s="155"/>
      <c r="K4847" s="151"/>
    </row>
    <row r="4848" spans="1:11" ht="45">
      <c r="A4848" s="321" t="s">
        <v>8943</v>
      </c>
      <c r="B4848" s="158" t="s">
        <v>26976</v>
      </c>
      <c r="C4848" s="321" t="s">
        <v>32</v>
      </c>
      <c r="D4848" s="321" t="s">
        <v>23226</v>
      </c>
      <c r="E4848" s="155"/>
      <c r="F4848" s="152">
        <v>40335</v>
      </c>
      <c r="G4848" s="159" t="s">
        <v>17401</v>
      </c>
      <c r="H4848" s="152" t="s">
        <v>239</v>
      </c>
      <c r="I4848" s="152" t="s">
        <v>20300</v>
      </c>
      <c r="J4848" s="155"/>
      <c r="K4848" s="151"/>
    </row>
    <row r="4849" spans="1:11" ht="45">
      <c r="A4849" s="321" t="s">
        <v>8945</v>
      </c>
      <c r="B4849" s="158" t="s">
        <v>26977</v>
      </c>
      <c r="C4849" s="321" t="s">
        <v>32</v>
      </c>
      <c r="D4849" s="321" t="s">
        <v>23227</v>
      </c>
      <c r="E4849" s="155"/>
      <c r="F4849" s="152">
        <v>7740</v>
      </c>
      <c r="G4849" s="159" t="s">
        <v>17402</v>
      </c>
      <c r="H4849" s="152" t="s">
        <v>239</v>
      </c>
      <c r="I4849" s="152" t="s">
        <v>20301</v>
      </c>
      <c r="J4849" s="155"/>
      <c r="K4849" s="151"/>
    </row>
    <row r="4850" spans="1:11" ht="45">
      <c r="A4850" s="321" t="s">
        <v>8946</v>
      </c>
      <c r="B4850" s="158" t="s">
        <v>26978</v>
      </c>
      <c r="C4850" s="321" t="s">
        <v>32</v>
      </c>
      <c r="D4850" s="321" t="s">
        <v>23228</v>
      </c>
      <c r="E4850" s="155"/>
      <c r="F4850" s="152">
        <v>7741</v>
      </c>
      <c r="G4850" s="159" t="s">
        <v>17404</v>
      </c>
      <c r="H4850" s="152" t="s">
        <v>239</v>
      </c>
      <c r="I4850" s="152" t="s">
        <v>20302</v>
      </c>
      <c r="J4850" s="155"/>
      <c r="K4850" s="151"/>
    </row>
    <row r="4851" spans="1:11" ht="45">
      <c r="A4851" s="321" t="s">
        <v>8947</v>
      </c>
      <c r="B4851" s="158" t="s">
        <v>26979</v>
      </c>
      <c r="C4851" s="321" t="s">
        <v>32</v>
      </c>
      <c r="D4851" s="321" t="s">
        <v>23229</v>
      </c>
      <c r="E4851" s="155"/>
      <c r="F4851" s="152">
        <v>7774</v>
      </c>
      <c r="G4851" s="159" t="s">
        <v>17405</v>
      </c>
      <c r="H4851" s="152" t="s">
        <v>239</v>
      </c>
      <c r="I4851" s="152" t="s">
        <v>20303</v>
      </c>
      <c r="J4851" s="155"/>
      <c r="K4851" s="151"/>
    </row>
    <row r="4852" spans="1:11" ht="45">
      <c r="A4852" s="321" t="s">
        <v>8949</v>
      </c>
      <c r="B4852" s="158" t="s">
        <v>26980</v>
      </c>
      <c r="C4852" s="321" t="s">
        <v>32</v>
      </c>
      <c r="D4852" s="321" t="s">
        <v>18660</v>
      </c>
      <c r="E4852" s="155"/>
      <c r="F4852" s="152">
        <v>7744</v>
      </c>
      <c r="G4852" s="159" t="s">
        <v>17406</v>
      </c>
      <c r="H4852" s="152" t="s">
        <v>239</v>
      </c>
      <c r="I4852" s="152" t="s">
        <v>20304</v>
      </c>
      <c r="J4852" s="155"/>
      <c r="K4852" s="151"/>
    </row>
    <row r="4853" spans="1:11" ht="45">
      <c r="A4853" s="321" t="s">
        <v>8951</v>
      </c>
      <c r="B4853" s="158" t="s">
        <v>26981</v>
      </c>
      <c r="C4853" s="321" t="s">
        <v>32</v>
      </c>
      <c r="D4853" s="321" t="s">
        <v>23230</v>
      </c>
      <c r="E4853" s="155"/>
      <c r="F4853" s="152">
        <v>7773</v>
      </c>
      <c r="G4853" s="159" t="s">
        <v>17407</v>
      </c>
      <c r="H4853" s="152" t="s">
        <v>239</v>
      </c>
      <c r="I4853" s="152" t="s">
        <v>20305</v>
      </c>
      <c r="J4853" s="155"/>
      <c r="K4853" s="151"/>
    </row>
    <row r="4854" spans="1:11" ht="45">
      <c r="A4854" s="321" t="s">
        <v>8953</v>
      </c>
      <c r="B4854" s="158" t="s">
        <v>26982</v>
      </c>
      <c r="C4854" s="321" t="s">
        <v>32</v>
      </c>
      <c r="D4854" s="321" t="s">
        <v>8134</v>
      </c>
      <c r="E4854" s="155"/>
      <c r="F4854" s="152">
        <v>7754</v>
      </c>
      <c r="G4854" s="159" t="s">
        <v>17408</v>
      </c>
      <c r="H4854" s="152" t="s">
        <v>239</v>
      </c>
      <c r="I4854" s="152" t="s">
        <v>20306</v>
      </c>
      <c r="J4854" s="155"/>
      <c r="K4854" s="151"/>
    </row>
    <row r="4855" spans="1:11" ht="45">
      <c r="A4855" s="321" t="s">
        <v>8954</v>
      </c>
      <c r="B4855" s="158" t="s">
        <v>26983</v>
      </c>
      <c r="C4855" s="321" t="s">
        <v>32</v>
      </c>
      <c r="D4855" s="321" t="s">
        <v>18638</v>
      </c>
      <c r="E4855" s="155"/>
      <c r="F4855" s="152">
        <v>7735</v>
      </c>
      <c r="G4855" s="159" t="s">
        <v>17409</v>
      </c>
      <c r="H4855" s="152" t="s">
        <v>239</v>
      </c>
      <c r="I4855" s="152" t="s">
        <v>20307</v>
      </c>
      <c r="J4855" s="155"/>
      <c r="K4855" s="151"/>
    </row>
    <row r="4856" spans="1:11" ht="56.25">
      <c r="A4856" s="321" t="s">
        <v>8955</v>
      </c>
      <c r="B4856" s="158" t="s">
        <v>26984</v>
      </c>
      <c r="C4856" s="321" t="s">
        <v>32</v>
      </c>
      <c r="D4856" s="321" t="s">
        <v>23231</v>
      </c>
      <c r="E4856" s="155"/>
      <c r="F4856" s="152">
        <v>7755</v>
      </c>
      <c r="G4856" s="159" t="s">
        <v>17410</v>
      </c>
      <c r="H4856" s="152" t="s">
        <v>239</v>
      </c>
      <c r="I4856" s="152" t="s">
        <v>20308</v>
      </c>
      <c r="J4856" s="155"/>
      <c r="K4856" s="151"/>
    </row>
    <row r="4857" spans="1:11" ht="56.25">
      <c r="A4857" s="321" t="s">
        <v>8956</v>
      </c>
      <c r="B4857" s="158" t="s">
        <v>26985</v>
      </c>
      <c r="C4857" s="321" t="s">
        <v>32</v>
      </c>
      <c r="D4857" s="321" t="s">
        <v>23232</v>
      </c>
      <c r="E4857" s="155"/>
      <c r="F4857" s="152">
        <v>7776</v>
      </c>
      <c r="G4857" s="159" t="s">
        <v>17411</v>
      </c>
      <c r="H4857" s="152" t="s">
        <v>239</v>
      </c>
      <c r="I4857" s="152" t="s">
        <v>20309</v>
      </c>
      <c r="J4857" s="155"/>
      <c r="K4857" s="151"/>
    </row>
    <row r="4858" spans="1:11" ht="45">
      <c r="A4858" s="321" t="s">
        <v>8957</v>
      </c>
      <c r="B4858" s="158" t="s">
        <v>26986</v>
      </c>
      <c r="C4858" s="321" t="s">
        <v>32</v>
      </c>
      <c r="D4858" s="321" t="s">
        <v>23233</v>
      </c>
      <c r="E4858" s="155"/>
      <c r="F4858" s="152">
        <v>7743</v>
      </c>
      <c r="G4858" s="159" t="s">
        <v>17412</v>
      </c>
      <c r="H4858" s="152" t="s">
        <v>239</v>
      </c>
      <c r="I4858" s="152" t="s">
        <v>20310</v>
      </c>
      <c r="J4858" s="155"/>
      <c r="K4858" s="151"/>
    </row>
    <row r="4859" spans="1:11" ht="56.25">
      <c r="A4859" s="321" t="s">
        <v>8958</v>
      </c>
      <c r="B4859" s="158" t="s">
        <v>26987</v>
      </c>
      <c r="C4859" s="321" t="s">
        <v>32</v>
      </c>
      <c r="D4859" s="321" t="s">
        <v>23234</v>
      </c>
      <c r="E4859" s="155"/>
      <c r="F4859" s="152">
        <v>7733</v>
      </c>
      <c r="G4859" s="159" t="s">
        <v>17413</v>
      </c>
      <c r="H4859" s="152" t="s">
        <v>239</v>
      </c>
      <c r="I4859" s="152" t="s">
        <v>20311</v>
      </c>
      <c r="J4859" s="155"/>
      <c r="K4859" s="151"/>
    </row>
    <row r="4860" spans="1:11" ht="56.25">
      <c r="A4860" s="321" t="s">
        <v>8959</v>
      </c>
      <c r="B4860" s="158" t="s">
        <v>26988</v>
      </c>
      <c r="C4860" s="321" t="s">
        <v>32</v>
      </c>
      <c r="D4860" s="321" t="s">
        <v>23235</v>
      </c>
      <c r="E4860" s="155"/>
      <c r="F4860" s="152">
        <v>7775</v>
      </c>
      <c r="G4860" s="159" t="s">
        <v>17415</v>
      </c>
      <c r="H4860" s="152" t="s">
        <v>239</v>
      </c>
      <c r="I4860" s="152" t="s">
        <v>20312</v>
      </c>
      <c r="J4860" s="155"/>
      <c r="K4860" s="151"/>
    </row>
    <row r="4861" spans="1:11" ht="45">
      <c r="A4861" s="321" t="s">
        <v>8960</v>
      </c>
      <c r="B4861" s="158" t="s">
        <v>26989</v>
      </c>
      <c r="C4861" s="321" t="s">
        <v>32</v>
      </c>
      <c r="D4861" s="321" t="s">
        <v>23236</v>
      </c>
      <c r="E4861" s="155"/>
      <c r="F4861" s="152">
        <v>7734</v>
      </c>
      <c r="G4861" s="159" t="s">
        <v>17416</v>
      </c>
      <c r="H4861" s="152" t="s">
        <v>239</v>
      </c>
      <c r="I4861" s="152" t="s">
        <v>20313</v>
      </c>
      <c r="J4861" s="155"/>
      <c r="K4861" s="151"/>
    </row>
    <row r="4862" spans="1:11" ht="56.25">
      <c r="A4862" s="321" t="s">
        <v>8961</v>
      </c>
      <c r="B4862" s="158" t="s">
        <v>26990</v>
      </c>
      <c r="C4862" s="321" t="s">
        <v>32</v>
      </c>
      <c r="D4862" s="321" t="s">
        <v>23237</v>
      </c>
      <c r="E4862" s="155"/>
      <c r="F4862" s="152">
        <v>37449</v>
      </c>
      <c r="G4862" s="159" t="s">
        <v>17417</v>
      </c>
      <c r="H4862" s="152" t="s">
        <v>239</v>
      </c>
      <c r="I4862" s="152" t="s">
        <v>17418</v>
      </c>
      <c r="J4862" s="155"/>
      <c r="K4862" s="151"/>
    </row>
    <row r="4863" spans="1:11" ht="45">
      <c r="A4863" s="321" t="s">
        <v>8962</v>
      </c>
      <c r="B4863" s="158" t="s">
        <v>26991</v>
      </c>
      <c r="C4863" s="321" t="s">
        <v>32</v>
      </c>
      <c r="D4863" s="321" t="s">
        <v>23238</v>
      </c>
      <c r="E4863" s="155"/>
      <c r="F4863" s="152">
        <v>37450</v>
      </c>
      <c r="G4863" s="159" t="s">
        <v>17419</v>
      </c>
      <c r="H4863" s="152" t="s">
        <v>239</v>
      </c>
      <c r="I4863" s="152" t="s">
        <v>17420</v>
      </c>
      <c r="J4863" s="155"/>
      <c r="K4863" s="151"/>
    </row>
    <row r="4864" spans="1:11" ht="56.25">
      <c r="A4864" s="321" t="s">
        <v>8963</v>
      </c>
      <c r="B4864" s="158" t="s">
        <v>26992</v>
      </c>
      <c r="C4864" s="321" t="s">
        <v>32</v>
      </c>
      <c r="D4864" s="321" t="s">
        <v>23239</v>
      </c>
      <c r="E4864" s="155"/>
      <c r="F4864" s="152">
        <v>37451</v>
      </c>
      <c r="G4864" s="159" t="s">
        <v>17421</v>
      </c>
      <c r="H4864" s="152" t="s">
        <v>239</v>
      </c>
      <c r="I4864" s="152" t="s">
        <v>15596</v>
      </c>
      <c r="J4864" s="155"/>
      <c r="K4864" s="151"/>
    </row>
    <row r="4865" spans="1:11" ht="45">
      <c r="A4865" s="321" t="s">
        <v>8965</v>
      </c>
      <c r="B4865" s="158" t="s">
        <v>26993</v>
      </c>
      <c r="C4865" s="321" t="s">
        <v>32</v>
      </c>
      <c r="D4865" s="321" t="s">
        <v>23240</v>
      </c>
      <c r="E4865" s="155"/>
      <c r="F4865" s="152">
        <v>37452</v>
      </c>
      <c r="G4865" s="159" t="s">
        <v>17422</v>
      </c>
      <c r="H4865" s="152" t="s">
        <v>239</v>
      </c>
      <c r="I4865" s="152" t="s">
        <v>1320</v>
      </c>
      <c r="J4865" s="155"/>
      <c r="K4865" s="151"/>
    </row>
    <row r="4866" spans="1:11" ht="56.25">
      <c r="A4866" s="321" t="s">
        <v>8966</v>
      </c>
      <c r="B4866" s="158" t="s">
        <v>26994</v>
      </c>
      <c r="C4866" s="321" t="s">
        <v>32</v>
      </c>
      <c r="D4866" s="321" t="s">
        <v>23241</v>
      </c>
      <c r="E4866" s="155"/>
      <c r="F4866" s="152">
        <v>37453</v>
      </c>
      <c r="G4866" s="159" t="s">
        <v>17423</v>
      </c>
      <c r="H4866" s="152" t="s">
        <v>239</v>
      </c>
      <c r="I4866" s="152" t="s">
        <v>17424</v>
      </c>
      <c r="J4866" s="155"/>
      <c r="K4866" s="151"/>
    </row>
    <row r="4867" spans="1:11" ht="45">
      <c r="A4867" s="321" t="s">
        <v>8968</v>
      </c>
      <c r="B4867" s="158" t="s">
        <v>26995</v>
      </c>
      <c r="C4867" s="321" t="s">
        <v>32</v>
      </c>
      <c r="D4867" s="321" t="s">
        <v>23242</v>
      </c>
      <c r="E4867" s="155"/>
      <c r="F4867" s="152">
        <v>7778</v>
      </c>
      <c r="G4867" s="159" t="s">
        <v>17425</v>
      </c>
      <c r="H4867" s="152" t="s">
        <v>239</v>
      </c>
      <c r="I4867" s="152" t="s">
        <v>17426</v>
      </c>
      <c r="J4867" s="155"/>
      <c r="K4867" s="151"/>
    </row>
    <row r="4868" spans="1:11" ht="45">
      <c r="A4868" s="321" t="s">
        <v>8969</v>
      </c>
      <c r="B4868" s="158" t="s">
        <v>26996</v>
      </c>
      <c r="C4868" s="321" t="s">
        <v>32</v>
      </c>
      <c r="D4868" s="321" t="s">
        <v>23243</v>
      </c>
      <c r="E4868" s="155"/>
      <c r="F4868" s="152">
        <v>7796</v>
      </c>
      <c r="G4868" s="159" t="s">
        <v>17427</v>
      </c>
      <c r="H4868" s="152" t="s">
        <v>239</v>
      </c>
      <c r="I4868" s="152" t="s">
        <v>17428</v>
      </c>
      <c r="J4868" s="155"/>
      <c r="K4868" s="151"/>
    </row>
    <row r="4869" spans="1:11" ht="45">
      <c r="A4869" s="321" t="s">
        <v>8970</v>
      </c>
      <c r="B4869" s="158" t="s">
        <v>26997</v>
      </c>
      <c r="C4869" s="321" t="s">
        <v>32</v>
      </c>
      <c r="D4869" s="321" t="s">
        <v>23244</v>
      </c>
      <c r="E4869" s="155"/>
      <c r="F4869" s="152">
        <v>7781</v>
      </c>
      <c r="G4869" s="159" t="s">
        <v>17429</v>
      </c>
      <c r="H4869" s="152" t="s">
        <v>239</v>
      </c>
      <c r="I4869" s="152" t="s">
        <v>17430</v>
      </c>
      <c r="J4869" s="155"/>
      <c r="K4869" s="151"/>
    </row>
    <row r="4870" spans="1:11" ht="67.5">
      <c r="A4870" s="321" t="s">
        <v>8971</v>
      </c>
      <c r="B4870" s="158" t="s">
        <v>26998</v>
      </c>
      <c r="C4870" s="321" t="s">
        <v>32</v>
      </c>
      <c r="D4870" s="321" t="s">
        <v>23245</v>
      </c>
      <c r="E4870" s="155"/>
      <c r="F4870" s="152">
        <v>7795</v>
      </c>
      <c r="G4870" s="159" t="s">
        <v>17431</v>
      </c>
      <c r="H4870" s="152" t="s">
        <v>239</v>
      </c>
      <c r="I4870" s="152" t="s">
        <v>17432</v>
      </c>
      <c r="J4870" s="155"/>
      <c r="K4870" s="151"/>
    </row>
    <row r="4871" spans="1:11" ht="67.5">
      <c r="A4871" s="321" t="s">
        <v>8973</v>
      </c>
      <c r="B4871" s="158" t="s">
        <v>26999</v>
      </c>
      <c r="C4871" s="321" t="s">
        <v>32</v>
      </c>
      <c r="D4871" s="321" t="s">
        <v>23246</v>
      </c>
      <c r="E4871" s="155"/>
      <c r="F4871" s="152">
        <v>7791</v>
      </c>
      <c r="G4871" s="159" t="s">
        <v>17433</v>
      </c>
      <c r="H4871" s="152" t="s">
        <v>239</v>
      </c>
      <c r="I4871" s="152" t="s">
        <v>17434</v>
      </c>
      <c r="J4871" s="155"/>
      <c r="K4871" s="151"/>
    </row>
    <row r="4872" spans="1:11" ht="45">
      <c r="A4872" s="321" t="s">
        <v>8974</v>
      </c>
      <c r="B4872" s="158" t="s">
        <v>27000</v>
      </c>
      <c r="C4872" s="321" t="s">
        <v>32</v>
      </c>
      <c r="D4872" s="321" t="s">
        <v>23247</v>
      </c>
      <c r="E4872" s="155"/>
      <c r="F4872" s="152">
        <v>7783</v>
      </c>
      <c r="G4872" s="159" t="s">
        <v>17435</v>
      </c>
      <c r="H4872" s="152" t="s">
        <v>239</v>
      </c>
      <c r="I4872" s="152" t="s">
        <v>2185</v>
      </c>
      <c r="J4872" s="155"/>
      <c r="K4872" s="151"/>
    </row>
    <row r="4873" spans="1:11" ht="45">
      <c r="A4873" s="321" t="s">
        <v>8975</v>
      </c>
      <c r="B4873" s="158" t="s">
        <v>27001</v>
      </c>
      <c r="C4873" s="321" t="s">
        <v>32</v>
      </c>
      <c r="D4873" s="321" t="s">
        <v>23248</v>
      </c>
      <c r="E4873" s="155"/>
      <c r="F4873" s="152">
        <v>7790</v>
      </c>
      <c r="G4873" s="159" t="s">
        <v>17436</v>
      </c>
      <c r="H4873" s="152" t="s">
        <v>239</v>
      </c>
      <c r="I4873" s="152" t="s">
        <v>17437</v>
      </c>
      <c r="J4873" s="155"/>
      <c r="K4873" s="151"/>
    </row>
    <row r="4874" spans="1:11" ht="45">
      <c r="A4874" s="321" t="s">
        <v>8976</v>
      </c>
      <c r="B4874" s="158" t="s">
        <v>27002</v>
      </c>
      <c r="C4874" s="321" t="s">
        <v>32</v>
      </c>
      <c r="D4874" s="321" t="s">
        <v>20847</v>
      </c>
      <c r="E4874" s="155"/>
      <c r="F4874" s="152">
        <v>7785</v>
      </c>
      <c r="G4874" s="159" t="s">
        <v>17438</v>
      </c>
      <c r="H4874" s="152" t="s">
        <v>239</v>
      </c>
      <c r="I4874" s="152" t="s">
        <v>17439</v>
      </c>
      <c r="J4874" s="155"/>
      <c r="K4874" s="151"/>
    </row>
    <row r="4875" spans="1:11" ht="45">
      <c r="A4875" s="321" t="s">
        <v>8977</v>
      </c>
      <c r="B4875" s="158" t="s">
        <v>27003</v>
      </c>
      <c r="C4875" s="321" t="s">
        <v>32</v>
      </c>
      <c r="D4875" s="321" t="s">
        <v>23249</v>
      </c>
      <c r="E4875" s="155"/>
      <c r="F4875" s="152">
        <v>7792</v>
      </c>
      <c r="G4875" s="159" t="s">
        <v>17440</v>
      </c>
      <c r="H4875" s="152" t="s">
        <v>239</v>
      </c>
      <c r="I4875" s="152" t="s">
        <v>17441</v>
      </c>
      <c r="J4875" s="155"/>
      <c r="K4875" s="151"/>
    </row>
    <row r="4876" spans="1:11" ht="56.25">
      <c r="A4876" s="321" t="s">
        <v>8978</v>
      </c>
      <c r="B4876" s="158" t="s">
        <v>27004</v>
      </c>
      <c r="C4876" s="321" t="s">
        <v>32</v>
      </c>
      <c r="D4876" s="321" t="s">
        <v>23250</v>
      </c>
      <c r="E4876" s="155"/>
      <c r="F4876" s="152">
        <v>7793</v>
      </c>
      <c r="G4876" s="159" t="s">
        <v>17442</v>
      </c>
      <c r="H4876" s="152" t="s">
        <v>239</v>
      </c>
      <c r="I4876" s="152" t="s">
        <v>17443</v>
      </c>
      <c r="J4876" s="155"/>
      <c r="K4876" s="151"/>
    </row>
    <row r="4877" spans="1:11" ht="67.5">
      <c r="A4877" s="321" t="s">
        <v>8979</v>
      </c>
      <c r="B4877" s="158" t="s">
        <v>27005</v>
      </c>
      <c r="C4877" s="321" t="s">
        <v>32</v>
      </c>
      <c r="D4877" s="321" t="s">
        <v>23251</v>
      </c>
      <c r="E4877" s="155"/>
      <c r="F4877" s="152">
        <v>13159</v>
      </c>
      <c r="G4877" s="159" t="s">
        <v>17444</v>
      </c>
      <c r="H4877" s="152" t="s">
        <v>239</v>
      </c>
      <c r="I4877" s="152" t="s">
        <v>17445</v>
      </c>
      <c r="J4877" s="155"/>
      <c r="K4877" s="151"/>
    </row>
    <row r="4878" spans="1:11" ht="67.5">
      <c r="A4878" s="321" t="s">
        <v>8980</v>
      </c>
      <c r="B4878" s="158" t="s">
        <v>27006</v>
      </c>
      <c r="C4878" s="321" t="s">
        <v>32</v>
      </c>
      <c r="D4878" s="321" t="s">
        <v>23252</v>
      </c>
      <c r="E4878" s="155"/>
      <c r="F4878" s="152">
        <v>13168</v>
      </c>
      <c r="G4878" s="159" t="s">
        <v>17446</v>
      </c>
      <c r="H4878" s="152" t="s">
        <v>239</v>
      </c>
      <c r="I4878" s="152" t="s">
        <v>17447</v>
      </c>
      <c r="J4878" s="155"/>
      <c r="K4878" s="151"/>
    </row>
    <row r="4879" spans="1:11" ht="67.5">
      <c r="A4879" s="321" t="s">
        <v>8981</v>
      </c>
      <c r="B4879" s="158" t="s">
        <v>27007</v>
      </c>
      <c r="C4879" s="321" t="s">
        <v>32</v>
      </c>
      <c r="D4879" s="321" t="s">
        <v>23253</v>
      </c>
      <c r="E4879" s="155"/>
      <c r="F4879" s="152">
        <v>13173</v>
      </c>
      <c r="G4879" s="159" t="s">
        <v>17448</v>
      </c>
      <c r="H4879" s="152" t="s">
        <v>239</v>
      </c>
      <c r="I4879" s="152" t="s">
        <v>17449</v>
      </c>
      <c r="J4879" s="155"/>
      <c r="K4879" s="151"/>
    </row>
    <row r="4880" spans="1:11" ht="67.5">
      <c r="A4880" s="321" t="s">
        <v>8982</v>
      </c>
      <c r="B4880" s="158" t="s">
        <v>27008</v>
      </c>
      <c r="C4880" s="321" t="s">
        <v>32</v>
      </c>
      <c r="D4880" s="321" t="s">
        <v>23254</v>
      </c>
      <c r="E4880" s="155"/>
      <c r="F4880" s="152">
        <v>12583</v>
      </c>
      <c r="G4880" s="159" t="s">
        <v>17450</v>
      </c>
      <c r="H4880" s="152" t="s">
        <v>239</v>
      </c>
      <c r="I4880" s="152" t="s">
        <v>12906</v>
      </c>
      <c r="J4880" s="155"/>
      <c r="K4880" s="151"/>
    </row>
    <row r="4881" spans="1:11" ht="67.5">
      <c r="A4881" s="321" t="s">
        <v>8983</v>
      </c>
      <c r="B4881" s="158" t="s">
        <v>27009</v>
      </c>
      <c r="C4881" s="321" t="s">
        <v>32</v>
      </c>
      <c r="D4881" s="321" t="s">
        <v>23255</v>
      </c>
      <c r="E4881" s="155"/>
      <c r="F4881" s="152">
        <v>12584</v>
      </c>
      <c r="G4881" s="159" t="s">
        <v>17451</v>
      </c>
      <c r="H4881" s="152" t="s">
        <v>239</v>
      </c>
      <c r="I4881" s="152" t="s">
        <v>17452</v>
      </c>
      <c r="J4881" s="155"/>
      <c r="K4881" s="151"/>
    </row>
    <row r="4882" spans="1:11" ht="67.5">
      <c r="A4882" s="321" t="s">
        <v>8984</v>
      </c>
      <c r="B4882" s="158" t="s">
        <v>27010</v>
      </c>
      <c r="C4882" s="321" t="s">
        <v>32</v>
      </c>
      <c r="D4882" s="321" t="s">
        <v>23256</v>
      </c>
      <c r="E4882" s="155"/>
      <c r="F4882" s="152">
        <v>12613</v>
      </c>
      <c r="G4882" s="159" t="s">
        <v>17453</v>
      </c>
      <c r="H4882" s="152" t="s">
        <v>238</v>
      </c>
      <c r="I4882" s="152" t="s">
        <v>8316</v>
      </c>
      <c r="J4882" s="155"/>
      <c r="K4882" s="151"/>
    </row>
    <row r="4883" spans="1:11" ht="67.5">
      <c r="A4883" s="321" t="s">
        <v>8985</v>
      </c>
      <c r="B4883" s="158" t="s">
        <v>27011</v>
      </c>
      <c r="C4883" s="321" t="s">
        <v>32</v>
      </c>
      <c r="D4883" s="321" t="s">
        <v>23257</v>
      </c>
      <c r="E4883" s="155"/>
      <c r="F4883" s="152">
        <v>1031</v>
      </c>
      <c r="G4883" s="159" t="s">
        <v>17454</v>
      </c>
      <c r="H4883" s="152" t="s">
        <v>238</v>
      </c>
      <c r="I4883" s="152" t="s">
        <v>5849</v>
      </c>
      <c r="J4883" s="155"/>
      <c r="K4883" s="151"/>
    </row>
    <row r="4884" spans="1:11" ht="67.5">
      <c r="A4884" s="321" t="s">
        <v>8986</v>
      </c>
      <c r="B4884" s="158" t="s">
        <v>27012</v>
      </c>
      <c r="C4884" s="321" t="s">
        <v>32</v>
      </c>
      <c r="D4884" s="321" t="s">
        <v>23258</v>
      </c>
      <c r="E4884" s="155"/>
      <c r="F4884" s="152">
        <v>39707</v>
      </c>
      <c r="G4884" s="159" t="s">
        <v>17455</v>
      </c>
      <c r="H4884" s="152" t="s">
        <v>239</v>
      </c>
      <c r="I4884" s="152" t="s">
        <v>16449</v>
      </c>
      <c r="J4884" s="155"/>
      <c r="K4884" s="151"/>
    </row>
    <row r="4885" spans="1:11" ht="45">
      <c r="A4885" s="321" t="s">
        <v>8987</v>
      </c>
      <c r="B4885" s="158" t="s">
        <v>27013</v>
      </c>
      <c r="C4885" s="321" t="s">
        <v>32</v>
      </c>
      <c r="D4885" s="321" t="s">
        <v>23259</v>
      </c>
      <c r="E4885" s="155"/>
      <c r="F4885" s="152">
        <v>39708</v>
      </c>
      <c r="G4885" s="159" t="s">
        <v>17456</v>
      </c>
      <c r="H4885" s="152" t="s">
        <v>239</v>
      </c>
      <c r="I4885" s="152" t="s">
        <v>12129</v>
      </c>
      <c r="J4885" s="155"/>
      <c r="K4885" s="151"/>
    </row>
    <row r="4886" spans="1:11" ht="45">
      <c r="A4886" s="321" t="s">
        <v>8988</v>
      </c>
      <c r="B4886" s="158" t="s">
        <v>27014</v>
      </c>
      <c r="C4886" s="321" t="s">
        <v>32</v>
      </c>
      <c r="D4886" s="321" t="s">
        <v>23260</v>
      </c>
      <c r="E4886" s="155"/>
      <c r="F4886" s="152">
        <v>39710</v>
      </c>
      <c r="G4886" s="159" t="s">
        <v>17457</v>
      </c>
      <c r="H4886" s="152" t="s">
        <v>239</v>
      </c>
      <c r="I4886" s="152" t="s">
        <v>7021</v>
      </c>
      <c r="J4886" s="155"/>
      <c r="K4886" s="151"/>
    </row>
    <row r="4887" spans="1:11" ht="45">
      <c r="A4887" s="321" t="s">
        <v>8989</v>
      </c>
      <c r="B4887" s="158" t="s">
        <v>27015</v>
      </c>
      <c r="C4887" s="321" t="s">
        <v>32</v>
      </c>
      <c r="D4887" s="321" t="s">
        <v>23261</v>
      </c>
      <c r="E4887" s="155"/>
      <c r="F4887" s="152">
        <v>39709</v>
      </c>
      <c r="G4887" s="159" t="s">
        <v>17458</v>
      </c>
      <c r="H4887" s="152" t="s">
        <v>239</v>
      </c>
      <c r="I4887" s="152" t="s">
        <v>8877</v>
      </c>
      <c r="J4887" s="155"/>
      <c r="K4887" s="151"/>
    </row>
    <row r="4888" spans="1:11" ht="56.25">
      <c r="A4888" s="321" t="s">
        <v>8990</v>
      </c>
      <c r="B4888" s="158" t="s">
        <v>27016</v>
      </c>
      <c r="C4888" s="321" t="s">
        <v>32</v>
      </c>
      <c r="D4888" s="321" t="s">
        <v>23262</v>
      </c>
      <c r="E4888" s="155"/>
      <c r="F4888" s="152">
        <v>39711</v>
      </c>
      <c r="G4888" s="159" t="s">
        <v>17459</v>
      </c>
      <c r="H4888" s="152" t="s">
        <v>239</v>
      </c>
      <c r="I4888" s="152" t="s">
        <v>2013</v>
      </c>
      <c r="J4888" s="155"/>
      <c r="K4888" s="151"/>
    </row>
    <row r="4889" spans="1:11" ht="45">
      <c r="A4889" s="321" t="s">
        <v>8991</v>
      </c>
      <c r="B4889" s="158" t="s">
        <v>27017</v>
      </c>
      <c r="C4889" s="321" t="s">
        <v>32</v>
      </c>
      <c r="D4889" s="321" t="s">
        <v>14343</v>
      </c>
      <c r="E4889" s="155"/>
      <c r="F4889" s="152">
        <v>39712</v>
      </c>
      <c r="G4889" s="159" t="s">
        <v>17460</v>
      </c>
      <c r="H4889" s="152" t="s">
        <v>239</v>
      </c>
      <c r="I4889" s="152" t="s">
        <v>11101</v>
      </c>
      <c r="J4889" s="155"/>
      <c r="K4889" s="151"/>
    </row>
    <row r="4890" spans="1:11" ht="45">
      <c r="A4890" s="321" t="s">
        <v>8992</v>
      </c>
      <c r="B4890" s="158" t="s">
        <v>27018</v>
      </c>
      <c r="C4890" s="321" t="s">
        <v>32</v>
      </c>
      <c r="D4890" s="321" t="s">
        <v>23263</v>
      </c>
      <c r="E4890" s="155"/>
      <c r="F4890" s="152">
        <v>39713</v>
      </c>
      <c r="G4890" s="159" t="s">
        <v>17461</v>
      </c>
      <c r="H4890" s="152" t="s">
        <v>239</v>
      </c>
      <c r="I4890" s="152" t="s">
        <v>19455</v>
      </c>
      <c r="J4890" s="155"/>
      <c r="K4890" s="151"/>
    </row>
    <row r="4891" spans="1:11" ht="45">
      <c r="A4891" s="321" t="s">
        <v>8993</v>
      </c>
      <c r="B4891" s="158" t="s">
        <v>27019</v>
      </c>
      <c r="C4891" s="321" t="s">
        <v>32</v>
      </c>
      <c r="D4891" s="321" t="s">
        <v>17865</v>
      </c>
      <c r="E4891" s="155"/>
      <c r="F4891" s="152">
        <v>39714</v>
      </c>
      <c r="G4891" s="159" t="s">
        <v>17462</v>
      </c>
      <c r="H4891" s="152" t="s">
        <v>239</v>
      </c>
      <c r="I4891" s="152" t="s">
        <v>13116</v>
      </c>
      <c r="J4891" s="155"/>
      <c r="K4891" s="151"/>
    </row>
    <row r="4892" spans="1:11" ht="45">
      <c r="A4892" s="321" t="s">
        <v>8995</v>
      </c>
      <c r="B4892" s="158" t="s">
        <v>27020</v>
      </c>
      <c r="C4892" s="321" t="s">
        <v>32</v>
      </c>
      <c r="D4892" s="321" t="s">
        <v>23264</v>
      </c>
      <c r="E4892" s="155"/>
      <c r="F4892" s="152">
        <v>39715</v>
      </c>
      <c r="G4892" s="159" t="s">
        <v>17463</v>
      </c>
      <c r="H4892" s="152" t="s">
        <v>239</v>
      </c>
      <c r="I4892" s="152" t="s">
        <v>6062</v>
      </c>
      <c r="J4892" s="155"/>
      <c r="K4892" s="151"/>
    </row>
    <row r="4893" spans="1:11" ht="45">
      <c r="A4893" s="321" t="s">
        <v>8997</v>
      </c>
      <c r="B4893" s="158" t="s">
        <v>27021</v>
      </c>
      <c r="C4893" s="321" t="s">
        <v>32</v>
      </c>
      <c r="D4893" s="321" t="s">
        <v>15690</v>
      </c>
      <c r="E4893" s="155"/>
      <c r="F4893" s="152">
        <v>39716</v>
      </c>
      <c r="G4893" s="159" t="s">
        <v>17464</v>
      </c>
      <c r="H4893" s="152" t="s">
        <v>239</v>
      </c>
      <c r="I4893" s="152" t="s">
        <v>11030</v>
      </c>
      <c r="J4893" s="155"/>
      <c r="K4893" s="151"/>
    </row>
    <row r="4894" spans="1:11" ht="45">
      <c r="A4894" s="321" t="s">
        <v>8998</v>
      </c>
      <c r="B4894" s="158" t="s">
        <v>27022</v>
      </c>
      <c r="C4894" s="321" t="s">
        <v>32</v>
      </c>
      <c r="D4894" s="321" t="s">
        <v>19837</v>
      </c>
      <c r="E4894" s="155"/>
      <c r="F4894" s="152">
        <v>39718</v>
      </c>
      <c r="G4894" s="159" t="s">
        <v>17465</v>
      </c>
      <c r="H4894" s="152" t="s">
        <v>239</v>
      </c>
      <c r="I4894" s="152" t="s">
        <v>3308</v>
      </c>
      <c r="J4894" s="155"/>
      <c r="K4894" s="151"/>
    </row>
    <row r="4895" spans="1:11" ht="33.75">
      <c r="A4895" s="321" t="s">
        <v>9000</v>
      </c>
      <c r="B4895" s="158" t="s">
        <v>27023</v>
      </c>
      <c r="C4895" s="321" t="s">
        <v>32</v>
      </c>
      <c r="D4895" s="321" t="s">
        <v>23265</v>
      </c>
      <c r="E4895" s="155"/>
      <c r="F4895" s="152">
        <v>9813</v>
      </c>
      <c r="G4895" s="159" t="s">
        <v>17466</v>
      </c>
      <c r="H4895" s="152" t="s">
        <v>239</v>
      </c>
      <c r="I4895" s="152" t="s">
        <v>1263</v>
      </c>
      <c r="J4895" s="155"/>
      <c r="K4895" s="151"/>
    </row>
    <row r="4896" spans="1:11" ht="33.75">
      <c r="A4896" s="321" t="s">
        <v>9001</v>
      </c>
      <c r="B4896" s="158" t="s">
        <v>27024</v>
      </c>
      <c r="C4896" s="321" t="s">
        <v>32</v>
      </c>
      <c r="D4896" s="321" t="s">
        <v>4711</v>
      </c>
      <c r="E4896" s="155"/>
      <c r="F4896" s="152">
        <v>9815</v>
      </c>
      <c r="G4896" s="159" t="s">
        <v>17467</v>
      </c>
      <c r="H4896" s="152" t="s">
        <v>239</v>
      </c>
      <c r="I4896" s="152" t="s">
        <v>7439</v>
      </c>
      <c r="J4896" s="155"/>
      <c r="K4896" s="151"/>
    </row>
    <row r="4897" spans="1:11" ht="45">
      <c r="A4897" s="321" t="s">
        <v>9003</v>
      </c>
      <c r="B4897" s="158" t="s">
        <v>27025</v>
      </c>
      <c r="C4897" s="321" t="s">
        <v>32</v>
      </c>
      <c r="D4897" s="321" t="s">
        <v>23266</v>
      </c>
      <c r="E4897" s="155"/>
      <c r="F4897" s="152">
        <v>44543</v>
      </c>
      <c r="G4897" s="159" t="s">
        <v>20314</v>
      </c>
      <c r="H4897" s="152" t="s">
        <v>239</v>
      </c>
      <c r="I4897" s="152" t="s">
        <v>20315</v>
      </c>
      <c r="J4897" s="155"/>
      <c r="K4897" s="151"/>
    </row>
    <row r="4898" spans="1:11" ht="45">
      <c r="A4898" s="321" t="s">
        <v>9004</v>
      </c>
      <c r="B4898" s="158" t="s">
        <v>27026</v>
      </c>
      <c r="C4898" s="321" t="s">
        <v>32</v>
      </c>
      <c r="D4898" s="321" t="s">
        <v>23267</v>
      </c>
      <c r="E4898" s="155"/>
      <c r="F4898" s="152">
        <v>44526</v>
      </c>
      <c r="G4898" s="159" t="s">
        <v>20316</v>
      </c>
      <c r="H4898" s="152" t="s">
        <v>239</v>
      </c>
      <c r="I4898" s="152" t="s">
        <v>20317</v>
      </c>
      <c r="J4898" s="155"/>
      <c r="K4898" s="151"/>
    </row>
    <row r="4899" spans="1:11" ht="45">
      <c r="A4899" s="321" t="s">
        <v>9005</v>
      </c>
      <c r="B4899" s="158" t="s">
        <v>27027</v>
      </c>
      <c r="C4899" s="321" t="s">
        <v>32</v>
      </c>
      <c r="D4899" s="321" t="s">
        <v>23268</v>
      </c>
      <c r="E4899" s="155"/>
      <c r="F4899" s="152">
        <v>44518</v>
      </c>
      <c r="G4899" s="159" t="s">
        <v>20318</v>
      </c>
      <c r="H4899" s="152" t="s">
        <v>239</v>
      </c>
      <c r="I4899" s="152" t="s">
        <v>20319</v>
      </c>
      <c r="J4899" s="155"/>
      <c r="K4899" s="151"/>
    </row>
    <row r="4900" spans="1:11" ht="45">
      <c r="A4900" s="321" t="s">
        <v>9006</v>
      </c>
      <c r="B4900" s="158" t="s">
        <v>27028</v>
      </c>
      <c r="C4900" s="321" t="s">
        <v>32</v>
      </c>
      <c r="D4900" s="321" t="s">
        <v>23269</v>
      </c>
      <c r="E4900" s="155"/>
      <c r="F4900" s="152">
        <v>44544</v>
      </c>
      <c r="G4900" s="159" t="s">
        <v>20320</v>
      </c>
      <c r="H4900" s="152" t="s">
        <v>239</v>
      </c>
      <c r="I4900" s="152" t="s">
        <v>20321</v>
      </c>
      <c r="J4900" s="155"/>
      <c r="K4900" s="151"/>
    </row>
    <row r="4901" spans="1:11" ht="45">
      <c r="A4901" s="321" t="s">
        <v>9007</v>
      </c>
      <c r="B4901" s="158" t="s">
        <v>27029</v>
      </c>
      <c r="C4901" s="321" t="s">
        <v>32</v>
      </c>
      <c r="D4901" s="321" t="s">
        <v>23264</v>
      </c>
      <c r="E4901" s="155"/>
      <c r="F4901" s="152">
        <v>44545</v>
      </c>
      <c r="G4901" s="159" t="s">
        <v>20322</v>
      </c>
      <c r="H4901" s="152" t="s">
        <v>239</v>
      </c>
      <c r="I4901" s="152" t="s">
        <v>20323</v>
      </c>
      <c r="J4901" s="155"/>
      <c r="K4901" s="151"/>
    </row>
    <row r="4902" spans="1:11" ht="45">
      <c r="A4902" s="321" t="s">
        <v>9008</v>
      </c>
      <c r="B4902" s="158" t="s">
        <v>27030</v>
      </c>
      <c r="C4902" s="321" t="s">
        <v>32</v>
      </c>
      <c r="D4902" s="321" t="s">
        <v>7916</v>
      </c>
      <c r="E4902" s="155"/>
      <c r="F4902" s="152">
        <v>44546</v>
      </c>
      <c r="G4902" s="159" t="s">
        <v>20324</v>
      </c>
      <c r="H4902" s="152" t="s">
        <v>239</v>
      </c>
      <c r="I4902" s="152" t="s">
        <v>20325</v>
      </c>
      <c r="J4902" s="155"/>
      <c r="K4902" s="151"/>
    </row>
    <row r="4903" spans="1:11" ht="45">
      <c r="A4903" s="321" t="s">
        <v>9010</v>
      </c>
      <c r="B4903" s="158" t="s">
        <v>27031</v>
      </c>
      <c r="C4903" s="321" t="s">
        <v>32</v>
      </c>
      <c r="D4903" s="321" t="s">
        <v>23270</v>
      </c>
      <c r="E4903" s="155"/>
      <c r="F4903" s="152">
        <v>44525</v>
      </c>
      <c r="G4903" s="159" t="s">
        <v>20326</v>
      </c>
      <c r="H4903" s="152" t="s">
        <v>239</v>
      </c>
      <c r="I4903" s="152" t="s">
        <v>20327</v>
      </c>
      <c r="J4903" s="155"/>
      <c r="K4903" s="151"/>
    </row>
    <row r="4904" spans="1:11" ht="45">
      <c r="A4904" s="321" t="s">
        <v>9011</v>
      </c>
      <c r="B4904" s="158" t="s">
        <v>27032</v>
      </c>
      <c r="C4904" s="321" t="s">
        <v>32</v>
      </c>
      <c r="D4904" s="321" t="s">
        <v>23271</v>
      </c>
      <c r="E4904" s="155"/>
      <c r="F4904" s="152">
        <v>44547</v>
      </c>
      <c r="G4904" s="159" t="s">
        <v>20328</v>
      </c>
      <c r="H4904" s="152" t="s">
        <v>239</v>
      </c>
      <c r="I4904" s="152" t="s">
        <v>20329</v>
      </c>
      <c r="J4904" s="155"/>
      <c r="K4904" s="151"/>
    </row>
    <row r="4905" spans="1:11" ht="45">
      <c r="A4905" s="321" t="s">
        <v>9012</v>
      </c>
      <c r="B4905" s="158" t="s">
        <v>27033</v>
      </c>
      <c r="C4905" s="321" t="s">
        <v>32</v>
      </c>
      <c r="D4905" s="321" t="s">
        <v>23272</v>
      </c>
      <c r="E4905" s="155"/>
      <c r="F4905" s="152">
        <v>44519</v>
      </c>
      <c r="G4905" s="159" t="s">
        <v>20330</v>
      </c>
      <c r="H4905" s="152" t="s">
        <v>239</v>
      </c>
      <c r="I4905" s="152" t="s">
        <v>20331</v>
      </c>
      <c r="J4905" s="155"/>
      <c r="K4905" s="151"/>
    </row>
    <row r="4906" spans="1:11" ht="45">
      <c r="A4906" s="321" t="s">
        <v>9013</v>
      </c>
      <c r="B4906" s="158" t="s">
        <v>27034</v>
      </c>
      <c r="C4906" s="321" t="s">
        <v>32</v>
      </c>
      <c r="D4906" s="321" t="s">
        <v>23273</v>
      </c>
      <c r="E4906" s="155"/>
      <c r="F4906" s="152">
        <v>44520</v>
      </c>
      <c r="G4906" s="159" t="s">
        <v>20332</v>
      </c>
      <c r="H4906" s="152" t="s">
        <v>239</v>
      </c>
      <c r="I4906" s="152" t="s">
        <v>20333</v>
      </c>
      <c r="J4906" s="155"/>
      <c r="K4906" s="151"/>
    </row>
    <row r="4907" spans="1:11" ht="45">
      <c r="A4907" s="321" t="s">
        <v>9014</v>
      </c>
      <c r="B4907" s="158" t="s">
        <v>27035</v>
      </c>
      <c r="C4907" s="321" t="s">
        <v>32</v>
      </c>
      <c r="D4907" s="321" t="s">
        <v>20515</v>
      </c>
      <c r="E4907" s="155"/>
      <c r="F4907" s="152">
        <v>44521</v>
      </c>
      <c r="G4907" s="159" t="s">
        <v>20334</v>
      </c>
      <c r="H4907" s="152" t="s">
        <v>239</v>
      </c>
      <c r="I4907" s="152" t="s">
        <v>20335</v>
      </c>
      <c r="J4907" s="155"/>
      <c r="K4907" s="151"/>
    </row>
    <row r="4908" spans="1:11" ht="45">
      <c r="A4908" s="321" t="s">
        <v>9016</v>
      </c>
      <c r="B4908" s="158" t="s">
        <v>27036</v>
      </c>
      <c r="C4908" s="321" t="s">
        <v>32</v>
      </c>
      <c r="D4908" s="321" t="s">
        <v>13935</v>
      </c>
      <c r="E4908" s="155"/>
      <c r="F4908" s="152">
        <v>44522</v>
      </c>
      <c r="G4908" s="159" t="s">
        <v>20336</v>
      </c>
      <c r="H4908" s="152" t="s">
        <v>239</v>
      </c>
      <c r="I4908" s="152" t="s">
        <v>20337</v>
      </c>
      <c r="J4908" s="155"/>
      <c r="K4908" s="151"/>
    </row>
    <row r="4909" spans="1:11" ht="45">
      <c r="A4909" s="321" t="s">
        <v>9017</v>
      </c>
      <c r="B4909" s="158" t="s">
        <v>27037</v>
      </c>
      <c r="C4909" s="321" t="s">
        <v>32</v>
      </c>
      <c r="D4909" s="321" t="s">
        <v>23274</v>
      </c>
      <c r="E4909" s="155"/>
      <c r="F4909" s="152">
        <v>44523</v>
      </c>
      <c r="G4909" s="159" t="s">
        <v>20338</v>
      </c>
      <c r="H4909" s="152" t="s">
        <v>239</v>
      </c>
      <c r="I4909" s="152" t="s">
        <v>20339</v>
      </c>
      <c r="J4909" s="155"/>
      <c r="K4909" s="151"/>
    </row>
    <row r="4910" spans="1:11" ht="45">
      <c r="A4910" s="321" t="s">
        <v>9018</v>
      </c>
      <c r="B4910" s="158" t="s">
        <v>27038</v>
      </c>
      <c r="C4910" s="321" t="s">
        <v>32</v>
      </c>
      <c r="D4910" s="321" t="s">
        <v>23275</v>
      </c>
      <c r="E4910" s="155"/>
      <c r="F4910" s="152">
        <v>44527</v>
      </c>
      <c r="G4910" s="159" t="s">
        <v>20340</v>
      </c>
      <c r="H4910" s="152" t="s">
        <v>239</v>
      </c>
      <c r="I4910" s="152" t="s">
        <v>20341</v>
      </c>
      <c r="J4910" s="155"/>
      <c r="K4910" s="151"/>
    </row>
    <row r="4911" spans="1:11" ht="45">
      <c r="A4911" s="321" t="s">
        <v>9019</v>
      </c>
      <c r="B4911" s="158" t="s">
        <v>27039</v>
      </c>
      <c r="C4911" s="321" t="s">
        <v>32</v>
      </c>
      <c r="D4911" s="321" t="s">
        <v>23276</v>
      </c>
      <c r="E4911" s="155"/>
      <c r="F4911" s="152">
        <v>44524</v>
      </c>
      <c r="G4911" s="159" t="s">
        <v>20342</v>
      </c>
      <c r="H4911" s="152" t="s">
        <v>239</v>
      </c>
      <c r="I4911" s="152" t="s">
        <v>20343</v>
      </c>
      <c r="J4911" s="155"/>
      <c r="K4911" s="151"/>
    </row>
    <row r="4912" spans="1:11" ht="45">
      <c r="A4912" s="321" t="s">
        <v>9020</v>
      </c>
      <c r="B4912" s="158" t="s">
        <v>27040</v>
      </c>
      <c r="C4912" s="321" t="s">
        <v>32</v>
      </c>
      <c r="D4912" s="321" t="s">
        <v>23277</v>
      </c>
      <c r="E4912" s="155"/>
      <c r="F4912" s="152">
        <v>44542</v>
      </c>
      <c r="G4912" s="159" t="s">
        <v>20344</v>
      </c>
      <c r="H4912" s="152" t="s">
        <v>239</v>
      </c>
      <c r="I4912" s="152" t="s">
        <v>20345</v>
      </c>
      <c r="J4912" s="155"/>
      <c r="K4912" s="151"/>
    </row>
    <row r="4913" spans="1:11" ht="33.75">
      <c r="A4913" s="321" t="s">
        <v>9021</v>
      </c>
      <c r="B4913" s="158" t="s">
        <v>27041</v>
      </c>
      <c r="C4913" s="321" t="s">
        <v>32</v>
      </c>
      <c r="D4913" s="321" t="s">
        <v>23278</v>
      </c>
      <c r="E4913" s="155"/>
      <c r="F4913" s="152">
        <v>9876</v>
      </c>
      <c r="G4913" s="159" t="s">
        <v>17470</v>
      </c>
      <c r="H4913" s="152" t="s">
        <v>239</v>
      </c>
      <c r="I4913" s="152" t="s">
        <v>15606</v>
      </c>
      <c r="J4913" s="155"/>
      <c r="K4913" s="151"/>
    </row>
    <row r="4914" spans="1:11" ht="33.75">
      <c r="A4914" s="321" t="s">
        <v>9022</v>
      </c>
      <c r="B4914" s="158" t="s">
        <v>27042</v>
      </c>
      <c r="C4914" s="321" t="s">
        <v>32</v>
      </c>
      <c r="D4914" s="321" t="s">
        <v>23279</v>
      </c>
      <c r="E4914" s="155"/>
      <c r="F4914" s="152">
        <v>9877</v>
      </c>
      <c r="G4914" s="159" t="s">
        <v>17471</v>
      </c>
      <c r="H4914" s="152" t="s">
        <v>239</v>
      </c>
      <c r="I4914" s="152" t="s">
        <v>5286</v>
      </c>
      <c r="J4914" s="155"/>
      <c r="K4914" s="151"/>
    </row>
    <row r="4915" spans="1:11" ht="33.75">
      <c r="A4915" s="321" t="s">
        <v>9023</v>
      </c>
      <c r="B4915" s="158" t="s">
        <v>27043</v>
      </c>
      <c r="C4915" s="321" t="s">
        <v>32</v>
      </c>
      <c r="D4915" s="321" t="s">
        <v>23280</v>
      </c>
      <c r="E4915" s="155"/>
      <c r="F4915" s="152">
        <v>9878</v>
      </c>
      <c r="G4915" s="159" t="s">
        <v>17472</v>
      </c>
      <c r="H4915" s="152" t="s">
        <v>239</v>
      </c>
      <c r="I4915" s="152" t="s">
        <v>20346</v>
      </c>
      <c r="J4915" s="155"/>
      <c r="K4915" s="151"/>
    </row>
    <row r="4916" spans="1:11" ht="33.75">
      <c r="A4916" s="321" t="s">
        <v>9024</v>
      </c>
      <c r="B4916" s="158" t="s">
        <v>27044</v>
      </c>
      <c r="C4916" s="321" t="s">
        <v>32</v>
      </c>
      <c r="D4916" s="321" t="s">
        <v>9870</v>
      </c>
      <c r="E4916" s="155"/>
      <c r="F4916" s="152">
        <v>9879</v>
      </c>
      <c r="G4916" s="159" t="s">
        <v>17473</v>
      </c>
      <c r="H4916" s="152" t="s">
        <v>239</v>
      </c>
      <c r="I4916" s="152" t="s">
        <v>20347</v>
      </c>
      <c r="J4916" s="155"/>
      <c r="K4916" s="151"/>
    </row>
    <row r="4917" spans="1:11" ht="45">
      <c r="A4917" s="321" t="s">
        <v>9025</v>
      </c>
      <c r="B4917" s="158" t="s">
        <v>27045</v>
      </c>
      <c r="C4917" s="321" t="s">
        <v>32</v>
      </c>
      <c r="D4917" s="321" t="s">
        <v>23281</v>
      </c>
      <c r="E4917" s="155"/>
      <c r="F4917" s="152">
        <v>41986</v>
      </c>
      <c r="G4917" s="159" t="s">
        <v>17474</v>
      </c>
      <c r="H4917" s="152" t="s">
        <v>239</v>
      </c>
      <c r="I4917" s="152" t="s">
        <v>20348</v>
      </c>
      <c r="J4917" s="155"/>
      <c r="K4917" s="151"/>
    </row>
    <row r="4918" spans="1:11" ht="45">
      <c r="A4918" s="321" t="s">
        <v>9026</v>
      </c>
      <c r="B4918" s="158" t="s">
        <v>27046</v>
      </c>
      <c r="C4918" s="321" t="s">
        <v>32</v>
      </c>
      <c r="D4918" s="321" t="s">
        <v>23282</v>
      </c>
      <c r="E4918" s="155"/>
      <c r="F4918" s="152">
        <v>43422</v>
      </c>
      <c r="G4918" s="159" t="s">
        <v>17475</v>
      </c>
      <c r="H4918" s="152" t="s">
        <v>239</v>
      </c>
      <c r="I4918" s="152" t="s">
        <v>20349</v>
      </c>
      <c r="J4918" s="155"/>
      <c r="K4918" s="151"/>
    </row>
    <row r="4919" spans="1:11" ht="45">
      <c r="A4919" s="321" t="s">
        <v>9027</v>
      </c>
      <c r="B4919" s="158" t="s">
        <v>27047</v>
      </c>
      <c r="C4919" s="321" t="s">
        <v>32</v>
      </c>
      <c r="D4919" s="321" t="s">
        <v>8967</v>
      </c>
      <c r="E4919" s="155"/>
      <c r="F4919" s="152">
        <v>41987</v>
      </c>
      <c r="G4919" s="159" t="s">
        <v>17476</v>
      </c>
      <c r="H4919" s="152" t="s">
        <v>239</v>
      </c>
      <c r="I4919" s="152" t="s">
        <v>20350</v>
      </c>
      <c r="J4919" s="155"/>
      <c r="K4919" s="151"/>
    </row>
    <row r="4920" spans="1:11" ht="45">
      <c r="A4920" s="321" t="s">
        <v>9028</v>
      </c>
      <c r="B4920" s="158" t="s">
        <v>27048</v>
      </c>
      <c r="C4920" s="321" t="s">
        <v>32</v>
      </c>
      <c r="D4920" s="321" t="s">
        <v>23277</v>
      </c>
      <c r="E4920" s="155"/>
      <c r="F4920" s="152">
        <v>41988</v>
      </c>
      <c r="G4920" s="159" t="s">
        <v>17477</v>
      </c>
      <c r="H4920" s="152" t="s">
        <v>239</v>
      </c>
      <c r="I4920" s="152" t="s">
        <v>20351</v>
      </c>
      <c r="J4920" s="155"/>
      <c r="K4920" s="151"/>
    </row>
    <row r="4921" spans="1:11" ht="45">
      <c r="A4921" s="321" t="s">
        <v>9029</v>
      </c>
      <c r="B4921" s="158" t="s">
        <v>27049</v>
      </c>
      <c r="C4921" s="321" t="s">
        <v>32</v>
      </c>
      <c r="D4921" s="321" t="s">
        <v>23283</v>
      </c>
      <c r="E4921" s="155"/>
      <c r="F4921" s="152">
        <v>41697</v>
      </c>
      <c r="G4921" s="159" t="s">
        <v>17478</v>
      </c>
      <c r="H4921" s="152" t="s">
        <v>239</v>
      </c>
      <c r="I4921" s="152" t="s">
        <v>20352</v>
      </c>
      <c r="J4921" s="155"/>
      <c r="K4921" s="151"/>
    </row>
    <row r="4922" spans="1:11" ht="45">
      <c r="A4922" s="321" t="s">
        <v>9030</v>
      </c>
      <c r="B4922" s="158" t="s">
        <v>27050</v>
      </c>
      <c r="C4922" s="321" t="s">
        <v>32</v>
      </c>
      <c r="D4922" s="321" t="s">
        <v>23284</v>
      </c>
      <c r="E4922" s="155"/>
      <c r="F4922" s="152">
        <v>41985</v>
      </c>
      <c r="G4922" s="159" t="s">
        <v>17479</v>
      </c>
      <c r="H4922" s="152" t="s">
        <v>239</v>
      </c>
      <c r="I4922" s="152" t="s">
        <v>20353</v>
      </c>
      <c r="J4922" s="155"/>
      <c r="K4922" s="151"/>
    </row>
    <row r="4923" spans="1:11" ht="45">
      <c r="A4923" s="321" t="s">
        <v>9031</v>
      </c>
      <c r="B4923" s="158" t="s">
        <v>27051</v>
      </c>
      <c r="C4923" s="321" t="s">
        <v>32</v>
      </c>
      <c r="D4923" s="321" t="s">
        <v>23285</v>
      </c>
      <c r="E4923" s="155"/>
      <c r="F4923" s="152">
        <v>41699</v>
      </c>
      <c r="G4923" s="159" t="s">
        <v>17480</v>
      </c>
      <c r="H4923" s="152" t="s">
        <v>239</v>
      </c>
      <c r="I4923" s="152" t="s">
        <v>20354</v>
      </c>
      <c r="J4923" s="155"/>
      <c r="K4923" s="151"/>
    </row>
    <row r="4924" spans="1:11" ht="56.25">
      <c r="A4924" s="321" t="s">
        <v>9032</v>
      </c>
      <c r="B4924" s="158" t="s">
        <v>27052</v>
      </c>
      <c r="C4924" s="321" t="s">
        <v>32</v>
      </c>
      <c r="D4924" s="321" t="s">
        <v>23286</v>
      </c>
      <c r="E4924" s="155"/>
      <c r="F4924" s="152">
        <v>38053</v>
      </c>
      <c r="G4924" s="159" t="s">
        <v>17481</v>
      </c>
      <c r="H4924" s="152" t="s">
        <v>239</v>
      </c>
      <c r="I4924" s="152" t="s">
        <v>8270</v>
      </c>
      <c r="J4924" s="155"/>
      <c r="K4924" s="151"/>
    </row>
    <row r="4925" spans="1:11" ht="56.25">
      <c r="A4925" s="321" t="s">
        <v>9033</v>
      </c>
      <c r="B4925" s="158" t="s">
        <v>27053</v>
      </c>
      <c r="C4925" s="321" t="s">
        <v>32</v>
      </c>
      <c r="D4925" s="321" t="s">
        <v>23287</v>
      </c>
      <c r="E4925" s="155"/>
      <c r="F4925" s="152">
        <v>38054</v>
      </c>
      <c r="G4925" s="159" t="s">
        <v>17483</v>
      </c>
      <c r="H4925" s="152" t="s">
        <v>239</v>
      </c>
      <c r="I4925" s="152" t="s">
        <v>2709</v>
      </c>
      <c r="J4925" s="155"/>
      <c r="K4925" s="151"/>
    </row>
    <row r="4926" spans="1:11" ht="56.25">
      <c r="A4926" s="321" t="s">
        <v>9034</v>
      </c>
      <c r="B4926" s="158" t="s">
        <v>27054</v>
      </c>
      <c r="C4926" s="321" t="s">
        <v>32</v>
      </c>
      <c r="D4926" s="321" t="s">
        <v>23288</v>
      </c>
      <c r="E4926" s="155"/>
      <c r="F4926" s="152">
        <v>38052</v>
      </c>
      <c r="G4926" s="159" t="s">
        <v>17484</v>
      </c>
      <c r="H4926" s="152" t="s">
        <v>239</v>
      </c>
      <c r="I4926" s="152" t="s">
        <v>20355</v>
      </c>
      <c r="J4926" s="155"/>
      <c r="K4926" s="151"/>
    </row>
    <row r="4927" spans="1:11" ht="56.25">
      <c r="A4927" s="321" t="s">
        <v>9035</v>
      </c>
      <c r="B4927" s="158" t="s">
        <v>27055</v>
      </c>
      <c r="C4927" s="321" t="s">
        <v>32</v>
      </c>
      <c r="D4927" s="321" t="s">
        <v>23289</v>
      </c>
      <c r="E4927" s="155"/>
      <c r="F4927" s="152">
        <v>38051</v>
      </c>
      <c r="G4927" s="159" t="s">
        <v>17485</v>
      </c>
      <c r="H4927" s="152" t="s">
        <v>239</v>
      </c>
      <c r="I4927" s="152" t="s">
        <v>2378</v>
      </c>
      <c r="J4927" s="155"/>
      <c r="K4927" s="151"/>
    </row>
    <row r="4928" spans="1:11" ht="45">
      <c r="A4928" s="321" t="s">
        <v>9036</v>
      </c>
      <c r="B4928" s="158" t="s">
        <v>27056</v>
      </c>
      <c r="C4928" s="321" t="s">
        <v>32</v>
      </c>
      <c r="D4928" s="321" t="s">
        <v>23290</v>
      </c>
      <c r="E4928" s="155"/>
      <c r="F4928" s="152">
        <v>38787</v>
      </c>
      <c r="G4928" s="159" t="s">
        <v>17486</v>
      </c>
      <c r="H4928" s="152" t="s">
        <v>239</v>
      </c>
      <c r="I4928" s="152" t="s">
        <v>2880</v>
      </c>
      <c r="J4928" s="155"/>
      <c r="K4928" s="151"/>
    </row>
    <row r="4929" spans="1:11" ht="45">
      <c r="A4929" s="321" t="s">
        <v>9037</v>
      </c>
      <c r="B4929" s="158" t="s">
        <v>27057</v>
      </c>
      <c r="C4929" s="321" t="s">
        <v>32</v>
      </c>
      <c r="D4929" s="321" t="s">
        <v>23291</v>
      </c>
      <c r="E4929" s="155"/>
      <c r="F4929" s="152">
        <v>38825</v>
      </c>
      <c r="G4929" s="159" t="s">
        <v>17487</v>
      </c>
      <c r="H4929" s="152" t="s">
        <v>239</v>
      </c>
      <c r="I4929" s="152" t="s">
        <v>20356</v>
      </c>
      <c r="J4929" s="155"/>
      <c r="K4929" s="151"/>
    </row>
    <row r="4930" spans="1:11" ht="45">
      <c r="A4930" s="321" t="s">
        <v>9038</v>
      </c>
      <c r="B4930" s="158" t="s">
        <v>27058</v>
      </c>
      <c r="C4930" s="321" t="s">
        <v>32</v>
      </c>
      <c r="D4930" s="321" t="s">
        <v>23292</v>
      </c>
      <c r="E4930" s="155"/>
      <c r="F4930" s="152">
        <v>38826</v>
      </c>
      <c r="G4930" s="159" t="s">
        <v>17488</v>
      </c>
      <c r="H4930" s="152" t="s">
        <v>239</v>
      </c>
      <c r="I4930" s="152" t="s">
        <v>20357</v>
      </c>
      <c r="J4930" s="155"/>
      <c r="K4930" s="151"/>
    </row>
    <row r="4931" spans="1:11" ht="45">
      <c r="A4931" s="321" t="s">
        <v>9039</v>
      </c>
      <c r="B4931" s="158" t="s">
        <v>27059</v>
      </c>
      <c r="C4931" s="321" t="s">
        <v>32</v>
      </c>
      <c r="D4931" s="321" t="s">
        <v>23293</v>
      </c>
      <c r="E4931" s="155"/>
      <c r="F4931" s="152">
        <v>38827</v>
      </c>
      <c r="G4931" s="159" t="s">
        <v>17490</v>
      </c>
      <c r="H4931" s="152" t="s">
        <v>239</v>
      </c>
      <c r="I4931" s="152" t="s">
        <v>15905</v>
      </c>
      <c r="J4931" s="155"/>
      <c r="K4931" s="151"/>
    </row>
    <row r="4932" spans="1:11" ht="45">
      <c r="A4932" s="321" t="s">
        <v>9040</v>
      </c>
      <c r="B4932" s="158" t="s">
        <v>27060</v>
      </c>
      <c r="C4932" s="321" t="s">
        <v>32</v>
      </c>
      <c r="D4932" s="321" t="s">
        <v>23294</v>
      </c>
      <c r="E4932" s="155"/>
      <c r="F4932" s="152">
        <v>38830</v>
      </c>
      <c r="G4932" s="159" t="s">
        <v>17491</v>
      </c>
      <c r="H4932" s="152" t="s">
        <v>239</v>
      </c>
      <c r="I4932" s="152" t="s">
        <v>10489</v>
      </c>
      <c r="J4932" s="155"/>
      <c r="K4932" s="151"/>
    </row>
    <row r="4933" spans="1:11" ht="45">
      <c r="A4933" s="321" t="s">
        <v>9041</v>
      </c>
      <c r="B4933" s="158" t="s">
        <v>27061</v>
      </c>
      <c r="C4933" s="321" t="s">
        <v>32</v>
      </c>
      <c r="D4933" s="321" t="s">
        <v>23295</v>
      </c>
      <c r="E4933" s="155"/>
      <c r="F4933" s="152">
        <v>38828</v>
      </c>
      <c r="G4933" s="159" t="s">
        <v>17492</v>
      </c>
      <c r="H4933" s="152" t="s">
        <v>239</v>
      </c>
      <c r="I4933" s="152" t="s">
        <v>20358</v>
      </c>
      <c r="J4933" s="155"/>
      <c r="K4933" s="151"/>
    </row>
    <row r="4934" spans="1:11" ht="45">
      <c r="A4934" s="321" t="s">
        <v>9042</v>
      </c>
      <c r="B4934" s="158" t="s">
        <v>27062</v>
      </c>
      <c r="C4934" s="321" t="s">
        <v>32</v>
      </c>
      <c r="D4934" s="321" t="s">
        <v>23296</v>
      </c>
      <c r="E4934" s="155"/>
      <c r="F4934" s="152">
        <v>38829</v>
      </c>
      <c r="G4934" s="159" t="s">
        <v>17493</v>
      </c>
      <c r="H4934" s="152" t="s">
        <v>239</v>
      </c>
      <c r="I4934" s="152" t="s">
        <v>9910</v>
      </c>
      <c r="J4934" s="155"/>
      <c r="K4934" s="151"/>
    </row>
    <row r="4935" spans="1:11" ht="45">
      <c r="A4935" s="321" t="s">
        <v>9043</v>
      </c>
      <c r="B4935" s="158" t="s">
        <v>27063</v>
      </c>
      <c r="C4935" s="321" t="s">
        <v>32</v>
      </c>
      <c r="D4935" s="321" t="s">
        <v>23297</v>
      </c>
      <c r="E4935" s="155"/>
      <c r="F4935" s="152">
        <v>38831</v>
      </c>
      <c r="G4935" s="159" t="s">
        <v>17494</v>
      </c>
      <c r="H4935" s="152" t="s">
        <v>239</v>
      </c>
      <c r="I4935" s="152" t="s">
        <v>2024</v>
      </c>
      <c r="J4935" s="155"/>
      <c r="K4935" s="151"/>
    </row>
    <row r="4936" spans="1:11" ht="45">
      <c r="A4936" s="321" t="s">
        <v>9044</v>
      </c>
      <c r="B4936" s="158" t="s">
        <v>27064</v>
      </c>
      <c r="C4936" s="321" t="s">
        <v>32</v>
      </c>
      <c r="D4936" s="321" t="s">
        <v>23298</v>
      </c>
      <c r="E4936" s="155"/>
      <c r="F4936" s="152">
        <v>36274</v>
      </c>
      <c r="G4936" s="159" t="s">
        <v>17495</v>
      </c>
      <c r="H4936" s="152" t="s">
        <v>239</v>
      </c>
      <c r="I4936" s="152" t="s">
        <v>11990</v>
      </c>
      <c r="J4936" s="155"/>
      <c r="K4936" s="151"/>
    </row>
    <row r="4937" spans="1:11" ht="45">
      <c r="A4937" s="321" t="s">
        <v>9045</v>
      </c>
      <c r="B4937" s="158" t="s">
        <v>27065</v>
      </c>
      <c r="C4937" s="321" t="s">
        <v>32</v>
      </c>
      <c r="D4937" s="321" t="s">
        <v>23299</v>
      </c>
      <c r="E4937" s="155"/>
      <c r="F4937" s="152">
        <v>36278</v>
      </c>
      <c r="G4937" s="159" t="s">
        <v>17496</v>
      </c>
      <c r="H4937" s="152" t="s">
        <v>239</v>
      </c>
      <c r="I4937" s="152" t="s">
        <v>5921</v>
      </c>
      <c r="J4937" s="155"/>
      <c r="K4937" s="151"/>
    </row>
    <row r="4938" spans="1:11" ht="45">
      <c r="A4938" s="321" t="s">
        <v>9046</v>
      </c>
      <c r="B4938" s="158" t="s">
        <v>27066</v>
      </c>
      <c r="C4938" s="321" t="s">
        <v>32</v>
      </c>
      <c r="D4938" s="321" t="s">
        <v>23300</v>
      </c>
      <c r="E4938" s="155"/>
      <c r="F4938" s="152">
        <v>38977</v>
      </c>
      <c r="G4938" s="159" t="s">
        <v>17497</v>
      </c>
      <c r="H4938" s="152" t="s">
        <v>239</v>
      </c>
      <c r="I4938" s="152" t="s">
        <v>20359</v>
      </c>
      <c r="J4938" s="155"/>
      <c r="K4938" s="151"/>
    </row>
    <row r="4939" spans="1:11" ht="45">
      <c r="A4939" s="321" t="s">
        <v>9047</v>
      </c>
      <c r="B4939" s="158" t="s">
        <v>27067</v>
      </c>
      <c r="C4939" s="321" t="s">
        <v>32</v>
      </c>
      <c r="D4939" s="321" t="s">
        <v>23301</v>
      </c>
      <c r="E4939" s="155"/>
      <c r="F4939" s="152">
        <v>38971</v>
      </c>
      <c r="G4939" s="159" t="s">
        <v>17498</v>
      </c>
      <c r="H4939" s="152" t="s">
        <v>239</v>
      </c>
      <c r="I4939" s="152" t="s">
        <v>9193</v>
      </c>
      <c r="J4939" s="155"/>
      <c r="K4939" s="151"/>
    </row>
    <row r="4940" spans="1:11" ht="45">
      <c r="A4940" s="321" t="s">
        <v>9048</v>
      </c>
      <c r="B4940" s="158" t="s">
        <v>27068</v>
      </c>
      <c r="C4940" s="321" t="s">
        <v>32</v>
      </c>
      <c r="D4940" s="321" t="s">
        <v>23302</v>
      </c>
      <c r="E4940" s="155"/>
      <c r="F4940" s="152">
        <v>38972</v>
      </c>
      <c r="G4940" s="159" t="s">
        <v>17499</v>
      </c>
      <c r="H4940" s="152" t="s">
        <v>239</v>
      </c>
      <c r="I4940" s="152" t="s">
        <v>11979</v>
      </c>
      <c r="J4940" s="155"/>
      <c r="K4940" s="151"/>
    </row>
    <row r="4941" spans="1:11" ht="45">
      <c r="A4941" s="321" t="s">
        <v>9049</v>
      </c>
      <c r="B4941" s="158" t="s">
        <v>27069</v>
      </c>
      <c r="C4941" s="321" t="s">
        <v>32</v>
      </c>
      <c r="D4941" s="321" t="s">
        <v>23303</v>
      </c>
      <c r="E4941" s="155"/>
      <c r="F4941" s="152">
        <v>38973</v>
      </c>
      <c r="G4941" s="159" t="s">
        <v>17500</v>
      </c>
      <c r="H4941" s="152" t="s">
        <v>239</v>
      </c>
      <c r="I4941" s="152" t="s">
        <v>1313</v>
      </c>
      <c r="J4941" s="155"/>
      <c r="K4941" s="151"/>
    </row>
    <row r="4942" spans="1:11" ht="45">
      <c r="A4942" s="321" t="s">
        <v>9050</v>
      </c>
      <c r="B4942" s="158" t="s">
        <v>27070</v>
      </c>
      <c r="C4942" s="321" t="s">
        <v>32</v>
      </c>
      <c r="D4942" s="321" t="s">
        <v>23304</v>
      </c>
      <c r="E4942" s="155"/>
      <c r="F4942" s="152">
        <v>38974</v>
      </c>
      <c r="G4942" s="159" t="s">
        <v>17502</v>
      </c>
      <c r="H4942" s="152" t="s">
        <v>239</v>
      </c>
      <c r="I4942" s="152" t="s">
        <v>20360</v>
      </c>
      <c r="J4942" s="155"/>
      <c r="K4942" s="151"/>
    </row>
    <row r="4943" spans="1:11" ht="45">
      <c r="A4943" s="321" t="s">
        <v>9051</v>
      </c>
      <c r="B4943" s="158" t="s">
        <v>27071</v>
      </c>
      <c r="C4943" s="321" t="s">
        <v>32</v>
      </c>
      <c r="D4943" s="321" t="s">
        <v>23305</v>
      </c>
      <c r="E4943" s="155"/>
      <c r="F4943" s="152">
        <v>38975</v>
      </c>
      <c r="G4943" s="159" t="s">
        <v>17503</v>
      </c>
      <c r="H4943" s="152" t="s">
        <v>239</v>
      </c>
      <c r="I4943" s="152" t="s">
        <v>20361</v>
      </c>
      <c r="J4943" s="155"/>
      <c r="K4943" s="151"/>
    </row>
    <row r="4944" spans="1:11" ht="45">
      <c r="A4944" s="321" t="s">
        <v>9052</v>
      </c>
      <c r="B4944" s="158" t="s">
        <v>27072</v>
      </c>
      <c r="C4944" s="321" t="s">
        <v>32</v>
      </c>
      <c r="D4944" s="321" t="s">
        <v>23306</v>
      </c>
      <c r="E4944" s="155"/>
      <c r="F4944" s="152">
        <v>38976</v>
      </c>
      <c r="G4944" s="159" t="s">
        <v>17504</v>
      </c>
      <c r="H4944" s="152" t="s">
        <v>239</v>
      </c>
      <c r="I4944" s="152" t="s">
        <v>20362</v>
      </c>
      <c r="J4944" s="155"/>
      <c r="K4944" s="151"/>
    </row>
    <row r="4945" spans="1:11" ht="45">
      <c r="A4945" s="321" t="s">
        <v>9053</v>
      </c>
      <c r="B4945" s="158" t="s">
        <v>27073</v>
      </c>
      <c r="C4945" s="321" t="s">
        <v>32</v>
      </c>
      <c r="D4945" s="321" t="s">
        <v>23307</v>
      </c>
      <c r="E4945" s="155"/>
      <c r="F4945" s="152">
        <v>38986</v>
      </c>
      <c r="G4945" s="159" t="s">
        <v>17505</v>
      </c>
      <c r="H4945" s="152" t="s">
        <v>239</v>
      </c>
      <c r="I4945" s="152" t="s">
        <v>20363</v>
      </c>
      <c r="J4945" s="155"/>
      <c r="K4945" s="151"/>
    </row>
    <row r="4946" spans="1:11" ht="45">
      <c r="A4946" s="321" t="s">
        <v>9054</v>
      </c>
      <c r="B4946" s="158" t="s">
        <v>27074</v>
      </c>
      <c r="C4946" s="321" t="s">
        <v>32</v>
      </c>
      <c r="D4946" s="321" t="s">
        <v>23308</v>
      </c>
      <c r="E4946" s="155"/>
      <c r="F4946" s="152">
        <v>38978</v>
      </c>
      <c r="G4946" s="159" t="s">
        <v>17506</v>
      </c>
      <c r="H4946" s="152" t="s">
        <v>239</v>
      </c>
      <c r="I4946" s="152" t="s">
        <v>11990</v>
      </c>
      <c r="J4946" s="155"/>
      <c r="K4946" s="151"/>
    </row>
    <row r="4947" spans="1:11" ht="45">
      <c r="A4947" s="321" t="s">
        <v>9055</v>
      </c>
      <c r="B4947" s="158" t="s">
        <v>27075</v>
      </c>
      <c r="C4947" s="321" t="s">
        <v>32</v>
      </c>
      <c r="D4947" s="321" t="s">
        <v>23309</v>
      </c>
      <c r="E4947" s="155"/>
      <c r="F4947" s="152">
        <v>38979</v>
      </c>
      <c r="G4947" s="159" t="s">
        <v>17507</v>
      </c>
      <c r="H4947" s="152" t="s">
        <v>239</v>
      </c>
      <c r="I4947" s="152" t="s">
        <v>5921</v>
      </c>
      <c r="J4947" s="155"/>
      <c r="K4947" s="151"/>
    </row>
    <row r="4948" spans="1:11" ht="45">
      <c r="A4948" s="321" t="s">
        <v>9056</v>
      </c>
      <c r="B4948" s="158" t="s">
        <v>27076</v>
      </c>
      <c r="C4948" s="321" t="s">
        <v>32</v>
      </c>
      <c r="D4948" s="321" t="s">
        <v>23310</v>
      </c>
      <c r="E4948" s="155"/>
      <c r="F4948" s="152">
        <v>38980</v>
      </c>
      <c r="G4948" s="159" t="s">
        <v>17508</v>
      </c>
      <c r="H4948" s="152" t="s">
        <v>239</v>
      </c>
      <c r="I4948" s="152" t="s">
        <v>6472</v>
      </c>
      <c r="J4948" s="155"/>
      <c r="K4948" s="151"/>
    </row>
    <row r="4949" spans="1:11" ht="45">
      <c r="A4949" s="321" t="s">
        <v>9057</v>
      </c>
      <c r="B4949" s="158" t="s">
        <v>27077</v>
      </c>
      <c r="C4949" s="321" t="s">
        <v>32</v>
      </c>
      <c r="D4949" s="321" t="s">
        <v>23311</v>
      </c>
      <c r="E4949" s="155"/>
      <c r="F4949" s="152">
        <v>38981</v>
      </c>
      <c r="G4949" s="159" t="s">
        <v>17509</v>
      </c>
      <c r="H4949" s="152" t="s">
        <v>239</v>
      </c>
      <c r="I4949" s="152" t="s">
        <v>20364</v>
      </c>
      <c r="J4949" s="155"/>
      <c r="K4949" s="151"/>
    </row>
    <row r="4950" spans="1:11" ht="45">
      <c r="A4950" s="321" t="s">
        <v>9058</v>
      </c>
      <c r="B4950" s="158" t="s">
        <v>27078</v>
      </c>
      <c r="C4950" s="321" t="s">
        <v>32</v>
      </c>
      <c r="D4950" s="321" t="s">
        <v>23312</v>
      </c>
      <c r="E4950" s="155"/>
      <c r="F4950" s="152">
        <v>38982</v>
      </c>
      <c r="G4950" s="159" t="s">
        <v>17510</v>
      </c>
      <c r="H4950" s="152" t="s">
        <v>239</v>
      </c>
      <c r="I4950" s="152" t="s">
        <v>10987</v>
      </c>
      <c r="J4950" s="155"/>
      <c r="K4950" s="151"/>
    </row>
    <row r="4951" spans="1:11" ht="45">
      <c r="A4951" s="321" t="s">
        <v>9059</v>
      </c>
      <c r="B4951" s="158" t="s">
        <v>27079</v>
      </c>
      <c r="C4951" s="321" t="s">
        <v>32</v>
      </c>
      <c r="D4951" s="321" t="s">
        <v>23313</v>
      </c>
      <c r="E4951" s="155"/>
      <c r="F4951" s="152">
        <v>38983</v>
      </c>
      <c r="G4951" s="159" t="s">
        <v>17512</v>
      </c>
      <c r="H4951" s="152" t="s">
        <v>239</v>
      </c>
      <c r="I4951" s="152" t="s">
        <v>12683</v>
      </c>
      <c r="J4951" s="155"/>
      <c r="K4951" s="151"/>
    </row>
    <row r="4952" spans="1:11" ht="45">
      <c r="A4952" s="321" t="s">
        <v>9060</v>
      </c>
      <c r="B4952" s="158" t="s">
        <v>27080</v>
      </c>
      <c r="C4952" s="321" t="s">
        <v>32</v>
      </c>
      <c r="D4952" s="321" t="s">
        <v>23314</v>
      </c>
      <c r="E4952" s="155"/>
      <c r="F4952" s="152">
        <v>38984</v>
      </c>
      <c r="G4952" s="159" t="s">
        <v>17513</v>
      </c>
      <c r="H4952" s="152" t="s">
        <v>239</v>
      </c>
      <c r="I4952" s="152" t="s">
        <v>17528</v>
      </c>
      <c r="J4952" s="155"/>
      <c r="K4952" s="151"/>
    </row>
    <row r="4953" spans="1:11" ht="45">
      <c r="A4953" s="321" t="s">
        <v>9061</v>
      </c>
      <c r="B4953" s="158" t="s">
        <v>27081</v>
      </c>
      <c r="C4953" s="321" t="s">
        <v>32</v>
      </c>
      <c r="D4953" s="321" t="s">
        <v>23315</v>
      </c>
      <c r="E4953" s="155"/>
      <c r="F4953" s="152">
        <v>38985</v>
      </c>
      <c r="G4953" s="159" t="s">
        <v>17514</v>
      </c>
      <c r="H4953" s="152" t="s">
        <v>239</v>
      </c>
      <c r="I4953" s="152" t="s">
        <v>20365</v>
      </c>
      <c r="J4953" s="155"/>
      <c r="K4953" s="151"/>
    </row>
    <row r="4954" spans="1:11" ht="45">
      <c r="A4954" s="321" t="s">
        <v>9062</v>
      </c>
      <c r="B4954" s="158" t="s">
        <v>27082</v>
      </c>
      <c r="C4954" s="321" t="s">
        <v>32</v>
      </c>
      <c r="D4954" s="321" t="s">
        <v>23316</v>
      </c>
      <c r="E4954" s="155"/>
      <c r="F4954" s="152">
        <v>9836</v>
      </c>
      <c r="G4954" s="159" t="s">
        <v>17516</v>
      </c>
      <c r="H4954" s="152" t="s">
        <v>239</v>
      </c>
      <c r="I4954" s="152" t="s">
        <v>5811</v>
      </c>
      <c r="J4954" s="155"/>
      <c r="K4954" s="151"/>
    </row>
    <row r="4955" spans="1:11" ht="45">
      <c r="A4955" s="321" t="s">
        <v>9063</v>
      </c>
      <c r="B4955" s="158" t="s">
        <v>27083</v>
      </c>
      <c r="C4955" s="321" t="s">
        <v>32</v>
      </c>
      <c r="D4955" s="321" t="s">
        <v>23317</v>
      </c>
      <c r="E4955" s="155"/>
      <c r="F4955" s="152">
        <v>20065</v>
      </c>
      <c r="G4955" s="159" t="s">
        <v>17517</v>
      </c>
      <c r="H4955" s="152" t="s">
        <v>239</v>
      </c>
      <c r="I4955" s="152" t="s">
        <v>18444</v>
      </c>
      <c r="J4955" s="155"/>
      <c r="K4955" s="151"/>
    </row>
    <row r="4956" spans="1:11" ht="45">
      <c r="A4956" s="321" t="s">
        <v>9064</v>
      </c>
      <c r="B4956" s="158" t="s">
        <v>27084</v>
      </c>
      <c r="C4956" s="321" t="s">
        <v>32</v>
      </c>
      <c r="D4956" s="321" t="s">
        <v>23318</v>
      </c>
      <c r="E4956" s="155"/>
      <c r="F4956" s="152">
        <v>9835</v>
      </c>
      <c r="G4956" s="159" t="s">
        <v>17518</v>
      </c>
      <c r="H4956" s="152" t="s">
        <v>239</v>
      </c>
      <c r="I4956" s="152" t="s">
        <v>8440</v>
      </c>
      <c r="J4956" s="155"/>
      <c r="K4956" s="151"/>
    </row>
    <row r="4957" spans="1:11" ht="45">
      <c r="A4957" s="321" t="s">
        <v>9065</v>
      </c>
      <c r="B4957" s="158" t="s">
        <v>27085</v>
      </c>
      <c r="C4957" s="321" t="s">
        <v>32</v>
      </c>
      <c r="D4957" s="321" t="s">
        <v>23319</v>
      </c>
      <c r="E4957" s="155"/>
      <c r="F4957" s="152">
        <v>38032</v>
      </c>
      <c r="G4957" s="159" t="s">
        <v>17519</v>
      </c>
      <c r="H4957" s="152" t="s">
        <v>239</v>
      </c>
      <c r="I4957" s="152" t="s">
        <v>20366</v>
      </c>
      <c r="J4957" s="155"/>
      <c r="K4957" s="151"/>
    </row>
    <row r="4958" spans="1:11" ht="45">
      <c r="A4958" s="321" t="s">
        <v>9066</v>
      </c>
      <c r="B4958" s="158" t="s">
        <v>27086</v>
      </c>
      <c r="C4958" s="321" t="s">
        <v>32</v>
      </c>
      <c r="D4958" s="321" t="s">
        <v>23320</v>
      </c>
      <c r="E4958" s="155"/>
      <c r="F4958" s="152">
        <v>38033</v>
      </c>
      <c r="G4958" s="159" t="s">
        <v>17520</v>
      </c>
      <c r="H4958" s="152" t="s">
        <v>239</v>
      </c>
      <c r="I4958" s="152" t="s">
        <v>20367</v>
      </c>
      <c r="J4958" s="155"/>
      <c r="K4958" s="151"/>
    </row>
    <row r="4959" spans="1:11" ht="45">
      <c r="A4959" s="321" t="s">
        <v>9067</v>
      </c>
      <c r="B4959" s="158" t="s">
        <v>27087</v>
      </c>
      <c r="C4959" s="321" t="s">
        <v>32</v>
      </c>
      <c r="D4959" s="321" t="s">
        <v>23321</v>
      </c>
      <c r="E4959" s="155"/>
      <c r="F4959" s="152">
        <v>38034</v>
      </c>
      <c r="G4959" s="159" t="s">
        <v>17521</v>
      </c>
      <c r="H4959" s="152" t="s">
        <v>239</v>
      </c>
      <c r="I4959" s="152" t="s">
        <v>20368</v>
      </c>
      <c r="J4959" s="155"/>
      <c r="K4959" s="151"/>
    </row>
    <row r="4960" spans="1:11" ht="45">
      <c r="A4960" s="321" t="s">
        <v>9068</v>
      </c>
      <c r="B4960" s="158" t="s">
        <v>27088</v>
      </c>
      <c r="C4960" s="321" t="s">
        <v>32</v>
      </c>
      <c r="D4960" s="321" t="s">
        <v>23322</v>
      </c>
      <c r="E4960" s="155"/>
      <c r="F4960" s="152">
        <v>38035</v>
      </c>
      <c r="G4960" s="159" t="s">
        <v>17522</v>
      </c>
      <c r="H4960" s="152" t="s">
        <v>239</v>
      </c>
      <c r="I4960" s="152" t="s">
        <v>20369</v>
      </c>
      <c r="J4960" s="155"/>
      <c r="K4960" s="151"/>
    </row>
    <row r="4961" spans="1:11" ht="45">
      <c r="A4961" s="321" t="s">
        <v>9069</v>
      </c>
      <c r="B4961" s="158" t="s">
        <v>27089</v>
      </c>
      <c r="C4961" s="321" t="s">
        <v>32</v>
      </c>
      <c r="D4961" s="321" t="s">
        <v>23323</v>
      </c>
      <c r="E4961" s="155"/>
      <c r="F4961" s="152">
        <v>38036</v>
      </c>
      <c r="G4961" s="159" t="s">
        <v>17523</v>
      </c>
      <c r="H4961" s="152" t="s">
        <v>239</v>
      </c>
      <c r="I4961" s="152" t="s">
        <v>9079</v>
      </c>
      <c r="J4961" s="155"/>
      <c r="K4961" s="151"/>
    </row>
    <row r="4962" spans="1:11" ht="45">
      <c r="A4962" s="321" t="s">
        <v>9070</v>
      </c>
      <c r="B4962" s="158" t="s">
        <v>27090</v>
      </c>
      <c r="C4962" s="321" t="s">
        <v>32</v>
      </c>
      <c r="D4962" s="321" t="s">
        <v>23324</v>
      </c>
      <c r="E4962" s="155"/>
      <c r="F4962" s="152">
        <v>38037</v>
      </c>
      <c r="G4962" s="159" t="s">
        <v>17524</v>
      </c>
      <c r="H4962" s="152" t="s">
        <v>239</v>
      </c>
      <c r="I4962" s="152" t="s">
        <v>20370</v>
      </c>
      <c r="J4962" s="155"/>
      <c r="K4962" s="151"/>
    </row>
    <row r="4963" spans="1:11" ht="45">
      <c r="A4963" s="321" t="s">
        <v>9071</v>
      </c>
      <c r="B4963" s="158" t="s">
        <v>27091</v>
      </c>
      <c r="C4963" s="321" t="s">
        <v>32</v>
      </c>
      <c r="D4963" s="321" t="s">
        <v>23325</v>
      </c>
      <c r="E4963" s="155"/>
      <c r="F4963" s="152">
        <v>9850</v>
      </c>
      <c r="G4963" s="159" t="s">
        <v>17525</v>
      </c>
      <c r="H4963" s="152" t="s">
        <v>239</v>
      </c>
      <c r="I4963" s="152" t="s">
        <v>20371</v>
      </c>
      <c r="J4963" s="155"/>
      <c r="K4963" s="151"/>
    </row>
    <row r="4964" spans="1:11" ht="45">
      <c r="A4964" s="321" t="s">
        <v>9072</v>
      </c>
      <c r="B4964" s="158" t="s">
        <v>27092</v>
      </c>
      <c r="C4964" s="321" t="s">
        <v>32</v>
      </c>
      <c r="D4964" s="321" t="s">
        <v>23326</v>
      </c>
      <c r="E4964" s="155"/>
      <c r="F4964" s="152">
        <v>9853</v>
      </c>
      <c r="G4964" s="159" t="s">
        <v>17526</v>
      </c>
      <c r="H4964" s="152" t="s">
        <v>239</v>
      </c>
      <c r="I4964" s="152" t="s">
        <v>20372</v>
      </c>
      <c r="J4964" s="155"/>
      <c r="K4964" s="151"/>
    </row>
    <row r="4965" spans="1:11" ht="45">
      <c r="A4965" s="321" t="s">
        <v>9073</v>
      </c>
      <c r="B4965" s="158" t="s">
        <v>27093</v>
      </c>
      <c r="C4965" s="321" t="s">
        <v>32</v>
      </c>
      <c r="D4965" s="321" t="s">
        <v>23327</v>
      </c>
      <c r="E4965" s="155"/>
      <c r="F4965" s="152">
        <v>9854</v>
      </c>
      <c r="G4965" s="159" t="s">
        <v>17527</v>
      </c>
      <c r="H4965" s="152" t="s">
        <v>239</v>
      </c>
      <c r="I4965" s="152" t="s">
        <v>20373</v>
      </c>
      <c r="J4965" s="155"/>
      <c r="K4965" s="151"/>
    </row>
    <row r="4966" spans="1:11" ht="45">
      <c r="A4966" s="321" t="s">
        <v>9074</v>
      </c>
      <c r="B4966" s="158" t="s">
        <v>27094</v>
      </c>
      <c r="C4966" s="321" t="s">
        <v>32</v>
      </c>
      <c r="D4966" s="321" t="s">
        <v>23328</v>
      </c>
      <c r="E4966" s="155"/>
      <c r="F4966" s="152">
        <v>9851</v>
      </c>
      <c r="G4966" s="159" t="s">
        <v>17529</v>
      </c>
      <c r="H4966" s="152" t="s">
        <v>239</v>
      </c>
      <c r="I4966" s="152" t="s">
        <v>20374</v>
      </c>
      <c r="J4966" s="155"/>
      <c r="K4966" s="151"/>
    </row>
    <row r="4967" spans="1:11" ht="45">
      <c r="A4967" s="321" t="s">
        <v>9075</v>
      </c>
      <c r="B4967" s="158" t="s">
        <v>27095</v>
      </c>
      <c r="C4967" s="321" t="s">
        <v>32</v>
      </c>
      <c r="D4967" s="321" t="s">
        <v>23329</v>
      </c>
      <c r="E4967" s="155"/>
      <c r="F4967" s="152">
        <v>9855</v>
      </c>
      <c r="G4967" s="159" t="s">
        <v>17530</v>
      </c>
      <c r="H4967" s="152" t="s">
        <v>239</v>
      </c>
      <c r="I4967" s="152" t="s">
        <v>20375</v>
      </c>
      <c r="J4967" s="155"/>
      <c r="K4967" s="151"/>
    </row>
    <row r="4968" spans="1:11" ht="45">
      <c r="A4968" s="321" t="s">
        <v>9076</v>
      </c>
      <c r="B4968" s="158" t="s">
        <v>27096</v>
      </c>
      <c r="C4968" s="321" t="s">
        <v>32</v>
      </c>
      <c r="D4968" s="321" t="s">
        <v>23330</v>
      </c>
      <c r="E4968" s="155"/>
      <c r="F4968" s="152">
        <v>9825</v>
      </c>
      <c r="G4968" s="159" t="s">
        <v>17531</v>
      </c>
      <c r="H4968" s="152" t="s">
        <v>239</v>
      </c>
      <c r="I4968" s="152" t="s">
        <v>20376</v>
      </c>
      <c r="J4968" s="155"/>
      <c r="K4968" s="151"/>
    </row>
    <row r="4969" spans="1:11" ht="56.25">
      <c r="A4969" s="321" t="s">
        <v>9077</v>
      </c>
      <c r="B4969" s="158" t="s">
        <v>27097</v>
      </c>
      <c r="C4969" s="321" t="s">
        <v>32</v>
      </c>
      <c r="D4969" s="321" t="s">
        <v>23331</v>
      </c>
      <c r="E4969" s="155"/>
      <c r="F4969" s="152">
        <v>9828</v>
      </c>
      <c r="G4969" s="159" t="s">
        <v>17532</v>
      </c>
      <c r="H4969" s="152" t="s">
        <v>239</v>
      </c>
      <c r="I4969" s="152" t="s">
        <v>18141</v>
      </c>
      <c r="J4969" s="155"/>
      <c r="K4969" s="151"/>
    </row>
    <row r="4970" spans="1:11" ht="33.75">
      <c r="A4970" s="321" t="s">
        <v>9078</v>
      </c>
      <c r="B4970" s="158" t="s">
        <v>27098</v>
      </c>
      <c r="C4970" s="321" t="s">
        <v>32</v>
      </c>
      <c r="D4970" s="321" t="s">
        <v>23332</v>
      </c>
      <c r="E4970" s="155"/>
      <c r="F4970" s="152">
        <v>9829</v>
      </c>
      <c r="G4970" s="159" t="s">
        <v>17533</v>
      </c>
      <c r="H4970" s="152" t="s">
        <v>239</v>
      </c>
      <c r="I4970" s="152" t="s">
        <v>20377</v>
      </c>
      <c r="J4970" s="155"/>
      <c r="K4970" s="151"/>
    </row>
    <row r="4971" spans="1:11" ht="33.75">
      <c r="A4971" s="321" t="s">
        <v>9080</v>
      </c>
      <c r="B4971" s="158" t="s">
        <v>27099</v>
      </c>
      <c r="C4971" s="321" t="s">
        <v>32</v>
      </c>
      <c r="D4971" s="321" t="s">
        <v>21031</v>
      </c>
      <c r="E4971" s="155"/>
      <c r="F4971" s="152">
        <v>9826</v>
      </c>
      <c r="G4971" s="159" t="s">
        <v>17534</v>
      </c>
      <c r="H4971" s="152" t="s">
        <v>239</v>
      </c>
      <c r="I4971" s="152" t="s">
        <v>20378</v>
      </c>
      <c r="J4971" s="155"/>
      <c r="K4971" s="151"/>
    </row>
    <row r="4972" spans="1:11" ht="33.75">
      <c r="A4972" s="321" t="s">
        <v>9081</v>
      </c>
      <c r="B4972" s="158" t="s">
        <v>27100</v>
      </c>
      <c r="C4972" s="321" t="s">
        <v>32</v>
      </c>
      <c r="D4972" s="321" t="s">
        <v>22914</v>
      </c>
      <c r="E4972" s="155"/>
      <c r="F4972" s="152">
        <v>9827</v>
      </c>
      <c r="G4972" s="159" t="s">
        <v>17535</v>
      </c>
      <c r="H4972" s="152" t="s">
        <v>239</v>
      </c>
      <c r="I4972" s="152" t="s">
        <v>20379</v>
      </c>
      <c r="J4972" s="155"/>
      <c r="K4972" s="151"/>
    </row>
    <row r="4973" spans="1:11" ht="33.75">
      <c r="A4973" s="321" t="s">
        <v>9082</v>
      </c>
      <c r="B4973" s="158" t="s">
        <v>27101</v>
      </c>
      <c r="C4973" s="321" t="s">
        <v>32</v>
      </c>
      <c r="D4973" s="321" t="s">
        <v>23333</v>
      </c>
      <c r="E4973" s="155"/>
      <c r="F4973" s="152">
        <v>36374</v>
      </c>
      <c r="G4973" s="159" t="s">
        <v>17536</v>
      </c>
      <c r="H4973" s="152" t="s">
        <v>239</v>
      </c>
      <c r="I4973" s="152" t="s">
        <v>20380</v>
      </c>
      <c r="J4973" s="155"/>
      <c r="K4973" s="151"/>
    </row>
    <row r="4974" spans="1:11" ht="33.75">
      <c r="A4974" s="321" t="s">
        <v>9083</v>
      </c>
      <c r="B4974" s="158" t="s">
        <v>27102</v>
      </c>
      <c r="C4974" s="321" t="s">
        <v>32</v>
      </c>
      <c r="D4974" s="321" t="s">
        <v>23334</v>
      </c>
      <c r="E4974" s="155"/>
      <c r="F4974" s="152">
        <v>36084</v>
      </c>
      <c r="G4974" s="159" t="s">
        <v>17537</v>
      </c>
      <c r="H4974" s="152" t="s">
        <v>239</v>
      </c>
      <c r="I4974" s="152" t="s">
        <v>18672</v>
      </c>
      <c r="J4974" s="155"/>
      <c r="K4974" s="151"/>
    </row>
    <row r="4975" spans="1:11" ht="45">
      <c r="A4975" s="321" t="s">
        <v>9084</v>
      </c>
      <c r="B4975" s="158" t="s">
        <v>27103</v>
      </c>
      <c r="C4975" s="321" t="s">
        <v>32</v>
      </c>
      <c r="D4975" s="321" t="s">
        <v>19484</v>
      </c>
      <c r="E4975" s="155"/>
      <c r="F4975" s="152">
        <v>36373</v>
      </c>
      <c r="G4975" s="159" t="s">
        <v>17538</v>
      </c>
      <c r="H4975" s="152" t="s">
        <v>239</v>
      </c>
      <c r="I4975" s="152" t="s">
        <v>4954</v>
      </c>
      <c r="J4975" s="155"/>
      <c r="K4975" s="151"/>
    </row>
    <row r="4976" spans="1:11" ht="45">
      <c r="A4976" s="321" t="s">
        <v>9085</v>
      </c>
      <c r="B4976" s="158" t="s">
        <v>27104</v>
      </c>
      <c r="C4976" s="321" t="s">
        <v>32</v>
      </c>
      <c r="D4976" s="321" t="s">
        <v>23335</v>
      </c>
      <c r="E4976" s="155"/>
      <c r="F4976" s="152">
        <v>36377</v>
      </c>
      <c r="G4976" s="159" t="s">
        <v>17540</v>
      </c>
      <c r="H4976" s="152" t="s">
        <v>239</v>
      </c>
      <c r="I4976" s="152" t="s">
        <v>16444</v>
      </c>
      <c r="J4976" s="155"/>
      <c r="K4976" s="151"/>
    </row>
    <row r="4977" spans="1:11" ht="22.5">
      <c r="A4977" s="321" t="s">
        <v>9086</v>
      </c>
      <c r="B4977" s="158" t="s">
        <v>27105</v>
      </c>
      <c r="C4977" s="321" t="s">
        <v>32</v>
      </c>
      <c r="D4977" s="321" t="s">
        <v>6032</v>
      </c>
      <c r="E4977" s="155"/>
      <c r="F4977" s="152">
        <v>36375</v>
      </c>
      <c r="G4977" s="159" t="s">
        <v>17541</v>
      </c>
      <c r="H4977" s="152" t="s">
        <v>239</v>
      </c>
      <c r="I4977" s="152" t="s">
        <v>20381</v>
      </c>
      <c r="J4977" s="155"/>
      <c r="K4977" s="151"/>
    </row>
    <row r="4978" spans="1:11" ht="22.5">
      <c r="A4978" s="321" t="s">
        <v>9087</v>
      </c>
      <c r="B4978" s="158" t="s">
        <v>27106</v>
      </c>
      <c r="C4978" s="321" t="s">
        <v>32</v>
      </c>
      <c r="D4978" s="321" t="s">
        <v>15261</v>
      </c>
      <c r="E4978" s="155"/>
      <c r="F4978" s="152">
        <v>36376</v>
      </c>
      <c r="G4978" s="159" t="s">
        <v>17542</v>
      </c>
      <c r="H4978" s="152" t="s">
        <v>239</v>
      </c>
      <c r="I4978" s="152" t="s">
        <v>20382</v>
      </c>
      <c r="J4978" s="155"/>
      <c r="K4978" s="151"/>
    </row>
    <row r="4979" spans="1:11" ht="22.5">
      <c r="A4979" s="321" t="s">
        <v>9089</v>
      </c>
      <c r="B4979" s="158" t="s">
        <v>27107</v>
      </c>
      <c r="C4979" s="321" t="s">
        <v>32</v>
      </c>
      <c r="D4979" s="321" t="s">
        <v>6674</v>
      </c>
      <c r="E4979" s="155"/>
      <c r="F4979" s="152">
        <v>36380</v>
      </c>
      <c r="G4979" s="159" t="s">
        <v>17543</v>
      </c>
      <c r="H4979" s="152" t="s">
        <v>239</v>
      </c>
      <c r="I4979" s="152" t="s">
        <v>20383</v>
      </c>
      <c r="J4979" s="155"/>
      <c r="K4979" s="151"/>
    </row>
    <row r="4980" spans="1:11" ht="22.5">
      <c r="A4980" s="321" t="s">
        <v>9091</v>
      </c>
      <c r="B4980" s="158" t="s">
        <v>9092</v>
      </c>
      <c r="C4980" s="321" t="s">
        <v>32</v>
      </c>
      <c r="D4980" s="321" t="s">
        <v>9099</v>
      </c>
      <c r="E4980" s="155"/>
      <c r="F4980" s="152">
        <v>36378</v>
      </c>
      <c r="G4980" s="159" t="s">
        <v>17544</v>
      </c>
      <c r="H4980" s="152" t="s">
        <v>239</v>
      </c>
      <c r="I4980" s="152" t="s">
        <v>8375</v>
      </c>
      <c r="J4980" s="155"/>
      <c r="K4980" s="151"/>
    </row>
    <row r="4981" spans="1:11" ht="33.75">
      <c r="A4981" s="321" t="s">
        <v>9093</v>
      </c>
      <c r="B4981" s="158" t="s">
        <v>27108</v>
      </c>
      <c r="C4981" s="321" t="s">
        <v>32</v>
      </c>
      <c r="D4981" s="321" t="s">
        <v>23336</v>
      </c>
      <c r="E4981" s="155"/>
      <c r="F4981" s="152">
        <v>36379</v>
      </c>
      <c r="G4981" s="159" t="s">
        <v>17545</v>
      </c>
      <c r="H4981" s="152" t="s">
        <v>239</v>
      </c>
      <c r="I4981" s="152" t="s">
        <v>20384</v>
      </c>
      <c r="J4981" s="155"/>
      <c r="K4981" s="151"/>
    </row>
    <row r="4982" spans="1:11" ht="45">
      <c r="A4982" s="321" t="s">
        <v>9094</v>
      </c>
      <c r="B4982" s="158" t="s">
        <v>27109</v>
      </c>
      <c r="C4982" s="321" t="s">
        <v>32</v>
      </c>
      <c r="D4982" s="321" t="s">
        <v>18166</v>
      </c>
      <c r="E4982" s="155"/>
      <c r="F4982" s="152">
        <v>9859</v>
      </c>
      <c r="G4982" s="159" t="s">
        <v>17546</v>
      </c>
      <c r="H4982" s="152" t="s">
        <v>239</v>
      </c>
      <c r="I4982" s="152" t="s">
        <v>14597</v>
      </c>
      <c r="J4982" s="155"/>
      <c r="K4982" s="151"/>
    </row>
    <row r="4983" spans="1:11" ht="45">
      <c r="A4983" s="321" t="s">
        <v>9095</v>
      </c>
      <c r="B4983" s="158" t="s">
        <v>27110</v>
      </c>
      <c r="C4983" s="321" t="s">
        <v>32</v>
      </c>
      <c r="D4983" s="321" t="s">
        <v>22807</v>
      </c>
      <c r="E4983" s="155"/>
      <c r="F4983" s="152">
        <v>9838</v>
      </c>
      <c r="G4983" s="159" t="s">
        <v>17547</v>
      </c>
      <c r="H4983" s="152" t="s">
        <v>239</v>
      </c>
      <c r="I4983" s="152" t="s">
        <v>13210</v>
      </c>
      <c r="J4983" s="155"/>
      <c r="K4983" s="151"/>
    </row>
    <row r="4984" spans="1:11" ht="45">
      <c r="A4984" s="321" t="s">
        <v>9097</v>
      </c>
      <c r="B4984" s="158" t="s">
        <v>27111</v>
      </c>
      <c r="C4984" s="321" t="s">
        <v>32</v>
      </c>
      <c r="D4984" s="321" t="s">
        <v>17619</v>
      </c>
      <c r="E4984" s="155"/>
      <c r="F4984" s="152">
        <v>9837</v>
      </c>
      <c r="G4984" s="159" t="s">
        <v>17548</v>
      </c>
      <c r="H4984" s="152" t="s">
        <v>239</v>
      </c>
      <c r="I4984" s="152" t="s">
        <v>20385</v>
      </c>
      <c r="J4984" s="155"/>
      <c r="K4984" s="151"/>
    </row>
    <row r="4985" spans="1:11" ht="45">
      <c r="A4985" s="321" t="s">
        <v>9098</v>
      </c>
      <c r="B4985" s="158" t="s">
        <v>27112</v>
      </c>
      <c r="C4985" s="321" t="s">
        <v>32</v>
      </c>
      <c r="D4985" s="321" t="s">
        <v>18599</v>
      </c>
      <c r="E4985" s="155"/>
      <c r="F4985" s="152">
        <v>9833</v>
      </c>
      <c r="G4985" s="159" t="s">
        <v>17549</v>
      </c>
      <c r="H4985" s="152" t="s">
        <v>239</v>
      </c>
      <c r="I4985" s="152" t="s">
        <v>4237</v>
      </c>
      <c r="J4985" s="155"/>
      <c r="K4985" s="151"/>
    </row>
    <row r="4986" spans="1:11" ht="45">
      <c r="A4986" s="321" t="s">
        <v>9100</v>
      </c>
      <c r="B4986" s="158" t="s">
        <v>27113</v>
      </c>
      <c r="C4986" s="321" t="s">
        <v>32</v>
      </c>
      <c r="D4986" s="321" t="s">
        <v>23337</v>
      </c>
      <c r="E4986" s="155"/>
      <c r="F4986" s="152">
        <v>9830</v>
      </c>
      <c r="G4986" s="159" t="s">
        <v>17550</v>
      </c>
      <c r="H4986" s="152" t="s">
        <v>239</v>
      </c>
      <c r="I4986" s="152" t="s">
        <v>826</v>
      </c>
      <c r="J4986" s="155"/>
      <c r="K4986" s="151"/>
    </row>
    <row r="4987" spans="1:11" ht="45">
      <c r="A4987" s="321" t="s">
        <v>9101</v>
      </c>
      <c r="B4987" s="158" t="s">
        <v>27114</v>
      </c>
      <c r="C4987" s="321" t="s">
        <v>32</v>
      </c>
      <c r="D4987" s="321" t="s">
        <v>23338</v>
      </c>
      <c r="E4987" s="155"/>
      <c r="F4987" s="152">
        <v>9834</v>
      </c>
      <c r="G4987" s="159" t="s">
        <v>17551</v>
      </c>
      <c r="H4987" s="152" t="s">
        <v>239</v>
      </c>
      <c r="I4987" s="152" t="s">
        <v>19123</v>
      </c>
      <c r="J4987" s="155"/>
      <c r="K4987" s="151"/>
    </row>
    <row r="4988" spans="1:11" ht="33.75">
      <c r="A4988" s="321" t="s">
        <v>9102</v>
      </c>
      <c r="B4988" s="158" t="s">
        <v>27115</v>
      </c>
      <c r="C4988" s="321" t="s">
        <v>32</v>
      </c>
      <c r="D4988" s="321" t="s">
        <v>23339</v>
      </c>
      <c r="E4988" s="155"/>
      <c r="F4988" s="152">
        <v>9863</v>
      </c>
      <c r="G4988" s="159" t="s">
        <v>17553</v>
      </c>
      <c r="H4988" s="152" t="s">
        <v>239</v>
      </c>
      <c r="I4988" s="152" t="s">
        <v>20386</v>
      </c>
      <c r="J4988" s="155"/>
      <c r="K4988" s="151"/>
    </row>
    <row r="4989" spans="1:11" ht="33.75">
      <c r="A4989" s="321" t="s">
        <v>9103</v>
      </c>
      <c r="B4989" s="158" t="s">
        <v>27116</v>
      </c>
      <c r="C4989" s="321" t="s">
        <v>32</v>
      </c>
      <c r="D4989" s="321" t="s">
        <v>23340</v>
      </c>
      <c r="E4989" s="155"/>
      <c r="F4989" s="152">
        <v>9860</v>
      </c>
      <c r="G4989" s="159" t="s">
        <v>17554</v>
      </c>
      <c r="H4989" s="152" t="s">
        <v>239</v>
      </c>
      <c r="I4989" s="152" t="s">
        <v>6727</v>
      </c>
      <c r="J4989" s="155"/>
      <c r="K4989" s="151"/>
    </row>
    <row r="4990" spans="1:11" ht="33.75">
      <c r="A4990" s="321" t="s">
        <v>9105</v>
      </c>
      <c r="B4990" s="158" t="s">
        <v>27117</v>
      </c>
      <c r="C4990" s="321" t="s">
        <v>32</v>
      </c>
      <c r="D4990" s="321" t="s">
        <v>7124</v>
      </c>
      <c r="E4990" s="155"/>
      <c r="F4990" s="152">
        <v>9862</v>
      </c>
      <c r="G4990" s="159" t="s">
        <v>17556</v>
      </c>
      <c r="H4990" s="152" t="s">
        <v>239</v>
      </c>
      <c r="I4990" s="152" t="s">
        <v>10391</v>
      </c>
      <c r="J4990" s="155"/>
      <c r="K4990" s="151"/>
    </row>
    <row r="4991" spans="1:11" ht="33.75">
      <c r="A4991" s="321" t="s">
        <v>9106</v>
      </c>
      <c r="B4991" s="158" t="s">
        <v>27118</v>
      </c>
      <c r="C4991" s="321" t="s">
        <v>32</v>
      </c>
      <c r="D4991" s="321" t="s">
        <v>23341</v>
      </c>
      <c r="E4991" s="155"/>
      <c r="F4991" s="152">
        <v>9861</v>
      </c>
      <c r="G4991" s="159" t="s">
        <v>17558</v>
      </c>
      <c r="H4991" s="152" t="s">
        <v>239</v>
      </c>
      <c r="I4991" s="152" t="s">
        <v>7610</v>
      </c>
      <c r="J4991" s="155"/>
      <c r="K4991" s="151"/>
    </row>
    <row r="4992" spans="1:11" ht="22.5">
      <c r="A4992" s="321" t="s">
        <v>9107</v>
      </c>
      <c r="B4992" s="158" t="s">
        <v>27119</v>
      </c>
      <c r="C4992" s="321" t="s">
        <v>32</v>
      </c>
      <c r="D4992" s="321" t="s">
        <v>14625</v>
      </c>
      <c r="E4992" s="155"/>
      <c r="F4992" s="152">
        <v>9856</v>
      </c>
      <c r="G4992" s="159" t="s">
        <v>17559</v>
      </c>
      <c r="H4992" s="152" t="s">
        <v>239</v>
      </c>
      <c r="I4992" s="152" t="s">
        <v>6244</v>
      </c>
      <c r="J4992" s="155"/>
      <c r="K4992" s="151"/>
    </row>
    <row r="4993" spans="1:11" ht="33.75">
      <c r="A4993" s="321" t="s">
        <v>9109</v>
      </c>
      <c r="B4993" s="158" t="s">
        <v>27120</v>
      </c>
      <c r="C4993" s="321" t="s">
        <v>32</v>
      </c>
      <c r="D4993" s="321" t="s">
        <v>23342</v>
      </c>
      <c r="E4993" s="155"/>
      <c r="F4993" s="152">
        <v>9866</v>
      </c>
      <c r="G4993" s="159" t="s">
        <v>17560</v>
      </c>
      <c r="H4993" s="152" t="s">
        <v>239</v>
      </c>
      <c r="I4993" s="152" t="s">
        <v>17112</v>
      </c>
      <c r="J4993" s="155"/>
      <c r="K4993" s="151"/>
    </row>
    <row r="4994" spans="1:11" ht="33.75">
      <c r="A4994" s="321" t="s">
        <v>9110</v>
      </c>
      <c r="B4994" s="158" t="s">
        <v>27121</v>
      </c>
      <c r="C4994" s="321" t="s">
        <v>32</v>
      </c>
      <c r="D4994" s="321" t="s">
        <v>891</v>
      </c>
      <c r="E4994" s="155"/>
      <c r="F4994" s="152">
        <v>9857</v>
      </c>
      <c r="G4994" s="159" t="s">
        <v>17561</v>
      </c>
      <c r="H4994" s="152" t="s">
        <v>239</v>
      </c>
      <c r="I4994" s="152" t="s">
        <v>20387</v>
      </c>
      <c r="J4994" s="155"/>
      <c r="K4994" s="151"/>
    </row>
    <row r="4995" spans="1:11" ht="33.75">
      <c r="A4995" s="321" t="s">
        <v>9112</v>
      </c>
      <c r="B4995" s="158" t="s">
        <v>27122</v>
      </c>
      <c r="C4995" s="321" t="s">
        <v>32</v>
      </c>
      <c r="D4995" s="321" t="s">
        <v>23343</v>
      </c>
      <c r="E4995" s="155"/>
      <c r="F4995" s="152">
        <v>9864</v>
      </c>
      <c r="G4995" s="159" t="s">
        <v>17562</v>
      </c>
      <c r="H4995" s="152" t="s">
        <v>239</v>
      </c>
      <c r="I4995" s="152" t="s">
        <v>20388</v>
      </c>
      <c r="J4995" s="155"/>
      <c r="K4995" s="151"/>
    </row>
    <row r="4996" spans="1:11" ht="33.75">
      <c r="A4996" s="321" t="s">
        <v>9113</v>
      </c>
      <c r="B4996" s="158" t="s">
        <v>27123</v>
      </c>
      <c r="C4996" s="321" t="s">
        <v>32</v>
      </c>
      <c r="D4996" s="321" t="s">
        <v>23344</v>
      </c>
      <c r="E4996" s="155"/>
      <c r="F4996" s="152">
        <v>9865</v>
      </c>
      <c r="G4996" s="159" t="s">
        <v>17563</v>
      </c>
      <c r="H4996" s="152" t="s">
        <v>239</v>
      </c>
      <c r="I4996" s="152" t="s">
        <v>20389</v>
      </c>
      <c r="J4996" s="155"/>
      <c r="K4996" s="151"/>
    </row>
    <row r="4997" spans="1:11" ht="33.75">
      <c r="A4997" s="321" t="s">
        <v>9115</v>
      </c>
      <c r="B4997" s="158" t="s">
        <v>27124</v>
      </c>
      <c r="C4997" s="321" t="s">
        <v>32</v>
      </c>
      <c r="D4997" s="321" t="s">
        <v>23345</v>
      </c>
      <c r="E4997" s="155"/>
      <c r="F4997" s="152">
        <v>9858</v>
      </c>
      <c r="G4997" s="159" t="s">
        <v>17564</v>
      </c>
      <c r="H4997" s="152" t="s">
        <v>239</v>
      </c>
      <c r="I4997" s="152" t="s">
        <v>4186</v>
      </c>
      <c r="J4997" s="155"/>
      <c r="K4997" s="151"/>
    </row>
    <row r="4998" spans="1:11" ht="22.5">
      <c r="A4998" s="321" t="s">
        <v>9117</v>
      </c>
      <c r="B4998" s="158" t="s">
        <v>27125</v>
      </c>
      <c r="C4998" s="321" t="s">
        <v>32</v>
      </c>
      <c r="D4998" s="321" t="s">
        <v>5556</v>
      </c>
      <c r="E4998" s="155"/>
      <c r="F4998" s="152">
        <v>9841</v>
      </c>
      <c r="G4998" s="159" t="s">
        <v>17565</v>
      </c>
      <c r="H4998" s="152" t="s">
        <v>239</v>
      </c>
      <c r="I4998" s="152" t="s">
        <v>19734</v>
      </c>
      <c r="J4998" s="155"/>
      <c r="K4998" s="151"/>
    </row>
    <row r="4999" spans="1:11" ht="22.5">
      <c r="A4999" s="321" t="s">
        <v>9119</v>
      </c>
      <c r="B4999" s="158" t="s">
        <v>27126</v>
      </c>
      <c r="C4999" s="321" t="s">
        <v>32</v>
      </c>
      <c r="D4999" s="321" t="s">
        <v>23346</v>
      </c>
      <c r="E4999" s="155"/>
      <c r="F4999" s="152">
        <v>9840</v>
      </c>
      <c r="G4999" s="159" t="s">
        <v>17566</v>
      </c>
      <c r="H4999" s="152" t="s">
        <v>239</v>
      </c>
      <c r="I4999" s="152" t="s">
        <v>15504</v>
      </c>
      <c r="J4999" s="155"/>
      <c r="K4999" s="151"/>
    </row>
    <row r="5000" spans="1:11" ht="22.5">
      <c r="A5000" s="321" t="s">
        <v>9121</v>
      </c>
      <c r="B5000" s="158" t="s">
        <v>27127</v>
      </c>
      <c r="C5000" s="321" t="s">
        <v>32</v>
      </c>
      <c r="D5000" s="321" t="s">
        <v>19116</v>
      </c>
      <c r="E5000" s="155"/>
      <c r="F5000" s="152">
        <v>20067</v>
      </c>
      <c r="G5000" s="159" t="s">
        <v>17567</v>
      </c>
      <c r="H5000" s="152" t="s">
        <v>239</v>
      </c>
      <c r="I5000" s="152" t="s">
        <v>5817</v>
      </c>
      <c r="J5000" s="155"/>
      <c r="K5000" s="151"/>
    </row>
    <row r="5001" spans="1:11" ht="22.5">
      <c r="A5001" s="321" t="s">
        <v>9122</v>
      </c>
      <c r="B5001" s="158" t="s">
        <v>27128</v>
      </c>
      <c r="C5001" s="321" t="s">
        <v>32</v>
      </c>
      <c r="D5001" s="321" t="s">
        <v>23347</v>
      </c>
      <c r="E5001" s="155"/>
      <c r="F5001" s="152">
        <v>20068</v>
      </c>
      <c r="G5001" s="159" t="s">
        <v>17568</v>
      </c>
      <c r="H5001" s="152" t="s">
        <v>239</v>
      </c>
      <c r="I5001" s="152" t="s">
        <v>11362</v>
      </c>
      <c r="J5001" s="155"/>
      <c r="K5001" s="151"/>
    </row>
    <row r="5002" spans="1:11" ht="22.5">
      <c r="A5002" s="321" t="s">
        <v>9123</v>
      </c>
      <c r="B5002" s="158" t="s">
        <v>27129</v>
      </c>
      <c r="C5002" s="321" t="s">
        <v>32</v>
      </c>
      <c r="D5002" s="321" t="s">
        <v>23348</v>
      </c>
      <c r="E5002" s="155"/>
      <c r="F5002" s="152">
        <v>9839</v>
      </c>
      <c r="G5002" s="159" t="s">
        <v>17569</v>
      </c>
      <c r="H5002" s="152" t="s">
        <v>239</v>
      </c>
      <c r="I5002" s="152" t="s">
        <v>6632</v>
      </c>
      <c r="J5002" s="155"/>
      <c r="K5002" s="151"/>
    </row>
    <row r="5003" spans="1:11" ht="22.5">
      <c r="A5003" s="321" t="s">
        <v>9125</v>
      </c>
      <c r="B5003" s="158" t="s">
        <v>27130</v>
      </c>
      <c r="C5003" s="321" t="s">
        <v>32</v>
      </c>
      <c r="D5003" s="321" t="s">
        <v>23349</v>
      </c>
      <c r="E5003" s="155"/>
      <c r="F5003" s="152">
        <v>9870</v>
      </c>
      <c r="G5003" s="159" t="s">
        <v>17570</v>
      </c>
      <c r="H5003" s="152" t="s">
        <v>239</v>
      </c>
      <c r="I5003" s="152" t="s">
        <v>15208</v>
      </c>
      <c r="J5003" s="155"/>
      <c r="K5003" s="151"/>
    </row>
    <row r="5004" spans="1:11" ht="22.5">
      <c r="A5004" s="321" t="s">
        <v>9126</v>
      </c>
      <c r="B5004" s="158" t="s">
        <v>27131</v>
      </c>
      <c r="C5004" s="321" t="s">
        <v>32</v>
      </c>
      <c r="D5004" s="321" t="s">
        <v>17414</v>
      </c>
      <c r="E5004" s="155"/>
      <c r="F5004" s="152">
        <v>9867</v>
      </c>
      <c r="G5004" s="159" t="s">
        <v>17571</v>
      </c>
      <c r="H5004" s="152" t="s">
        <v>239</v>
      </c>
      <c r="I5004" s="152" t="s">
        <v>15221</v>
      </c>
      <c r="J5004" s="155"/>
      <c r="K5004" s="151"/>
    </row>
    <row r="5005" spans="1:11" ht="33.75">
      <c r="A5005" s="321" t="s">
        <v>9127</v>
      </c>
      <c r="B5005" s="158" t="s">
        <v>27132</v>
      </c>
      <c r="C5005" s="321" t="s">
        <v>32</v>
      </c>
      <c r="D5005" s="321" t="s">
        <v>23350</v>
      </c>
      <c r="E5005" s="155"/>
      <c r="F5005" s="152">
        <v>9868</v>
      </c>
      <c r="G5005" s="159" t="s">
        <v>17572</v>
      </c>
      <c r="H5005" s="152" t="s">
        <v>239</v>
      </c>
      <c r="I5005" s="152" t="s">
        <v>3176</v>
      </c>
      <c r="J5005" s="155"/>
      <c r="K5005" s="151"/>
    </row>
    <row r="5006" spans="1:11" ht="33.75">
      <c r="A5006" s="321" t="s">
        <v>9128</v>
      </c>
      <c r="B5006" s="158" t="s">
        <v>27133</v>
      </c>
      <c r="C5006" s="321" t="s">
        <v>32</v>
      </c>
      <c r="D5006" s="321" t="s">
        <v>23351</v>
      </c>
      <c r="E5006" s="155"/>
      <c r="F5006" s="152">
        <v>9869</v>
      </c>
      <c r="G5006" s="159" t="s">
        <v>17573</v>
      </c>
      <c r="H5006" s="152" t="s">
        <v>239</v>
      </c>
      <c r="I5006" s="152" t="s">
        <v>13838</v>
      </c>
      <c r="J5006" s="155"/>
      <c r="K5006" s="151"/>
    </row>
    <row r="5007" spans="1:11" ht="33.75">
      <c r="A5007" s="321" t="s">
        <v>9129</v>
      </c>
      <c r="B5007" s="158" t="s">
        <v>27134</v>
      </c>
      <c r="C5007" s="321" t="s">
        <v>32</v>
      </c>
      <c r="D5007" s="321" t="s">
        <v>18920</v>
      </c>
      <c r="E5007" s="155"/>
      <c r="F5007" s="152">
        <v>9874</v>
      </c>
      <c r="G5007" s="159" t="s">
        <v>17575</v>
      </c>
      <c r="H5007" s="152" t="s">
        <v>239</v>
      </c>
      <c r="I5007" s="152" t="s">
        <v>6129</v>
      </c>
      <c r="J5007" s="155"/>
      <c r="K5007" s="151"/>
    </row>
    <row r="5008" spans="1:11" ht="22.5">
      <c r="A5008" s="321" t="s">
        <v>9130</v>
      </c>
      <c r="B5008" s="158" t="s">
        <v>27135</v>
      </c>
      <c r="C5008" s="321" t="s">
        <v>32</v>
      </c>
      <c r="D5008" s="321" t="s">
        <v>13264</v>
      </c>
      <c r="E5008" s="155"/>
      <c r="F5008" s="152">
        <v>9875</v>
      </c>
      <c r="G5008" s="159" t="s">
        <v>17576</v>
      </c>
      <c r="H5008" s="152" t="s">
        <v>239</v>
      </c>
      <c r="I5008" s="152" t="s">
        <v>13170</v>
      </c>
      <c r="J5008" s="155"/>
      <c r="K5008" s="151"/>
    </row>
    <row r="5009" spans="1:11" ht="22.5">
      <c r="A5009" s="321" t="s">
        <v>9131</v>
      </c>
      <c r="B5009" s="158" t="s">
        <v>27136</v>
      </c>
      <c r="C5009" s="321" t="s">
        <v>32</v>
      </c>
      <c r="D5009" s="321" t="s">
        <v>6722</v>
      </c>
      <c r="E5009" s="155"/>
      <c r="F5009" s="152">
        <v>9873</v>
      </c>
      <c r="G5009" s="159" t="s">
        <v>17577</v>
      </c>
      <c r="H5009" s="152" t="s">
        <v>239</v>
      </c>
      <c r="I5009" s="152" t="s">
        <v>20390</v>
      </c>
      <c r="J5009" s="155"/>
      <c r="K5009" s="151"/>
    </row>
    <row r="5010" spans="1:11" ht="22.5">
      <c r="A5010" s="321" t="s">
        <v>9132</v>
      </c>
      <c r="B5010" s="158" t="s">
        <v>27137</v>
      </c>
      <c r="C5010" s="321" t="s">
        <v>32</v>
      </c>
      <c r="D5010" s="321" t="s">
        <v>19118</v>
      </c>
      <c r="E5010" s="155"/>
      <c r="F5010" s="152">
        <v>9871</v>
      </c>
      <c r="G5010" s="159" t="s">
        <v>17578</v>
      </c>
      <c r="H5010" s="152" t="s">
        <v>239</v>
      </c>
      <c r="I5010" s="152" t="s">
        <v>9142</v>
      </c>
      <c r="J5010" s="155"/>
      <c r="K5010" s="151"/>
    </row>
    <row r="5011" spans="1:11" ht="22.5">
      <c r="A5011" s="321" t="s">
        <v>9134</v>
      </c>
      <c r="B5011" s="158" t="s">
        <v>27138</v>
      </c>
      <c r="C5011" s="321" t="s">
        <v>32</v>
      </c>
      <c r="D5011" s="321" t="s">
        <v>18203</v>
      </c>
      <c r="E5011" s="155"/>
      <c r="F5011" s="152">
        <v>9872</v>
      </c>
      <c r="G5011" s="159" t="s">
        <v>17579</v>
      </c>
      <c r="H5011" s="152" t="s">
        <v>239</v>
      </c>
      <c r="I5011" s="152" t="s">
        <v>18445</v>
      </c>
      <c r="J5011" s="155"/>
      <c r="K5011" s="151"/>
    </row>
    <row r="5012" spans="1:11" ht="22.5">
      <c r="A5012" s="321" t="s">
        <v>9135</v>
      </c>
      <c r="B5012" s="158" t="s">
        <v>27139</v>
      </c>
      <c r="C5012" s="321" t="s">
        <v>32</v>
      </c>
      <c r="D5012" s="321" t="s">
        <v>23352</v>
      </c>
      <c r="E5012" s="155"/>
      <c r="F5012" s="152">
        <v>7667</v>
      </c>
      <c r="G5012" s="159" t="s">
        <v>17580</v>
      </c>
      <c r="H5012" s="152" t="s">
        <v>239</v>
      </c>
      <c r="I5012" s="152" t="s">
        <v>20391</v>
      </c>
      <c r="J5012" s="155"/>
      <c r="K5012" s="151"/>
    </row>
    <row r="5013" spans="1:11" ht="22.5">
      <c r="A5013" s="321" t="s">
        <v>9137</v>
      </c>
      <c r="B5013" s="158" t="s">
        <v>27140</v>
      </c>
      <c r="C5013" s="321" t="s">
        <v>32</v>
      </c>
      <c r="D5013" s="321" t="s">
        <v>21989</v>
      </c>
      <c r="E5013" s="155"/>
      <c r="F5013" s="152">
        <v>7660</v>
      </c>
      <c r="G5013" s="159" t="s">
        <v>17581</v>
      </c>
      <c r="H5013" s="152" t="s">
        <v>239</v>
      </c>
      <c r="I5013" s="152" t="s">
        <v>20392</v>
      </c>
      <c r="J5013" s="155"/>
      <c r="K5013" s="151"/>
    </row>
    <row r="5014" spans="1:11" ht="22.5">
      <c r="A5014" s="321" t="s">
        <v>9138</v>
      </c>
      <c r="B5014" s="158" t="s">
        <v>27141</v>
      </c>
      <c r="C5014" s="321" t="s">
        <v>32</v>
      </c>
      <c r="D5014" s="321" t="s">
        <v>23353</v>
      </c>
      <c r="E5014" s="155"/>
      <c r="F5014" s="152">
        <v>7676</v>
      </c>
      <c r="G5014" s="159" t="s">
        <v>17582</v>
      </c>
      <c r="H5014" s="152" t="s">
        <v>239</v>
      </c>
      <c r="I5014" s="152" t="s">
        <v>20393</v>
      </c>
      <c r="J5014" s="155"/>
      <c r="K5014" s="151"/>
    </row>
    <row r="5015" spans="1:11" ht="22.5">
      <c r="A5015" s="321" t="s">
        <v>9139</v>
      </c>
      <c r="B5015" s="158" t="s">
        <v>27142</v>
      </c>
      <c r="C5015" s="321" t="s">
        <v>32</v>
      </c>
      <c r="D5015" s="321" t="s">
        <v>23354</v>
      </c>
      <c r="E5015" s="155"/>
      <c r="F5015" s="152">
        <v>12426</v>
      </c>
      <c r="G5015" s="159" t="s">
        <v>17583</v>
      </c>
      <c r="H5015" s="152" t="s">
        <v>238</v>
      </c>
      <c r="I5015" s="152" t="s">
        <v>20394</v>
      </c>
      <c r="J5015" s="155"/>
      <c r="K5015" s="151"/>
    </row>
    <row r="5016" spans="1:11" ht="22.5">
      <c r="A5016" s="321" t="s">
        <v>9141</v>
      </c>
      <c r="B5016" s="158" t="s">
        <v>27143</v>
      </c>
      <c r="C5016" s="321" t="s">
        <v>32</v>
      </c>
      <c r="D5016" s="321" t="s">
        <v>5539</v>
      </c>
      <c r="E5016" s="155"/>
      <c r="F5016" s="152">
        <v>12425</v>
      </c>
      <c r="G5016" s="159" t="s">
        <v>17584</v>
      </c>
      <c r="H5016" s="152" t="s">
        <v>238</v>
      </c>
      <c r="I5016" s="152" t="s">
        <v>20395</v>
      </c>
      <c r="J5016" s="155"/>
      <c r="K5016" s="151"/>
    </row>
    <row r="5017" spans="1:11" ht="22.5">
      <c r="A5017" s="321" t="s">
        <v>9143</v>
      </c>
      <c r="B5017" s="158" t="s">
        <v>27144</v>
      </c>
      <c r="C5017" s="321" t="s">
        <v>32</v>
      </c>
      <c r="D5017" s="321" t="s">
        <v>19130</v>
      </c>
      <c r="E5017" s="155"/>
      <c r="F5017" s="152">
        <v>12427</v>
      </c>
      <c r="G5017" s="159" t="s">
        <v>17585</v>
      </c>
      <c r="H5017" s="152" t="s">
        <v>238</v>
      </c>
      <c r="I5017" s="152" t="s">
        <v>20396</v>
      </c>
      <c r="J5017" s="155"/>
      <c r="K5017" s="151"/>
    </row>
    <row r="5018" spans="1:11" ht="22.5">
      <c r="A5018" s="321" t="s">
        <v>9145</v>
      </c>
      <c r="B5018" s="158" t="s">
        <v>27145</v>
      </c>
      <c r="C5018" s="321" t="s">
        <v>32</v>
      </c>
      <c r="D5018" s="321" t="s">
        <v>23355</v>
      </c>
      <c r="E5018" s="155"/>
      <c r="F5018" s="152">
        <v>12428</v>
      </c>
      <c r="G5018" s="159" t="s">
        <v>17586</v>
      </c>
      <c r="H5018" s="152" t="s">
        <v>238</v>
      </c>
      <c r="I5018" s="152" t="s">
        <v>20397</v>
      </c>
      <c r="J5018" s="155"/>
      <c r="K5018" s="151"/>
    </row>
    <row r="5019" spans="1:11" ht="22.5">
      <c r="A5019" s="321" t="s">
        <v>9146</v>
      </c>
      <c r="B5019" s="158" t="s">
        <v>27146</v>
      </c>
      <c r="C5019" s="321" t="s">
        <v>32</v>
      </c>
      <c r="D5019" s="321" t="s">
        <v>23356</v>
      </c>
      <c r="E5019" s="155"/>
      <c r="F5019" s="152">
        <v>12430</v>
      </c>
      <c r="G5019" s="159" t="s">
        <v>17587</v>
      </c>
      <c r="H5019" s="152" t="s">
        <v>238</v>
      </c>
      <c r="I5019" s="152" t="s">
        <v>20398</v>
      </c>
      <c r="J5019" s="155"/>
      <c r="K5019" s="151"/>
    </row>
    <row r="5020" spans="1:11" ht="33.75">
      <c r="A5020" s="321" t="s">
        <v>9147</v>
      </c>
      <c r="B5020" s="158" t="s">
        <v>27147</v>
      </c>
      <c r="C5020" s="321" t="s">
        <v>32</v>
      </c>
      <c r="D5020" s="321" t="s">
        <v>13835</v>
      </c>
      <c r="E5020" s="155"/>
      <c r="F5020" s="152">
        <v>12429</v>
      </c>
      <c r="G5020" s="159" t="s">
        <v>17589</v>
      </c>
      <c r="H5020" s="152" t="s">
        <v>238</v>
      </c>
      <c r="I5020" s="152" t="s">
        <v>20399</v>
      </c>
      <c r="J5020" s="155"/>
      <c r="K5020" s="151"/>
    </row>
    <row r="5021" spans="1:11" ht="33.75">
      <c r="A5021" s="321" t="s">
        <v>9148</v>
      </c>
      <c r="B5021" s="158" t="s">
        <v>27148</v>
      </c>
      <c r="C5021" s="321" t="s">
        <v>32</v>
      </c>
      <c r="D5021" s="321" t="s">
        <v>23357</v>
      </c>
      <c r="E5021" s="155"/>
      <c r="F5021" s="152">
        <v>12431</v>
      </c>
      <c r="G5021" s="159" t="s">
        <v>17590</v>
      </c>
      <c r="H5021" s="152" t="s">
        <v>238</v>
      </c>
      <c r="I5021" s="152" t="s">
        <v>20400</v>
      </c>
      <c r="J5021" s="155"/>
      <c r="K5021" s="151"/>
    </row>
    <row r="5022" spans="1:11" ht="33.75">
      <c r="A5022" s="321" t="s">
        <v>9149</v>
      </c>
      <c r="B5022" s="158" t="s">
        <v>27149</v>
      </c>
      <c r="C5022" s="321" t="s">
        <v>32</v>
      </c>
      <c r="D5022" s="321" t="s">
        <v>23358</v>
      </c>
      <c r="E5022" s="155"/>
      <c r="F5022" s="152">
        <v>12432</v>
      </c>
      <c r="G5022" s="159" t="s">
        <v>17591</v>
      </c>
      <c r="H5022" s="152" t="s">
        <v>238</v>
      </c>
      <c r="I5022" s="152" t="s">
        <v>20401</v>
      </c>
      <c r="J5022" s="155"/>
      <c r="K5022" s="151"/>
    </row>
    <row r="5023" spans="1:11" ht="33.75">
      <c r="A5023" s="321" t="s">
        <v>9150</v>
      </c>
      <c r="B5023" s="158" t="s">
        <v>27150</v>
      </c>
      <c r="C5023" s="321" t="s">
        <v>32</v>
      </c>
      <c r="D5023" s="321" t="s">
        <v>23359</v>
      </c>
      <c r="E5023" s="155"/>
      <c r="F5023" s="152">
        <v>12434</v>
      </c>
      <c r="G5023" s="159" t="s">
        <v>17592</v>
      </c>
      <c r="H5023" s="152" t="s">
        <v>238</v>
      </c>
      <c r="I5023" s="152" t="s">
        <v>20402</v>
      </c>
      <c r="J5023" s="155"/>
      <c r="K5023" s="151"/>
    </row>
    <row r="5024" spans="1:11" ht="33.75">
      <c r="A5024" s="321" t="s">
        <v>9151</v>
      </c>
      <c r="B5024" s="158" t="s">
        <v>27151</v>
      </c>
      <c r="C5024" s="321" t="s">
        <v>32</v>
      </c>
      <c r="D5024" s="321" t="s">
        <v>23360</v>
      </c>
      <c r="E5024" s="155"/>
      <c r="F5024" s="152">
        <v>12433</v>
      </c>
      <c r="G5024" s="159" t="s">
        <v>17593</v>
      </c>
      <c r="H5024" s="152" t="s">
        <v>238</v>
      </c>
      <c r="I5024" s="152" t="s">
        <v>20403</v>
      </c>
      <c r="J5024" s="155"/>
      <c r="K5024" s="151"/>
    </row>
    <row r="5025" spans="1:11" ht="33.75">
      <c r="A5025" s="321" t="s">
        <v>9152</v>
      </c>
      <c r="B5025" s="158" t="s">
        <v>27152</v>
      </c>
      <c r="C5025" s="321" t="s">
        <v>32</v>
      </c>
      <c r="D5025" s="321" t="s">
        <v>11023</v>
      </c>
      <c r="E5025" s="155"/>
      <c r="F5025" s="152">
        <v>12435</v>
      </c>
      <c r="G5025" s="159" t="s">
        <v>17594</v>
      </c>
      <c r="H5025" s="152" t="s">
        <v>238</v>
      </c>
      <c r="I5025" s="152" t="s">
        <v>20404</v>
      </c>
      <c r="J5025" s="155"/>
      <c r="K5025" s="151"/>
    </row>
    <row r="5026" spans="1:11" ht="33.75">
      <c r="A5026" s="321" t="s">
        <v>9153</v>
      </c>
      <c r="B5026" s="158" t="s">
        <v>27153</v>
      </c>
      <c r="C5026" s="321" t="s">
        <v>32</v>
      </c>
      <c r="D5026" s="321" t="s">
        <v>23361</v>
      </c>
      <c r="E5026" s="155"/>
      <c r="F5026" s="152">
        <v>12437</v>
      </c>
      <c r="G5026" s="159" t="s">
        <v>17595</v>
      </c>
      <c r="H5026" s="152" t="s">
        <v>238</v>
      </c>
      <c r="I5026" s="152" t="s">
        <v>12822</v>
      </c>
      <c r="J5026" s="155"/>
      <c r="K5026" s="151"/>
    </row>
    <row r="5027" spans="1:11" ht="33.75">
      <c r="A5027" s="321" t="s">
        <v>9154</v>
      </c>
      <c r="B5027" s="158" t="s">
        <v>27154</v>
      </c>
      <c r="C5027" s="321" t="s">
        <v>32</v>
      </c>
      <c r="D5027" s="321" t="s">
        <v>23176</v>
      </c>
      <c r="E5027" s="155"/>
      <c r="F5027" s="152">
        <v>12439</v>
      </c>
      <c r="G5027" s="159" t="s">
        <v>17596</v>
      </c>
      <c r="H5027" s="152" t="s">
        <v>238</v>
      </c>
      <c r="I5027" s="152" t="s">
        <v>20405</v>
      </c>
      <c r="J5027" s="155"/>
      <c r="K5027" s="151"/>
    </row>
    <row r="5028" spans="1:11" ht="33.75">
      <c r="A5028" s="321" t="s">
        <v>9155</v>
      </c>
      <c r="B5028" s="158" t="s">
        <v>27155</v>
      </c>
      <c r="C5028" s="321" t="s">
        <v>32</v>
      </c>
      <c r="D5028" s="321" t="s">
        <v>22294</v>
      </c>
      <c r="E5028" s="155"/>
      <c r="F5028" s="152">
        <v>12438</v>
      </c>
      <c r="G5028" s="159" t="s">
        <v>17597</v>
      </c>
      <c r="H5028" s="152" t="s">
        <v>238</v>
      </c>
      <c r="I5028" s="152" t="s">
        <v>20406</v>
      </c>
      <c r="J5028" s="155"/>
      <c r="K5028" s="151"/>
    </row>
    <row r="5029" spans="1:11" ht="33.75">
      <c r="A5029" s="321" t="s">
        <v>9157</v>
      </c>
      <c r="B5029" s="158" t="s">
        <v>27156</v>
      </c>
      <c r="C5029" s="321" t="s">
        <v>32</v>
      </c>
      <c r="D5029" s="321" t="s">
        <v>23362</v>
      </c>
      <c r="E5029" s="155"/>
      <c r="F5029" s="152">
        <v>12436</v>
      </c>
      <c r="G5029" s="159" t="s">
        <v>17598</v>
      </c>
      <c r="H5029" s="152" t="s">
        <v>238</v>
      </c>
      <c r="I5029" s="152" t="s">
        <v>20407</v>
      </c>
      <c r="J5029" s="155"/>
      <c r="K5029" s="151"/>
    </row>
    <row r="5030" spans="1:11" ht="33.75">
      <c r="A5030" s="321" t="s">
        <v>9158</v>
      </c>
      <c r="B5030" s="158" t="s">
        <v>27157</v>
      </c>
      <c r="C5030" s="321" t="s">
        <v>32</v>
      </c>
      <c r="D5030" s="321" t="s">
        <v>5461</v>
      </c>
      <c r="E5030" s="155"/>
      <c r="F5030" s="152">
        <v>36357</v>
      </c>
      <c r="G5030" s="159" t="s">
        <v>17599</v>
      </c>
      <c r="H5030" s="152" t="s">
        <v>238</v>
      </c>
      <c r="I5030" s="152" t="s">
        <v>20408</v>
      </c>
      <c r="J5030" s="155"/>
      <c r="K5030" s="151"/>
    </row>
    <row r="5031" spans="1:11" ht="33.75">
      <c r="A5031" s="321" t="s">
        <v>9160</v>
      </c>
      <c r="B5031" s="158" t="s">
        <v>27158</v>
      </c>
      <c r="C5031" s="321" t="s">
        <v>32</v>
      </c>
      <c r="D5031" s="321" t="s">
        <v>23363</v>
      </c>
      <c r="E5031" s="155"/>
      <c r="F5031" s="152">
        <v>12424</v>
      </c>
      <c r="G5031" s="159" t="s">
        <v>17600</v>
      </c>
      <c r="H5031" s="152" t="s">
        <v>238</v>
      </c>
      <c r="I5031" s="152" t="s">
        <v>20409</v>
      </c>
      <c r="J5031" s="155"/>
      <c r="K5031" s="151"/>
    </row>
    <row r="5032" spans="1:11" ht="33.75">
      <c r="A5032" s="321" t="s">
        <v>9161</v>
      </c>
      <c r="B5032" s="158" t="s">
        <v>27159</v>
      </c>
      <c r="C5032" s="321" t="s">
        <v>32</v>
      </c>
      <c r="D5032" s="321" t="s">
        <v>23364</v>
      </c>
      <c r="E5032" s="155"/>
      <c r="F5032" s="152">
        <v>12440</v>
      </c>
      <c r="G5032" s="159" t="s">
        <v>17601</v>
      </c>
      <c r="H5032" s="152" t="s">
        <v>238</v>
      </c>
      <c r="I5032" s="152" t="s">
        <v>15456</v>
      </c>
      <c r="J5032" s="155"/>
      <c r="K5032" s="151"/>
    </row>
    <row r="5033" spans="1:11" ht="33.75">
      <c r="A5033" s="321" t="s">
        <v>9163</v>
      </c>
      <c r="B5033" s="158" t="s">
        <v>27160</v>
      </c>
      <c r="C5033" s="321" t="s">
        <v>32</v>
      </c>
      <c r="D5033" s="321" t="s">
        <v>23365</v>
      </c>
      <c r="E5033" s="155"/>
      <c r="F5033" s="152">
        <v>9884</v>
      </c>
      <c r="G5033" s="159" t="s">
        <v>17602</v>
      </c>
      <c r="H5033" s="152" t="s">
        <v>238</v>
      </c>
      <c r="I5033" s="152" t="s">
        <v>20410</v>
      </c>
      <c r="J5033" s="155"/>
      <c r="K5033" s="151"/>
    </row>
    <row r="5034" spans="1:11" ht="33.75">
      <c r="A5034" s="321" t="s">
        <v>9164</v>
      </c>
      <c r="B5034" s="158" t="s">
        <v>27161</v>
      </c>
      <c r="C5034" s="321" t="s">
        <v>32</v>
      </c>
      <c r="D5034" s="321" t="s">
        <v>23366</v>
      </c>
      <c r="E5034" s="155"/>
      <c r="F5034" s="152">
        <v>9888</v>
      </c>
      <c r="G5034" s="159" t="s">
        <v>17604</v>
      </c>
      <c r="H5034" s="152" t="s">
        <v>238</v>
      </c>
      <c r="I5034" s="152" t="s">
        <v>7364</v>
      </c>
      <c r="J5034" s="155"/>
      <c r="K5034" s="151"/>
    </row>
    <row r="5035" spans="1:11" ht="33.75">
      <c r="A5035" s="321" t="s">
        <v>9165</v>
      </c>
      <c r="B5035" s="158" t="s">
        <v>27162</v>
      </c>
      <c r="C5035" s="321" t="s">
        <v>32</v>
      </c>
      <c r="D5035" s="321" t="s">
        <v>23367</v>
      </c>
      <c r="E5035" s="155"/>
      <c r="F5035" s="152">
        <v>9883</v>
      </c>
      <c r="G5035" s="159" t="s">
        <v>17606</v>
      </c>
      <c r="H5035" s="152" t="s">
        <v>238</v>
      </c>
      <c r="I5035" s="152" t="s">
        <v>7088</v>
      </c>
      <c r="J5035" s="155"/>
      <c r="K5035" s="151"/>
    </row>
    <row r="5036" spans="1:11" ht="33.75">
      <c r="A5036" s="321" t="s">
        <v>9166</v>
      </c>
      <c r="B5036" s="158" t="s">
        <v>27163</v>
      </c>
      <c r="C5036" s="321" t="s">
        <v>32</v>
      </c>
      <c r="D5036" s="321" t="s">
        <v>23368</v>
      </c>
      <c r="E5036" s="155"/>
      <c r="F5036" s="152">
        <v>9886</v>
      </c>
      <c r="G5036" s="159" t="s">
        <v>17607</v>
      </c>
      <c r="H5036" s="152" t="s">
        <v>238</v>
      </c>
      <c r="I5036" s="152" t="s">
        <v>8028</v>
      </c>
      <c r="J5036" s="155"/>
      <c r="K5036" s="151"/>
    </row>
    <row r="5037" spans="1:11" ht="33.75">
      <c r="A5037" s="321" t="s">
        <v>9167</v>
      </c>
      <c r="B5037" s="158" t="s">
        <v>27164</v>
      </c>
      <c r="C5037" s="321" t="s">
        <v>32</v>
      </c>
      <c r="D5037" s="321" t="s">
        <v>11272</v>
      </c>
      <c r="E5037" s="155"/>
      <c r="F5037" s="152">
        <v>9889</v>
      </c>
      <c r="G5037" s="159" t="s">
        <v>17608</v>
      </c>
      <c r="H5037" s="152" t="s">
        <v>238</v>
      </c>
      <c r="I5037" s="152" t="s">
        <v>20411</v>
      </c>
      <c r="J5037" s="155"/>
      <c r="K5037" s="151"/>
    </row>
    <row r="5038" spans="1:11" ht="33.75">
      <c r="A5038" s="321" t="s">
        <v>9168</v>
      </c>
      <c r="B5038" s="158" t="s">
        <v>27165</v>
      </c>
      <c r="C5038" s="321" t="s">
        <v>32</v>
      </c>
      <c r="D5038" s="321" t="s">
        <v>23369</v>
      </c>
      <c r="E5038" s="155"/>
      <c r="F5038" s="152">
        <v>9887</v>
      </c>
      <c r="G5038" s="159" t="s">
        <v>17609</v>
      </c>
      <c r="H5038" s="152" t="s">
        <v>238</v>
      </c>
      <c r="I5038" s="152" t="s">
        <v>20412</v>
      </c>
      <c r="J5038" s="155"/>
      <c r="K5038" s="151"/>
    </row>
    <row r="5039" spans="1:11" ht="33.75">
      <c r="A5039" s="321" t="s">
        <v>9169</v>
      </c>
      <c r="B5039" s="158" t="s">
        <v>27166</v>
      </c>
      <c r="C5039" s="321" t="s">
        <v>32</v>
      </c>
      <c r="D5039" s="321" t="s">
        <v>6609</v>
      </c>
      <c r="E5039" s="155"/>
      <c r="F5039" s="152">
        <v>9885</v>
      </c>
      <c r="G5039" s="159" t="s">
        <v>17610</v>
      </c>
      <c r="H5039" s="152" t="s">
        <v>238</v>
      </c>
      <c r="I5039" s="152" t="s">
        <v>2600</v>
      </c>
      <c r="J5039" s="155"/>
      <c r="K5039" s="151"/>
    </row>
    <row r="5040" spans="1:11" ht="33.75">
      <c r="A5040" s="321" t="s">
        <v>9170</v>
      </c>
      <c r="B5040" s="158" t="s">
        <v>27167</v>
      </c>
      <c r="C5040" s="321" t="s">
        <v>32</v>
      </c>
      <c r="D5040" s="321" t="s">
        <v>23370</v>
      </c>
      <c r="E5040" s="155"/>
      <c r="F5040" s="152">
        <v>9890</v>
      </c>
      <c r="G5040" s="159" t="s">
        <v>17611</v>
      </c>
      <c r="H5040" s="152" t="s">
        <v>238</v>
      </c>
      <c r="I5040" s="152" t="s">
        <v>8434</v>
      </c>
      <c r="J5040" s="155"/>
      <c r="K5040" s="151"/>
    </row>
    <row r="5041" spans="1:11" ht="33.75">
      <c r="A5041" s="321" t="s">
        <v>9171</v>
      </c>
      <c r="B5041" s="158" t="s">
        <v>27168</v>
      </c>
      <c r="C5041" s="321" t="s">
        <v>32</v>
      </c>
      <c r="D5041" s="321" t="s">
        <v>20995</v>
      </c>
      <c r="E5041" s="155"/>
      <c r="F5041" s="152">
        <v>9891</v>
      </c>
      <c r="G5041" s="159" t="s">
        <v>17612</v>
      </c>
      <c r="H5041" s="152" t="s">
        <v>238</v>
      </c>
      <c r="I5041" s="152" t="s">
        <v>20413</v>
      </c>
      <c r="J5041" s="155"/>
      <c r="K5041" s="151"/>
    </row>
    <row r="5042" spans="1:11" ht="33.75">
      <c r="A5042" s="321" t="s">
        <v>9172</v>
      </c>
      <c r="B5042" s="158" t="s">
        <v>27169</v>
      </c>
      <c r="C5042" s="321" t="s">
        <v>32</v>
      </c>
      <c r="D5042" s="321" t="s">
        <v>23371</v>
      </c>
      <c r="E5042" s="155"/>
      <c r="F5042" s="152">
        <v>39292</v>
      </c>
      <c r="G5042" s="159" t="s">
        <v>17613</v>
      </c>
      <c r="H5042" s="152" t="s">
        <v>238</v>
      </c>
      <c r="I5042" s="152" t="s">
        <v>17614</v>
      </c>
      <c r="J5042" s="155"/>
      <c r="K5042" s="151"/>
    </row>
    <row r="5043" spans="1:11" ht="33.75">
      <c r="A5043" s="321" t="s">
        <v>9173</v>
      </c>
      <c r="B5043" s="158" t="s">
        <v>27170</v>
      </c>
      <c r="C5043" s="321" t="s">
        <v>32</v>
      </c>
      <c r="D5043" s="321" t="s">
        <v>23372</v>
      </c>
      <c r="E5043" s="155"/>
      <c r="F5043" s="152">
        <v>39293</v>
      </c>
      <c r="G5043" s="159" t="s">
        <v>17615</v>
      </c>
      <c r="H5043" s="152" t="s">
        <v>238</v>
      </c>
      <c r="I5043" s="152" t="s">
        <v>7079</v>
      </c>
      <c r="J5043" s="155"/>
      <c r="K5043" s="151"/>
    </row>
    <row r="5044" spans="1:11" ht="33.75">
      <c r="A5044" s="321" t="s">
        <v>9174</v>
      </c>
      <c r="B5044" s="158" t="s">
        <v>27171</v>
      </c>
      <c r="C5044" s="321" t="s">
        <v>32</v>
      </c>
      <c r="D5044" s="321" t="s">
        <v>23373</v>
      </c>
      <c r="E5044" s="155"/>
      <c r="F5044" s="152">
        <v>39294</v>
      </c>
      <c r="G5044" s="159" t="s">
        <v>17616</v>
      </c>
      <c r="H5044" s="152" t="s">
        <v>238</v>
      </c>
      <c r="I5044" s="152" t="s">
        <v>7079</v>
      </c>
      <c r="J5044" s="155"/>
      <c r="K5044" s="151"/>
    </row>
    <row r="5045" spans="1:11" ht="33.75">
      <c r="A5045" s="321" t="s">
        <v>9175</v>
      </c>
      <c r="B5045" s="158" t="s">
        <v>27172</v>
      </c>
      <c r="C5045" s="321" t="s">
        <v>32</v>
      </c>
      <c r="D5045" s="321" t="s">
        <v>23374</v>
      </c>
      <c r="E5045" s="155"/>
      <c r="F5045" s="152">
        <v>39295</v>
      </c>
      <c r="G5045" s="159" t="s">
        <v>17617</v>
      </c>
      <c r="H5045" s="152" t="s">
        <v>238</v>
      </c>
      <c r="I5045" s="152" t="s">
        <v>11278</v>
      </c>
      <c r="J5045" s="155"/>
      <c r="K5045" s="151"/>
    </row>
    <row r="5046" spans="1:11" ht="33.75">
      <c r="A5046" s="321" t="s">
        <v>9176</v>
      </c>
      <c r="B5046" s="158" t="s">
        <v>27173</v>
      </c>
      <c r="C5046" s="321" t="s">
        <v>32</v>
      </c>
      <c r="D5046" s="321" t="s">
        <v>23375</v>
      </c>
      <c r="E5046" s="155"/>
      <c r="F5046" s="152">
        <v>36313</v>
      </c>
      <c r="G5046" s="159" t="s">
        <v>17618</v>
      </c>
      <c r="H5046" s="152" t="s">
        <v>238</v>
      </c>
      <c r="I5046" s="152" t="s">
        <v>6539</v>
      </c>
      <c r="J5046" s="155"/>
      <c r="K5046" s="151"/>
    </row>
    <row r="5047" spans="1:11" ht="33.75">
      <c r="A5047" s="321" t="s">
        <v>9177</v>
      </c>
      <c r="B5047" s="158" t="s">
        <v>27174</v>
      </c>
      <c r="C5047" s="321" t="s">
        <v>32</v>
      </c>
      <c r="D5047" s="321" t="s">
        <v>23376</v>
      </c>
      <c r="E5047" s="155"/>
      <c r="F5047" s="152">
        <v>36316</v>
      </c>
      <c r="G5047" s="159" t="s">
        <v>17620</v>
      </c>
      <c r="H5047" s="152" t="s">
        <v>238</v>
      </c>
      <c r="I5047" s="152" t="s">
        <v>15933</v>
      </c>
      <c r="J5047" s="155"/>
      <c r="K5047" s="151"/>
    </row>
    <row r="5048" spans="1:11" ht="45">
      <c r="A5048" s="321" t="s">
        <v>9178</v>
      </c>
      <c r="B5048" s="158" t="s">
        <v>27175</v>
      </c>
      <c r="C5048" s="321" t="s">
        <v>32</v>
      </c>
      <c r="D5048" s="321" t="s">
        <v>23377</v>
      </c>
      <c r="E5048" s="155"/>
      <c r="F5048" s="152">
        <v>64</v>
      </c>
      <c r="G5048" s="159" t="s">
        <v>17621</v>
      </c>
      <c r="H5048" s="152" t="s">
        <v>238</v>
      </c>
      <c r="I5048" s="152" t="s">
        <v>1263</v>
      </c>
      <c r="J5048" s="155"/>
      <c r="K5048" s="151"/>
    </row>
    <row r="5049" spans="1:11" ht="22.5">
      <c r="A5049" s="321" t="s">
        <v>9179</v>
      </c>
      <c r="B5049" s="158" t="s">
        <v>27176</v>
      </c>
      <c r="C5049" s="321" t="s">
        <v>32</v>
      </c>
      <c r="D5049" s="321" t="s">
        <v>9229</v>
      </c>
      <c r="E5049" s="155"/>
      <c r="F5049" s="152">
        <v>37423</v>
      </c>
      <c r="G5049" s="159" t="s">
        <v>17622</v>
      </c>
      <c r="H5049" s="152" t="s">
        <v>238</v>
      </c>
      <c r="I5049" s="152" t="s">
        <v>5878</v>
      </c>
      <c r="J5049" s="155"/>
      <c r="K5049" s="151"/>
    </row>
    <row r="5050" spans="1:11" ht="22.5">
      <c r="A5050" s="321" t="s">
        <v>9181</v>
      </c>
      <c r="B5050" s="158" t="s">
        <v>27177</v>
      </c>
      <c r="C5050" s="321" t="s">
        <v>32</v>
      </c>
      <c r="D5050" s="321" t="s">
        <v>18455</v>
      </c>
      <c r="E5050" s="155"/>
      <c r="F5050" s="152">
        <v>39296</v>
      </c>
      <c r="G5050" s="159" t="s">
        <v>17623</v>
      </c>
      <c r="H5050" s="152" t="s">
        <v>238</v>
      </c>
      <c r="I5050" s="152" t="s">
        <v>2214</v>
      </c>
      <c r="J5050" s="155"/>
      <c r="K5050" s="151"/>
    </row>
    <row r="5051" spans="1:11" ht="22.5">
      <c r="A5051" s="321" t="s">
        <v>9183</v>
      </c>
      <c r="B5051" s="158" t="s">
        <v>27178</v>
      </c>
      <c r="C5051" s="321" t="s">
        <v>32</v>
      </c>
      <c r="D5051" s="321" t="s">
        <v>7117</v>
      </c>
      <c r="E5051" s="155"/>
      <c r="F5051" s="152">
        <v>39297</v>
      </c>
      <c r="G5051" s="159" t="s">
        <v>17624</v>
      </c>
      <c r="H5051" s="152" t="s">
        <v>238</v>
      </c>
      <c r="I5051" s="152" t="s">
        <v>17625</v>
      </c>
      <c r="J5051" s="155"/>
      <c r="K5051" s="151"/>
    </row>
    <row r="5052" spans="1:11" ht="22.5">
      <c r="A5052" s="321" t="s">
        <v>9185</v>
      </c>
      <c r="B5052" s="158" t="s">
        <v>27179</v>
      </c>
      <c r="C5052" s="321" t="s">
        <v>32</v>
      </c>
      <c r="D5052" s="321" t="s">
        <v>19969</v>
      </c>
      <c r="E5052" s="155"/>
      <c r="F5052" s="152">
        <v>39298</v>
      </c>
      <c r="G5052" s="159" t="s">
        <v>17626</v>
      </c>
      <c r="H5052" s="152" t="s">
        <v>238</v>
      </c>
      <c r="I5052" s="152" t="s">
        <v>17627</v>
      </c>
      <c r="J5052" s="155"/>
      <c r="K5052" s="151"/>
    </row>
    <row r="5053" spans="1:11" ht="22.5">
      <c r="A5053" s="321" t="s">
        <v>9186</v>
      </c>
      <c r="B5053" s="158" t="s">
        <v>27180</v>
      </c>
      <c r="C5053" s="321" t="s">
        <v>32</v>
      </c>
      <c r="D5053" s="321" t="s">
        <v>23378</v>
      </c>
      <c r="E5053" s="155"/>
      <c r="F5053" s="152">
        <v>39299</v>
      </c>
      <c r="G5053" s="159" t="s">
        <v>17628</v>
      </c>
      <c r="H5053" s="152" t="s">
        <v>238</v>
      </c>
      <c r="I5053" s="152" t="s">
        <v>8994</v>
      </c>
      <c r="J5053" s="155"/>
      <c r="K5053" s="151"/>
    </row>
    <row r="5054" spans="1:11" ht="22.5">
      <c r="A5054" s="321" t="s">
        <v>9187</v>
      </c>
      <c r="B5054" s="158" t="s">
        <v>27181</v>
      </c>
      <c r="C5054" s="321" t="s">
        <v>32</v>
      </c>
      <c r="D5054" s="321" t="s">
        <v>23379</v>
      </c>
      <c r="E5054" s="155"/>
      <c r="F5054" s="152">
        <v>9892</v>
      </c>
      <c r="G5054" s="159" t="s">
        <v>17629</v>
      </c>
      <c r="H5054" s="152" t="s">
        <v>238</v>
      </c>
      <c r="I5054" s="152" t="s">
        <v>6170</v>
      </c>
      <c r="J5054" s="155"/>
      <c r="K5054" s="151"/>
    </row>
    <row r="5055" spans="1:11" ht="33.75">
      <c r="A5055" s="321" t="s">
        <v>9188</v>
      </c>
      <c r="B5055" s="158" t="s">
        <v>27182</v>
      </c>
      <c r="C5055" s="321" t="s">
        <v>32</v>
      </c>
      <c r="D5055" s="321" t="s">
        <v>5827</v>
      </c>
      <c r="E5055" s="155"/>
      <c r="F5055" s="152">
        <v>9893</v>
      </c>
      <c r="G5055" s="159" t="s">
        <v>17630</v>
      </c>
      <c r="H5055" s="152" t="s">
        <v>238</v>
      </c>
      <c r="I5055" s="152" t="s">
        <v>20414</v>
      </c>
      <c r="J5055" s="155"/>
      <c r="K5055" s="151"/>
    </row>
    <row r="5056" spans="1:11" ht="33.75">
      <c r="A5056" s="321" t="s">
        <v>9190</v>
      </c>
      <c r="B5056" s="158" t="s">
        <v>27183</v>
      </c>
      <c r="C5056" s="321" t="s">
        <v>32</v>
      </c>
      <c r="D5056" s="321" t="s">
        <v>5933</v>
      </c>
      <c r="E5056" s="155"/>
      <c r="F5056" s="152">
        <v>9901</v>
      </c>
      <c r="G5056" s="159" t="s">
        <v>17631</v>
      </c>
      <c r="H5056" s="152" t="s">
        <v>238</v>
      </c>
      <c r="I5056" s="152" t="s">
        <v>12579</v>
      </c>
      <c r="J5056" s="155"/>
      <c r="K5056" s="151"/>
    </row>
    <row r="5057" spans="1:11" ht="33.75">
      <c r="A5057" s="321" t="s">
        <v>9191</v>
      </c>
      <c r="B5057" s="158" t="s">
        <v>27184</v>
      </c>
      <c r="C5057" s="321" t="s">
        <v>32</v>
      </c>
      <c r="D5057" s="321" t="s">
        <v>11401</v>
      </c>
      <c r="E5057" s="155"/>
      <c r="F5057" s="152">
        <v>9896</v>
      </c>
      <c r="G5057" s="159" t="s">
        <v>17632</v>
      </c>
      <c r="H5057" s="152" t="s">
        <v>238</v>
      </c>
      <c r="I5057" s="152" t="s">
        <v>20415</v>
      </c>
      <c r="J5057" s="155"/>
      <c r="K5057" s="151"/>
    </row>
    <row r="5058" spans="1:11" ht="33.75">
      <c r="A5058" s="321" t="s">
        <v>9192</v>
      </c>
      <c r="B5058" s="158" t="s">
        <v>27185</v>
      </c>
      <c r="C5058" s="321" t="s">
        <v>32</v>
      </c>
      <c r="D5058" s="321" t="s">
        <v>20241</v>
      </c>
      <c r="E5058" s="155"/>
      <c r="F5058" s="152">
        <v>9900</v>
      </c>
      <c r="G5058" s="159" t="s">
        <v>17633</v>
      </c>
      <c r="H5058" s="152" t="s">
        <v>238</v>
      </c>
      <c r="I5058" s="152" t="s">
        <v>3181</v>
      </c>
      <c r="J5058" s="155"/>
      <c r="K5058" s="151"/>
    </row>
    <row r="5059" spans="1:11" ht="33.75">
      <c r="A5059" s="321" t="s">
        <v>9194</v>
      </c>
      <c r="B5059" s="158" t="s">
        <v>27186</v>
      </c>
      <c r="C5059" s="321" t="s">
        <v>32</v>
      </c>
      <c r="D5059" s="321" t="s">
        <v>20110</v>
      </c>
      <c r="E5059" s="155"/>
      <c r="F5059" s="152">
        <v>9898</v>
      </c>
      <c r="G5059" s="159" t="s">
        <v>17634</v>
      </c>
      <c r="H5059" s="152" t="s">
        <v>238</v>
      </c>
      <c r="I5059" s="152" t="s">
        <v>20416</v>
      </c>
      <c r="J5059" s="155"/>
      <c r="K5059" s="151"/>
    </row>
    <row r="5060" spans="1:11" ht="33.75">
      <c r="A5060" s="321" t="s">
        <v>9195</v>
      </c>
      <c r="B5060" s="158" t="s">
        <v>27187</v>
      </c>
      <c r="C5060" s="321" t="s">
        <v>32</v>
      </c>
      <c r="D5060" s="321" t="s">
        <v>5419</v>
      </c>
      <c r="E5060" s="155"/>
      <c r="F5060" s="152">
        <v>9899</v>
      </c>
      <c r="G5060" s="159" t="s">
        <v>17635</v>
      </c>
      <c r="H5060" s="152" t="s">
        <v>238</v>
      </c>
      <c r="I5060" s="152" t="s">
        <v>19759</v>
      </c>
      <c r="J5060" s="155"/>
      <c r="K5060" s="151"/>
    </row>
    <row r="5061" spans="1:11" ht="33.75">
      <c r="A5061" s="321" t="s">
        <v>9197</v>
      </c>
      <c r="B5061" s="158" t="s">
        <v>27188</v>
      </c>
      <c r="C5061" s="321" t="s">
        <v>32</v>
      </c>
      <c r="D5061" s="321" t="s">
        <v>3765</v>
      </c>
      <c r="E5061" s="155"/>
      <c r="F5061" s="152">
        <v>9902</v>
      </c>
      <c r="G5061" s="159" t="s">
        <v>17636</v>
      </c>
      <c r="H5061" s="152" t="s">
        <v>238</v>
      </c>
      <c r="I5061" s="152" t="s">
        <v>20417</v>
      </c>
      <c r="J5061" s="155"/>
      <c r="K5061" s="151"/>
    </row>
    <row r="5062" spans="1:11" ht="33.75">
      <c r="A5062" s="321" t="s">
        <v>9199</v>
      </c>
      <c r="B5062" s="158" t="s">
        <v>27189</v>
      </c>
      <c r="C5062" s="321" t="s">
        <v>32</v>
      </c>
      <c r="D5062" s="321" t="s">
        <v>11690</v>
      </c>
      <c r="E5062" s="155"/>
      <c r="F5062" s="152">
        <v>9908</v>
      </c>
      <c r="G5062" s="159" t="s">
        <v>17637</v>
      </c>
      <c r="H5062" s="152" t="s">
        <v>238</v>
      </c>
      <c r="I5062" s="152" t="s">
        <v>20418</v>
      </c>
      <c r="J5062" s="155"/>
      <c r="K5062" s="151"/>
    </row>
    <row r="5063" spans="1:11" ht="33.75">
      <c r="A5063" s="321" t="s">
        <v>9200</v>
      </c>
      <c r="B5063" s="158" t="s">
        <v>27190</v>
      </c>
      <c r="C5063" s="321" t="s">
        <v>32</v>
      </c>
      <c r="D5063" s="321" t="s">
        <v>10464</v>
      </c>
      <c r="E5063" s="155"/>
      <c r="F5063" s="152">
        <v>9905</v>
      </c>
      <c r="G5063" s="159" t="s">
        <v>17638</v>
      </c>
      <c r="H5063" s="152" t="s">
        <v>238</v>
      </c>
      <c r="I5063" s="152" t="s">
        <v>8494</v>
      </c>
      <c r="J5063" s="155"/>
      <c r="K5063" s="151"/>
    </row>
    <row r="5064" spans="1:11" ht="22.5">
      <c r="A5064" s="321" t="s">
        <v>9202</v>
      </c>
      <c r="B5064" s="158" t="s">
        <v>27191</v>
      </c>
      <c r="C5064" s="321" t="s">
        <v>32</v>
      </c>
      <c r="D5064" s="321" t="s">
        <v>23380</v>
      </c>
      <c r="E5064" s="155"/>
      <c r="F5064" s="152">
        <v>9906</v>
      </c>
      <c r="G5064" s="159" t="s">
        <v>17639</v>
      </c>
      <c r="H5064" s="152" t="s">
        <v>238</v>
      </c>
      <c r="I5064" s="152" t="s">
        <v>13147</v>
      </c>
      <c r="J5064" s="155"/>
      <c r="K5064" s="151"/>
    </row>
    <row r="5065" spans="1:11" ht="22.5">
      <c r="A5065" s="321" t="s">
        <v>9203</v>
      </c>
      <c r="B5065" s="158" t="s">
        <v>27192</v>
      </c>
      <c r="C5065" s="321" t="s">
        <v>32</v>
      </c>
      <c r="D5065" s="321" t="s">
        <v>14556</v>
      </c>
      <c r="E5065" s="155"/>
      <c r="F5065" s="152">
        <v>9895</v>
      </c>
      <c r="G5065" s="159" t="s">
        <v>17640</v>
      </c>
      <c r="H5065" s="152" t="s">
        <v>238</v>
      </c>
      <c r="I5065" s="152" t="s">
        <v>13460</v>
      </c>
      <c r="J5065" s="155"/>
      <c r="K5065" s="151"/>
    </row>
    <row r="5066" spans="1:11" ht="22.5">
      <c r="A5066" s="321" t="s">
        <v>9204</v>
      </c>
      <c r="B5066" s="158" t="s">
        <v>27193</v>
      </c>
      <c r="C5066" s="321" t="s">
        <v>32</v>
      </c>
      <c r="D5066" s="321" t="s">
        <v>19142</v>
      </c>
      <c r="E5066" s="155"/>
      <c r="F5066" s="152">
        <v>9894</v>
      </c>
      <c r="G5066" s="159" t="s">
        <v>17641</v>
      </c>
      <c r="H5066" s="152" t="s">
        <v>238</v>
      </c>
      <c r="I5066" s="152" t="s">
        <v>1835</v>
      </c>
      <c r="J5066" s="155"/>
      <c r="K5066" s="151"/>
    </row>
    <row r="5067" spans="1:11" ht="45">
      <c r="A5067" s="321" t="s">
        <v>9205</v>
      </c>
      <c r="B5067" s="158" t="s">
        <v>27194</v>
      </c>
      <c r="C5067" s="321" t="s">
        <v>32</v>
      </c>
      <c r="D5067" s="321" t="s">
        <v>23381</v>
      </c>
      <c r="E5067" s="155"/>
      <c r="F5067" s="152">
        <v>9897</v>
      </c>
      <c r="G5067" s="159" t="s">
        <v>17642</v>
      </c>
      <c r="H5067" s="152" t="s">
        <v>238</v>
      </c>
      <c r="I5067" s="152" t="s">
        <v>7350</v>
      </c>
      <c r="J5067" s="155"/>
      <c r="K5067" s="151"/>
    </row>
    <row r="5068" spans="1:11" ht="45">
      <c r="A5068" s="321" t="s">
        <v>9206</v>
      </c>
      <c r="B5068" s="158" t="s">
        <v>27195</v>
      </c>
      <c r="C5068" s="321" t="s">
        <v>32</v>
      </c>
      <c r="D5068" s="321" t="s">
        <v>23382</v>
      </c>
      <c r="E5068" s="155"/>
      <c r="F5068" s="152">
        <v>9910</v>
      </c>
      <c r="G5068" s="159" t="s">
        <v>17643</v>
      </c>
      <c r="H5068" s="152" t="s">
        <v>238</v>
      </c>
      <c r="I5068" s="152" t="s">
        <v>5535</v>
      </c>
      <c r="J5068" s="155"/>
      <c r="K5068" s="151"/>
    </row>
    <row r="5069" spans="1:11" ht="45">
      <c r="A5069" s="321" t="s">
        <v>9207</v>
      </c>
      <c r="B5069" s="158" t="s">
        <v>27196</v>
      </c>
      <c r="C5069" s="321" t="s">
        <v>32</v>
      </c>
      <c r="D5069" s="321" t="s">
        <v>23383</v>
      </c>
      <c r="E5069" s="155"/>
      <c r="F5069" s="152">
        <v>9909</v>
      </c>
      <c r="G5069" s="159" t="s">
        <v>17644</v>
      </c>
      <c r="H5069" s="152" t="s">
        <v>238</v>
      </c>
      <c r="I5069" s="152" t="s">
        <v>10379</v>
      </c>
      <c r="J5069" s="155"/>
      <c r="K5069" s="151"/>
    </row>
    <row r="5070" spans="1:11" ht="45">
      <c r="A5070" s="321" t="s">
        <v>9209</v>
      </c>
      <c r="B5070" s="158" t="s">
        <v>27197</v>
      </c>
      <c r="C5070" s="321" t="s">
        <v>32</v>
      </c>
      <c r="D5070" s="321" t="s">
        <v>23384</v>
      </c>
      <c r="E5070" s="155"/>
      <c r="F5070" s="152">
        <v>9907</v>
      </c>
      <c r="G5070" s="159" t="s">
        <v>17645</v>
      </c>
      <c r="H5070" s="152" t="s">
        <v>238</v>
      </c>
      <c r="I5070" s="152" t="s">
        <v>20419</v>
      </c>
      <c r="J5070" s="155"/>
      <c r="K5070" s="151"/>
    </row>
    <row r="5071" spans="1:11" ht="45">
      <c r="A5071" s="321" t="s">
        <v>9210</v>
      </c>
      <c r="B5071" s="158" t="s">
        <v>27198</v>
      </c>
      <c r="C5071" s="321" t="s">
        <v>32</v>
      </c>
      <c r="D5071" s="321" t="s">
        <v>23385</v>
      </c>
      <c r="E5071" s="155"/>
      <c r="F5071" s="152">
        <v>20973</v>
      </c>
      <c r="G5071" s="159" t="s">
        <v>17646</v>
      </c>
      <c r="H5071" s="152" t="s">
        <v>238</v>
      </c>
      <c r="I5071" s="152" t="s">
        <v>10563</v>
      </c>
      <c r="J5071" s="155"/>
      <c r="K5071" s="151"/>
    </row>
    <row r="5072" spans="1:11" ht="45">
      <c r="A5072" s="321" t="s">
        <v>9211</v>
      </c>
      <c r="B5072" s="158" t="s">
        <v>27199</v>
      </c>
      <c r="C5072" s="321" t="s">
        <v>32</v>
      </c>
      <c r="D5072" s="321" t="s">
        <v>23386</v>
      </c>
      <c r="E5072" s="155"/>
      <c r="F5072" s="152">
        <v>20974</v>
      </c>
      <c r="G5072" s="159" t="s">
        <v>17647</v>
      </c>
      <c r="H5072" s="152" t="s">
        <v>238</v>
      </c>
      <c r="I5072" s="152" t="s">
        <v>20420</v>
      </c>
      <c r="J5072" s="155"/>
      <c r="K5072" s="151"/>
    </row>
    <row r="5073" spans="1:11" ht="45">
      <c r="A5073" s="321" t="s">
        <v>9212</v>
      </c>
      <c r="B5073" s="158" t="s">
        <v>27200</v>
      </c>
      <c r="C5073" s="321" t="s">
        <v>32</v>
      </c>
      <c r="D5073" s="321" t="s">
        <v>23387</v>
      </c>
      <c r="E5073" s="155"/>
      <c r="F5073" s="152">
        <v>37989</v>
      </c>
      <c r="G5073" s="159" t="s">
        <v>17648</v>
      </c>
      <c r="H5073" s="152" t="s">
        <v>238</v>
      </c>
      <c r="I5073" s="152" t="s">
        <v>4916</v>
      </c>
      <c r="J5073" s="155"/>
      <c r="K5073" s="151"/>
    </row>
    <row r="5074" spans="1:11" ht="45">
      <c r="A5074" s="321" t="s">
        <v>9213</v>
      </c>
      <c r="B5074" s="158" t="s">
        <v>27201</v>
      </c>
      <c r="C5074" s="321" t="s">
        <v>32</v>
      </c>
      <c r="D5074" s="321" t="s">
        <v>23388</v>
      </c>
      <c r="E5074" s="155"/>
      <c r="F5074" s="152">
        <v>37990</v>
      </c>
      <c r="G5074" s="159" t="s">
        <v>17649</v>
      </c>
      <c r="H5074" s="152" t="s">
        <v>238</v>
      </c>
      <c r="I5074" s="152" t="s">
        <v>797</v>
      </c>
      <c r="J5074" s="155"/>
      <c r="K5074" s="151"/>
    </row>
    <row r="5075" spans="1:11" ht="45">
      <c r="A5075" s="321" t="s">
        <v>9214</v>
      </c>
      <c r="B5075" s="158" t="s">
        <v>27202</v>
      </c>
      <c r="C5075" s="321" t="s">
        <v>32</v>
      </c>
      <c r="D5075" s="321" t="s">
        <v>23389</v>
      </c>
      <c r="E5075" s="155"/>
      <c r="F5075" s="152">
        <v>37991</v>
      </c>
      <c r="G5075" s="159" t="s">
        <v>17650</v>
      </c>
      <c r="H5075" s="152" t="s">
        <v>238</v>
      </c>
      <c r="I5075" s="152" t="s">
        <v>8642</v>
      </c>
      <c r="J5075" s="155"/>
      <c r="K5075" s="151"/>
    </row>
    <row r="5076" spans="1:11" ht="45">
      <c r="A5076" s="321" t="s">
        <v>9215</v>
      </c>
      <c r="B5076" s="158" t="s">
        <v>27203</v>
      </c>
      <c r="C5076" s="321" t="s">
        <v>32</v>
      </c>
      <c r="D5076" s="321" t="s">
        <v>23390</v>
      </c>
      <c r="E5076" s="155"/>
      <c r="F5076" s="152">
        <v>37992</v>
      </c>
      <c r="G5076" s="159" t="s">
        <v>17652</v>
      </c>
      <c r="H5076" s="152" t="s">
        <v>238</v>
      </c>
      <c r="I5076" s="152" t="s">
        <v>12294</v>
      </c>
      <c r="J5076" s="155"/>
      <c r="K5076" s="151"/>
    </row>
    <row r="5077" spans="1:11" ht="45">
      <c r="A5077" s="321" t="s">
        <v>9216</v>
      </c>
      <c r="B5077" s="158" t="s">
        <v>27204</v>
      </c>
      <c r="C5077" s="321" t="s">
        <v>32</v>
      </c>
      <c r="D5077" s="321" t="s">
        <v>10710</v>
      </c>
      <c r="E5077" s="155"/>
      <c r="F5077" s="152">
        <v>37993</v>
      </c>
      <c r="G5077" s="159" t="s">
        <v>17653</v>
      </c>
      <c r="H5077" s="152" t="s">
        <v>238</v>
      </c>
      <c r="I5077" s="152" t="s">
        <v>20421</v>
      </c>
      <c r="J5077" s="155"/>
      <c r="K5077" s="151"/>
    </row>
    <row r="5078" spans="1:11" ht="45">
      <c r="A5078" s="321" t="s">
        <v>9217</v>
      </c>
      <c r="B5078" s="158" t="s">
        <v>27205</v>
      </c>
      <c r="C5078" s="321" t="s">
        <v>32</v>
      </c>
      <c r="D5078" s="321" t="s">
        <v>23391</v>
      </c>
      <c r="E5078" s="155"/>
      <c r="F5078" s="152">
        <v>37994</v>
      </c>
      <c r="G5078" s="159" t="s">
        <v>17655</v>
      </c>
      <c r="H5078" s="152" t="s">
        <v>238</v>
      </c>
      <c r="I5078" s="152" t="s">
        <v>8164</v>
      </c>
      <c r="J5078" s="155"/>
      <c r="K5078" s="151"/>
    </row>
    <row r="5079" spans="1:11" ht="45">
      <c r="A5079" s="321" t="s">
        <v>9218</v>
      </c>
      <c r="B5079" s="158" t="s">
        <v>27206</v>
      </c>
      <c r="C5079" s="321" t="s">
        <v>32</v>
      </c>
      <c r="D5079" s="321" t="s">
        <v>23392</v>
      </c>
      <c r="E5079" s="155"/>
      <c r="F5079" s="152">
        <v>37995</v>
      </c>
      <c r="G5079" s="159" t="s">
        <v>17656</v>
      </c>
      <c r="H5079" s="152" t="s">
        <v>238</v>
      </c>
      <c r="I5079" s="152" t="s">
        <v>20422</v>
      </c>
      <c r="J5079" s="155"/>
      <c r="K5079" s="151"/>
    </row>
    <row r="5080" spans="1:11" ht="22.5">
      <c r="A5080" s="321" t="s">
        <v>9219</v>
      </c>
      <c r="B5080" s="158" t="s">
        <v>27207</v>
      </c>
      <c r="C5080" s="321" t="s">
        <v>32</v>
      </c>
      <c r="D5080" s="321" t="s">
        <v>23393</v>
      </c>
      <c r="E5080" s="155"/>
      <c r="F5080" s="152">
        <v>37996</v>
      </c>
      <c r="G5080" s="159" t="s">
        <v>17657</v>
      </c>
      <c r="H5080" s="152" t="s">
        <v>238</v>
      </c>
      <c r="I5080" s="152" t="s">
        <v>20423</v>
      </c>
      <c r="J5080" s="155"/>
      <c r="K5080" s="151"/>
    </row>
    <row r="5081" spans="1:11" ht="22.5">
      <c r="A5081" s="321" t="s">
        <v>9220</v>
      </c>
      <c r="B5081" s="158" t="s">
        <v>27208</v>
      </c>
      <c r="C5081" s="321" t="s">
        <v>32</v>
      </c>
      <c r="D5081" s="321" t="s">
        <v>19789</v>
      </c>
      <c r="E5081" s="155"/>
      <c r="F5081" s="152">
        <v>13883</v>
      </c>
      <c r="G5081" s="159" t="s">
        <v>17658</v>
      </c>
      <c r="H5081" s="152" t="s">
        <v>238</v>
      </c>
      <c r="I5081" s="152" t="s">
        <v>20424</v>
      </c>
      <c r="J5081" s="155"/>
      <c r="K5081" s="151"/>
    </row>
    <row r="5082" spans="1:11" ht="22.5">
      <c r="A5082" s="321" t="s">
        <v>9221</v>
      </c>
      <c r="B5082" s="158" t="s">
        <v>27209</v>
      </c>
      <c r="C5082" s="321" t="s">
        <v>32</v>
      </c>
      <c r="D5082" s="321" t="s">
        <v>23394</v>
      </c>
      <c r="E5082" s="155"/>
      <c r="F5082" s="152">
        <v>38604</v>
      </c>
      <c r="G5082" s="159" t="s">
        <v>17659</v>
      </c>
      <c r="H5082" s="152" t="s">
        <v>238</v>
      </c>
      <c r="I5082" s="152" t="s">
        <v>20425</v>
      </c>
      <c r="J5082" s="155"/>
      <c r="K5082" s="151"/>
    </row>
    <row r="5083" spans="1:11" ht="45">
      <c r="A5083" s="321" t="s">
        <v>9222</v>
      </c>
      <c r="B5083" s="158" t="s">
        <v>27210</v>
      </c>
      <c r="C5083" s="321" t="s">
        <v>32</v>
      </c>
      <c r="D5083" s="321" t="s">
        <v>23395</v>
      </c>
      <c r="E5083" s="155"/>
      <c r="F5083" s="152">
        <v>10601</v>
      </c>
      <c r="G5083" s="159" t="s">
        <v>17660</v>
      </c>
      <c r="H5083" s="152" t="s">
        <v>238</v>
      </c>
      <c r="I5083" s="152" t="s">
        <v>20426</v>
      </c>
      <c r="J5083" s="155"/>
      <c r="K5083" s="151"/>
    </row>
    <row r="5084" spans="1:11" ht="45">
      <c r="A5084" s="321" t="s">
        <v>9223</v>
      </c>
      <c r="B5084" s="158" t="s">
        <v>27211</v>
      </c>
      <c r="C5084" s="321" t="s">
        <v>32</v>
      </c>
      <c r="D5084" s="321" t="s">
        <v>23396</v>
      </c>
      <c r="E5084" s="155"/>
      <c r="F5084" s="152">
        <v>44469</v>
      </c>
      <c r="G5084" s="159" t="s">
        <v>17661</v>
      </c>
      <c r="H5084" s="152" t="s">
        <v>238</v>
      </c>
      <c r="I5084" s="152" t="s">
        <v>20427</v>
      </c>
      <c r="J5084" s="155"/>
      <c r="K5084" s="151"/>
    </row>
    <row r="5085" spans="1:11" ht="22.5">
      <c r="A5085" s="321" t="s">
        <v>9224</v>
      </c>
      <c r="B5085" s="158" t="s">
        <v>27212</v>
      </c>
      <c r="C5085" s="321" t="s">
        <v>32</v>
      </c>
      <c r="D5085" s="321" t="s">
        <v>23397</v>
      </c>
      <c r="E5085" s="155"/>
      <c r="F5085" s="152">
        <v>13894</v>
      </c>
      <c r="G5085" s="159" t="s">
        <v>17662</v>
      </c>
      <c r="H5085" s="152" t="s">
        <v>238</v>
      </c>
      <c r="I5085" s="152" t="s">
        <v>17663</v>
      </c>
      <c r="J5085" s="155"/>
      <c r="K5085" s="151"/>
    </row>
    <row r="5086" spans="1:11" ht="22.5">
      <c r="A5086" s="321" t="s">
        <v>9226</v>
      </c>
      <c r="B5086" s="158" t="s">
        <v>27213</v>
      </c>
      <c r="C5086" s="321" t="s">
        <v>32</v>
      </c>
      <c r="D5086" s="321" t="s">
        <v>19471</v>
      </c>
      <c r="E5086" s="155"/>
      <c r="F5086" s="152">
        <v>13895</v>
      </c>
      <c r="G5086" s="159" t="s">
        <v>17664</v>
      </c>
      <c r="H5086" s="152" t="s">
        <v>238</v>
      </c>
      <c r="I5086" s="152" t="s">
        <v>17665</v>
      </c>
      <c r="J5086" s="155"/>
      <c r="K5086" s="151"/>
    </row>
    <row r="5087" spans="1:11" ht="22.5">
      <c r="A5087" s="321" t="s">
        <v>9228</v>
      </c>
      <c r="B5087" s="158" t="s">
        <v>27214</v>
      </c>
      <c r="C5087" s="321" t="s">
        <v>32</v>
      </c>
      <c r="D5087" s="321" t="s">
        <v>17619</v>
      </c>
      <c r="E5087" s="155"/>
      <c r="F5087" s="152">
        <v>13892</v>
      </c>
      <c r="G5087" s="159" t="s">
        <v>17666</v>
      </c>
      <c r="H5087" s="152" t="s">
        <v>238</v>
      </c>
      <c r="I5087" s="152" t="s">
        <v>17667</v>
      </c>
      <c r="J5087" s="155"/>
      <c r="K5087" s="151"/>
    </row>
    <row r="5088" spans="1:11" ht="22.5">
      <c r="A5088" s="321" t="s">
        <v>9230</v>
      </c>
      <c r="B5088" s="158" t="s">
        <v>27215</v>
      </c>
      <c r="C5088" s="321" t="s">
        <v>32</v>
      </c>
      <c r="D5088" s="321" t="s">
        <v>20529</v>
      </c>
      <c r="E5088" s="155"/>
      <c r="F5088" s="152">
        <v>9914</v>
      </c>
      <c r="G5088" s="159" t="s">
        <v>17668</v>
      </c>
      <c r="H5088" s="152" t="s">
        <v>238</v>
      </c>
      <c r="I5088" s="152" t="s">
        <v>17669</v>
      </c>
      <c r="J5088" s="155"/>
      <c r="K5088" s="151"/>
    </row>
    <row r="5089" spans="1:11" ht="56.25">
      <c r="A5089" s="321" t="s">
        <v>9231</v>
      </c>
      <c r="B5089" s="158" t="s">
        <v>27216</v>
      </c>
      <c r="C5089" s="321" t="s">
        <v>32</v>
      </c>
      <c r="D5089" s="321" t="s">
        <v>13721</v>
      </c>
      <c r="E5089" s="155"/>
      <c r="F5089" s="152">
        <v>36485</v>
      </c>
      <c r="G5089" s="159" t="s">
        <v>17670</v>
      </c>
      <c r="H5089" s="152" t="s">
        <v>238</v>
      </c>
      <c r="I5089" s="152" t="s">
        <v>17671</v>
      </c>
      <c r="J5089" s="155"/>
      <c r="K5089" s="151"/>
    </row>
    <row r="5090" spans="1:11" ht="33.75">
      <c r="A5090" s="321" t="s">
        <v>9232</v>
      </c>
      <c r="B5090" s="158" t="s">
        <v>27217</v>
      </c>
      <c r="C5090" s="321" t="s">
        <v>32</v>
      </c>
      <c r="D5090" s="321" t="s">
        <v>23398</v>
      </c>
      <c r="E5090" s="155"/>
      <c r="F5090" s="152">
        <v>9912</v>
      </c>
      <c r="G5090" s="159" t="s">
        <v>17672</v>
      </c>
      <c r="H5090" s="152" t="s">
        <v>238</v>
      </c>
      <c r="I5090" s="152" t="s">
        <v>20428</v>
      </c>
      <c r="J5090" s="155"/>
      <c r="K5090" s="151"/>
    </row>
    <row r="5091" spans="1:11" ht="33.75">
      <c r="A5091" s="321" t="s">
        <v>9233</v>
      </c>
      <c r="B5091" s="158" t="s">
        <v>27218</v>
      </c>
      <c r="C5091" s="321" t="s">
        <v>17</v>
      </c>
      <c r="D5091" s="321" t="s">
        <v>9266</v>
      </c>
      <c r="E5091" s="155"/>
      <c r="F5091" s="152">
        <v>9921</v>
      </c>
      <c r="G5091" s="159" t="s">
        <v>17673</v>
      </c>
      <c r="H5091" s="152" t="s">
        <v>238</v>
      </c>
      <c r="I5091" s="152" t="s">
        <v>20429</v>
      </c>
      <c r="J5091" s="155"/>
      <c r="K5091" s="151"/>
    </row>
    <row r="5092" spans="1:11" ht="33.75">
      <c r="A5092" s="321" t="s">
        <v>9234</v>
      </c>
      <c r="B5092" s="158" t="s">
        <v>27219</v>
      </c>
      <c r="C5092" s="321" t="s">
        <v>17</v>
      </c>
      <c r="D5092" s="321" t="s">
        <v>7699</v>
      </c>
      <c r="E5092" s="155"/>
      <c r="F5092" s="152">
        <v>21112</v>
      </c>
      <c r="G5092" s="159" t="s">
        <v>17674</v>
      </c>
      <c r="H5092" s="152" t="s">
        <v>238</v>
      </c>
      <c r="I5092" s="152" t="s">
        <v>12298</v>
      </c>
      <c r="J5092" s="155"/>
      <c r="K5092" s="151"/>
    </row>
    <row r="5093" spans="1:11" ht="33.75">
      <c r="A5093" s="321" t="s">
        <v>9235</v>
      </c>
      <c r="B5093" s="158" t="s">
        <v>27220</v>
      </c>
      <c r="C5093" s="321" t="s">
        <v>17</v>
      </c>
      <c r="D5093" s="321" t="s">
        <v>3067</v>
      </c>
      <c r="E5093" s="155"/>
      <c r="F5093" s="152">
        <v>10228</v>
      </c>
      <c r="G5093" s="159" t="s">
        <v>17675</v>
      </c>
      <c r="H5093" s="152" t="s">
        <v>238</v>
      </c>
      <c r="I5093" s="152" t="s">
        <v>20430</v>
      </c>
      <c r="J5093" s="155"/>
      <c r="K5093" s="151"/>
    </row>
    <row r="5094" spans="1:11" ht="22.5">
      <c r="A5094" s="321" t="s">
        <v>9236</v>
      </c>
      <c r="B5094" s="158" t="s">
        <v>27221</v>
      </c>
      <c r="C5094" s="321" t="s">
        <v>17</v>
      </c>
      <c r="D5094" s="321" t="s">
        <v>11995</v>
      </c>
      <c r="E5094" s="155"/>
      <c r="F5094" s="152">
        <v>11781</v>
      </c>
      <c r="G5094" s="159" t="s">
        <v>17676</v>
      </c>
      <c r="H5094" s="152" t="s">
        <v>238</v>
      </c>
      <c r="I5094" s="152" t="s">
        <v>15086</v>
      </c>
      <c r="J5094" s="155"/>
      <c r="K5094" s="151"/>
    </row>
    <row r="5095" spans="1:11" ht="33.75">
      <c r="A5095" s="321" t="s">
        <v>9238</v>
      </c>
      <c r="B5095" s="158" t="s">
        <v>27222</v>
      </c>
      <c r="C5095" s="321" t="s">
        <v>17</v>
      </c>
      <c r="D5095" s="321" t="s">
        <v>11692</v>
      </c>
      <c r="E5095" s="155"/>
      <c r="F5095" s="152">
        <v>37588</v>
      </c>
      <c r="G5095" s="159" t="s">
        <v>17677</v>
      </c>
      <c r="H5095" s="152" t="s">
        <v>238</v>
      </c>
      <c r="I5095" s="152" t="s">
        <v>5479</v>
      </c>
      <c r="J5095" s="155"/>
      <c r="K5095" s="151"/>
    </row>
    <row r="5096" spans="1:11" ht="33.75">
      <c r="A5096" s="321" t="s">
        <v>9239</v>
      </c>
      <c r="B5096" s="158" t="s">
        <v>27223</v>
      </c>
      <c r="C5096" s="321" t="s">
        <v>32</v>
      </c>
      <c r="D5096" s="321" t="s">
        <v>10220</v>
      </c>
      <c r="E5096" s="155"/>
      <c r="F5096" s="152">
        <v>11746</v>
      </c>
      <c r="G5096" s="159" t="s">
        <v>17678</v>
      </c>
      <c r="H5096" s="152" t="s">
        <v>238</v>
      </c>
      <c r="I5096" s="152" t="s">
        <v>20431</v>
      </c>
      <c r="J5096" s="155"/>
      <c r="K5096" s="151"/>
    </row>
    <row r="5097" spans="1:11" ht="33.75">
      <c r="A5097" s="321" t="s">
        <v>9240</v>
      </c>
      <c r="B5097" s="158" t="s">
        <v>27224</v>
      </c>
      <c r="C5097" s="321" t="s">
        <v>32</v>
      </c>
      <c r="D5097" s="321" t="s">
        <v>15295</v>
      </c>
      <c r="E5097" s="155"/>
      <c r="F5097" s="152">
        <v>11751</v>
      </c>
      <c r="G5097" s="159" t="s">
        <v>17679</v>
      </c>
      <c r="H5097" s="152" t="s">
        <v>238</v>
      </c>
      <c r="I5097" s="152" t="s">
        <v>20432</v>
      </c>
      <c r="J5097" s="155"/>
      <c r="K5097" s="151"/>
    </row>
    <row r="5098" spans="1:11" ht="22.5">
      <c r="A5098" s="321" t="s">
        <v>9242</v>
      </c>
      <c r="B5098" s="158" t="s">
        <v>27225</v>
      </c>
      <c r="C5098" s="321" t="s">
        <v>32</v>
      </c>
      <c r="D5098" s="321" t="s">
        <v>1037</v>
      </c>
      <c r="E5098" s="155"/>
      <c r="F5098" s="152">
        <v>11750</v>
      </c>
      <c r="G5098" s="159" t="s">
        <v>17680</v>
      </c>
      <c r="H5098" s="152" t="s">
        <v>238</v>
      </c>
      <c r="I5098" s="152" t="s">
        <v>20433</v>
      </c>
      <c r="J5098" s="155"/>
      <c r="K5098" s="151"/>
    </row>
    <row r="5099" spans="1:11" ht="33.75">
      <c r="A5099" s="321" t="s">
        <v>9243</v>
      </c>
      <c r="B5099" s="158" t="s">
        <v>27226</v>
      </c>
      <c r="C5099" s="321" t="s">
        <v>32</v>
      </c>
      <c r="D5099" s="321" t="s">
        <v>1582</v>
      </c>
      <c r="E5099" s="155"/>
      <c r="F5099" s="152">
        <v>11748</v>
      </c>
      <c r="G5099" s="159" t="s">
        <v>17681</v>
      </c>
      <c r="H5099" s="152" t="s">
        <v>238</v>
      </c>
      <c r="I5099" s="152" t="s">
        <v>19190</v>
      </c>
      <c r="J5099" s="155"/>
      <c r="K5099" s="151"/>
    </row>
    <row r="5100" spans="1:11" ht="22.5">
      <c r="A5100" s="321" t="s">
        <v>9244</v>
      </c>
      <c r="B5100" s="158" t="s">
        <v>27227</v>
      </c>
      <c r="C5100" s="321" t="s">
        <v>32</v>
      </c>
      <c r="D5100" s="321" t="s">
        <v>6239</v>
      </c>
      <c r="E5100" s="155"/>
      <c r="F5100" s="152">
        <v>11747</v>
      </c>
      <c r="G5100" s="159" t="s">
        <v>17682</v>
      </c>
      <c r="H5100" s="152" t="s">
        <v>238</v>
      </c>
      <c r="I5100" s="152" t="s">
        <v>7188</v>
      </c>
      <c r="J5100" s="155"/>
      <c r="K5100" s="151"/>
    </row>
    <row r="5101" spans="1:11" ht="22.5">
      <c r="A5101" s="321" t="s">
        <v>9245</v>
      </c>
      <c r="B5101" s="158" t="s">
        <v>27228</v>
      </c>
      <c r="C5101" s="321" t="s">
        <v>32</v>
      </c>
      <c r="D5101" s="321" t="s">
        <v>23399</v>
      </c>
      <c r="E5101" s="155"/>
      <c r="F5101" s="152">
        <v>11749</v>
      </c>
      <c r="G5101" s="159" t="s">
        <v>17683</v>
      </c>
      <c r="H5101" s="152" t="s">
        <v>238</v>
      </c>
      <c r="I5101" s="152" t="s">
        <v>20434</v>
      </c>
      <c r="J5101" s="155"/>
      <c r="K5101" s="151"/>
    </row>
    <row r="5102" spans="1:11" ht="33.75">
      <c r="A5102" s="321" t="s">
        <v>9247</v>
      </c>
      <c r="B5102" s="158" t="s">
        <v>27229</v>
      </c>
      <c r="C5102" s="321" t="s">
        <v>32</v>
      </c>
      <c r="D5102" s="321" t="s">
        <v>10107</v>
      </c>
      <c r="E5102" s="155"/>
      <c r="F5102" s="152">
        <v>10236</v>
      </c>
      <c r="G5102" s="159" t="s">
        <v>17684</v>
      </c>
      <c r="H5102" s="152" t="s">
        <v>238</v>
      </c>
      <c r="I5102" s="152" t="s">
        <v>20128</v>
      </c>
      <c r="J5102" s="155"/>
      <c r="K5102" s="151"/>
    </row>
    <row r="5103" spans="1:11" ht="33.75">
      <c r="A5103" s="321" t="s">
        <v>9249</v>
      </c>
      <c r="B5103" s="158" t="s">
        <v>27230</v>
      </c>
      <c r="C5103" s="321" t="s">
        <v>32</v>
      </c>
      <c r="D5103" s="321" t="s">
        <v>7270</v>
      </c>
      <c r="E5103" s="155"/>
      <c r="F5103" s="152">
        <v>10233</v>
      </c>
      <c r="G5103" s="159" t="s">
        <v>17685</v>
      </c>
      <c r="H5103" s="152" t="s">
        <v>238</v>
      </c>
      <c r="I5103" s="152" t="s">
        <v>18688</v>
      </c>
      <c r="J5103" s="155"/>
      <c r="K5103" s="151"/>
    </row>
    <row r="5104" spans="1:11" ht="33.75">
      <c r="A5104" s="321" t="s">
        <v>9250</v>
      </c>
      <c r="B5104" s="158" t="s">
        <v>27231</v>
      </c>
      <c r="C5104" s="321" t="s">
        <v>32</v>
      </c>
      <c r="D5104" s="321" t="s">
        <v>22777</v>
      </c>
      <c r="E5104" s="155"/>
      <c r="F5104" s="152">
        <v>10234</v>
      </c>
      <c r="G5104" s="159" t="s">
        <v>17686</v>
      </c>
      <c r="H5104" s="152" t="s">
        <v>238</v>
      </c>
      <c r="I5104" s="152" t="s">
        <v>20435</v>
      </c>
      <c r="J5104" s="155"/>
      <c r="K5104" s="151"/>
    </row>
    <row r="5105" spans="1:11" ht="33.75">
      <c r="A5105" s="321" t="s">
        <v>9251</v>
      </c>
      <c r="B5105" s="158" t="s">
        <v>27232</v>
      </c>
      <c r="C5105" s="321" t="s">
        <v>17</v>
      </c>
      <c r="D5105" s="321" t="s">
        <v>8365</v>
      </c>
      <c r="E5105" s="155"/>
      <c r="F5105" s="152">
        <v>10231</v>
      </c>
      <c r="G5105" s="159" t="s">
        <v>17688</v>
      </c>
      <c r="H5105" s="152" t="s">
        <v>238</v>
      </c>
      <c r="I5105" s="152" t="s">
        <v>20436</v>
      </c>
      <c r="J5105" s="155"/>
      <c r="K5105" s="151"/>
    </row>
    <row r="5106" spans="1:11" ht="45">
      <c r="A5106" s="321" t="s">
        <v>9253</v>
      </c>
      <c r="B5106" s="158" t="s">
        <v>27233</v>
      </c>
      <c r="C5106" s="321" t="s">
        <v>17</v>
      </c>
      <c r="D5106" s="321" t="s">
        <v>6807</v>
      </c>
      <c r="E5106" s="155"/>
      <c r="F5106" s="152">
        <v>10232</v>
      </c>
      <c r="G5106" s="159" t="s">
        <v>17690</v>
      </c>
      <c r="H5106" s="152" t="s">
        <v>238</v>
      </c>
      <c r="I5106" s="152" t="s">
        <v>20437</v>
      </c>
      <c r="J5106" s="155"/>
      <c r="K5106" s="151"/>
    </row>
    <row r="5107" spans="1:11" ht="33.75">
      <c r="A5107" s="321" t="s">
        <v>9254</v>
      </c>
      <c r="B5107" s="158" t="s">
        <v>27234</v>
      </c>
      <c r="C5107" s="321" t="s">
        <v>17</v>
      </c>
      <c r="D5107" s="321" t="s">
        <v>3072</v>
      </c>
      <c r="E5107" s="155"/>
      <c r="F5107" s="152">
        <v>10229</v>
      </c>
      <c r="G5107" s="159" t="s">
        <v>17691</v>
      </c>
      <c r="H5107" s="152" t="s">
        <v>238</v>
      </c>
      <c r="I5107" s="152" t="s">
        <v>20438</v>
      </c>
      <c r="J5107" s="155"/>
      <c r="K5107" s="151"/>
    </row>
    <row r="5108" spans="1:11" ht="45">
      <c r="A5108" s="321" t="s">
        <v>9256</v>
      </c>
      <c r="B5108" s="158" t="s">
        <v>27235</v>
      </c>
      <c r="C5108" s="321" t="s">
        <v>17</v>
      </c>
      <c r="D5108" s="321" t="s">
        <v>9255</v>
      </c>
      <c r="E5108" s="155"/>
      <c r="F5108" s="152">
        <v>10235</v>
      </c>
      <c r="G5108" s="159" t="s">
        <v>17692</v>
      </c>
      <c r="H5108" s="152" t="s">
        <v>238</v>
      </c>
      <c r="I5108" s="152" t="s">
        <v>20439</v>
      </c>
      <c r="J5108" s="155"/>
      <c r="K5108" s="151"/>
    </row>
    <row r="5109" spans="1:11" ht="33.75">
      <c r="A5109" s="321" t="s">
        <v>9258</v>
      </c>
      <c r="B5109" s="158" t="s">
        <v>27236</v>
      </c>
      <c r="C5109" s="321" t="s">
        <v>17</v>
      </c>
      <c r="D5109" s="321" t="s">
        <v>835</v>
      </c>
      <c r="E5109" s="155"/>
      <c r="F5109" s="152">
        <v>10230</v>
      </c>
      <c r="G5109" s="159" t="s">
        <v>17693</v>
      </c>
      <c r="H5109" s="152" t="s">
        <v>238</v>
      </c>
      <c r="I5109" s="152" t="s">
        <v>20440</v>
      </c>
      <c r="J5109" s="155"/>
      <c r="K5109" s="151"/>
    </row>
    <row r="5110" spans="1:11" ht="45">
      <c r="A5110" s="321" t="s">
        <v>9260</v>
      </c>
      <c r="B5110" s="158" t="s">
        <v>27237</v>
      </c>
      <c r="C5110" s="321" t="s">
        <v>17</v>
      </c>
      <c r="D5110" s="321" t="s">
        <v>10451</v>
      </c>
      <c r="E5110" s="155"/>
      <c r="F5110" s="152">
        <v>10409</v>
      </c>
      <c r="G5110" s="159" t="s">
        <v>17694</v>
      </c>
      <c r="H5110" s="152" t="s">
        <v>238</v>
      </c>
      <c r="I5110" s="152" t="s">
        <v>20441</v>
      </c>
      <c r="J5110" s="155"/>
      <c r="K5110" s="151"/>
    </row>
    <row r="5111" spans="1:11" ht="33.75">
      <c r="A5111" s="321" t="s">
        <v>9261</v>
      </c>
      <c r="B5111" s="158" t="s">
        <v>27238</v>
      </c>
      <c r="C5111" s="321" t="s">
        <v>17</v>
      </c>
      <c r="D5111" s="321" t="s">
        <v>9548</v>
      </c>
      <c r="E5111" s="155"/>
      <c r="F5111" s="152">
        <v>10411</v>
      </c>
      <c r="G5111" s="159" t="s">
        <v>17695</v>
      </c>
      <c r="H5111" s="152" t="s">
        <v>238</v>
      </c>
      <c r="I5111" s="152" t="s">
        <v>20442</v>
      </c>
      <c r="J5111" s="155"/>
      <c r="K5111" s="151"/>
    </row>
    <row r="5112" spans="1:11" ht="45">
      <c r="A5112" s="321" t="s">
        <v>9263</v>
      </c>
      <c r="B5112" s="158" t="s">
        <v>27239</v>
      </c>
      <c r="C5112" s="321" t="s">
        <v>17</v>
      </c>
      <c r="D5112" s="321" t="s">
        <v>2611</v>
      </c>
      <c r="E5112" s="155"/>
      <c r="F5112" s="152">
        <v>10404</v>
      </c>
      <c r="G5112" s="159" t="s">
        <v>17696</v>
      </c>
      <c r="H5112" s="152" t="s">
        <v>238</v>
      </c>
      <c r="I5112" s="152" t="s">
        <v>4758</v>
      </c>
      <c r="J5112" s="155"/>
      <c r="K5112" s="151"/>
    </row>
    <row r="5113" spans="1:11" ht="33.75">
      <c r="A5113" s="321" t="s">
        <v>9265</v>
      </c>
      <c r="B5113" s="158" t="s">
        <v>27240</v>
      </c>
      <c r="C5113" s="321" t="s">
        <v>17</v>
      </c>
      <c r="D5113" s="321" t="s">
        <v>8587</v>
      </c>
      <c r="E5113" s="155"/>
      <c r="F5113" s="152">
        <v>10410</v>
      </c>
      <c r="G5113" s="159" t="s">
        <v>17697</v>
      </c>
      <c r="H5113" s="152" t="s">
        <v>238</v>
      </c>
      <c r="I5113" s="152" t="s">
        <v>15279</v>
      </c>
      <c r="J5113" s="155"/>
      <c r="K5113" s="151"/>
    </row>
    <row r="5114" spans="1:11" ht="33.75">
      <c r="A5114" s="321" t="s">
        <v>9267</v>
      </c>
      <c r="B5114" s="158" t="s">
        <v>27241</v>
      </c>
      <c r="C5114" s="321" t="s">
        <v>17</v>
      </c>
      <c r="D5114" s="321" t="s">
        <v>3017</v>
      </c>
      <c r="E5114" s="155"/>
      <c r="F5114" s="152">
        <v>10405</v>
      </c>
      <c r="G5114" s="159" t="s">
        <v>17698</v>
      </c>
      <c r="H5114" s="152" t="s">
        <v>238</v>
      </c>
      <c r="I5114" s="152" t="s">
        <v>20443</v>
      </c>
      <c r="J5114" s="155"/>
      <c r="K5114" s="151"/>
    </row>
    <row r="5115" spans="1:11" ht="45">
      <c r="A5115" s="321" t="s">
        <v>9269</v>
      </c>
      <c r="B5115" s="158" t="s">
        <v>27242</v>
      </c>
      <c r="C5115" s="321" t="s">
        <v>17</v>
      </c>
      <c r="D5115" s="321" t="s">
        <v>9201</v>
      </c>
      <c r="E5115" s="155"/>
      <c r="F5115" s="152">
        <v>10408</v>
      </c>
      <c r="G5115" s="159" t="s">
        <v>17699</v>
      </c>
      <c r="H5115" s="152" t="s">
        <v>238</v>
      </c>
      <c r="I5115" s="152" t="s">
        <v>20444</v>
      </c>
      <c r="J5115" s="155"/>
      <c r="K5115" s="151"/>
    </row>
    <row r="5116" spans="1:11" ht="45">
      <c r="A5116" s="321" t="s">
        <v>9271</v>
      </c>
      <c r="B5116" s="158" t="s">
        <v>27243</v>
      </c>
      <c r="C5116" s="321" t="s">
        <v>17</v>
      </c>
      <c r="D5116" s="321" t="s">
        <v>11197</v>
      </c>
      <c r="E5116" s="155"/>
      <c r="F5116" s="152">
        <v>10412</v>
      </c>
      <c r="G5116" s="159" t="s">
        <v>17700</v>
      </c>
      <c r="H5116" s="152" t="s">
        <v>238</v>
      </c>
      <c r="I5116" s="152" t="s">
        <v>20445</v>
      </c>
      <c r="J5116" s="155"/>
      <c r="K5116" s="151"/>
    </row>
    <row r="5117" spans="1:11" ht="45">
      <c r="A5117" s="321" t="s">
        <v>9273</v>
      </c>
      <c r="B5117" s="158" t="s">
        <v>27244</v>
      </c>
      <c r="C5117" s="321" t="s">
        <v>17</v>
      </c>
      <c r="D5117" s="321" t="s">
        <v>14451</v>
      </c>
      <c r="E5117" s="155"/>
      <c r="F5117" s="152">
        <v>10406</v>
      </c>
      <c r="G5117" s="159" t="s">
        <v>17701</v>
      </c>
      <c r="H5117" s="152" t="s">
        <v>238</v>
      </c>
      <c r="I5117" s="152" t="s">
        <v>20446</v>
      </c>
      <c r="J5117" s="155"/>
      <c r="K5117" s="151"/>
    </row>
    <row r="5118" spans="1:11" ht="56.25">
      <c r="A5118" s="321" t="s">
        <v>9274</v>
      </c>
      <c r="B5118" s="158" t="s">
        <v>27245</v>
      </c>
      <c r="C5118" s="321" t="s">
        <v>17</v>
      </c>
      <c r="D5118" s="321" t="s">
        <v>3089</v>
      </c>
      <c r="E5118" s="155"/>
      <c r="F5118" s="152">
        <v>10407</v>
      </c>
      <c r="G5118" s="159" t="s">
        <v>17702</v>
      </c>
      <c r="H5118" s="152" t="s">
        <v>238</v>
      </c>
      <c r="I5118" s="152" t="s">
        <v>20447</v>
      </c>
      <c r="J5118" s="155"/>
      <c r="K5118" s="151"/>
    </row>
    <row r="5119" spans="1:11" ht="56.25">
      <c r="A5119" s="321" t="s">
        <v>9276</v>
      </c>
      <c r="B5119" s="158" t="s">
        <v>27246</v>
      </c>
      <c r="C5119" s="321" t="s">
        <v>17</v>
      </c>
      <c r="D5119" s="321" t="s">
        <v>18881</v>
      </c>
      <c r="E5119" s="155"/>
      <c r="F5119" s="152">
        <v>10416</v>
      </c>
      <c r="G5119" s="159" t="s">
        <v>17703</v>
      </c>
      <c r="H5119" s="152" t="s">
        <v>238</v>
      </c>
      <c r="I5119" s="152" t="s">
        <v>20149</v>
      </c>
      <c r="J5119" s="155"/>
      <c r="K5119" s="151"/>
    </row>
    <row r="5120" spans="1:11" ht="45">
      <c r="A5120" s="321" t="s">
        <v>9277</v>
      </c>
      <c r="B5120" s="158" t="s">
        <v>27247</v>
      </c>
      <c r="C5120" s="321" t="s">
        <v>17</v>
      </c>
      <c r="D5120" s="321" t="s">
        <v>2489</v>
      </c>
      <c r="E5120" s="155"/>
      <c r="F5120" s="152">
        <v>10419</v>
      </c>
      <c r="G5120" s="159" t="s">
        <v>17704</v>
      </c>
      <c r="H5120" s="152" t="s">
        <v>238</v>
      </c>
      <c r="I5120" s="152" t="s">
        <v>20448</v>
      </c>
      <c r="J5120" s="155"/>
      <c r="K5120" s="151"/>
    </row>
    <row r="5121" spans="1:11" ht="45">
      <c r="A5121" s="321" t="s">
        <v>9278</v>
      </c>
      <c r="B5121" s="158" t="s">
        <v>27248</v>
      </c>
      <c r="C5121" s="321" t="s">
        <v>17</v>
      </c>
      <c r="D5121" s="321" t="s">
        <v>14432</v>
      </c>
      <c r="E5121" s="155"/>
      <c r="F5121" s="152">
        <v>21092</v>
      </c>
      <c r="G5121" s="159" t="s">
        <v>17705</v>
      </c>
      <c r="H5121" s="152" t="s">
        <v>238</v>
      </c>
      <c r="I5121" s="152" t="s">
        <v>20449</v>
      </c>
      <c r="J5121" s="155"/>
      <c r="K5121" s="151"/>
    </row>
    <row r="5122" spans="1:11" ht="45">
      <c r="A5122" s="321" t="s">
        <v>9280</v>
      </c>
      <c r="B5122" s="158" t="s">
        <v>27249</v>
      </c>
      <c r="C5122" s="321" t="s">
        <v>17</v>
      </c>
      <c r="D5122" s="321" t="s">
        <v>10939</v>
      </c>
      <c r="E5122" s="155"/>
      <c r="F5122" s="152">
        <v>10418</v>
      </c>
      <c r="G5122" s="159" t="s">
        <v>17706</v>
      </c>
      <c r="H5122" s="152" t="s">
        <v>238</v>
      </c>
      <c r="I5122" s="152" t="s">
        <v>20450</v>
      </c>
      <c r="J5122" s="155"/>
      <c r="K5122" s="151"/>
    </row>
    <row r="5123" spans="1:11" ht="45">
      <c r="A5123" s="321" t="s">
        <v>9281</v>
      </c>
      <c r="B5123" s="158" t="s">
        <v>27250</v>
      </c>
      <c r="C5123" s="321" t="s">
        <v>17</v>
      </c>
      <c r="D5123" s="321" t="s">
        <v>7067</v>
      </c>
      <c r="E5123" s="155"/>
      <c r="F5123" s="152">
        <v>12657</v>
      </c>
      <c r="G5123" s="159" t="s">
        <v>17707</v>
      </c>
      <c r="H5123" s="152" t="s">
        <v>238</v>
      </c>
      <c r="I5123" s="152" t="s">
        <v>20451</v>
      </c>
      <c r="J5123" s="155"/>
      <c r="K5123" s="151"/>
    </row>
    <row r="5124" spans="1:11" ht="45">
      <c r="A5124" s="321" t="s">
        <v>9283</v>
      </c>
      <c r="B5124" s="158" t="s">
        <v>27251</v>
      </c>
      <c r="C5124" s="321" t="s">
        <v>17</v>
      </c>
      <c r="D5124" s="321" t="s">
        <v>17732</v>
      </c>
      <c r="E5124" s="155"/>
      <c r="F5124" s="152">
        <v>10417</v>
      </c>
      <c r="G5124" s="159" t="s">
        <v>17708</v>
      </c>
      <c r="H5124" s="152" t="s">
        <v>238</v>
      </c>
      <c r="I5124" s="152" t="s">
        <v>20452</v>
      </c>
      <c r="J5124" s="155"/>
      <c r="K5124" s="151"/>
    </row>
    <row r="5125" spans="1:11" ht="45">
      <c r="A5125" s="321" t="s">
        <v>9284</v>
      </c>
      <c r="B5125" s="158" t="s">
        <v>27252</v>
      </c>
      <c r="C5125" s="321" t="s">
        <v>17</v>
      </c>
      <c r="D5125" s="321" t="s">
        <v>786</v>
      </c>
      <c r="E5125" s="155"/>
      <c r="F5125" s="152">
        <v>10413</v>
      </c>
      <c r="G5125" s="159" t="s">
        <v>17709</v>
      </c>
      <c r="H5125" s="152" t="s">
        <v>238</v>
      </c>
      <c r="I5125" s="152" t="s">
        <v>10626</v>
      </c>
      <c r="J5125" s="155"/>
      <c r="K5125" s="151"/>
    </row>
    <row r="5126" spans="1:11" ht="45">
      <c r="A5126" s="321" t="s">
        <v>9286</v>
      </c>
      <c r="B5126" s="158" t="s">
        <v>27253</v>
      </c>
      <c r="C5126" s="321" t="s">
        <v>17</v>
      </c>
      <c r="D5126" s="321" t="s">
        <v>14286</v>
      </c>
      <c r="E5126" s="155"/>
      <c r="F5126" s="152">
        <v>10414</v>
      </c>
      <c r="G5126" s="159" t="s">
        <v>17710</v>
      </c>
      <c r="H5126" s="152" t="s">
        <v>238</v>
      </c>
      <c r="I5126" s="152" t="s">
        <v>20453</v>
      </c>
      <c r="J5126" s="155"/>
      <c r="K5126" s="151"/>
    </row>
    <row r="5127" spans="1:11" ht="45">
      <c r="A5127" s="321" t="s">
        <v>9288</v>
      </c>
      <c r="B5127" s="158" t="s">
        <v>27254</v>
      </c>
      <c r="C5127" s="321" t="s">
        <v>17</v>
      </c>
      <c r="D5127" s="321" t="s">
        <v>15102</v>
      </c>
      <c r="E5127" s="155"/>
      <c r="F5127" s="152">
        <v>10415</v>
      </c>
      <c r="G5127" s="159" t="s">
        <v>17711</v>
      </c>
      <c r="H5127" s="152" t="s">
        <v>238</v>
      </c>
      <c r="I5127" s="152" t="s">
        <v>20454</v>
      </c>
      <c r="J5127" s="155"/>
      <c r="K5127" s="151"/>
    </row>
    <row r="5128" spans="1:11" ht="56.25">
      <c r="A5128" s="321" t="s">
        <v>9289</v>
      </c>
      <c r="B5128" s="158" t="s">
        <v>27255</v>
      </c>
      <c r="C5128" s="321" t="s">
        <v>17</v>
      </c>
      <c r="D5128" s="321" t="s">
        <v>13510</v>
      </c>
      <c r="E5128" s="155"/>
      <c r="F5128" s="152">
        <v>38643</v>
      </c>
      <c r="G5128" s="159" t="s">
        <v>17712</v>
      </c>
      <c r="H5128" s="152" t="s">
        <v>238</v>
      </c>
      <c r="I5128" s="152" t="s">
        <v>20455</v>
      </c>
      <c r="J5128" s="155"/>
      <c r="K5128" s="151"/>
    </row>
    <row r="5129" spans="1:11" ht="45">
      <c r="A5129" s="321" t="s">
        <v>9290</v>
      </c>
      <c r="B5129" s="158" t="s">
        <v>27256</v>
      </c>
      <c r="C5129" s="321" t="s">
        <v>17</v>
      </c>
      <c r="D5129" s="321" t="s">
        <v>11047</v>
      </c>
      <c r="E5129" s="155"/>
      <c r="F5129" s="152">
        <v>6157</v>
      </c>
      <c r="G5129" s="159" t="s">
        <v>17713</v>
      </c>
      <c r="H5129" s="152" t="s">
        <v>238</v>
      </c>
      <c r="I5129" s="152" t="s">
        <v>2815</v>
      </c>
      <c r="J5129" s="155"/>
      <c r="K5129" s="151"/>
    </row>
    <row r="5130" spans="1:11" ht="45">
      <c r="A5130" s="321" t="s">
        <v>9292</v>
      </c>
      <c r="B5130" s="158" t="s">
        <v>27257</v>
      </c>
      <c r="C5130" s="321" t="s">
        <v>17</v>
      </c>
      <c r="D5130" s="321" t="s">
        <v>9434</v>
      </c>
      <c r="E5130" s="155"/>
      <c r="F5130" s="152">
        <v>6152</v>
      </c>
      <c r="G5130" s="159" t="s">
        <v>17714</v>
      </c>
      <c r="H5130" s="152" t="s">
        <v>238</v>
      </c>
      <c r="I5130" s="152" t="s">
        <v>10676</v>
      </c>
      <c r="J5130" s="155"/>
      <c r="K5130" s="151"/>
    </row>
    <row r="5131" spans="1:11" ht="45">
      <c r="A5131" s="321" t="s">
        <v>9293</v>
      </c>
      <c r="B5131" s="158" t="s">
        <v>27258</v>
      </c>
      <c r="C5131" s="321" t="s">
        <v>17</v>
      </c>
      <c r="D5131" s="321" t="s">
        <v>9472</v>
      </c>
      <c r="E5131" s="155"/>
      <c r="F5131" s="152">
        <v>6158</v>
      </c>
      <c r="G5131" s="159" t="s">
        <v>17716</v>
      </c>
      <c r="H5131" s="152" t="s">
        <v>238</v>
      </c>
      <c r="I5131" s="152" t="s">
        <v>2191</v>
      </c>
      <c r="J5131" s="155"/>
      <c r="K5131" s="151"/>
    </row>
    <row r="5132" spans="1:11" ht="45">
      <c r="A5132" s="321" t="s">
        <v>9294</v>
      </c>
      <c r="B5132" s="158" t="s">
        <v>27259</v>
      </c>
      <c r="C5132" s="321" t="s">
        <v>17</v>
      </c>
      <c r="D5132" s="321" t="s">
        <v>23400</v>
      </c>
      <c r="E5132" s="155"/>
      <c r="F5132" s="152">
        <v>6153</v>
      </c>
      <c r="G5132" s="159" t="s">
        <v>17717</v>
      </c>
      <c r="H5132" s="152" t="s">
        <v>238</v>
      </c>
      <c r="I5132" s="152" t="s">
        <v>17820</v>
      </c>
      <c r="J5132" s="155"/>
      <c r="K5132" s="151"/>
    </row>
    <row r="5133" spans="1:11" ht="45">
      <c r="A5133" s="321" t="s">
        <v>9296</v>
      </c>
      <c r="B5133" s="158" t="s">
        <v>27260</v>
      </c>
      <c r="C5133" s="321" t="s">
        <v>17</v>
      </c>
      <c r="D5133" s="321" t="s">
        <v>2940</v>
      </c>
      <c r="E5133" s="155"/>
      <c r="F5133" s="152">
        <v>6156</v>
      </c>
      <c r="G5133" s="159" t="s">
        <v>17719</v>
      </c>
      <c r="H5133" s="152" t="s">
        <v>238</v>
      </c>
      <c r="I5133" s="152" t="s">
        <v>16596</v>
      </c>
      <c r="J5133" s="155"/>
      <c r="K5133" s="151"/>
    </row>
    <row r="5134" spans="1:11" ht="56.25">
      <c r="A5134" s="321" t="s">
        <v>9297</v>
      </c>
      <c r="B5134" s="158" t="s">
        <v>27261</v>
      </c>
      <c r="C5134" s="321" t="s">
        <v>17</v>
      </c>
      <c r="D5134" s="321" t="s">
        <v>7521</v>
      </c>
      <c r="E5134" s="155"/>
      <c r="F5134" s="152">
        <v>6154</v>
      </c>
      <c r="G5134" s="159" t="s">
        <v>17720</v>
      </c>
      <c r="H5134" s="152" t="s">
        <v>238</v>
      </c>
      <c r="I5134" s="152" t="s">
        <v>20456</v>
      </c>
      <c r="J5134" s="155"/>
      <c r="K5134" s="151"/>
    </row>
    <row r="5135" spans="1:11" ht="45">
      <c r="A5135" s="321" t="s">
        <v>9298</v>
      </c>
      <c r="B5135" s="158" t="s">
        <v>27262</v>
      </c>
      <c r="C5135" s="321" t="s">
        <v>17</v>
      </c>
      <c r="D5135" s="321" t="s">
        <v>12080</v>
      </c>
      <c r="E5135" s="155"/>
      <c r="F5135" s="152">
        <v>6155</v>
      </c>
      <c r="G5135" s="159" t="s">
        <v>17721</v>
      </c>
      <c r="H5135" s="152" t="s">
        <v>238</v>
      </c>
      <c r="I5135" s="152" t="s">
        <v>11362</v>
      </c>
      <c r="J5135" s="155"/>
      <c r="K5135" s="151"/>
    </row>
    <row r="5136" spans="1:11" ht="33.75">
      <c r="A5136" s="321" t="s">
        <v>9300</v>
      </c>
      <c r="B5136" s="158" t="s">
        <v>27263</v>
      </c>
      <c r="C5136" s="321" t="s">
        <v>32</v>
      </c>
      <c r="D5136" s="321" t="s">
        <v>2833</v>
      </c>
      <c r="E5136" s="155"/>
      <c r="F5136" s="152">
        <v>43595</v>
      </c>
      <c r="G5136" s="159" t="s">
        <v>17723</v>
      </c>
      <c r="H5136" s="152" t="s">
        <v>238</v>
      </c>
      <c r="I5136" s="152" t="s">
        <v>8814</v>
      </c>
      <c r="J5136" s="155"/>
      <c r="K5136" s="151"/>
    </row>
    <row r="5137" spans="1:11" ht="33.75">
      <c r="A5137" s="321" t="s">
        <v>9301</v>
      </c>
      <c r="B5137" s="158" t="s">
        <v>27264</v>
      </c>
      <c r="C5137" s="321" t="s">
        <v>32</v>
      </c>
      <c r="D5137" s="321" t="s">
        <v>13289</v>
      </c>
      <c r="E5137" s="155"/>
      <c r="F5137" s="152">
        <v>43596</v>
      </c>
      <c r="G5137" s="159" t="s">
        <v>17724</v>
      </c>
      <c r="H5137" s="152" t="s">
        <v>238</v>
      </c>
      <c r="I5137" s="152" t="s">
        <v>17725</v>
      </c>
      <c r="J5137" s="155"/>
      <c r="K5137" s="151"/>
    </row>
    <row r="5138" spans="1:11" ht="33.75">
      <c r="A5138" s="321" t="s">
        <v>9303</v>
      </c>
      <c r="B5138" s="158" t="s">
        <v>27265</v>
      </c>
      <c r="C5138" s="321" t="s">
        <v>32</v>
      </c>
      <c r="D5138" s="321" t="s">
        <v>3053</v>
      </c>
      <c r="E5138" s="155"/>
      <c r="F5138" s="152">
        <v>38108</v>
      </c>
      <c r="G5138" s="159" t="s">
        <v>17726</v>
      </c>
      <c r="H5138" s="152" t="s">
        <v>238</v>
      </c>
      <c r="I5138" s="152" t="s">
        <v>20457</v>
      </c>
      <c r="J5138" s="155"/>
      <c r="K5138" s="151"/>
    </row>
    <row r="5139" spans="1:11" ht="45">
      <c r="A5139" s="321" t="s">
        <v>9305</v>
      </c>
      <c r="B5139" s="158" t="s">
        <v>27266</v>
      </c>
      <c r="C5139" s="321" t="s">
        <v>32</v>
      </c>
      <c r="D5139" s="321" t="s">
        <v>7979</v>
      </c>
      <c r="E5139" s="155"/>
      <c r="F5139" s="152">
        <v>38087</v>
      </c>
      <c r="G5139" s="159" t="s">
        <v>17727</v>
      </c>
      <c r="H5139" s="152" t="s">
        <v>238</v>
      </c>
      <c r="I5139" s="152" t="s">
        <v>16862</v>
      </c>
      <c r="J5139" s="155"/>
      <c r="K5139" s="151"/>
    </row>
    <row r="5140" spans="1:11" ht="22.5">
      <c r="A5140" s="321" t="s">
        <v>9307</v>
      </c>
      <c r="B5140" s="158" t="s">
        <v>27267</v>
      </c>
      <c r="C5140" s="321" t="s">
        <v>32</v>
      </c>
      <c r="D5140" s="321" t="s">
        <v>18840</v>
      </c>
      <c r="E5140" s="155"/>
      <c r="F5140" s="152">
        <v>38109</v>
      </c>
      <c r="G5140" s="159" t="s">
        <v>17729</v>
      </c>
      <c r="H5140" s="152" t="s">
        <v>238</v>
      </c>
      <c r="I5140" s="152" t="s">
        <v>20458</v>
      </c>
      <c r="J5140" s="155"/>
      <c r="K5140" s="151"/>
    </row>
    <row r="5141" spans="1:11" ht="45">
      <c r="A5141" s="321" t="s">
        <v>9308</v>
      </c>
      <c r="B5141" s="158" t="s">
        <v>27268</v>
      </c>
      <c r="C5141" s="321" t="s">
        <v>17</v>
      </c>
      <c r="D5141" s="321" t="s">
        <v>19351</v>
      </c>
      <c r="E5141" s="155"/>
      <c r="F5141" s="152">
        <v>38088</v>
      </c>
      <c r="G5141" s="159" t="s">
        <v>17730</v>
      </c>
      <c r="H5141" s="152" t="s">
        <v>238</v>
      </c>
      <c r="I5141" s="152" t="s">
        <v>10315</v>
      </c>
      <c r="J5141" s="155"/>
      <c r="K5141" s="151"/>
    </row>
    <row r="5142" spans="1:11" ht="56.25">
      <c r="A5142" s="321" t="s">
        <v>9309</v>
      </c>
      <c r="B5142" s="158" t="s">
        <v>27269</v>
      </c>
      <c r="C5142" s="321" t="s">
        <v>32</v>
      </c>
      <c r="D5142" s="321" t="s">
        <v>23401</v>
      </c>
      <c r="E5142" s="155"/>
      <c r="F5142" s="152">
        <v>38110</v>
      </c>
      <c r="G5142" s="159" t="s">
        <v>17731</v>
      </c>
      <c r="H5142" s="152" t="s">
        <v>238</v>
      </c>
      <c r="I5142" s="152" t="s">
        <v>19746</v>
      </c>
      <c r="J5142" s="155"/>
      <c r="K5142" s="151"/>
    </row>
    <row r="5143" spans="1:11" ht="56.25">
      <c r="A5143" s="321" t="s">
        <v>9310</v>
      </c>
      <c r="B5143" s="158" t="s">
        <v>27270</v>
      </c>
      <c r="C5143" s="321" t="s">
        <v>32</v>
      </c>
      <c r="D5143" s="321" t="s">
        <v>23402</v>
      </c>
      <c r="E5143" s="155"/>
      <c r="F5143" s="152">
        <v>38089</v>
      </c>
      <c r="G5143" s="159" t="s">
        <v>17733</v>
      </c>
      <c r="H5143" s="152" t="s">
        <v>238</v>
      </c>
      <c r="I5143" s="152" t="s">
        <v>16798</v>
      </c>
      <c r="J5143" s="155"/>
      <c r="K5143" s="151"/>
    </row>
    <row r="5144" spans="1:11" ht="56.25">
      <c r="A5144" s="321" t="s">
        <v>9311</v>
      </c>
      <c r="B5144" s="158" t="s">
        <v>27271</v>
      </c>
      <c r="C5144" s="321" t="s">
        <v>32</v>
      </c>
      <c r="D5144" s="321" t="s">
        <v>23403</v>
      </c>
      <c r="E5144" s="155"/>
      <c r="F5144" s="152">
        <v>38111</v>
      </c>
      <c r="G5144" s="159" t="s">
        <v>17734</v>
      </c>
      <c r="H5144" s="152" t="s">
        <v>238</v>
      </c>
      <c r="I5144" s="152" t="s">
        <v>20459</v>
      </c>
      <c r="J5144" s="155"/>
      <c r="K5144" s="151"/>
    </row>
    <row r="5145" spans="1:11" ht="56.25">
      <c r="A5145" s="321" t="s">
        <v>9312</v>
      </c>
      <c r="B5145" s="158" t="s">
        <v>27272</v>
      </c>
      <c r="C5145" s="321" t="s">
        <v>32</v>
      </c>
      <c r="D5145" s="321" t="s">
        <v>23404</v>
      </c>
      <c r="E5145" s="155"/>
      <c r="F5145" s="152">
        <v>38090</v>
      </c>
      <c r="G5145" s="159" t="s">
        <v>17736</v>
      </c>
      <c r="H5145" s="152" t="s">
        <v>238</v>
      </c>
      <c r="I5145" s="152" t="s">
        <v>20460</v>
      </c>
      <c r="J5145" s="155"/>
      <c r="K5145" s="151"/>
    </row>
    <row r="5146" spans="1:11" ht="33.75">
      <c r="A5146" s="321" t="s">
        <v>9313</v>
      </c>
      <c r="B5146" s="158" t="s">
        <v>27273</v>
      </c>
      <c r="C5146" s="321" t="s">
        <v>32</v>
      </c>
      <c r="D5146" s="321" t="s">
        <v>11081</v>
      </c>
      <c r="E5146" s="155"/>
      <c r="F5146" s="152">
        <v>13726</v>
      </c>
      <c r="G5146" s="159" t="s">
        <v>17737</v>
      </c>
      <c r="H5146" s="152" t="s">
        <v>238</v>
      </c>
      <c r="I5146" s="152" t="s">
        <v>20461</v>
      </c>
      <c r="J5146" s="155"/>
      <c r="K5146" s="151"/>
    </row>
    <row r="5147" spans="1:11" ht="33.75">
      <c r="A5147" s="321" t="s">
        <v>9314</v>
      </c>
      <c r="B5147" s="158" t="s">
        <v>27274</v>
      </c>
      <c r="C5147" s="321" t="s">
        <v>42</v>
      </c>
      <c r="D5147" s="321" t="s">
        <v>23405</v>
      </c>
      <c r="E5147" s="155"/>
      <c r="F5147" s="152">
        <v>38400</v>
      </c>
      <c r="G5147" s="159" t="s">
        <v>17738</v>
      </c>
      <c r="H5147" s="152" t="s">
        <v>238</v>
      </c>
      <c r="I5147" s="152" t="s">
        <v>1778</v>
      </c>
      <c r="J5147" s="155"/>
      <c r="K5147" s="151"/>
    </row>
    <row r="5148" spans="1:11" ht="33.75">
      <c r="A5148" s="321" t="s">
        <v>9315</v>
      </c>
      <c r="B5148" s="158" t="s">
        <v>27275</v>
      </c>
      <c r="C5148" s="321" t="s">
        <v>42</v>
      </c>
      <c r="D5148" s="321" t="s">
        <v>14940</v>
      </c>
      <c r="E5148" s="155"/>
      <c r="F5148" s="152">
        <v>12627</v>
      </c>
      <c r="G5148" s="159" t="s">
        <v>17739</v>
      </c>
      <c r="H5148" s="152" t="s">
        <v>238</v>
      </c>
      <c r="I5148" s="152" t="s">
        <v>3311</v>
      </c>
      <c r="J5148" s="155"/>
      <c r="K5148" s="151"/>
    </row>
    <row r="5149" spans="1:11" ht="33.75">
      <c r="A5149" s="321" t="s">
        <v>9316</v>
      </c>
      <c r="B5149" s="158" t="s">
        <v>27276</v>
      </c>
      <c r="C5149" s="321" t="s">
        <v>42</v>
      </c>
      <c r="D5149" s="321" t="s">
        <v>10449</v>
      </c>
      <c r="E5149" s="155"/>
      <c r="F5149" s="152">
        <v>39996</v>
      </c>
      <c r="G5149" s="159" t="s">
        <v>17740</v>
      </c>
      <c r="H5149" s="152" t="s">
        <v>239</v>
      </c>
      <c r="I5149" s="152" t="s">
        <v>1585</v>
      </c>
      <c r="J5149" s="155"/>
      <c r="K5149" s="151"/>
    </row>
    <row r="5150" spans="1:11" ht="56.25">
      <c r="A5150" s="321" t="s">
        <v>9318</v>
      </c>
      <c r="B5150" s="158" t="s">
        <v>27277</v>
      </c>
      <c r="C5150" s="321" t="s">
        <v>17</v>
      </c>
      <c r="D5150" s="321" t="s">
        <v>3718</v>
      </c>
      <c r="E5150" s="155"/>
      <c r="F5150" s="152">
        <v>10478</v>
      </c>
      <c r="G5150" s="159" t="s">
        <v>20462</v>
      </c>
      <c r="H5150" s="152" t="s">
        <v>237</v>
      </c>
      <c r="I5150" s="152" t="s">
        <v>8067</v>
      </c>
      <c r="J5150" s="155"/>
      <c r="K5150" s="151"/>
    </row>
    <row r="5151" spans="1:11" ht="56.25">
      <c r="A5151" s="321" t="s">
        <v>9319</v>
      </c>
      <c r="B5151" s="158" t="s">
        <v>27278</v>
      </c>
      <c r="C5151" s="321" t="s">
        <v>17</v>
      </c>
      <c r="D5151" s="321" t="s">
        <v>23012</v>
      </c>
      <c r="E5151" s="155"/>
      <c r="F5151" s="152">
        <v>10481</v>
      </c>
      <c r="G5151" s="159" t="s">
        <v>20463</v>
      </c>
      <c r="H5151" s="152" t="s">
        <v>237</v>
      </c>
      <c r="I5151" s="152" t="s">
        <v>13269</v>
      </c>
      <c r="J5151" s="155"/>
      <c r="K5151" s="151"/>
    </row>
    <row r="5152" spans="1:11" ht="45">
      <c r="A5152" s="321" t="s">
        <v>9321</v>
      </c>
      <c r="B5152" s="158" t="s">
        <v>27279</v>
      </c>
      <c r="C5152" s="321" t="s">
        <v>32</v>
      </c>
      <c r="D5152" s="321" t="s">
        <v>23406</v>
      </c>
      <c r="E5152" s="155"/>
      <c r="F5152" s="152">
        <v>10475</v>
      </c>
      <c r="G5152" s="159" t="s">
        <v>20464</v>
      </c>
      <c r="H5152" s="152" t="s">
        <v>237</v>
      </c>
      <c r="I5152" s="152" t="s">
        <v>20465</v>
      </c>
      <c r="J5152" s="155"/>
      <c r="K5152" s="151"/>
    </row>
    <row r="5153" spans="1:11" ht="45">
      <c r="A5153" s="321" t="s">
        <v>9322</v>
      </c>
      <c r="B5153" s="158" t="s">
        <v>27280</v>
      </c>
      <c r="C5153" s="321" t="s">
        <v>32</v>
      </c>
      <c r="D5153" s="321" t="s">
        <v>23407</v>
      </c>
      <c r="E5153" s="155"/>
      <c r="F5153" s="152">
        <v>4031</v>
      </c>
      <c r="G5153" s="159" t="s">
        <v>17741</v>
      </c>
      <c r="H5153" s="152" t="s">
        <v>11884</v>
      </c>
      <c r="I5153" s="152" t="s">
        <v>7650</v>
      </c>
      <c r="J5153" s="155"/>
      <c r="K5153" s="151"/>
    </row>
    <row r="5154" spans="1:11" ht="45">
      <c r="A5154" s="321" t="s">
        <v>9323</v>
      </c>
      <c r="B5154" s="158" t="s">
        <v>27281</v>
      </c>
      <c r="C5154" s="321" t="s">
        <v>32</v>
      </c>
      <c r="D5154" s="321" t="s">
        <v>23408</v>
      </c>
      <c r="E5154" s="155"/>
      <c r="F5154" s="152">
        <v>4030</v>
      </c>
      <c r="G5154" s="159" t="s">
        <v>17742</v>
      </c>
      <c r="H5154" s="152" t="s">
        <v>11884</v>
      </c>
      <c r="I5154" s="152" t="s">
        <v>5150</v>
      </c>
      <c r="J5154" s="155"/>
      <c r="K5154" s="151"/>
    </row>
    <row r="5155" spans="1:11" ht="45">
      <c r="A5155" s="321" t="s">
        <v>9324</v>
      </c>
      <c r="B5155" s="158" t="s">
        <v>27282</v>
      </c>
      <c r="C5155" s="321" t="s">
        <v>32</v>
      </c>
      <c r="D5155" s="321" t="s">
        <v>23409</v>
      </c>
      <c r="E5155" s="155"/>
      <c r="F5155" s="152">
        <v>39399</v>
      </c>
      <c r="G5155" s="159" t="s">
        <v>17743</v>
      </c>
      <c r="H5155" s="152" t="s">
        <v>238</v>
      </c>
      <c r="I5155" s="152" t="s">
        <v>20466</v>
      </c>
      <c r="J5155" s="155"/>
      <c r="K5155" s="151"/>
    </row>
    <row r="5156" spans="1:11" ht="33.75">
      <c r="A5156" s="321" t="s">
        <v>9325</v>
      </c>
      <c r="B5156" s="158" t="s">
        <v>27283</v>
      </c>
      <c r="C5156" s="321" t="s">
        <v>32</v>
      </c>
      <c r="D5156" s="321" t="s">
        <v>23410</v>
      </c>
      <c r="E5156" s="155"/>
      <c r="F5156" s="152">
        <v>39400</v>
      </c>
      <c r="G5156" s="159" t="s">
        <v>17744</v>
      </c>
      <c r="H5156" s="152" t="s">
        <v>238</v>
      </c>
      <c r="I5156" s="152" t="s">
        <v>20467</v>
      </c>
      <c r="J5156" s="155"/>
      <c r="K5156" s="151"/>
    </row>
    <row r="5157" spans="1:11" ht="33.75">
      <c r="A5157" s="321" t="s">
        <v>9326</v>
      </c>
      <c r="B5157" s="158" t="s">
        <v>27284</v>
      </c>
      <c r="C5157" s="321" t="s">
        <v>32</v>
      </c>
      <c r="D5157" s="321" t="s">
        <v>23411</v>
      </c>
      <c r="E5157" s="155"/>
      <c r="F5157" s="152">
        <v>39401</v>
      </c>
      <c r="G5157" s="159" t="s">
        <v>17745</v>
      </c>
      <c r="H5157" s="152" t="s">
        <v>238</v>
      </c>
      <c r="I5157" s="152" t="s">
        <v>20468</v>
      </c>
      <c r="J5157" s="155"/>
      <c r="K5157" s="151"/>
    </row>
    <row r="5158" spans="1:11" ht="33.75">
      <c r="A5158" s="321" t="s">
        <v>9327</v>
      </c>
      <c r="B5158" s="158" t="s">
        <v>27285</v>
      </c>
      <c r="C5158" s="321" t="s">
        <v>32</v>
      </c>
      <c r="D5158" s="321" t="s">
        <v>23412</v>
      </c>
      <c r="E5158" s="155"/>
      <c r="F5158" s="152">
        <v>11652</v>
      </c>
      <c r="G5158" s="159" t="s">
        <v>17746</v>
      </c>
      <c r="H5158" s="152" t="s">
        <v>238</v>
      </c>
      <c r="I5158" s="152" t="s">
        <v>20469</v>
      </c>
      <c r="J5158" s="155"/>
      <c r="K5158" s="151"/>
    </row>
    <row r="5159" spans="1:11" ht="33.75">
      <c r="A5159" s="321" t="s">
        <v>9328</v>
      </c>
      <c r="B5159" s="158" t="s">
        <v>27286</v>
      </c>
      <c r="C5159" s="321" t="s">
        <v>32</v>
      </c>
      <c r="D5159" s="321" t="s">
        <v>23413</v>
      </c>
      <c r="E5159" s="155"/>
      <c r="F5159" s="152">
        <v>13896</v>
      </c>
      <c r="G5159" s="159" t="s">
        <v>17747</v>
      </c>
      <c r="H5159" s="152" t="s">
        <v>238</v>
      </c>
      <c r="I5159" s="152" t="s">
        <v>20470</v>
      </c>
      <c r="J5159" s="155"/>
      <c r="K5159" s="151"/>
    </row>
    <row r="5160" spans="1:11" ht="33.75">
      <c r="A5160" s="321" t="s">
        <v>9329</v>
      </c>
      <c r="B5160" s="158" t="s">
        <v>27287</v>
      </c>
      <c r="C5160" s="321" t="s">
        <v>32</v>
      </c>
      <c r="D5160" s="321" t="s">
        <v>23414</v>
      </c>
      <c r="E5160" s="155"/>
      <c r="F5160" s="152">
        <v>13475</v>
      </c>
      <c r="G5160" s="159" t="s">
        <v>17748</v>
      </c>
      <c r="H5160" s="152" t="s">
        <v>238</v>
      </c>
      <c r="I5160" s="152" t="s">
        <v>20471</v>
      </c>
      <c r="J5160" s="155"/>
      <c r="K5160" s="151"/>
    </row>
    <row r="5161" spans="1:11" ht="33.75">
      <c r="A5161" s="321" t="s">
        <v>9330</v>
      </c>
      <c r="B5161" s="158" t="s">
        <v>27288</v>
      </c>
      <c r="C5161" s="321" t="s">
        <v>32</v>
      </c>
      <c r="D5161" s="321" t="s">
        <v>23415</v>
      </c>
      <c r="E5161" s="155"/>
      <c r="F5161" s="152">
        <v>44491</v>
      </c>
      <c r="G5161" s="159" t="s">
        <v>20472</v>
      </c>
      <c r="H5161" s="152" t="s">
        <v>238</v>
      </c>
      <c r="I5161" s="152" t="s">
        <v>20473</v>
      </c>
      <c r="J5161" s="155"/>
      <c r="K5161" s="151"/>
    </row>
    <row r="5162" spans="1:11" ht="33.75">
      <c r="A5162" s="321" t="s">
        <v>9331</v>
      </c>
      <c r="B5162" s="158" t="s">
        <v>27289</v>
      </c>
      <c r="C5162" s="321" t="s">
        <v>32</v>
      </c>
      <c r="D5162" s="321" t="s">
        <v>23416</v>
      </c>
      <c r="E5162" s="155"/>
      <c r="F5162" s="152">
        <v>44470</v>
      </c>
      <c r="G5162" s="159" t="s">
        <v>17749</v>
      </c>
      <c r="H5162" s="152" t="s">
        <v>238</v>
      </c>
      <c r="I5162" s="152" t="s">
        <v>20474</v>
      </c>
      <c r="J5162" s="155"/>
      <c r="K5162" s="151"/>
    </row>
    <row r="5163" spans="1:11" ht="33.75">
      <c r="A5163" s="321" t="s">
        <v>9332</v>
      </c>
      <c r="B5163" s="158" t="s">
        <v>27290</v>
      </c>
      <c r="C5163" s="321" t="s">
        <v>32</v>
      </c>
      <c r="D5163" s="321" t="s">
        <v>23417</v>
      </c>
      <c r="E5163" s="155"/>
      <c r="F5163" s="152">
        <v>13476</v>
      </c>
      <c r="G5163" s="159" t="s">
        <v>17750</v>
      </c>
      <c r="H5163" s="152" t="s">
        <v>238</v>
      </c>
      <c r="I5163" s="152" t="s">
        <v>20475</v>
      </c>
      <c r="J5163" s="155"/>
      <c r="K5163" s="151"/>
    </row>
    <row r="5164" spans="1:11" ht="33.75">
      <c r="A5164" s="321" t="s">
        <v>9333</v>
      </c>
      <c r="B5164" s="158" t="s">
        <v>27291</v>
      </c>
      <c r="C5164" s="321" t="s">
        <v>32</v>
      </c>
      <c r="D5164" s="321" t="s">
        <v>23418</v>
      </c>
      <c r="E5164" s="155"/>
      <c r="F5164" s="152">
        <v>10488</v>
      </c>
      <c r="G5164" s="159" t="s">
        <v>17751</v>
      </c>
      <c r="H5164" s="152" t="s">
        <v>238</v>
      </c>
      <c r="I5164" s="152" t="s">
        <v>20476</v>
      </c>
      <c r="J5164" s="155"/>
      <c r="K5164" s="151"/>
    </row>
    <row r="5165" spans="1:11" ht="33.75">
      <c r="A5165" s="321" t="s">
        <v>9334</v>
      </c>
      <c r="B5165" s="158" t="s">
        <v>27292</v>
      </c>
      <c r="C5165" s="321" t="s">
        <v>32</v>
      </c>
      <c r="D5165" s="321" t="s">
        <v>8790</v>
      </c>
      <c r="E5165" s="155"/>
      <c r="F5165" s="152">
        <v>13606</v>
      </c>
      <c r="G5165" s="159" t="s">
        <v>17752</v>
      </c>
      <c r="H5165" s="152" t="s">
        <v>238</v>
      </c>
      <c r="I5165" s="152" t="s">
        <v>20477</v>
      </c>
      <c r="J5165" s="155"/>
      <c r="K5165" s="151"/>
    </row>
    <row r="5166" spans="1:11" ht="33.75">
      <c r="A5166" s="321" t="s">
        <v>9335</v>
      </c>
      <c r="B5166" s="158" t="s">
        <v>27293</v>
      </c>
      <c r="C5166" s="321" t="s">
        <v>32</v>
      </c>
      <c r="D5166" s="321" t="s">
        <v>23419</v>
      </c>
      <c r="E5166" s="155"/>
      <c r="F5166" s="152">
        <v>10489</v>
      </c>
      <c r="G5166" s="159" t="s">
        <v>20478</v>
      </c>
      <c r="H5166" s="152" t="s">
        <v>12093</v>
      </c>
      <c r="I5166" s="152" t="s">
        <v>14147</v>
      </c>
      <c r="J5166" s="155"/>
      <c r="K5166" s="151"/>
    </row>
    <row r="5167" spans="1:11" ht="33.75">
      <c r="A5167" s="321" t="s">
        <v>9336</v>
      </c>
      <c r="B5167" s="158" t="s">
        <v>27294</v>
      </c>
      <c r="C5167" s="321" t="s">
        <v>32</v>
      </c>
      <c r="D5167" s="321" t="s">
        <v>23420</v>
      </c>
      <c r="E5167" s="155"/>
      <c r="F5167" s="152">
        <v>41073</v>
      </c>
      <c r="G5167" s="159" t="s">
        <v>17753</v>
      </c>
      <c r="H5167" s="152" t="s">
        <v>12095</v>
      </c>
      <c r="I5167" s="152" t="s">
        <v>20479</v>
      </c>
      <c r="J5167" s="155"/>
      <c r="K5167" s="151"/>
    </row>
    <row r="5168" spans="1:11" ht="33.75">
      <c r="A5168" s="321" t="s">
        <v>9337</v>
      </c>
      <c r="B5168" s="158" t="s">
        <v>27295</v>
      </c>
      <c r="C5168" s="321" t="s">
        <v>32</v>
      </c>
      <c r="D5168" s="321" t="s">
        <v>23421</v>
      </c>
      <c r="E5168" s="155"/>
      <c r="F5168" s="152">
        <v>34391</v>
      </c>
      <c r="G5168" s="159" t="s">
        <v>17754</v>
      </c>
      <c r="H5168" s="152" t="s">
        <v>11884</v>
      </c>
      <c r="I5168" s="152" t="s">
        <v>20480</v>
      </c>
      <c r="J5168" s="155"/>
      <c r="K5168" s="151"/>
    </row>
    <row r="5169" spans="1:11" ht="33.75">
      <c r="A5169" s="321" t="s">
        <v>9338</v>
      </c>
      <c r="B5169" s="158" t="s">
        <v>27296</v>
      </c>
      <c r="C5169" s="321" t="s">
        <v>32</v>
      </c>
      <c r="D5169" s="321" t="s">
        <v>20384</v>
      </c>
      <c r="E5169" s="155"/>
      <c r="F5169" s="152">
        <v>10496</v>
      </c>
      <c r="G5169" s="159" t="s">
        <v>17755</v>
      </c>
      <c r="H5169" s="152" t="s">
        <v>11884</v>
      </c>
      <c r="I5169" s="152" t="s">
        <v>20481</v>
      </c>
      <c r="J5169" s="155"/>
      <c r="K5169" s="151"/>
    </row>
    <row r="5170" spans="1:11" ht="33.75">
      <c r="A5170" s="321" t="s">
        <v>9339</v>
      </c>
      <c r="B5170" s="158" t="s">
        <v>27297</v>
      </c>
      <c r="C5170" s="321" t="s">
        <v>32</v>
      </c>
      <c r="D5170" s="321" t="s">
        <v>23422</v>
      </c>
      <c r="E5170" s="155"/>
      <c r="F5170" s="152">
        <v>10497</v>
      </c>
      <c r="G5170" s="159" t="s">
        <v>17756</v>
      </c>
      <c r="H5170" s="152" t="s">
        <v>11884</v>
      </c>
      <c r="I5170" s="152" t="s">
        <v>20482</v>
      </c>
      <c r="J5170" s="155"/>
      <c r="K5170" s="151"/>
    </row>
    <row r="5171" spans="1:11" ht="45">
      <c r="A5171" s="321" t="s">
        <v>23423</v>
      </c>
      <c r="B5171" s="158" t="s">
        <v>27298</v>
      </c>
      <c r="C5171" s="321" t="s">
        <v>32</v>
      </c>
      <c r="D5171" s="321" t="s">
        <v>23424</v>
      </c>
      <c r="E5171" s="155"/>
      <c r="F5171" s="152">
        <v>10504</v>
      </c>
      <c r="G5171" s="159" t="s">
        <v>17757</v>
      </c>
      <c r="H5171" s="152" t="s">
        <v>11884</v>
      </c>
      <c r="I5171" s="152" t="s">
        <v>20483</v>
      </c>
      <c r="J5171" s="155"/>
      <c r="K5171" s="151"/>
    </row>
    <row r="5172" spans="1:11" ht="45">
      <c r="A5172" s="321" t="s">
        <v>23425</v>
      </c>
      <c r="B5172" s="158" t="s">
        <v>27299</v>
      </c>
      <c r="C5172" s="321" t="s">
        <v>32</v>
      </c>
      <c r="D5172" s="321" t="s">
        <v>9551</v>
      </c>
      <c r="E5172" s="155"/>
      <c r="F5172" s="152">
        <v>34390</v>
      </c>
      <c r="G5172" s="159" t="s">
        <v>17758</v>
      </c>
      <c r="H5172" s="152" t="s">
        <v>11884</v>
      </c>
      <c r="I5172" s="152" t="s">
        <v>20484</v>
      </c>
      <c r="J5172" s="155"/>
      <c r="K5172" s="151"/>
    </row>
    <row r="5173" spans="1:11" ht="45">
      <c r="A5173" s="321" t="s">
        <v>23426</v>
      </c>
      <c r="B5173" s="158" t="s">
        <v>27300</v>
      </c>
      <c r="C5173" s="321" t="s">
        <v>32</v>
      </c>
      <c r="D5173" s="321" t="s">
        <v>23427</v>
      </c>
      <c r="E5173" s="155"/>
      <c r="F5173" s="152">
        <v>34389</v>
      </c>
      <c r="G5173" s="159" t="s">
        <v>17759</v>
      </c>
      <c r="H5173" s="152" t="s">
        <v>11884</v>
      </c>
      <c r="I5173" s="152" t="s">
        <v>20485</v>
      </c>
      <c r="J5173" s="155"/>
      <c r="K5173" s="151"/>
    </row>
    <row r="5174" spans="1:11" ht="45">
      <c r="A5174" s="321" t="s">
        <v>23428</v>
      </c>
      <c r="B5174" s="158" t="s">
        <v>27301</v>
      </c>
      <c r="C5174" s="321" t="s">
        <v>32</v>
      </c>
      <c r="D5174" s="321" t="s">
        <v>23429</v>
      </c>
      <c r="E5174" s="155"/>
      <c r="F5174" s="152">
        <v>34388</v>
      </c>
      <c r="G5174" s="159" t="s">
        <v>17760</v>
      </c>
      <c r="H5174" s="152" t="s">
        <v>11884</v>
      </c>
      <c r="I5174" s="152" t="s">
        <v>20486</v>
      </c>
      <c r="J5174" s="155"/>
      <c r="K5174" s="151"/>
    </row>
    <row r="5175" spans="1:11" ht="45">
      <c r="A5175" s="321" t="s">
        <v>23430</v>
      </c>
      <c r="B5175" s="158" t="s">
        <v>27302</v>
      </c>
      <c r="C5175" s="321" t="s">
        <v>32</v>
      </c>
      <c r="D5175" s="321" t="s">
        <v>23431</v>
      </c>
      <c r="E5175" s="155"/>
      <c r="F5175" s="152">
        <v>34387</v>
      </c>
      <c r="G5175" s="159" t="s">
        <v>17761</v>
      </c>
      <c r="H5175" s="152" t="s">
        <v>11884</v>
      </c>
      <c r="I5175" s="152" t="s">
        <v>20487</v>
      </c>
      <c r="J5175" s="155"/>
      <c r="K5175" s="151"/>
    </row>
    <row r="5176" spans="1:11" ht="45">
      <c r="A5176" s="321" t="s">
        <v>23432</v>
      </c>
      <c r="B5176" s="158" t="s">
        <v>27303</v>
      </c>
      <c r="C5176" s="321" t="s">
        <v>32</v>
      </c>
      <c r="D5176" s="321" t="s">
        <v>23433</v>
      </c>
      <c r="E5176" s="155"/>
      <c r="F5176" s="152">
        <v>11188</v>
      </c>
      <c r="G5176" s="159" t="s">
        <v>17763</v>
      </c>
      <c r="H5176" s="152" t="s">
        <v>11884</v>
      </c>
      <c r="I5176" s="152" t="s">
        <v>20488</v>
      </c>
      <c r="J5176" s="155"/>
      <c r="K5176" s="151"/>
    </row>
    <row r="5177" spans="1:11" ht="78.75">
      <c r="A5177" s="321" t="s">
        <v>9340</v>
      </c>
      <c r="B5177" s="158" t="s">
        <v>27304</v>
      </c>
      <c r="C5177" s="321" t="s">
        <v>32</v>
      </c>
      <c r="D5177" s="321" t="s">
        <v>23434</v>
      </c>
      <c r="E5177" s="155"/>
      <c r="F5177" s="152">
        <v>11189</v>
      </c>
      <c r="G5177" s="159" t="s">
        <v>17764</v>
      </c>
      <c r="H5177" s="152" t="s">
        <v>11884</v>
      </c>
      <c r="I5177" s="152" t="s">
        <v>20489</v>
      </c>
      <c r="J5177" s="155"/>
      <c r="K5177" s="151"/>
    </row>
    <row r="5178" spans="1:11" ht="78.75">
      <c r="A5178" s="321" t="s">
        <v>9341</v>
      </c>
      <c r="B5178" s="158" t="s">
        <v>27305</v>
      </c>
      <c r="C5178" s="321" t="s">
        <v>32</v>
      </c>
      <c r="D5178" s="321" t="s">
        <v>23435</v>
      </c>
      <c r="E5178" s="155"/>
      <c r="F5178" s="152">
        <v>21107</v>
      </c>
      <c r="G5178" s="159" t="s">
        <v>17765</v>
      </c>
      <c r="H5178" s="152" t="s">
        <v>11884</v>
      </c>
      <c r="I5178" s="152" t="s">
        <v>20490</v>
      </c>
      <c r="J5178" s="155"/>
      <c r="K5178" s="151"/>
    </row>
    <row r="5179" spans="1:11" ht="78.75">
      <c r="A5179" s="321" t="s">
        <v>9342</v>
      </c>
      <c r="B5179" s="158" t="s">
        <v>27306</v>
      </c>
      <c r="C5179" s="321" t="s">
        <v>32</v>
      </c>
      <c r="D5179" s="321" t="s">
        <v>23436</v>
      </c>
      <c r="E5179" s="155"/>
      <c r="F5179" s="152">
        <v>34386</v>
      </c>
      <c r="G5179" s="159" t="s">
        <v>17766</v>
      </c>
      <c r="H5179" s="152" t="s">
        <v>11884</v>
      </c>
      <c r="I5179" s="152" t="s">
        <v>20491</v>
      </c>
      <c r="J5179" s="155"/>
      <c r="K5179" s="151"/>
    </row>
    <row r="5180" spans="1:11" ht="78.75">
      <c r="A5180" s="321" t="s">
        <v>9343</v>
      </c>
      <c r="B5180" s="158" t="s">
        <v>27307</v>
      </c>
      <c r="C5180" s="321" t="s">
        <v>32</v>
      </c>
      <c r="D5180" s="321" t="s">
        <v>23437</v>
      </c>
      <c r="E5180" s="155"/>
      <c r="F5180" s="152">
        <v>10490</v>
      </c>
      <c r="G5180" s="159" t="s">
        <v>17767</v>
      </c>
      <c r="H5180" s="152" t="s">
        <v>11884</v>
      </c>
      <c r="I5180" s="152" t="s">
        <v>20492</v>
      </c>
      <c r="J5180" s="155"/>
      <c r="K5180" s="151"/>
    </row>
    <row r="5181" spans="1:11" ht="78.75">
      <c r="A5181" s="321" t="s">
        <v>9344</v>
      </c>
      <c r="B5181" s="158" t="s">
        <v>27308</v>
      </c>
      <c r="C5181" s="321" t="s">
        <v>32</v>
      </c>
      <c r="D5181" s="321" t="s">
        <v>23438</v>
      </c>
      <c r="E5181" s="155"/>
      <c r="F5181" s="152">
        <v>10492</v>
      </c>
      <c r="G5181" s="159" t="s">
        <v>17768</v>
      </c>
      <c r="H5181" s="152" t="s">
        <v>11884</v>
      </c>
      <c r="I5181" s="152" t="s">
        <v>20493</v>
      </c>
      <c r="J5181" s="155"/>
      <c r="K5181" s="151"/>
    </row>
    <row r="5182" spans="1:11" ht="78.75">
      <c r="A5182" s="321" t="s">
        <v>9345</v>
      </c>
      <c r="B5182" s="158" t="s">
        <v>27309</v>
      </c>
      <c r="C5182" s="321" t="s">
        <v>32</v>
      </c>
      <c r="D5182" s="321" t="s">
        <v>23439</v>
      </c>
      <c r="E5182" s="155"/>
      <c r="F5182" s="152">
        <v>10493</v>
      </c>
      <c r="G5182" s="159" t="s">
        <v>17769</v>
      </c>
      <c r="H5182" s="152" t="s">
        <v>11884</v>
      </c>
      <c r="I5182" s="152" t="s">
        <v>20485</v>
      </c>
      <c r="J5182" s="155"/>
      <c r="K5182" s="151"/>
    </row>
    <row r="5183" spans="1:11" ht="78.75">
      <c r="A5183" s="321" t="s">
        <v>9346</v>
      </c>
      <c r="B5183" s="158" t="s">
        <v>27310</v>
      </c>
      <c r="C5183" s="321" t="s">
        <v>32</v>
      </c>
      <c r="D5183" s="321" t="s">
        <v>23440</v>
      </c>
      <c r="E5183" s="155"/>
      <c r="F5183" s="152">
        <v>10491</v>
      </c>
      <c r="G5183" s="159" t="s">
        <v>17770</v>
      </c>
      <c r="H5183" s="152" t="s">
        <v>11884</v>
      </c>
      <c r="I5183" s="152" t="s">
        <v>20494</v>
      </c>
      <c r="J5183" s="155"/>
      <c r="K5183" s="151"/>
    </row>
    <row r="5184" spans="1:11" ht="78.75">
      <c r="A5184" s="321" t="s">
        <v>9347</v>
      </c>
      <c r="B5184" s="158" t="s">
        <v>27311</v>
      </c>
      <c r="C5184" s="321" t="s">
        <v>32</v>
      </c>
      <c r="D5184" s="321" t="s">
        <v>23441</v>
      </c>
      <c r="E5184" s="155"/>
      <c r="F5184" s="152">
        <v>34385</v>
      </c>
      <c r="G5184" s="159" t="s">
        <v>17771</v>
      </c>
      <c r="H5184" s="152" t="s">
        <v>11884</v>
      </c>
      <c r="I5184" s="152" t="s">
        <v>20495</v>
      </c>
      <c r="J5184" s="155"/>
      <c r="K5184" s="151"/>
    </row>
    <row r="5185" spans="1:11" ht="45">
      <c r="A5185" s="321" t="s">
        <v>9348</v>
      </c>
      <c r="B5185" s="158" t="s">
        <v>27312</v>
      </c>
      <c r="C5185" s="321" t="s">
        <v>28</v>
      </c>
      <c r="D5185" s="321" t="s">
        <v>23442</v>
      </c>
      <c r="E5185" s="155"/>
      <c r="F5185" s="152">
        <v>10499</v>
      </c>
      <c r="G5185" s="159" t="s">
        <v>17772</v>
      </c>
      <c r="H5185" s="152" t="s">
        <v>11884</v>
      </c>
      <c r="I5185" s="152" t="s">
        <v>20496</v>
      </c>
      <c r="J5185" s="155"/>
      <c r="K5185" s="151"/>
    </row>
    <row r="5186" spans="1:11" ht="45">
      <c r="A5186" s="321" t="s">
        <v>9349</v>
      </c>
      <c r="B5186" s="158" t="s">
        <v>27313</v>
      </c>
      <c r="C5186" s="321" t="s">
        <v>28</v>
      </c>
      <c r="D5186" s="321" t="s">
        <v>23443</v>
      </c>
      <c r="E5186" s="155"/>
      <c r="F5186" s="152">
        <v>34384</v>
      </c>
      <c r="G5186" s="159" t="s">
        <v>17773</v>
      </c>
      <c r="H5186" s="152" t="s">
        <v>11884</v>
      </c>
      <c r="I5186" s="152" t="s">
        <v>20491</v>
      </c>
      <c r="J5186" s="155"/>
      <c r="K5186" s="151"/>
    </row>
    <row r="5187" spans="1:11" ht="33.75">
      <c r="A5187" s="321" t="s">
        <v>9350</v>
      </c>
      <c r="B5187" s="158" t="s">
        <v>27314</v>
      </c>
      <c r="C5187" s="321" t="s">
        <v>28</v>
      </c>
      <c r="D5187" s="321" t="s">
        <v>19822</v>
      </c>
      <c r="E5187" s="155"/>
      <c r="F5187" s="152">
        <v>11185</v>
      </c>
      <c r="G5187" s="159" t="s">
        <v>17774</v>
      </c>
      <c r="H5187" s="152" t="s">
        <v>11884</v>
      </c>
      <c r="I5187" s="152" t="s">
        <v>20497</v>
      </c>
      <c r="J5187" s="155"/>
      <c r="K5187" s="151"/>
    </row>
    <row r="5188" spans="1:11" ht="33.75">
      <c r="A5188" s="321" t="s">
        <v>9351</v>
      </c>
      <c r="B5188" s="158" t="s">
        <v>24245</v>
      </c>
      <c r="C5188" s="321" t="s">
        <v>28</v>
      </c>
      <c r="D5188" s="321" t="s">
        <v>23444</v>
      </c>
      <c r="E5188" s="155"/>
      <c r="F5188" s="152">
        <v>10507</v>
      </c>
      <c r="G5188" s="159" t="s">
        <v>17775</v>
      </c>
      <c r="H5188" s="152" t="s">
        <v>11884</v>
      </c>
      <c r="I5188" s="152" t="s">
        <v>20498</v>
      </c>
      <c r="J5188" s="155"/>
      <c r="K5188" s="151"/>
    </row>
    <row r="5189" spans="1:11" ht="33.75">
      <c r="A5189" s="321" t="s">
        <v>9352</v>
      </c>
      <c r="B5189" s="158" t="s">
        <v>27315</v>
      </c>
      <c r="C5189" s="321" t="s">
        <v>28</v>
      </c>
      <c r="D5189" s="321" t="s">
        <v>23445</v>
      </c>
      <c r="E5189" s="155"/>
      <c r="F5189" s="152">
        <v>10505</v>
      </c>
      <c r="G5189" s="159" t="s">
        <v>17776</v>
      </c>
      <c r="H5189" s="152" t="s">
        <v>11884</v>
      </c>
      <c r="I5189" s="152" t="s">
        <v>20499</v>
      </c>
      <c r="J5189" s="155"/>
      <c r="K5189" s="151"/>
    </row>
    <row r="5190" spans="1:11" ht="33.75">
      <c r="A5190" s="321" t="s">
        <v>9353</v>
      </c>
      <c r="B5190" s="158" t="s">
        <v>27316</v>
      </c>
      <c r="C5190" s="321" t="s">
        <v>28</v>
      </c>
      <c r="D5190" s="321" t="s">
        <v>23446</v>
      </c>
      <c r="E5190" s="155"/>
      <c r="F5190" s="152">
        <v>10506</v>
      </c>
      <c r="G5190" s="159" t="s">
        <v>17777</v>
      </c>
      <c r="H5190" s="152" t="s">
        <v>11884</v>
      </c>
      <c r="I5190" s="152" t="s">
        <v>20500</v>
      </c>
      <c r="J5190" s="155"/>
      <c r="K5190" s="151"/>
    </row>
    <row r="5191" spans="1:11" ht="33.75">
      <c r="A5191" s="321" t="s">
        <v>9354</v>
      </c>
      <c r="B5191" s="158" t="s">
        <v>27317</v>
      </c>
      <c r="C5191" s="321" t="s">
        <v>28</v>
      </c>
      <c r="D5191" s="321" t="s">
        <v>23447</v>
      </c>
      <c r="E5191" s="155"/>
      <c r="F5191" s="152">
        <v>5031</v>
      </c>
      <c r="G5191" s="159" t="s">
        <v>17778</v>
      </c>
      <c r="H5191" s="152" t="s">
        <v>11884</v>
      </c>
      <c r="I5191" s="152" t="s">
        <v>19945</v>
      </c>
      <c r="J5191" s="155"/>
      <c r="K5191" s="151"/>
    </row>
    <row r="5192" spans="1:11" ht="33.75">
      <c r="A5192" s="321" t="s">
        <v>9355</v>
      </c>
      <c r="B5192" s="158" t="s">
        <v>27318</v>
      </c>
      <c r="C5192" s="321" t="s">
        <v>28</v>
      </c>
      <c r="D5192" s="321" t="s">
        <v>23448</v>
      </c>
      <c r="E5192" s="155"/>
      <c r="F5192" s="152">
        <v>10502</v>
      </c>
      <c r="G5192" s="159" t="s">
        <v>17779</v>
      </c>
      <c r="H5192" s="152" t="s">
        <v>11884</v>
      </c>
      <c r="I5192" s="152" t="s">
        <v>20501</v>
      </c>
      <c r="J5192" s="155"/>
      <c r="K5192" s="151"/>
    </row>
    <row r="5193" spans="1:11" ht="33.75">
      <c r="A5193" s="321" t="s">
        <v>9356</v>
      </c>
      <c r="B5193" s="158" t="s">
        <v>27319</v>
      </c>
      <c r="C5193" s="321" t="s">
        <v>42</v>
      </c>
      <c r="D5193" s="321" t="s">
        <v>23449</v>
      </c>
      <c r="E5193" s="155"/>
      <c r="F5193" s="152">
        <v>10501</v>
      </c>
      <c r="G5193" s="159" t="s">
        <v>17780</v>
      </c>
      <c r="H5193" s="152" t="s">
        <v>11884</v>
      </c>
      <c r="I5193" s="152" t="s">
        <v>20502</v>
      </c>
      <c r="J5193" s="155"/>
      <c r="K5193" s="151"/>
    </row>
    <row r="5194" spans="1:11" ht="33.75">
      <c r="A5194" s="321" t="s">
        <v>9358</v>
      </c>
      <c r="B5194" s="158" t="s">
        <v>27320</v>
      </c>
      <c r="C5194" s="321" t="s">
        <v>28</v>
      </c>
      <c r="D5194" s="321" t="s">
        <v>13747</v>
      </c>
      <c r="E5194" s="155"/>
      <c r="F5194" s="152">
        <v>10503</v>
      </c>
      <c r="G5194" s="159" t="s">
        <v>17781</v>
      </c>
      <c r="H5194" s="152" t="s">
        <v>11884</v>
      </c>
      <c r="I5194" s="152" t="s">
        <v>1732</v>
      </c>
      <c r="J5194" s="155"/>
      <c r="K5194" s="151"/>
    </row>
    <row r="5195" spans="1:11" ht="33.75">
      <c r="A5195" s="321" t="s">
        <v>9360</v>
      </c>
      <c r="B5195" s="158" t="s">
        <v>27321</v>
      </c>
      <c r="C5195" s="321" t="s">
        <v>28</v>
      </c>
      <c r="D5195" s="321" t="s">
        <v>8870</v>
      </c>
      <c r="E5195" s="155"/>
      <c r="F5195" s="152">
        <v>4500</v>
      </c>
      <c r="G5195" s="159" t="s">
        <v>17782</v>
      </c>
      <c r="H5195" s="152" t="s">
        <v>239</v>
      </c>
      <c r="I5195" s="152" t="s">
        <v>20503</v>
      </c>
      <c r="J5195" s="155"/>
      <c r="K5195" s="151"/>
    </row>
    <row r="5196" spans="1:11" ht="33.75">
      <c r="A5196" s="321" t="s">
        <v>9362</v>
      </c>
      <c r="B5196" s="158" t="s">
        <v>27322</v>
      </c>
      <c r="C5196" s="321" t="s">
        <v>28</v>
      </c>
      <c r="D5196" s="321" t="s">
        <v>1599</v>
      </c>
      <c r="E5196" s="155"/>
      <c r="F5196" s="152">
        <v>4448</v>
      </c>
      <c r="G5196" s="159" t="s">
        <v>17784</v>
      </c>
      <c r="H5196" s="152" t="s">
        <v>239</v>
      </c>
      <c r="I5196" s="152" t="s">
        <v>20504</v>
      </c>
      <c r="J5196" s="155"/>
      <c r="K5196" s="151"/>
    </row>
    <row r="5197" spans="1:11" ht="33.75">
      <c r="A5197" s="321" t="s">
        <v>9363</v>
      </c>
      <c r="B5197" s="158" t="s">
        <v>27323</v>
      </c>
      <c r="C5197" s="321" t="s">
        <v>28</v>
      </c>
      <c r="D5197" s="321" t="s">
        <v>18703</v>
      </c>
      <c r="E5197" s="155"/>
      <c r="F5197" s="152">
        <v>20213</v>
      </c>
      <c r="G5197" s="159" t="s">
        <v>17785</v>
      </c>
      <c r="H5197" s="152" t="s">
        <v>239</v>
      </c>
      <c r="I5197" s="152" t="s">
        <v>9639</v>
      </c>
      <c r="J5197" s="155"/>
      <c r="K5197" s="151"/>
    </row>
    <row r="5198" spans="1:11" ht="33.75">
      <c r="A5198" s="321" t="s">
        <v>9365</v>
      </c>
      <c r="B5198" s="158" t="s">
        <v>27324</v>
      </c>
      <c r="C5198" s="321" t="s">
        <v>28</v>
      </c>
      <c r="D5198" s="321" t="s">
        <v>23450</v>
      </c>
      <c r="E5198" s="155"/>
      <c r="F5198" s="152">
        <v>20211</v>
      </c>
      <c r="G5198" s="159" t="s">
        <v>17786</v>
      </c>
      <c r="H5198" s="152" t="s">
        <v>239</v>
      </c>
      <c r="I5198" s="152" t="s">
        <v>8043</v>
      </c>
      <c r="J5198" s="155"/>
      <c r="K5198" s="151"/>
    </row>
    <row r="5199" spans="1:11" ht="33.75">
      <c r="A5199" s="321" t="s">
        <v>9366</v>
      </c>
      <c r="B5199" s="158" t="s">
        <v>27325</v>
      </c>
      <c r="C5199" s="321" t="s">
        <v>28</v>
      </c>
      <c r="D5199" s="321" t="s">
        <v>6197</v>
      </c>
      <c r="E5199" s="155"/>
      <c r="F5199" s="152">
        <v>40270</v>
      </c>
      <c r="G5199" s="159" t="s">
        <v>17787</v>
      </c>
      <c r="H5199" s="152" t="s">
        <v>239</v>
      </c>
      <c r="I5199" s="152" t="s">
        <v>20505</v>
      </c>
      <c r="J5199" s="155"/>
      <c r="K5199" s="151"/>
    </row>
    <row r="5200" spans="1:11" ht="33.75">
      <c r="A5200" s="321" t="s">
        <v>9367</v>
      </c>
      <c r="B5200" s="158" t="s">
        <v>27326</v>
      </c>
      <c r="C5200" s="321" t="s">
        <v>28</v>
      </c>
      <c r="D5200" s="321" t="s">
        <v>8883</v>
      </c>
      <c r="E5200" s="155"/>
      <c r="F5200" s="152">
        <v>4425</v>
      </c>
      <c r="G5200" s="159" t="s">
        <v>17788</v>
      </c>
      <c r="H5200" s="152" t="s">
        <v>239</v>
      </c>
      <c r="I5200" s="152" t="s">
        <v>8744</v>
      </c>
      <c r="J5200" s="155"/>
      <c r="K5200" s="151"/>
    </row>
    <row r="5201" spans="1:11" ht="33.75">
      <c r="A5201" s="321" t="s">
        <v>9368</v>
      </c>
      <c r="B5201" s="158" t="s">
        <v>27327</v>
      </c>
      <c r="C5201" s="321" t="s">
        <v>28</v>
      </c>
      <c r="D5201" s="321" t="s">
        <v>6248</v>
      </c>
      <c r="E5201" s="155"/>
      <c r="F5201" s="152">
        <v>4472</v>
      </c>
      <c r="G5201" s="159" t="s">
        <v>17789</v>
      </c>
      <c r="H5201" s="152" t="s">
        <v>239</v>
      </c>
      <c r="I5201" s="152" t="s">
        <v>8108</v>
      </c>
      <c r="J5201" s="155"/>
      <c r="K5201" s="151"/>
    </row>
    <row r="5202" spans="1:11" ht="33.75">
      <c r="A5202" s="321" t="s">
        <v>9369</v>
      </c>
      <c r="B5202" s="158" t="s">
        <v>27328</v>
      </c>
      <c r="C5202" s="321" t="s">
        <v>28</v>
      </c>
      <c r="D5202" s="321" t="s">
        <v>3124</v>
      </c>
      <c r="E5202" s="155"/>
      <c r="F5202" s="152">
        <v>35272</v>
      </c>
      <c r="G5202" s="159" t="s">
        <v>17790</v>
      </c>
      <c r="H5202" s="152" t="s">
        <v>239</v>
      </c>
      <c r="I5202" s="152" t="s">
        <v>20506</v>
      </c>
      <c r="J5202" s="155"/>
      <c r="K5202" s="151"/>
    </row>
    <row r="5203" spans="1:11" ht="33.75">
      <c r="A5203" s="321" t="s">
        <v>9370</v>
      </c>
      <c r="B5203" s="158" t="s">
        <v>27329</v>
      </c>
      <c r="C5203" s="321" t="s">
        <v>28</v>
      </c>
      <c r="D5203" s="321" t="s">
        <v>15725</v>
      </c>
      <c r="E5203" s="155"/>
      <c r="F5203" s="152">
        <v>4481</v>
      </c>
      <c r="G5203" s="159" t="s">
        <v>17791</v>
      </c>
      <c r="H5203" s="152" t="s">
        <v>239</v>
      </c>
      <c r="I5203" s="152" t="s">
        <v>18301</v>
      </c>
      <c r="J5203" s="155"/>
      <c r="K5203" s="151"/>
    </row>
    <row r="5204" spans="1:11" ht="33.75">
      <c r="A5204" s="321" t="s">
        <v>9371</v>
      </c>
      <c r="B5204" s="158" t="s">
        <v>27330</v>
      </c>
      <c r="C5204" s="321" t="s">
        <v>28</v>
      </c>
      <c r="D5204" s="321" t="s">
        <v>19431</v>
      </c>
      <c r="E5204" s="155"/>
      <c r="F5204" s="152">
        <v>34345</v>
      </c>
      <c r="G5204" s="159" t="s">
        <v>17792</v>
      </c>
      <c r="H5204" s="152" t="s">
        <v>12093</v>
      </c>
      <c r="I5204" s="152" t="s">
        <v>9671</v>
      </c>
      <c r="J5204" s="155"/>
      <c r="K5204" s="151"/>
    </row>
    <row r="5205" spans="1:11" ht="33.75">
      <c r="A5205" s="321" t="s">
        <v>9373</v>
      </c>
      <c r="B5205" s="158" t="s">
        <v>27331</v>
      </c>
      <c r="C5205" s="321" t="s">
        <v>28</v>
      </c>
      <c r="D5205" s="321" t="s">
        <v>7794</v>
      </c>
      <c r="E5205" s="155"/>
      <c r="F5205" s="152">
        <v>41096</v>
      </c>
      <c r="G5205" s="159" t="s">
        <v>17793</v>
      </c>
      <c r="H5205" s="152" t="s">
        <v>12095</v>
      </c>
      <c r="I5205" s="152" t="s">
        <v>18024</v>
      </c>
      <c r="J5205" s="155"/>
      <c r="K5205" s="151"/>
    </row>
    <row r="5206" spans="1:11" ht="33.75">
      <c r="A5206" s="321" t="s">
        <v>9375</v>
      </c>
      <c r="B5206" s="158" t="s">
        <v>27332</v>
      </c>
      <c r="C5206" s="321" t="s">
        <v>28</v>
      </c>
      <c r="D5206" s="321" t="s">
        <v>6387</v>
      </c>
      <c r="E5206" s="155"/>
      <c r="F5206" s="152">
        <v>41776</v>
      </c>
      <c r="G5206" s="159" t="s">
        <v>17794</v>
      </c>
      <c r="H5206" s="152" t="s">
        <v>12093</v>
      </c>
      <c r="I5206" s="152" t="s">
        <v>5924</v>
      </c>
      <c r="J5206" s="155"/>
      <c r="K5206" s="151"/>
    </row>
    <row r="5207" spans="1:11" ht="33.75">
      <c r="A5207" s="321" t="s">
        <v>9376</v>
      </c>
      <c r="B5207" s="158" t="s">
        <v>27333</v>
      </c>
      <c r="C5207" s="321" t="s">
        <v>28</v>
      </c>
      <c r="D5207" s="321" t="s">
        <v>21830</v>
      </c>
      <c r="E5207" s="155"/>
      <c r="F5207" s="152" t="s">
        <v>31</v>
      </c>
      <c r="G5207" s="159"/>
      <c r="H5207" s="152"/>
      <c r="I5207" s="152"/>
      <c r="J5207" s="155"/>
      <c r="K5207" s="151"/>
    </row>
    <row r="5208" spans="1:11" ht="33.75">
      <c r="A5208" s="321" t="s">
        <v>9378</v>
      </c>
      <c r="B5208" s="158" t="s">
        <v>27334</v>
      </c>
      <c r="C5208" s="321" t="s">
        <v>28</v>
      </c>
      <c r="D5208" s="321" t="s">
        <v>5788</v>
      </c>
      <c r="E5208" s="155"/>
      <c r="F5208" s="155"/>
      <c r="G5208" s="322"/>
      <c r="H5208" s="155"/>
      <c r="I5208" s="155"/>
      <c r="J5208" s="155"/>
      <c r="K5208" s="151"/>
    </row>
    <row r="5209" spans="1:11" ht="45">
      <c r="A5209" s="321" t="s">
        <v>9379</v>
      </c>
      <c r="B5209" s="158" t="s">
        <v>27335</v>
      </c>
      <c r="C5209" s="321" t="s">
        <v>28</v>
      </c>
      <c r="D5209" s="321" t="s">
        <v>18419</v>
      </c>
      <c r="E5209" s="155"/>
      <c r="F5209" s="155"/>
      <c r="G5209" s="322"/>
      <c r="H5209" s="155"/>
      <c r="I5209" s="155"/>
      <c r="J5209" s="155"/>
      <c r="K5209" s="151"/>
    </row>
    <row r="5210" spans="1:11" ht="45">
      <c r="A5210" s="321" t="s">
        <v>9380</v>
      </c>
      <c r="B5210" s="158" t="s">
        <v>27336</v>
      </c>
      <c r="C5210" s="321" t="s">
        <v>28</v>
      </c>
      <c r="D5210" s="321" t="s">
        <v>840</v>
      </c>
      <c r="E5210" s="155"/>
      <c r="F5210" s="155"/>
      <c r="G5210" s="322"/>
      <c r="H5210" s="155"/>
      <c r="I5210" s="155"/>
      <c r="J5210" s="155"/>
      <c r="K5210" s="151"/>
    </row>
    <row r="5211" spans="1:11" ht="45">
      <c r="A5211" s="321" t="s">
        <v>9382</v>
      </c>
      <c r="B5211" s="158" t="s">
        <v>27337</v>
      </c>
      <c r="C5211" s="321" t="s">
        <v>28</v>
      </c>
      <c r="D5211" s="321" t="s">
        <v>18143</v>
      </c>
      <c r="E5211" s="155"/>
      <c r="F5211" s="155"/>
      <c r="G5211" s="322"/>
      <c r="H5211" s="155"/>
      <c r="I5211" s="155"/>
      <c r="J5211" s="155"/>
      <c r="K5211" s="151"/>
    </row>
    <row r="5212" spans="1:11" ht="45">
      <c r="A5212" s="321" t="s">
        <v>9383</v>
      </c>
      <c r="B5212" s="158" t="s">
        <v>27338</v>
      </c>
      <c r="C5212" s="321" t="s">
        <v>28</v>
      </c>
      <c r="D5212" s="321" t="s">
        <v>7907</v>
      </c>
      <c r="E5212" s="155"/>
      <c r="F5212" s="155"/>
      <c r="G5212" s="322"/>
      <c r="H5212" s="155"/>
      <c r="I5212" s="155"/>
      <c r="J5212" s="155"/>
      <c r="K5212" s="151"/>
    </row>
    <row r="5213" spans="1:11" ht="45">
      <c r="A5213" s="321" t="s">
        <v>9384</v>
      </c>
      <c r="B5213" s="158" t="s">
        <v>27339</v>
      </c>
      <c r="C5213" s="321" t="s">
        <v>28</v>
      </c>
      <c r="D5213" s="321" t="s">
        <v>5863</v>
      </c>
      <c r="E5213" s="155"/>
      <c r="F5213" s="155"/>
      <c r="G5213" s="322"/>
      <c r="H5213" s="155"/>
      <c r="I5213" s="155"/>
      <c r="J5213" s="155"/>
      <c r="K5213" s="151"/>
    </row>
    <row r="5214" spans="1:11" ht="56.25">
      <c r="A5214" s="321" t="s">
        <v>9385</v>
      </c>
      <c r="B5214" s="158" t="s">
        <v>27340</v>
      </c>
      <c r="C5214" s="321" t="s">
        <v>28</v>
      </c>
      <c r="D5214" s="321" t="s">
        <v>17625</v>
      </c>
      <c r="E5214" s="155"/>
      <c r="F5214" s="155"/>
      <c r="G5214" s="322"/>
      <c r="H5214" s="155"/>
      <c r="I5214" s="155"/>
      <c r="J5214" s="155"/>
      <c r="K5214" s="151"/>
    </row>
    <row r="5215" spans="1:11" ht="56.25">
      <c r="A5215" s="321" t="s">
        <v>9386</v>
      </c>
      <c r="B5215" s="158" t="s">
        <v>27341</v>
      </c>
      <c r="C5215" s="321" t="s">
        <v>28</v>
      </c>
      <c r="D5215" s="321" t="s">
        <v>5856</v>
      </c>
      <c r="E5215" s="155"/>
      <c r="F5215" s="155"/>
      <c r="G5215" s="322"/>
      <c r="H5215" s="155"/>
      <c r="I5215" s="155"/>
      <c r="J5215" s="155"/>
      <c r="K5215" s="151"/>
    </row>
    <row r="5216" spans="1:11" ht="56.25">
      <c r="A5216" s="321" t="s">
        <v>9387</v>
      </c>
      <c r="B5216" s="158" t="s">
        <v>27342</v>
      </c>
      <c r="C5216" s="321" t="s">
        <v>28</v>
      </c>
      <c r="D5216" s="321" t="s">
        <v>16073</v>
      </c>
      <c r="E5216" s="155"/>
      <c r="F5216" s="155"/>
      <c r="G5216" s="322"/>
      <c r="H5216" s="155"/>
      <c r="I5216" s="155"/>
      <c r="J5216" s="155"/>
      <c r="K5216" s="151"/>
    </row>
    <row r="5217" spans="1:11" ht="56.25">
      <c r="A5217" s="321" t="s">
        <v>9388</v>
      </c>
      <c r="B5217" s="158" t="s">
        <v>27343</v>
      </c>
      <c r="C5217" s="321" t="s">
        <v>28</v>
      </c>
      <c r="D5217" s="321" t="s">
        <v>9474</v>
      </c>
      <c r="E5217" s="155"/>
      <c r="F5217" s="155"/>
      <c r="G5217" s="322"/>
      <c r="H5217" s="155"/>
      <c r="I5217" s="155"/>
      <c r="J5217" s="155"/>
      <c r="K5217" s="151"/>
    </row>
    <row r="5218" spans="1:11" ht="56.25">
      <c r="A5218" s="321" t="s">
        <v>9390</v>
      </c>
      <c r="B5218" s="158" t="s">
        <v>27344</v>
      </c>
      <c r="C5218" s="321" t="s">
        <v>28</v>
      </c>
      <c r="D5218" s="321" t="s">
        <v>6803</v>
      </c>
      <c r="E5218" s="155"/>
      <c r="F5218" s="155"/>
      <c r="G5218" s="322"/>
      <c r="H5218" s="155"/>
      <c r="I5218" s="155"/>
      <c r="J5218" s="155"/>
      <c r="K5218" s="151"/>
    </row>
    <row r="5219" spans="1:11" ht="56.25">
      <c r="A5219" s="321" t="s">
        <v>9392</v>
      </c>
      <c r="B5219" s="158" t="s">
        <v>27345</v>
      </c>
      <c r="C5219" s="321" t="s">
        <v>28</v>
      </c>
      <c r="D5219" s="321" t="s">
        <v>9193</v>
      </c>
      <c r="E5219" s="155"/>
      <c r="F5219" s="155"/>
      <c r="G5219" s="322"/>
      <c r="H5219" s="155"/>
      <c r="I5219" s="155"/>
      <c r="J5219" s="155"/>
      <c r="K5219" s="151"/>
    </row>
    <row r="5220" spans="1:11" ht="56.25">
      <c r="A5220" s="321" t="s">
        <v>9393</v>
      </c>
      <c r="B5220" s="158" t="s">
        <v>27346</v>
      </c>
      <c r="C5220" s="321" t="s">
        <v>28</v>
      </c>
      <c r="D5220" s="321" t="s">
        <v>10449</v>
      </c>
      <c r="E5220" s="155"/>
      <c r="F5220" s="155"/>
      <c r="G5220" s="322"/>
      <c r="H5220" s="155"/>
      <c r="I5220" s="155"/>
      <c r="J5220" s="155"/>
      <c r="K5220" s="151"/>
    </row>
    <row r="5221" spans="1:11" ht="56.25">
      <c r="A5221" s="321" t="s">
        <v>9394</v>
      </c>
      <c r="B5221" s="158" t="s">
        <v>27347</v>
      </c>
      <c r="C5221" s="321" t="s">
        <v>28</v>
      </c>
      <c r="D5221" s="321" t="s">
        <v>18420</v>
      </c>
      <c r="E5221" s="155"/>
      <c r="F5221" s="155"/>
      <c r="G5221" s="322"/>
      <c r="H5221" s="155"/>
      <c r="I5221" s="155"/>
      <c r="J5221" s="155"/>
      <c r="K5221" s="151"/>
    </row>
    <row r="5222" spans="1:11" ht="56.25">
      <c r="A5222" s="321" t="s">
        <v>9396</v>
      </c>
      <c r="B5222" s="158" t="s">
        <v>27348</v>
      </c>
      <c r="C5222" s="321" t="s">
        <v>28</v>
      </c>
      <c r="D5222" s="321" t="s">
        <v>13570</v>
      </c>
      <c r="E5222" s="155"/>
      <c r="F5222" s="155"/>
      <c r="G5222" s="322"/>
      <c r="H5222" s="155"/>
      <c r="I5222" s="155"/>
      <c r="J5222" s="155"/>
      <c r="K5222" s="151"/>
    </row>
    <row r="5223" spans="1:11" ht="56.25">
      <c r="A5223" s="321" t="s">
        <v>9397</v>
      </c>
      <c r="B5223" s="158" t="s">
        <v>27349</v>
      </c>
      <c r="C5223" s="321" t="s">
        <v>28</v>
      </c>
      <c r="D5223" s="321" t="s">
        <v>5807</v>
      </c>
      <c r="E5223" s="155"/>
      <c r="F5223" s="155"/>
      <c r="G5223" s="322"/>
      <c r="H5223" s="155"/>
      <c r="I5223" s="155"/>
      <c r="J5223" s="155"/>
      <c r="K5223" s="151"/>
    </row>
    <row r="5224" spans="1:11" ht="56.25">
      <c r="A5224" s="321" t="s">
        <v>9398</v>
      </c>
      <c r="B5224" s="158" t="s">
        <v>27350</v>
      </c>
      <c r="C5224" s="321" t="s">
        <v>28</v>
      </c>
      <c r="D5224" s="321" t="s">
        <v>1279</v>
      </c>
      <c r="E5224" s="155"/>
      <c r="F5224" s="155"/>
      <c r="G5224" s="322"/>
      <c r="H5224" s="155"/>
      <c r="I5224" s="155"/>
      <c r="J5224" s="155"/>
      <c r="K5224" s="151"/>
    </row>
    <row r="5225" spans="1:11" ht="56.25">
      <c r="A5225" s="321" t="s">
        <v>9400</v>
      </c>
      <c r="B5225" s="158" t="s">
        <v>27351</v>
      </c>
      <c r="C5225" s="321" t="s">
        <v>28</v>
      </c>
      <c r="D5225" s="321" t="s">
        <v>18157</v>
      </c>
      <c r="E5225" s="155"/>
      <c r="F5225" s="155"/>
      <c r="G5225" s="322"/>
      <c r="H5225" s="155"/>
      <c r="I5225" s="155"/>
      <c r="J5225" s="155"/>
      <c r="K5225" s="151"/>
    </row>
    <row r="5226" spans="1:11" ht="56.25">
      <c r="A5226" s="321" t="s">
        <v>9402</v>
      </c>
      <c r="B5226" s="158" t="s">
        <v>27352</v>
      </c>
      <c r="C5226" s="321" t="s">
        <v>28</v>
      </c>
      <c r="D5226" s="321" t="s">
        <v>21830</v>
      </c>
      <c r="E5226" s="155"/>
      <c r="F5226" s="155"/>
      <c r="G5226" s="322"/>
      <c r="H5226" s="155"/>
      <c r="I5226" s="155"/>
      <c r="J5226" s="155"/>
      <c r="K5226" s="151"/>
    </row>
    <row r="5227" spans="1:11" ht="56.25">
      <c r="A5227" s="321" t="s">
        <v>9404</v>
      </c>
      <c r="B5227" s="158" t="s">
        <v>27353</v>
      </c>
      <c r="C5227" s="321" t="s">
        <v>28</v>
      </c>
      <c r="D5227" s="321" t="s">
        <v>13104</v>
      </c>
      <c r="E5227" s="155"/>
      <c r="F5227" s="155"/>
      <c r="G5227" s="322"/>
      <c r="H5227" s="155"/>
      <c r="I5227" s="155"/>
      <c r="J5227" s="155"/>
      <c r="K5227" s="151"/>
    </row>
    <row r="5228" spans="1:11" ht="56.25">
      <c r="A5228" s="321" t="s">
        <v>9405</v>
      </c>
      <c r="B5228" s="158" t="s">
        <v>27354</v>
      </c>
      <c r="C5228" s="321" t="s">
        <v>28</v>
      </c>
      <c r="D5228" s="321" t="s">
        <v>11451</v>
      </c>
      <c r="E5228" s="155"/>
      <c r="F5228" s="155"/>
      <c r="G5228" s="322"/>
      <c r="H5228" s="155"/>
      <c r="I5228" s="155"/>
      <c r="J5228" s="155"/>
      <c r="K5228" s="151"/>
    </row>
    <row r="5229" spans="1:11" ht="56.25">
      <c r="A5229" s="321" t="s">
        <v>9406</v>
      </c>
      <c r="B5229" s="158" t="s">
        <v>27355</v>
      </c>
      <c r="C5229" s="321" t="s">
        <v>28</v>
      </c>
      <c r="D5229" s="321" t="s">
        <v>11888</v>
      </c>
      <c r="E5229" s="155"/>
      <c r="F5229" s="155"/>
      <c r="G5229" s="322"/>
      <c r="H5229" s="155"/>
      <c r="I5229" s="155"/>
      <c r="J5229" s="155"/>
      <c r="K5229" s="151"/>
    </row>
    <row r="5230" spans="1:11" ht="56.25">
      <c r="A5230" s="321" t="s">
        <v>9408</v>
      </c>
      <c r="B5230" s="158" t="s">
        <v>27356</v>
      </c>
      <c r="C5230" s="321" t="s">
        <v>28</v>
      </c>
      <c r="D5230" s="321" t="s">
        <v>18419</v>
      </c>
      <c r="E5230" s="155"/>
      <c r="F5230" s="155"/>
      <c r="G5230" s="322"/>
      <c r="H5230" s="155"/>
      <c r="I5230" s="155"/>
      <c r="J5230" s="155"/>
      <c r="K5230" s="151"/>
    </row>
    <row r="5231" spans="1:11" ht="56.25">
      <c r="A5231" s="321" t="s">
        <v>9410</v>
      </c>
      <c r="B5231" s="158" t="s">
        <v>27357</v>
      </c>
      <c r="C5231" s="321" t="s">
        <v>28</v>
      </c>
      <c r="D5231" s="321" t="s">
        <v>5907</v>
      </c>
      <c r="E5231" s="155"/>
      <c r="F5231" s="155"/>
      <c r="G5231" s="322"/>
      <c r="H5231" s="155"/>
      <c r="I5231" s="155"/>
      <c r="J5231" s="155"/>
      <c r="K5231" s="151"/>
    </row>
    <row r="5232" spans="1:11" ht="56.25">
      <c r="A5232" s="321" t="s">
        <v>9411</v>
      </c>
      <c r="B5232" s="158" t="s">
        <v>27358</v>
      </c>
      <c r="C5232" s="321" t="s">
        <v>28</v>
      </c>
      <c r="D5232" s="321" t="s">
        <v>23005</v>
      </c>
      <c r="E5232" s="155"/>
      <c r="F5232" s="155"/>
      <c r="G5232" s="322"/>
      <c r="H5232" s="155"/>
      <c r="I5232" s="155"/>
      <c r="J5232" s="155"/>
      <c r="K5232" s="151"/>
    </row>
    <row r="5233" spans="1:11" ht="56.25">
      <c r="A5233" s="321" t="s">
        <v>9412</v>
      </c>
      <c r="B5233" s="158" t="s">
        <v>27359</v>
      </c>
      <c r="C5233" s="321" t="s">
        <v>28</v>
      </c>
      <c r="D5233" s="321" t="s">
        <v>18532</v>
      </c>
      <c r="E5233" s="155"/>
      <c r="F5233" s="155"/>
      <c r="G5233" s="322"/>
      <c r="H5233" s="155"/>
      <c r="I5233" s="155"/>
      <c r="J5233" s="155"/>
      <c r="K5233" s="151"/>
    </row>
    <row r="5234" spans="1:11" ht="78.75">
      <c r="A5234" s="321" t="s">
        <v>9413</v>
      </c>
      <c r="B5234" s="158" t="s">
        <v>27360</v>
      </c>
      <c r="C5234" s="321" t="s">
        <v>28</v>
      </c>
      <c r="D5234" s="321" t="s">
        <v>23451</v>
      </c>
      <c r="E5234" s="155"/>
      <c r="F5234" s="155"/>
      <c r="G5234" s="322"/>
      <c r="H5234" s="155"/>
      <c r="I5234" s="155"/>
      <c r="J5234" s="155"/>
      <c r="K5234" s="151"/>
    </row>
    <row r="5235" spans="1:11" ht="78.75">
      <c r="A5235" s="321" t="s">
        <v>9414</v>
      </c>
      <c r="B5235" s="158" t="s">
        <v>27361</v>
      </c>
      <c r="C5235" s="321" t="s">
        <v>28</v>
      </c>
      <c r="D5235" s="321" t="s">
        <v>10664</v>
      </c>
      <c r="E5235" s="155"/>
      <c r="F5235" s="155"/>
      <c r="G5235" s="322"/>
      <c r="H5235" s="155"/>
      <c r="I5235" s="155"/>
      <c r="J5235" s="155"/>
      <c r="K5235" s="151"/>
    </row>
    <row r="5236" spans="1:11" ht="78.75">
      <c r="A5236" s="321" t="s">
        <v>9415</v>
      </c>
      <c r="B5236" s="158" t="s">
        <v>27362</v>
      </c>
      <c r="C5236" s="321" t="s">
        <v>28</v>
      </c>
      <c r="D5236" s="321" t="s">
        <v>1574</v>
      </c>
      <c r="E5236" s="155"/>
      <c r="F5236" s="155"/>
      <c r="G5236" s="322"/>
      <c r="H5236" s="155"/>
      <c r="I5236" s="155"/>
      <c r="J5236" s="155"/>
      <c r="K5236" s="151"/>
    </row>
    <row r="5237" spans="1:11" ht="78.75">
      <c r="A5237" s="321" t="s">
        <v>9417</v>
      </c>
      <c r="B5237" s="158" t="s">
        <v>27363</v>
      </c>
      <c r="C5237" s="321" t="s">
        <v>28</v>
      </c>
      <c r="D5237" s="321" t="s">
        <v>23217</v>
      </c>
      <c r="E5237" s="155"/>
      <c r="F5237" s="155"/>
      <c r="G5237" s="322"/>
      <c r="H5237" s="155"/>
      <c r="I5237" s="155"/>
      <c r="J5237" s="155"/>
      <c r="K5237" s="151"/>
    </row>
    <row r="5238" spans="1:11" ht="78.75">
      <c r="A5238" s="321" t="s">
        <v>9418</v>
      </c>
      <c r="B5238" s="158" t="s">
        <v>27364</v>
      </c>
      <c r="C5238" s="321" t="s">
        <v>28</v>
      </c>
      <c r="D5238" s="321" t="s">
        <v>13460</v>
      </c>
      <c r="E5238" s="155"/>
      <c r="F5238" s="155"/>
      <c r="G5238" s="322"/>
      <c r="H5238" s="155"/>
      <c r="I5238" s="155"/>
      <c r="J5238" s="155"/>
      <c r="K5238" s="151"/>
    </row>
    <row r="5239" spans="1:11" ht="78.75">
      <c r="A5239" s="321" t="s">
        <v>9419</v>
      </c>
      <c r="B5239" s="158" t="s">
        <v>27365</v>
      </c>
      <c r="C5239" s="321" t="s">
        <v>28</v>
      </c>
      <c r="D5239" s="321" t="s">
        <v>10083</v>
      </c>
      <c r="E5239" s="155"/>
      <c r="F5239" s="155"/>
      <c r="G5239" s="322"/>
      <c r="H5239" s="155"/>
      <c r="I5239" s="155"/>
      <c r="J5239" s="155"/>
      <c r="K5239" s="151"/>
    </row>
    <row r="5240" spans="1:11" ht="78.75">
      <c r="A5240" s="321" t="s">
        <v>9420</v>
      </c>
      <c r="B5240" s="158" t="s">
        <v>27366</v>
      </c>
      <c r="C5240" s="321" t="s">
        <v>28</v>
      </c>
      <c r="D5240" s="321" t="s">
        <v>5641</v>
      </c>
      <c r="E5240" s="155"/>
      <c r="F5240" s="155"/>
      <c r="G5240" s="322"/>
      <c r="H5240" s="155"/>
      <c r="I5240" s="155"/>
      <c r="J5240" s="155"/>
      <c r="K5240" s="151"/>
    </row>
    <row r="5241" spans="1:11" ht="78.75">
      <c r="A5241" s="321" t="s">
        <v>9421</v>
      </c>
      <c r="B5241" s="158" t="s">
        <v>27367</v>
      </c>
      <c r="C5241" s="321" t="s">
        <v>28</v>
      </c>
      <c r="D5241" s="321" t="s">
        <v>23452</v>
      </c>
      <c r="E5241" s="155"/>
      <c r="F5241" s="155"/>
      <c r="G5241" s="322"/>
      <c r="H5241" s="155"/>
      <c r="I5241" s="155"/>
      <c r="J5241" s="155"/>
      <c r="K5241" s="151"/>
    </row>
    <row r="5242" spans="1:11" ht="78.75">
      <c r="A5242" s="321" t="s">
        <v>9422</v>
      </c>
      <c r="B5242" s="158" t="s">
        <v>27368</v>
      </c>
      <c r="C5242" s="321" t="s">
        <v>28</v>
      </c>
      <c r="D5242" s="321" t="s">
        <v>8508</v>
      </c>
      <c r="E5242" s="155"/>
      <c r="F5242" s="155"/>
      <c r="G5242" s="322"/>
      <c r="H5242" s="155"/>
      <c r="I5242" s="155"/>
      <c r="J5242" s="155"/>
      <c r="K5242" s="151"/>
    </row>
    <row r="5243" spans="1:11" ht="78.75">
      <c r="A5243" s="321" t="s">
        <v>9423</v>
      </c>
      <c r="B5243" s="158" t="s">
        <v>27369</v>
      </c>
      <c r="C5243" s="321" t="s">
        <v>28</v>
      </c>
      <c r="D5243" s="321" t="s">
        <v>5867</v>
      </c>
      <c r="E5243" s="155"/>
      <c r="F5243" s="155"/>
      <c r="G5243" s="322"/>
      <c r="H5243" s="155"/>
      <c r="I5243" s="155"/>
      <c r="J5243" s="155"/>
      <c r="K5243" s="151"/>
    </row>
    <row r="5244" spans="1:11" ht="78.75">
      <c r="A5244" s="321" t="s">
        <v>9424</v>
      </c>
      <c r="B5244" s="158" t="s">
        <v>27370</v>
      </c>
      <c r="C5244" s="321" t="s">
        <v>28</v>
      </c>
      <c r="D5244" s="321" t="s">
        <v>5959</v>
      </c>
      <c r="E5244" s="155"/>
      <c r="F5244" s="155"/>
      <c r="G5244" s="322"/>
      <c r="H5244" s="155"/>
      <c r="I5244" s="155"/>
      <c r="J5244" s="155"/>
      <c r="K5244" s="151"/>
    </row>
    <row r="5245" spans="1:11" ht="78.75">
      <c r="A5245" s="321" t="s">
        <v>9425</v>
      </c>
      <c r="B5245" s="158" t="s">
        <v>27371</v>
      </c>
      <c r="C5245" s="321" t="s">
        <v>28</v>
      </c>
      <c r="D5245" s="321" t="s">
        <v>23453</v>
      </c>
      <c r="E5245" s="155"/>
      <c r="F5245" s="155"/>
      <c r="G5245" s="322"/>
      <c r="H5245" s="155"/>
      <c r="I5245" s="155"/>
      <c r="J5245" s="155"/>
      <c r="K5245" s="151"/>
    </row>
    <row r="5246" spans="1:11" ht="78.75">
      <c r="A5246" s="321" t="s">
        <v>9426</v>
      </c>
      <c r="B5246" s="158" t="s">
        <v>27372</v>
      </c>
      <c r="C5246" s="321" t="s">
        <v>28</v>
      </c>
      <c r="D5246" s="321" t="s">
        <v>7214</v>
      </c>
      <c r="E5246" s="155"/>
      <c r="F5246" s="155"/>
      <c r="G5246" s="322"/>
      <c r="H5246" s="155"/>
      <c r="I5246" s="155"/>
      <c r="J5246" s="155"/>
      <c r="K5246" s="151"/>
    </row>
    <row r="5247" spans="1:11" ht="78.75">
      <c r="A5247" s="321" t="s">
        <v>9427</v>
      </c>
      <c r="B5247" s="158" t="s">
        <v>27373</v>
      </c>
      <c r="C5247" s="321" t="s">
        <v>28</v>
      </c>
      <c r="D5247" s="321" t="s">
        <v>22240</v>
      </c>
      <c r="E5247" s="155"/>
      <c r="F5247" s="155"/>
      <c r="G5247" s="322"/>
      <c r="H5247" s="155"/>
      <c r="I5247" s="155"/>
      <c r="J5247" s="155"/>
      <c r="K5247" s="151"/>
    </row>
    <row r="5248" spans="1:11" ht="78.75">
      <c r="A5248" s="321" t="s">
        <v>9428</v>
      </c>
      <c r="B5248" s="158" t="s">
        <v>27374</v>
      </c>
      <c r="C5248" s="321" t="s">
        <v>28</v>
      </c>
      <c r="D5248" s="321" t="s">
        <v>19064</v>
      </c>
      <c r="E5248" s="155"/>
      <c r="F5248" s="155"/>
      <c r="G5248" s="322"/>
      <c r="H5248" s="155"/>
      <c r="I5248" s="155"/>
      <c r="J5248" s="155"/>
      <c r="K5248" s="151"/>
    </row>
    <row r="5249" spans="1:11" ht="78.75">
      <c r="A5249" s="321" t="s">
        <v>9430</v>
      </c>
      <c r="B5249" s="158" t="s">
        <v>27375</v>
      </c>
      <c r="C5249" s="321" t="s">
        <v>28</v>
      </c>
      <c r="D5249" s="321" t="s">
        <v>13460</v>
      </c>
      <c r="E5249" s="155"/>
      <c r="F5249" s="155"/>
      <c r="G5249" s="322"/>
      <c r="H5249" s="155"/>
      <c r="I5249" s="155"/>
      <c r="J5249" s="155"/>
      <c r="K5249" s="151"/>
    </row>
    <row r="5250" spans="1:11" ht="78.75">
      <c r="A5250" s="321" t="s">
        <v>9431</v>
      </c>
      <c r="B5250" s="158" t="s">
        <v>27376</v>
      </c>
      <c r="C5250" s="321" t="s">
        <v>28</v>
      </c>
      <c r="D5250" s="321" t="s">
        <v>4226</v>
      </c>
      <c r="E5250" s="155"/>
      <c r="F5250" s="155"/>
      <c r="G5250" s="322"/>
      <c r="H5250" s="155"/>
      <c r="I5250" s="155"/>
      <c r="J5250" s="155"/>
      <c r="K5250" s="151"/>
    </row>
    <row r="5251" spans="1:11" ht="78.75">
      <c r="A5251" s="321" t="s">
        <v>9432</v>
      </c>
      <c r="B5251" s="158" t="s">
        <v>27377</v>
      </c>
      <c r="C5251" s="321" t="s">
        <v>28</v>
      </c>
      <c r="D5251" s="321" t="s">
        <v>23454</v>
      </c>
      <c r="E5251" s="155"/>
      <c r="F5251" s="155"/>
      <c r="G5251" s="322"/>
      <c r="H5251" s="155"/>
      <c r="I5251" s="155"/>
      <c r="J5251" s="155"/>
      <c r="K5251" s="151"/>
    </row>
    <row r="5252" spans="1:11" ht="78.75">
      <c r="A5252" s="321" t="s">
        <v>9433</v>
      </c>
      <c r="B5252" s="158" t="s">
        <v>27378</v>
      </c>
      <c r="C5252" s="321" t="s">
        <v>28</v>
      </c>
      <c r="D5252" s="321" t="s">
        <v>15518</v>
      </c>
      <c r="E5252" s="155"/>
      <c r="F5252" s="155"/>
      <c r="G5252" s="322"/>
      <c r="H5252" s="155"/>
      <c r="I5252" s="155"/>
      <c r="J5252" s="155"/>
      <c r="K5252" s="151"/>
    </row>
    <row r="5253" spans="1:11" ht="78.75">
      <c r="A5253" s="321" t="s">
        <v>9435</v>
      </c>
      <c r="B5253" s="158" t="s">
        <v>27379</v>
      </c>
      <c r="C5253" s="321" t="s">
        <v>28</v>
      </c>
      <c r="D5253" s="321" t="s">
        <v>18417</v>
      </c>
      <c r="E5253" s="155"/>
      <c r="F5253" s="155"/>
      <c r="G5253" s="322"/>
      <c r="H5253" s="155"/>
      <c r="I5253" s="155"/>
      <c r="J5253" s="155"/>
      <c r="K5253" s="151"/>
    </row>
    <row r="5254" spans="1:11" ht="78.75">
      <c r="A5254" s="321" t="s">
        <v>9437</v>
      </c>
      <c r="B5254" s="158" t="s">
        <v>27380</v>
      </c>
      <c r="C5254" s="321" t="s">
        <v>28</v>
      </c>
      <c r="D5254" s="321" t="s">
        <v>22628</v>
      </c>
      <c r="E5254" s="155"/>
      <c r="F5254" s="155"/>
      <c r="G5254" s="322"/>
      <c r="H5254" s="155"/>
      <c r="I5254" s="155"/>
      <c r="J5254" s="155"/>
      <c r="K5254" s="151"/>
    </row>
    <row r="5255" spans="1:11" ht="78.75">
      <c r="A5255" s="321" t="s">
        <v>9438</v>
      </c>
      <c r="B5255" s="158" t="s">
        <v>27381</v>
      </c>
      <c r="C5255" s="321" t="s">
        <v>28</v>
      </c>
      <c r="D5255" s="321" t="s">
        <v>13505</v>
      </c>
      <c r="E5255" s="155"/>
      <c r="F5255" s="155"/>
      <c r="G5255" s="322"/>
      <c r="H5255" s="155"/>
      <c r="I5255" s="155"/>
      <c r="J5255" s="155"/>
      <c r="K5255" s="151"/>
    </row>
    <row r="5256" spans="1:11" ht="78.75">
      <c r="A5256" s="321" t="s">
        <v>9439</v>
      </c>
      <c r="B5256" s="158" t="s">
        <v>27382</v>
      </c>
      <c r="C5256" s="321" t="s">
        <v>28</v>
      </c>
      <c r="D5256" s="321" t="s">
        <v>22635</v>
      </c>
      <c r="E5256" s="155"/>
      <c r="F5256" s="155"/>
      <c r="G5256" s="322"/>
      <c r="H5256" s="155"/>
      <c r="I5256" s="155"/>
      <c r="J5256" s="155"/>
      <c r="K5256" s="151"/>
    </row>
    <row r="5257" spans="1:11" ht="78.75">
      <c r="A5257" s="321" t="s">
        <v>9441</v>
      </c>
      <c r="B5257" s="158" t="s">
        <v>27383</v>
      </c>
      <c r="C5257" s="321" t="s">
        <v>28</v>
      </c>
      <c r="D5257" s="321" t="s">
        <v>19037</v>
      </c>
      <c r="E5257" s="155"/>
      <c r="F5257" s="155"/>
      <c r="G5257" s="322"/>
      <c r="H5257" s="155"/>
      <c r="I5257" s="155"/>
      <c r="J5257" s="155"/>
      <c r="K5257" s="151"/>
    </row>
    <row r="5258" spans="1:11" ht="78.75">
      <c r="A5258" s="321" t="s">
        <v>9443</v>
      </c>
      <c r="B5258" s="158" t="s">
        <v>27384</v>
      </c>
      <c r="C5258" s="321" t="s">
        <v>28</v>
      </c>
      <c r="D5258" s="321" t="s">
        <v>9481</v>
      </c>
      <c r="E5258" s="155"/>
      <c r="F5258" s="155"/>
      <c r="G5258" s="322"/>
      <c r="H5258" s="155"/>
      <c r="I5258" s="155"/>
      <c r="J5258" s="155"/>
      <c r="K5258" s="151"/>
    </row>
    <row r="5259" spans="1:11" ht="78.75">
      <c r="A5259" s="321" t="s">
        <v>9444</v>
      </c>
      <c r="B5259" s="158" t="s">
        <v>27385</v>
      </c>
      <c r="C5259" s="321" t="s">
        <v>28</v>
      </c>
      <c r="D5259" s="321" t="s">
        <v>832</v>
      </c>
      <c r="E5259" s="155"/>
      <c r="F5259" s="155"/>
      <c r="G5259" s="322"/>
      <c r="H5259" s="155"/>
      <c r="I5259" s="155"/>
      <c r="J5259" s="155"/>
      <c r="K5259" s="151"/>
    </row>
    <row r="5260" spans="1:11" ht="78.75">
      <c r="A5260" s="321" t="s">
        <v>9445</v>
      </c>
      <c r="B5260" s="158" t="s">
        <v>27386</v>
      </c>
      <c r="C5260" s="321" t="s">
        <v>28</v>
      </c>
      <c r="D5260" s="321" t="s">
        <v>18528</v>
      </c>
      <c r="E5260" s="155"/>
      <c r="F5260" s="155"/>
      <c r="G5260" s="322"/>
      <c r="H5260" s="155"/>
      <c r="I5260" s="155"/>
      <c r="J5260" s="155"/>
      <c r="K5260" s="151"/>
    </row>
    <row r="5261" spans="1:11" ht="78.75">
      <c r="A5261" s="321" t="s">
        <v>9446</v>
      </c>
      <c r="B5261" s="158" t="s">
        <v>27387</v>
      </c>
      <c r="C5261" s="321" t="s">
        <v>28</v>
      </c>
      <c r="D5261" s="321" t="s">
        <v>18508</v>
      </c>
      <c r="E5261" s="155"/>
      <c r="F5261" s="155"/>
      <c r="G5261" s="322"/>
      <c r="H5261" s="155"/>
      <c r="I5261" s="155"/>
      <c r="J5261" s="155"/>
      <c r="K5261" s="151"/>
    </row>
    <row r="5262" spans="1:11" ht="78.75">
      <c r="A5262" s="321" t="s">
        <v>9448</v>
      </c>
      <c r="B5262" s="158" t="s">
        <v>27388</v>
      </c>
      <c r="C5262" s="321" t="s">
        <v>28</v>
      </c>
      <c r="D5262" s="321" t="s">
        <v>12753</v>
      </c>
      <c r="E5262" s="155"/>
      <c r="F5262" s="155"/>
      <c r="G5262" s="322"/>
      <c r="H5262" s="155"/>
      <c r="I5262" s="155"/>
      <c r="J5262" s="155"/>
      <c r="K5262" s="151"/>
    </row>
    <row r="5263" spans="1:11" ht="78.75">
      <c r="A5263" s="321" t="s">
        <v>9450</v>
      </c>
      <c r="B5263" s="158" t="s">
        <v>27389</v>
      </c>
      <c r="C5263" s="321" t="s">
        <v>28</v>
      </c>
      <c r="D5263" s="321" t="s">
        <v>16885</v>
      </c>
      <c r="E5263" s="155"/>
      <c r="F5263" s="155"/>
      <c r="G5263" s="322"/>
      <c r="H5263" s="155"/>
      <c r="I5263" s="155"/>
      <c r="J5263" s="155"/>
      <c r="K5263" s="151"/>
    </row>
    <row r="5264" spans="1:11" ht="78.75">
      <c r="A5264" s="321" t="s">
        <v>9452</v>
      </c>
      <c r="B5264" s="158" t="s">
        <v>27390</v>
      </c>
      <c r="C5264" s="321" t="s">
        <v>28</v>
      </c>
      <c r="D5264" s="321" t="s">
        <v>17323</v>
      </c>
      <c r="E5264" s="155"/>
      <c r="F5264" s="155"/>
      <c r="G5264" s="322"/>
      <c r="H5264" s="155"/>
      <c r="I5264" s="155"/>
      <c r="J5264" s="155"/>
      <c r="K5264" s="151"/>
    </row>
    <row r="5265" spans="1:11" ht="78.75">
      <c r="A5265" s="321" t="s">
        <v>9454</v>
      </c>
      <c r="B5265" s="158" t="s">
        <v>27391</v>
      </c>
      <c r="C5265" s="321" t="s">
        <v>28</v>
      </c>
      <c r="D5265" s="321" t="s">
        <v>6436</v>
      </c>
      <c r="E5265" s="155"/>
      <c r="F5265" s="155"/>
      <c r="G5265" s="322"/>
      <c r="H5265" s="155"/>
      <c r="I5265" s="155"/>
      <c r="J5265" s="155"/>
      <c r="K5265" s="151"/>
    </row>
    <row r="5266" spans="1:11" ht="78.75">
      <c r="A5266" s="321" t="s">
        <v>9455</v>
      </c>
      <c r="B5266" s="158" t="s">
        <v>27392</v>
      </c>
      <c r="C5266" s="321" t="s">
        <v>28</v>
      </c>
      <c r="D5266" s="321" t="s">
        <v>13123</v>
      </c>
      <c r="E5266" s="155"/>
      <c r="F5266" s="155"/>
      <c r="G5266" s="322"/>
      <c r="H5266" s="155"/>
      <c r="I5266" s="155"/>
      <c r="J5266" s="155"/>
      <c r="K5266" s="151"/>
    </row>
    <row r="5267" spans="1:11" ht="78.75">
      <c r="A5267" s="321" t="s">
        <v>9456</v>
      </c>
      <c r="B5267" s="158" t="s">
        <v>27393</v>
      </c>
      <c r="C5267" s="321" t="s">
        <v>28</v>
      </c>
      <c r="D5267" s="321" t="s">
        <v>18417</v>
      </c>
      <c r="E5267" s="155"/>
      <c r="F5267" s="155"/>
      <c r="G5267" s="322"/>
      <c r="H5267" s="155"/>
      <c r="I5267" s="155"/>
      <c r="J5267" s="155"/>
      <c r="K5267" s="151"/>
    </row>
    <row r="5268" spans="1:11" ht="78.75">
      <c r="A5268" s="321" t="s">
        <v>9458</v>
      </c>
      <c r="B5268" s="158" t="s">
        <v>27394</v>
      </c>
      <c r="C5268" s="321" t="s">
        <v>28</v>
      </c>
      <c r="D5268" s="321" t="s">
        <v>11375</v>
      </c>
      <c r="E5268" s="155"/>
      <c r="F5268" s="155"/>
      <c r="G5268" s="322"/>
      <c r="H5268" s="155"/>
      <c r="I5268" s="155"/>
      <c r="J5268" s="155"/>
      <c r="K5268" s="151"/>
    </row>
    <row r="5269" spans="1:11" ht="78.75">
      <c r="A5269" s="321" t="s">
        <v>9459</v>
      </c>
      <c r="B5269" s="158" t="s">
        <v>27395</v>
      </c>
      <c r="C5269" s="321" t="s">
        <v>28</v>
      </c>
      <c r="D5269" s="321" t="s">
        <v>7823</v>
      </c>
      <c r="E5269" s="155"/>
      <c r="F5269" s="155"/>
      <c r="G5269" s="322"/>
      <c r="H5269" s="155"/>
      <c r="I5269" s="155"/>
      <c r="J5269" s="155"/>
      <c r="K5269" s="151"/>
    </row>
    <row r="5270" spans="1:11" ht="78.75">
      <c r="A5270" s="321" t="s">
        <v>9461</v>
      </c>
      <c r="B5270" s="158" t="s">
        <v>27396</v>
      </c>
      <c r="C5270" s="321" t="s">
        <v>28</v>
      </c>
      <c r="D5270" s="321" t="s">
        <v>11366</v>
      </c>
      <c r="E5270" s="155"/>
      <c r="F5270" s="155"/>
      <c r="G5270" s="322"/>
      <c r="H5270" s="155"/>
      <c r="I5270" s="155"/>
      <c r="J5270" s="155"/>
      <c r="K5270" s="151"/>
    </row>
    <row r="5271" spans="1:11" ht="78.75">
      <c r="A5271" s="321" t="s">
        <v>9462</v>
      </c>
      <c r="B5271" s="158" t="s">
        <v>27397</v>
      </c>
      <c r="C5271" s="321" t="s">
        <v>28</v>
      </c>
      <c r="D5271" s="321" t="s">
        <v>23455</v>
      </c>
      <c r="E5271" s="155"/>
      <c r="F5271" s="155"/>
      <c r="G5271" s="322"/>
      <c r="H5271" s="155"/>
      <c r="I5271" s="155"/>
      <c r="J5271" s="155"/>
      <c r="K5271" s="151"/>
    </row>
    <row r="5272" spans="1:11" ht="78.75">
      <c r="A5272" s="321" t="s">
        <v>9464</v>
      </c>
      <c r="B5272" s="158" t="s">
        <v>27398</v>
      </c>
      <c r="C5272" s="321" t="s">
        <v>28</v>
      </c>
      <c r="D5272" s="321" t="s">
        <v>5865</v>
      </c>
      <c r="E5272" s="155"/>
      <c r="F5272" s="155"/>
      <c r="G5272" s="322"/>
      <c r="H5272" s="155"/>
      <c r="I5272" s="155"/>
      <c r="J5272" s="155"/>
      <c r="K5272" s="151"/>
    </row>
    <row r="5273" spans="1:11" ht="78.75">
      <c r="A5273" s="321" t="s">
        <v>9466</v>
      </c>
      <c r="B5273" s="158" t="s">
        <v>27399</v>
      </c>
      <c r="C5273" s="321" t="s">
        <v>28</v>
      </c>
      <c r="D5273" s="321" t="s">
        <v>21906</v>
      </c>
      <c r="E5273" s="155"/>
      <c r="F5273" s="155"/>
      <c r="G5273" s="322"/>
      <c r="H5273" s="155"/>
      <c r="I5273" s="155"/>
      <c r="J5273" s="155"/>
      <c r="K5273" s="151"/>
    </row>
    <row r="5274" spans="1:11" ht="78.75">
      <c r="A5274" s="321" t="s">
        <v>9467</v>
      </c>
      <c r="B5274" s="158" t="s">
        <v>27400</v>
      </c>
      <c r="C5274" s="321" t="s">
        <v>28</v>
      </c>
      <c r="D5274" s="321" t="s">
        <v>12149</v>
      </c>
      <c r="E5274" s="155"/>
      <c r="F5274" s="155"/>
      <c r="G5274" s="322"/>
      <c r="H5274" s="155"/>
      <c r="I5274" s="155"/>
      <c r="J5274" s="155"/>
      <c r="K5274" s="151"/>
    </row>
    <row r="5275" spans="1:11" ht="78.75">
      <c r="A5275" s="321" t="s">
        <v>9468</v>
      </c>
      <c r="B5275" s="158" t="s">
        <v>27401</v>
      </c>
      <c r="C5275" s="321" t="s">
        <v>28</v>
      </c>
      <c r="D5275" s="321" t="s">
        <v>1874</v>
      </c>
      <c r="E5275" s="155"/>
      <c r="F5275" s="155"/>
      <c r="G5275" s="322"/>
      <c r="H5275" s="155"/>
      <c r="I5275" s="155"/>
      <c r="J5275" s="155"/>
      <c r="K5275" s="151"/>
    </row>
    <row r="5276" spans="1:11" ht="78.75">
      <c r="A5276" s="321" t="s">
        <v>9470</v>
      </c>
      <c r="B5276" s="158" t="s">
        <v>27402</v>
      </c>
      <c r="C5276" s="321" t="s">
        <v>28</v>
      </c>
      <c r="D5276" s="321" t="s">
        <v>19743</v>
      </c>
      <c r="E5276" s="155"/>
      <c r="F5276" s="155"/>
      <c r="G5276" s="322"/>
      <c r="H5276" s="155"/>
      <c r="I5276" s="155"/>
      <c r="J5276" s="155"/>
      <c r="K5276" s="151"/>
    </row>
    <row r="5277" spans="1:11" ht="78.75">
      <c r="A5277" s="321" t="s">
        <v>9471</v>
      </c>
      <c r="B5277" s="158" t="s">
        <v>27403</v>
      </c>
      <c r="C5277" s="321" t="s">
        <v>28</v>
      </c>
      <c r="D5277" s="321" t="s">
        <v>13119</v>
      </c>
      <c r="E5277" s="155"/>
      <c r="F5277" s="155"/>
      <c r="G5277" s="322"/>
      <c r="H5277" s="155"/>
      <c r="I5277" s="155"/>
      <c r="J5277" s="155"/>
      <c r="K5277" s="151"/>
    </row>
    <row r="5278" spans="1:11" ht="78.75">
      <c r="A5278" s="321" t="s">
        <v>9473</v>
      </c>
      <c r="B5278" s="158" t="s">
        <v>27404</v>
      </c>
      <c r="C5278" s="321" t="s">
        <v>28</v>
      </c>
      <c r="D5278" s="321" t="s">
        <v>5940</v>
      </c>
      <c r="E5278" s="155"/>
      <c r="F5278" s="155"/>
      <c r="G5278" s="322"/>
      <c r="H5278" s="155"/>
      <c r="I5278" s="155"/>
      <c r="J5278" s="155"/>
      <c r="K5278" s="151"/>
    </row>
    <row r="5279" spans="1:11" ht="78.75">
      <c r="A5279" s="321" t="s">
        <v>9475</v>
      </c>
      <c r="B5279" s="158" t="s">
        <v>27405</v>
      </c>
      <c r="C5279" s="321" t="s">
        <v>28</v>
      </c>
      <c r="D5279" s="321" t="s">
        <v>12162</v>
      </c>
      <c r="E5279" s="155"/>
      <c r="F5279" s="155"/>
      <c r="G5279" s="322"/>
      <c r="H5279" s="155"/>
      <c r="I5279" s="155"/>
      <c r="J5279" s="155"/>
      <c r="K5279" s="151"/>
    </row>
    <row r="5280" spans="1:11" ht="78.75">
      <c r="A5280" s="321" t="s">
        <v>9477</v>
      </c>
      <c r="B5280" s="158" t="s">
        <v>27406</v>
      </c>
      <c r="C5280" s="321" t="s">
        <v>28</v>
      </c>
      <c r="D5280" s="321" t="s">
        <v>5781</v>
      </c>
      <c r="E5280" s="155"/>
      <c r="F5280" s="155"/>
      <c r="G5280" s="322"/>
      <c r="H5280" s="155"/>
      <c r="I5280" s="155"/>
      <c r="J5280" s="155"/>
      <c r="K5280" s="151"/>
    </row>
    <row r="5281" spans="1:11" ht="78.75">
      <c r="A5281" s="321" t="s">
        <v>9478</v>
      </c>
      <c r="B5281" s="158" t="s">
        <v>27407</v>
      </c>
      <c r="C5281" s="321" t="s">
        <v>28</v>
      </c>
      <c r="D5281" s="321" t="s">
        <v>8817</v>
      </c>
      <c r="E5281" s="155"/>
      <c r="F5281" s="155"/>
      <c r="G5281" s="322"/>
      <c r="H5281" s="155"/>
      <c r="I5281" s="155"/>
      <c r="J5281" s="155"/>
      <c r="K5281" s="151"/>
    </row>
    <row r="5282" spans="1:11" ht="78.75">
      <c r="A5282" s="321" t="s">
        <v>9480</v>
      </c>
      <c r="B5282" s="158" t="s">
        <v>27408</v>
      </c>
      <c r="C5282" s="321" t="s">
        <v>28</v>
      </c>
      <c r="D5282" s="321" t="s">
        <v>18510</v>
      </c>
      <c r="E5282" s="155"/>
      <c r="F5282" s="155"/>
      <c r="G5282" s="322"/>
      <c r="H5282" s="155"/>
      <c r="I5282" s="155"/>
      <c r="J5282" s="155"/>
      <c r="K5282" s="151"/>
    </row>
    <row r="5283" spans="1:11" ht="78.75">
      <c r="A5283" s="321" t="s">
        <v>9482</v>
      </c>
      <c r="B5283" s="158" t="s">
        <v>27409</v>
      </c>
      <c r="C5283" s="321" t="s">
        <v>28</v>
      </c>
      <c r="D5283" s="321" t="s">
        <v>1770</v>
      </c>
      <c r="E5283" s="155"/>
      <c r="F5283" s="155"/>
      <c r="G5283" s="322"/>
      <c r="H5283" s="155"/>
      <c r="I5283" s="155"/>
      <c r="J5283" s="155"/>
      <c r="K5283" s="151"/>
    </row>
    <row r="5284" spans="1:11" ht="78.75">
      <c r="A5284" s="321" t="s">
        <v>9484</v>
      </c>
      <c r="B5284" s="158" t="s">
        <v>27410</v>
      </c>
      <c r="C5284" s="321" t="s">
        <v>28</v>
      </c>
      <c r="D5284" s="321" t="s">
        <v>15265</v>
      </c>
      <c r="E5284" s="155"/>
      <c r="F5284" s="155"/>
      <c r="G5284" s="322"/>
      <c r="H5284" s="155"/>
      <c r="I5284" s="155"/>
      <c r="J5284" s="155"/>
      <c r="K5284" s="151"/>
    </row>
    <row r="5285" spans="1:11" ht="78.75">
      <c r="A5285" s="321" t="s">
        <v>9485</v>
      </c>
      <c r="B5285" s="158" t="s">
        <v>27411</v>
      </c>
      <c r="C5285" s="321" t="s">
        <v>28</v>
      </c>
      <c r="D5285" s="321" t="s">
        <v>6580</v>
      </c>
      <c r="E5285" s="155"/>
      <c r="F5285" s="155"/>
      <c r="G5285" s="322"/>
      <c r="H5285" s="155"/>
      <c r="I5285" s="155"/>
      <c r="J5285" s="155"/>
      <c r="K5285" s="151"/>
    </row>
    <row r="5286" spans="1:11" ht="78.75">
      <c r="A5286" s="321" t="s">
        <v>9486</v>
      </c>
      <c r="B5286" s="158" t="s">
        <v>27412</v>
      </c>
      <c r="C5286" s="321" t="s">
        <v>28</v>
      </c>
      <c r="D5286" s="321" t="s">
        <v>7715</v>
      </c>
      <c r="E5286" s="155"/>
      <c r="F5286" s="155"/>
      <c r="G5286" s="322"/>
      <c r="H5286" s="155"/>
      <c r="I5286" s="155"/>
      <c r="J5286" s="155"/>
      <c r="K5286" s="151"/>
    </row>
    <row r="5287" spans="1:11" ht="78.75">
      <c r="A5287" s="321" t="s">
        <v>9488</v>
      </c>
      <c r="B5287" s="158" t="s">
        <v>27413</v>
      </c>
      <c r="C5287" s="321" t="s">
        <v>28</v>
      </c>
      <c r="D5287" s="321" t="s">
        <v>9111</v>
      </c>
      <c r="E5287" s="155"/>
      <c r="F5287" s="155"/>
      <c r="G5287" s="322"/>
      <c r="H5287" s="155"/>
      <c r="I5287" s="155"/>
      <c r="J5287" s="155"/>
      <c r="K5287" s="151"/>
    </row>
    <row r="5288" spans="1:11" ht="78.75">
      <c r="A5288" s="321" t="s">
        <v>9490</v>
      </c>
      <c r="B5288" s="158" t="s">
        <v>27414</v>
      </c>
      <c r="C5288" s="321" t="s">
        <v>28</v>
      </c>
      <c r="D5288" s="321" t="s">
        <v>23456</v>
      </c>
      <c r="E5288" s="155"/>
      <c r="F5288" s="155"/>
      <c r="G5288" s="322"/>
      <c r="H5288" s="155"/>
      <c r="I5288" s="155"/>
      <c r="J5288" s="155"/>
      <c r="K5288" s="151"/>
    </row>
    <row r="5289" spans="1:11" ht="78.75">
      <c r="A5289" s="321" t="s">
        <v>9491</v>
      </c>
      <c r="B5289" s="158" t="s">
        <v>27415</v>
      </c>
      <c r="C5289" s="321" t="s">
        <v>28</v>
      </c>
      <c r="D5289" s="321" t="s">
        <v>9193</v>
      </c>
      <c r="E5289" s="155"/>
      <c r="F5289" s="155"/>
      <c r="G5289" s="322"/>
      <c r="H5289" s="155"/>
      <c r="I5289" s="155"/>
      <c r="J5289" s="155"/>
      <c r="K5289" s="151"/>
    </row>
    <row r="5290" spans="1:11" ht="78.75">
      <c r="A5290" s="321" t="s">
        <v>9493</v>
      </c>
      <c r="B5290" s="158" t="s">
        <v>27416</v>
      </c>
      <c r="C5290" s="321" t="s">
        <v>28</v>
      </c>
      <c r="D5290" s="321" t="s">
        <v>5915</v>
      </c>
      <c r="E5290" s="155"/>
      <c r="F5290" s="155"/>
      <c r="G5290" s="322"/>
      <c r="H5290" s="155"/>
      <c r="I5290" s="155"/>
      <c r="J5290" s="155"/>
      <c r="K5290" s="151"/>
    </row>
    <row r="5291" spans="1:11" ht="78.75">
      <c r="A5291" s="321" t="s">
        <v>9495</v>
      </c>
      <c r="B5291" s="158" t="s">
        <v>27417</v>
      </c>
      <c r="C5291" s="321" t="s">
        <v>28</v>
      </c>
      <c r="D5291" s="321" t="s">
        <v>9320</v>
      </c>
      <c r="E5291" s="155"/>
      <c r="F5291" s="155"/>
      <c r="G5291" s="322"/>
      <c r="H5291" s="155"/>
      <c r="I5291" s="155"/>
      <c r="J5291" s="155"/>
      <c r="K5291" s="151"/>
    </row>
    <row r="5292" spans="1:11" ht="78.75">
      <c r="A5292" s="321" t="s">
        <v>9496</v>
      </c>
      <c r="B5292" s="158" t="s">
        <v>27418</v>
      </c>
      <c r="C5292" s="321" t="s">
        <v>28</v>
      </c>
      <c r="D5292" s="321" t="s">
        <v>10469</v>
      </c>
      <c r="E5292" s="155"/>
      <c r="F5292" s="155"/>
      <c r="G5292" s="322"/>
      <c r="H5292" s="155"/>
      <c r="I5292" s="155"/>
      <c r="J5292" s="155"/>
      <c r="K5292" s="151"/>
    </row>
    <row r="5293" spans="1:11" ht="78.75">
      <c r="A5293" s="321" t="s">
        <v>9497</v>
      </c>
      <c r="B5293" s="158" t="s">
        <v>27419</v>
      </c>
      <c r="C5293" s="321" t="s">
        <v>28</v>
      </c>
      <c r="D5293" s="321" t="s">
        <v>17735</v>
      </c>
      <c r="E5293" s="155"/>
      <c r="F5293" s="155"/>
      <c r="G5293" s="322"/>
      <c r="H5293" s="155"/>
      <c r="I5293" s="155"/>
      <c r="J5293" s="155"/>
      <c r="K5293" s="151"/>
    </row>
    <row r="5294" spans="1:11" ht="78.75">
      <c r="A5294" s="321" t="s">
        <v>9498</v>
      </c>
      <c r="B5294" s="158" t="s">
        <v>27420</v>
      </c>
      <c r="C5294" s="321" t="s">
        <v>28</v>
      </c>
      <c r="D5294" s="321" t="s">
        <v>13235</v>
      </c>
      <c r="E5294" s="155"/>
      <c r="F5294" s="155"/>
      <c r="G5294" s="322"/>
      <c r="H5294" s="155"/>
      <c r="I5294" s="155"/>
      <c r="J5294" s="155"/>
      <c r="K5294" s="151"/>
    </row>
    <row r="5295" spans="1:11" ht="78.75">
      <c r="A5295" s="321" t="s">
        <v>9499</v>
      </c>
      <c r="B5295" s="158" t="s">
        <v>27421</v>
      </c>
      <c r="C5295" s="321" t="s">
        <v>28</v>
      </c>
      <c r="D5295" s="321" t="s">
        <v>9551</v>
      </c>
      <c r="E5295" s="155"/>
      <c r="F5295" s="155"/>
      <c r="G5295" s="322"/>
      <c r="H5295" s="155"/>
      <c r="I5295" s="155"/>
      <c r="J5295" s="155"/>
      <c r="K5295" s="151"/>
    </row>
    <row r="5296" spans="1:11" ht="78.75">
      <c r="A5296" s="321" t="s">
        <v>9501</v>
      </c>
      <c r="B5296" s="158" t="s">
        <v>27422</v>
      </c>
      <c r="C5296" s="321" t="s">
        <v>28</v>
      </c>
      <c r="D5296" s="321" t="s">
        <v>12820</v>
      </c>
      <c r="E5296" s="155"/>
      <c r="F5296" s="155"/>
      <c r="G5296" s="322"/>
      <c r="H5296" s="155"/>
      <c r="I5296" s="155"/>
      <c r="J5296" s="155"/>
      <c r="K5296" s="151"/>
    </row>
    <row r="5297" spans="1:11" ht="78.75">
      <c r="A5297" s="321" t="s">
        <v>9502</v>
      </c>
      <c r="B5297" s="158" t="s">
        <v>27423</v>
      </c>
      <c r="C5297" s="321" t="s">
        <v>28</v>
      </c>
      <c r="D5297" s="321" t="s">
        <v>13554</v>
      </c>
      <c r="E5297" s="155"/>
      <c r="F5297" s="155"/>
      <c r="G5297" s="322"/>
      <c r="H5297" s="155"/>
      <c r="I5297" s="155"/>
      <c r="J5297" s="155"/>
      <c r="K5297" s="151"/>
    </row>
    <row r="5298" spans="1:11" ht="78.75">
      <c r="A5298" s="321" t="s">
        <v>9504</v>
      </c>
      <c r="B5298" s="158" t="s">
        <v>27424</v>
      </c>
      <c r="C5298" s="321" t="s">
        <v>28</v>
      </c>
      <c r="D5298" s="321" t="s">
        <v>23457</v>
      </c>
      <c r="E5298" s="155"/>
      <c r="F5298" s="155"/>
      <c r="G5298" s="322"/>
      <c r="H5298" s="155"/>
      <c r="I5298" s="155"/>
      <c r="J5298" s="155"/>
      <c r="K5298" s="151"/>
    </row>
    <row r="5299" spans="1:11" ht="78.75">
      <c r="A5299" s="321" t="s">
        <v>9506</v>
      </c>
      <c r="B5299" s="158" t="s">
        <v>27425</v>
      </c>
      <c r="C5299" s="321" t="s">
        <v>28</v>
      </c>
      <c r="D5299" s="321" t="s">
        <v>13331</v>
      </c>
      <c r="E5299" s="155"/>
      <c r="F5299" s="155"/>
      <c r="G5299" s="322"/>
      <c r="H5299" s="155"/>
      <c r="I5299" s="155"/>
      <c r="J5299" s="155"/>
      <c r="K5299" s="151"/>
    </row>
    <row r="5300" spans="1:11" ht="78.75">
      <c r="A5300" s="321" t="s">
        <v>9507</v>
      </c>
      <c r="B5300" s="158" t="s">
        <v>27426</v>
      </c>
      <c r="C5300" s="321" t="s">
        <v>28</v>
      </c>
      <c r="D5300" s="321" t="s">
        <v>20216</v>
      </c>
      <c r="E5300" s="155"/>
      <c r="F5300" s="155"/>
      <c r="G5300" s="322"/>
      <c r="H5300" s="155"/>
      <c r="I5300" s="155"/>
      <c r="J5300" s="155"/>
      <c r="K5300" s="151"/>
    </row>
    <row r="5301" spans="1:11" ht="78.75">
      <c r="A5301" s="321" t="s">
        <v>9508</v>
      </c>
      <c r="B5301" s="158" t="s">
        <v>27427</v>
      </c>
      <c r="C5301" s="321" t="s">
        <v>28</v>
      </c>
      <c r="D5301" s="321" t="s">
        <v>15664</v>
      </c>
      <c r="E5301" s="155"/>
      <c r="F5301" s="155"/>
      <c r="G5301" s="322"/>
      <c r="H5301" s="155"/>
      <c r="I5301" s="155"/>
      <c r="J5301" s="155"/>
      <c r="K5301" s="151"/>
    </row>
    <row r="5302" spans="1:11" ht="78.75">
      <c r="A5302" s="321" t="s">
        <v>9510</v>
      </c>
      <c r="B5302" s="158" t="s">
        <v>27428</v>
      </c>
      <c r="C5302" s="321" t="s">
        <v>28</v>
      </c>
      <c r="D5302" s="321" t="s">
        <v>2704</v>
      </c>
      <c r="E5302" s="155"/>
      <c r="F5302" s="155"/>
      <c r="G5302" s="322"/>
      <c r="H5302" s="155"/>
      <c r="I5302" s="155"/>
      <c r="J5302" s="155"/>
      <c r="K5302" s="151"/>
    </row>
    <row r="5303" spans="1:11" ht="78.75">
      <c r="A5303" s="321" t="s">
        <v>9511</v>
      </c>
      <c r="B5303" s="158" t="s">
        <v>27429</v>
      </c>
      <c r="C5303" s="321" t="s">
        <v>28</v>
      </c>
      <c r="D5303" s="321" t="s">
        <v>10411</v>
      </c>
      <c r="E5303" s="155"/>
      <c r="F5303" s="155"/>
      <c r="G5303" s="322"/>
      <c r="H5303" s="155"/>
      <c r="I5303" s="155"/>
      <c r="J5303" s="155"/>
      <c r="K5303" s="151"/>
    </row>
    <row r="5304" spans="1:11" ht="78.75">
      <c r="A5304" s="321" t="s">
        <v>9513</v>
      </c>
      <c r="B5304" s="158" t="s">
        <v>27430</v>
      </c>
      <c r="C5304" s="321" t="s">
        <v>28</v>
      </c>
      <c r="D5304" s="321" t="s">
        <v>10074</v>
      </c>
      <c r="E5304" s="155"/>
      <c r="F5304" s="155"/>
      <c r="G5304" s="322"/>
      <c r="H5304" s="155"/>
      <c r="I5304" s="155"/>
      <c r="J5304" s="155"/>
      <c r="K5304" s="151"/>
    </row>
    <row r="5305" spans="1:11" ht="78.75">
      <c r="A5305" s="321" t="s">
        <v>9515</v>
      </c>
      <c r="B5305" s="158" t="s">
        <v>27431</v>
      </c>
      <c r="C5305" s="321" t="s">
        <v>28</v>
      </c>
      <c r="D5305" s="321" t="s">
        <v>8214</v>
      </c>
      <c r="E5305" s="155"/>
      <c r="F5305" s="155"/>
      <c r="G5305" s="322"/>
      <c r="H5305" s="155"/>
      <c r="I5305" s="155"/>
      <c r="J5305" s="155"/>
      <c r="K5305" s="151"/>
    </row>
    <row r="5306" spans="1:11" ht="45">
      <c r="A5306" s="321" t="s">
        <v>9516</v>
      </c>
      <c r="B5306" s="158" t="s">
        <v>27432</v>
      </c>
      <c r="C5306" s="321" t="s">
        <v>28</v>
      </c>
      <c r="D5306" s="321" t="s">
        <v>23458</v>
      </c>
      <c r="E5306" s="155"/>
      <c r="F5306" s="155"/>
      <c r="G5306" s="322"/>
      <c r="H5306" s="155"/>
      <c r="I5306" s="155"/>
      <c r="J5306" s="155"/>
      <c r="K5306" s="151"/>
    </row>
    <row r="5307" spans="1:11" ht="45">
      <c r="A5307" s="321" t="s">
        <v>9517</v>
      </c>
      <c r="B5307" s="158" t="s">
        <v>27433</v>
      </c>
      <c r="C5307" s="321" t="s">
        <v>28</v>
      </c>
      <c r="D5307" s="321" t="s">
        <v>23459</v>
      </c>
      <c r="E5307" s="155"/>
      <c r="F5307" s="155"/>
      <c r="G5307" s="322"/>
      <c r="H5307" s="155"/>
      <c r="I5307" s="155"/>
      <c r="J5307" s="155"/>
      <c r="K5307" s="151"/>
    </row>
    <row r="5308" spans="1:11" ht="45">
      <c r="A5308" s="321" t="s">
        <v>9518</v>
      </c>
      <c r="B5308" s="158" t="s">
        <v>27434</v>
      </c>
      <c r="C5308" s="321" t="s">
        <v>28</v>
      </c>
      <c r="D5308" s="321" t="s">
        <v>18663</v>
      </c>
      <c r="E5308" s="155"/>
      <c r="F5308" s="155"/>
      <c r="G5308" s="322"/>
      <c r="H5308" s="155"/>
      <c r="I5308" s="155"/>
      <c r="J5308" s="155"/>
      <c r="K5308" s="151"/>
    </row>
    <row r="5309" spans="1:11" ht="45">
      <c r="A5309" s="321" t="s">
        <v>9519</v>
      </c>
      <c r="B5309" s="158" t="s">
        <v>27435</v>
      </c>
      <c r="C5309" s="321" t="s">
        <v>28</v>
      </c>
      <c r="D5309" s="321" t="s">
        <v>10477</v>
      </c>
      <c r="E5309" s="155"/>
      <c r="F5309" s="155"/>
      <c r="G5309" s="322"/>
      <c r="H5309" s="155"/>
      <c r="I5309" s="155"/>
      <c r="J5309" s="155"/>
      <c r="K5309" s="151"/>
    </row>
    <row r="5310" spans="1:11" ht="56.25">
      <c r="A5310" s="321" t="s">
        <v>9521</v>
      </c>
      <c r="B5310" s="158" t="s">
        <v>27436</v>
      </c>
      <c r="C5310" s="321" t="s">
        <v>28</v>
      </c>
      <c r="D5310" s="321" t="s">
        <v>8002</v>
      </c>
      <c r="E5310" s="155"/>
      <c r="F5310" s="155"/>
      <c r="G5310" s="322"/>
      <c r="H5310" s="155"/>
      <c r="I5310" s="155"/>
      <c r="J5310" s="155"/>
      <c r="K5310" s="151"/>
    </row>
    <row r="5311" spans="1:11" ht="67.5">
      <c r="A5311" s="321" t="s">
        <v>9522</v>
      </c>
      <c r="B5311" s="158" t="s">
        <v>27437</v>
      </c>
      <c r="C5311" s="321" t="s">
        <v>28</v>
      </c>
      <c r="D5311" s="321" t="s">
        <v>12450</v>
      </c>
      <c r="E5311" s="155"/>
      <c r="F5311" s="155"/>
      <c r="G5311" s="322"/>
      <c r="H5311" s="155"/>
      <c r="I5311" s="155"/>
      <c r="J5311" s="155"/>
      <c r="K5311" s="151"/>
    </row>
    <row r="5312" spans="1:11" ht="67.5">
      <c r="A5312" s="321" t="s">
        <v>9524</v>
      </c>
      <c r="B5312" s="158" t="s">
        <v>27438</v>
      </c>
      <c r="C5312" s="321" t="s">
        <v>28</v>
      </c>
      <c r="D5312" s="321" t="s">
        <v>13219</v>
      </c>
      <c r="E5312" s="155"/>
      <c r="F5312" s="155"/>
      <c r="G5312" s="322"/>
      <c r="H5312" s="155"/>
      <c r="I5312" s="155"/>
      <c r="J5312" s="155"/>
      <c r="K5312" s="151"/>
    </row>
    <row r="5313" spans="1:11" ht="67.5">
      <c r="A5313" s="321" t="s">
        <v>9525</v>
      </c>
      <c r="B5313" s="158" t="s">
        <v>27439</v>
      </c>
      <c r="C5313" s="321" t="s">
        <v>28</v>
      </c>
      <c r="D5313" s="321" t="s">
        <v>7210</v>
      </c>
      <c r="E5313" s="155"/>
      <c r="F5313" s="155"/>
      <c r="G5313" s="322"/>
      <c r="H5313" s="155"/>
      <c r="I5313" s="155"/>
      <c r="J5313" s="155"/>
      <c r="K5313" s="151"/>
    </row>
    <row r="5314" spans="1:11" ht="67.5">
      <c r="A5314" s="321" t="s">
        <v>9526</v>
      </c>
      <c r="B5314" s="158" t="s">
        <v>27440</v>
      </c>
      <c r="C5314" s="321" t="s">
        <v>28</v>
      </c>
      <c r="D5314" s="321" t="s">
        <v>2842</v>
      </c>
      <c r="E5314" s="155"/>
      <c r="F5314" s="155"/>
      <c r="G5314" s="322"/>
      <c r="H5314" s="155"/>
      <c r="I5314" s="155"/>
      <c r="J5314" s="155"/>
      <c r="K5314" s="151"/>
    </row>
    <row r="5315" spans="1:11" ht="56.25">
      <c r="A5315" s="321" t="s">
        <v>9528</v>
      </c>
      <c r="B5315" s="158" t="s">
        <v>9529</v>
      </c>
      <c r="C5315" s="321" t="s">
        <v>28</v>
      </c>
      <c r="D5315" s="321" t="s">
        <v>2812</v>
      </c>
      <c r="E5315" s="155"/>
      <c r="F5315" s="155"/>
      <c r="G5315" s="322"/>
      <c r="H5315" s="155"/>
      <c r="I5315" s="155"/>
      <c r="J5315" s="155"/>
      <c r="K5315" s="151"/>
    </row>
    <row r="5316" spans="1:11" ht="67.5">
      <c r="A5316" s="321" t="s">
        <v>9530</v>
      </c>
      <c r="B5316" s="158" t="s">
        <v>9531</v>
      </c>
      <c r="C5316" s="321" t="s">
        <v>28</v>
      </c>
      <c r="D5316" s="321" t="s">
        <v>12080</v>
      </c>
      <c r="E5316" s="155"/>
      <c r="F5316" s="155"/>
      <c r="G5316" s="322"/>
      <c r="H5316" s="155"/>
      <c r="I5316" s="155"/>
      <c r="J5316" s="155"/>
      <c r="K5316" s="151"/>
    </row>
    <row r="5317" spans="1:11" ht="67.5">
      <c r="A5317" s="321" t="s">
        <v>9532</v>
      </c>
      <c r="B5317" s="158" t="s">
        <v>27441</v>
      </c>
      <c r="C5317" s="321" t="s">
        <v>28</v>
      </c>
      <c r="D5317" s="321" t="s">
        <v>2191</v>
      </c>
      <c r="E5317" s="155"/>
      <c r="F5317" s="155"/>
      <c r="G5317" s="322"/>
      <c r="H5317" s="155"/>
      <c r="I5317" s="155"/>
      <c r="J5317" s="155"/>
      <c r="K5317" s="151"/>
    </row>
    <row r="5318" spans="1:11" ht="67.5">
      <c r="A5318" s="321" t="s">
        <v>9534</v>
      </c>
      <c r="B5318" s="158" t="s">
        <v>27442</v>
      </c>
      <c r="C5318" s="321" t="s">
        <v>28</v>
      </c>
      <c r="D5318" s="321" t="s">
        <v>3184</v>
      </c>
      <c r="E5318" s="155"/>
      <c r="F5318" s="155"/>
      <c r="G5318" s="322"/>
      <c r="H5318" s="155"/>
      <c r="I5318" s="155"/>
      <c r="J5318" s="155"/>
      <c r="K5318" s="151"/>
    </row>
    <row r="5319" spans="1:11" ht="67.5">
      <c r="A5319" s="321" t="s">
        <v>9536</v>
      </c>
      <c r="B5319" s="158" t="s">
        <v>27443</v>
      </c>
      <c r="C5319" s="321" t="s">
        <v>28</v>
      </c>
      <c r="D5319" s="321" t="s">
        <v>1947</v>
      </c>
      <c r="E5319" s="155"/>
      <c r="F5319" s="155"/>
      <c r="G5319" s="322"/>
      <c r="H5319" s="155"/>
      <c r="I5319" s="155"/>
      <c r="J5319" s="155"/>
      <c r="K5319" s="151"/>
    </row>
    <row r="5320" spans="1:11" ht="56.25">
      <c r="A5320" s="321" t="s">
        <v>9537</v>
      </c>
      <c r="B5320" s="158" t="s">
        <v>27444</v>
      </c>
      <c r="C5320" s="321" t="s">
        <v>28</v>
      </c>
      <c r="D5320" s="321" t="s">
        <v>10850</v>
      </c>
      <c r="E5320" s="155"/>
      <c r="F5320" s="155"/>
      <c r="G5320" s="322"/>
      <c r="H5320" s="155"/>
      <c r="I5320" s="155"/>
      <c r="J5320" s="155"/>
      <c r="K5320" s="151"/>
    </row>
    <row r="5321" spans="1:11" ht="56.25">
      <c r="A5321" s="321" t="s">
        <v>9539</v>
      </c>
      <c r="B5321" s="158" t="s">
        <v>27445</v>
      </c>
      <c r="C5321" s="321" t="s">
        <v>28</v>
      </c>
      <c r="D5321" s="321" t="s">
        <v>10078</v>
      </c>
      <c r="E5321" s="155"/>
      <c r="F5321" s="155"/>
      <c r="G5321" s="322"/>
      <c r="H5321" s="155"/>
      <c r="I5321" s="155"/>
      <c r="J5321" s="155"/>
      <c r="K5321" s="151"/>
    </row>
    <row r="5322" spans="1:11" ht="67.5">
      <c r="A5322" s="321" t="s">
        <v>9541</v>
      </c>
      <c r="B5322" s="158" t="s">
        <v>27446</v>
      </c>
      <c r="C5322" s="321" t="s">
        <v>28</v>
      </c>
      <c r="D5322" s="321" t="s">
        <v>8452</v>
      </c>
      <c r="E5322" s="155"/>
      <c r="F5322" s="155"/>
      <c r="G5322" s="322"/>
      <c r="H5322" s="155"/>
      <c r="I5322" s="155"/>
      <c r="J5322" s="155"/>
      <c r="K5322" s="151"/>
    </row>
    <row r="5323" spans="1:11" ht="67.5">
      <c r="A5323" s="321" t="s">
        <v>9542</v>
      </c>
      <c r="B5323" s="158" t="s">
        <v>27447</v>
      </c>
      <c r="C5323" s="321" t="s">
        <v>28</v>
      </c>
      <c r="D5323" s="321" t="s">
        <v>7501</v>
      </c>
      <c r="E5323" s="155"/>
      <c r="F5323" s="155"/>
      <c r="G5323" s="322"/>
      <c r="H5323" s="155"/>
      <c r="I5323" s="155"/>
      <c r="J5323" s="155"/>
      <c r="K5323" s="151"/>
    </row>
    <row r="5324" spans="1:11" ht="67.5">
      <c r="A5324" s="321" t="s">
        <v>9543</v>
      </c>
      <c r="B5324" s="158" t="s">
        <v>27448</v>
      </c>
      <c r="C5324" s="321" t="s">
        <v>28</v>
      </c>
      <c r="D5324" s="321" t="s">
        <v>7397</v>
      </c>
      <c r="E5324" s="155"/>
      <c r="F5324" s="155"/>
      <c r="G5324" s="322"/>
      <c r="H5324" s="155"/>
      <c r="I5324" s="155"/>
      <c r="J5324" s="155"/>
      <c r="K5324" s="151"/>
    </row>
    <row r="5325" spans="1:11" ht="67.5">
      <c r="A5325" s="321" t="s">
        <v>9544</v>
      </c>
      <c r="B5325" s="158" t="s">
        <v>27449</v>
      </c>
      <c r="C5325" s="321" t="s">
        <v>28</v>
      </c>
      <c r="D5325" s="321" t="s">
        <v>9591</v>
      </c>
      <c r="E5325" s="155"/>
      <c r="F5325" s="155"/>
      <c r="G5325" s="322"/>
      <c r="H5325" s="155"/>
      <c r="I5325" s="155"/>
      <c r="J5325" s="155"/>
      <c r="K5325" s="151"/>
    </row>
    <row r="5326" spans="1:11" ht="67.5">
      <c r="A5326" s="321" t="s">
        <v>9546</v>
      </c>
      <c r="B5326" s="158" t="s">
        <v>27450</v>
      </c>
      <c r="C5326" s="321" t="s">
        <v>28</v>
      </c>
      <c r="D5326" s="321" t="s">
        <v>11723</v>
      </c>
      <c r="E5326" s="155"/>
      <c r="F5326" s="155"/>
      <c r="G5326" s="322"/>
      <c r="H5326" s="155"/>
      <c r="I5326" s="155"/>
      <c r="J5326" s="155"/>
      <c r="K5326" s="151"/>
    </row>
    <row r="5327" spans="1:11" ht="67.5">
      <c r="A5327" s="321" t="s">
        <v>9547</v>
      </c>
      <c r="B5327" s="158" t="s">
        <v>27451</v>
      </c>
      <c r="C5327" s="321" t="s">
        <v>28</v>
      </c>
      <c r="D5327" s="321" t="s">
        <v>13843</v>
      </c>
      <c r="E5327" s="155"/>
      <c r="F5327" s="155"/>
      <c r="G5327" s="322"/>
      <c r="H5327" s="155"/>
      <c r="I5327" s="155"/>
      <c r="J5327" s="155"/>
      <c r="K5327" s="151"/>
    </row>
    <row r="5328" spans="1:11" ht="22.5">
      <c r="A5328" s="321" t="s">
        <v>9549</v>
      </c>
      <c r="B5328" s="158" t="s">
        <v>27452</v>
      </c>
      <c r="C5328" s="321" t="s">
        <v>28</v>
      </c>
      <c r="D5328" s="321" t="s">
        <v>13892</v>
      </c>
      <c r="E5328" s="155"/>
      <c r="F5328" s="155"/>
      <c r="G5328" s="322"/>
      <c r="H5328" s="155"/>
      <c r="I5328" s="155"/>
      <c r="J5328" s="155"/>
      <c r="K5328" s="151"/>
    </row>
    <row r="5329" spans="1:11" ht="56.25">
      <c r="A5329" s="321" t="s">
        <v>9550</v>
      </c>
      <c r="B5329" s="158" t="s">
        <v>27453</v>
      </c>
      <c r="C5329" s="321" t="s">
        <v>28</v>
      </c>
      <c r="D5329" s="321" t="s">
        <v>9201</v>
      </c>
      <c r="E5329" s="155"/>
      <c r="F5329" s="155"/>
      <c r="G5329" s="322"/>
      <c r="H5329" s="155"/>
      <c r="I5329" s="155"/>
      <c r="J5329" s="155"/>
      <c r="K5329" s="151"/>
    </row>
    <row r="5330" spans="1:11" ht="67.5">
      <c r="A5330" s="321" t="s">
        <v>9552</v>
      </c>
      <c r="B5330" s="158" t="s">
        <v>27454</v>
      </c>
      <c r="C5330" s="321" t="s">
        <v>28</v>
      </c>
      <c r="D5330" s="321" t="s">
        <v>17574</v>
      </c>
      <c r="E5330" s="155"/>
      <c r="F5330" s="155"/>
      <c r="G5330" s="322"/>
      <c r="H5330" s="155"/>
      <c r="I5330" s="155"/>
      <c r="J5330" s="155"/>
      <c r="K5330" s="151"/>
    </row>
    <row r="5331" spans="1:11" ht="67.5">
      <c r="A5331" s="321" t="s">
        <v>9553</v>
      </c>
      <c r="B5331" s="158" t="s">
        <v>27455</v>
      </c>
      <c r="C5331" s="321" t="s">
        <v>28</v>
      </c>
      <c r="D5331" s="321" t="s">
        <v>6375</v>
      </c>
      <c r="E5331" s="155"/>
      <c r="F5331" s="155"/>
      <c r="G5331" s="322"/>
      <c r="H5331" s="155"/>
      <c r="I5331" s="155"/>
      <c r="J5331" s="155"/>
      <c r="K5331" s="151"/>
    </row>
    <row r="5332" spans="1:11" ht="56.25">
      <c r="A5332" s="321" t="s">
        <v>9555</v>
      </c>
      <c r="B5332" s="158" t="s">
        <v>27456</v>
      </c>
      <c r="C5332" s="321" t="s">
        <v>28</v>
      </c>
      <c r="D5332" s="321" t="s">
        <v>2021</v>
      </c>
      <c r="E5332" s="155"/>
      <c r="F5332" s="155"/>
      <c r="G5332" s="322"/>
      <c r="H5332" s="155"/>
      <c r="I5332" s="155"/>
      <c r="J5332" s="155"/>
      <c r="K5332" s="151"/>
    </row>
    <row r="5333" spans="1:11" ht="67.5">
      <c r="A5333" s="321" t="s">
        <v>9557</v>
      </c>
      <c r="B5333" s="158" t="s">
        <v>27457</v>
      </c>
      <c r="C5333" s="321" t="s">
        <v>28</v>
      </c>
      <c r="D5333" s="321" t="s">
        <v>3209</v>
      </c>
      <c r="E5333" s="155"/>
      <c r="F5333" s="155"/>
      <c r="G5333" s="322"/>
      <c r="H5333" s="155"/>
      <c r="I5333" s="155"/>
      <c r="J5333" s="155"/>
      <c r="K5333" s="151"/>
    </row>
    <row r="5334" spans="1:11" ht="67.5">
      <c r="A5334" s="321" t="s">
        <v>9559</v>
      </c>
      <c r="B5334" s="158" t="s">
        <v>27458</v>
      </c>
      <c r="C5334" s="321" t="s">
        <v>28</v>
      </c>
      <c r="D5334" s="321" t="s">
        <v>3124</v>
      </c>
      <c r="E5334" s="155"/>
      <c r="F5334" s="155"/>
      <c r="G5334" s="322"/>
      <c r="H5334" s="155"/>
      <c r="I5334" s="155"/>
      <c r="J5334" s="155"/>
      <c r="K5334" s="151"/>
    </row>
    <row r="5335" spans="1:11" ht="56.25">
      <c r="A5335" s="321" t="s">
        <v>9561</v>
      </c>
      <c r="B5335" s="158" t="s">
        <v>27459</v>
      </c>
      <c r="C5335" s="321" t="s">
        <v>28</v>
      </c>
      <c r="D5335" s="321" t="s">
        <v>7562</v>
      </c>
      <c r="E5335" s="155"/>
      <c r="F5335" s="155"/>
      <c r="G5335" s="322"/>
      <c r="H5335" s="155"/>
      <c r="I5335" s="155"/>
      <c r="J5335" s="155"/>
      <c r="K5335" s="151"/>
    </row>
    <row r="5336" spans="1:11" ht="56.25">
      <c r="A5336" s="321" t="s">
        <v>9563</v>
      </c>
      <c r="B5336" s="158" t="s">
        <v>27460</v>
      </c>
      <c r="C5336" s="321" t="s">
        <v>28</v>
      </c>
      <c r="D5336" s="321" t="s">
        <v>1560</v>
      </c>
      <c r="E5336" s="155"/>
      <c r="F5336" s="155"/>
      <c r="G5336" s="322"/>
      <c r="H5336" s="155"/>
      <c r="I5336" s="155"/>
      <c r="J5336" s="155"/>
      <c r="K5336" s="151"/>
    </row>
    <row r="5337" spans="1:11" ht="67.5">
      <c r="A5337" s="321" t="s">
        <v>9564</v>
      </c>
      <c r="B5337" s="158" t="s">
        <v>27461</v>
      </c>
      <c r="C5337" s="321" t="s">
        <v>28</v>
      </c>
      <c r="D5337" s="321" t="s">
        <v>12846</v>
      </c>
      <c r="E5337" s="155"/>
      <c r="F5337" s="155"/>
      <c r="G5337" s="322"/>
      <c r="H5337" s="155"/>
      <c r="I5337" s="155"/>
      <c r="J5337" s="155"/>
      <c r="K5337" s="151"/>
    </row>
    <row r="5338" spans="1:11" ht="67.5">
      <c r="A5338" s="321" t="s">
        <v>9566</v>
      </c>
      <c r="B5338" s="158" t="s">
        <v>27462</v>
      </c>
      <c r="C5338" s="321" t="s">
        <v>28</v>
      </c>
      <c r="D5338" s="321" t="s">
        <v>9599</v>
      </c>
      <c r="E5338" s="155"/>
      <c r="F5338" s="155"/>
      <c r="G5338" s="322"/>
      <c r="H5338" s="155"/>
      <c r="I5338" s="155"/>
      <c r="J5338" s="155"/>
      <c r="K5338" s="151"/>
    </row>
    <row r="5339" spans="1:11" ht="67.5">
      <c r="A5339" s="321" t="s">
        <v>9568</v>
      </c>
      <c r="B5339" s="158" t="s">
        <v>27463</v>
      </c>
      <c r="C5339" s="321" t="s">
        <v>28</v>
      </c>
      <c r="D5339" s="321" t="s">
        <v>19124</v>
      </c>
      <c r="E5339" s="155"/>
      <c r="F5339" s="155"/>
      <c r="G5339" s="322"/>
      <c r="H5339" s="155"/>
      <c r="I5339" s="155"/>
      <c r="J5339" s="155"/>
      <c r="K5339" s="151"/>
    </row>
    <row r="5340" spans="1:11" ht="67.5">
      <c r="A5340" s="321" t="s">
        <v>9569</v>
      </c>
      <c r="B5340" s="158" t="s">
        <v>27464</v>
      </c>
      <c r="C5340" s="321" t="s">
        <v>28</v>
      </c>
      <c r="D5340" s="321" t="s">
        <v>783</v>
      </c>
      <c r="E5340" s="155"/>
      <c r="F5340" s="155"/>
      <c r="G5340" s="322"/>
      <c r="H5340" s="155"/>
      <c r="I5340" s="155"/>
      <c r="J5340" s="155"/>
      <c r="K5340" s="151"/>
    </row>
    <row r="5341" spans="1:11" ht="56.25">
      <c r="A5341" s="321" t="s">
        <v>9570</v>
      </c>
      <c r="B5341" s="158" t="s">
        <v>27465</v>
      </c>
      <c r="C5341" s="321" t="s">
        <v>28</v>
      </c>
      <c r="D5341" s="321" t="s">
        <v>6312</v>
      </c>
      <c r="E5341" s="155"/>
      <c r="F5341" s="155"/>
      <c r="G5341" s="322"/>
      <c r="H5341" s="155"/>
      <c r="I5341" s="155"/>
      <c r="J5341" s="155"/>
      <c r="K5341" s="151"/>
    </row>
    <row r="5342" spans="1:11" ht="67.5">
      <c r="A5342" s="321" t="s">
        <v>9571</v>
      </c>
      <c r="B5342" s="158" t="s">
        <v>27466</v>
      </c>
      <c r="C5342" s="321" t="s">
        <v>28</v>
      </c>
      <c r="D5342" s="321" t="s">
        <v>7416</v>
      </c>
      <c r="E5342" s="155"/>
      <c r="F5342" s="155"/>
      <c r="G5342" s="322"/>
      <c r="H5342" s="155"/>
      <c r="I5342" s="155"/>
      <c r="J5342" s="155"/>
      <c r="K5342" s="151"/>
    </row>
    <row r="5343" spans="1:11" ht="56.25">
      <c r="A5343" s="321" t="s">
        <v>9572</v>
      </c>
      <c r="B5343" s="158" t="s">
        <v>27467</v>
      </c>
      <c r="C5343" s="321" t="s">
        <v>28</v>
      </c>
      <c r="D5343" s="321" t="s">
        <v>11186</v>
      </c>
      <c r="E5343" s="155"/>
      <c r="F5343" s="155"/>
      <c r="G5343" s="322"/>
      <c r="H5343" s="155"/>
      <c r="I5343" s="155"/>
      <c r="J5343" s="155"/>
      <c r="K5343" s="151"/>
    </row>
    <row r="5344" spans="1:11" ht="56.25">
      <c r="A5344" s="321" t="s">
        <v>9573</v>
      </c>
      <c r="B5344" s="158" t="s">
        <v>27468</v>
      </c>
      <c r="C5344" s="321" t="s">
        <v>28</v>
      </c>
      <c r="D5344" s="321" t="s">
        <v>14979</v>
      </c>
      <c r="E5344" s="155"/>
      <c r="F5344" s="155"/>
      <c r="G5344" s="322"/>
      <c r="H5344" s="155"/>
      <c r="I5344" s="155"/>
      <c r="J5344" s="155"/>
      <c r="K5344" s="151"/>
    </row>
    <row r="5345" spans="1:11" ht="67.5">
      <c r="A5345" s="321" t="s">
        <v>9574</v>
      </c>
      <c r="B5345" s="158" t="s">
        <v>27469</v>
      </c>
      <c r="C5345" s="321" t="s">
        <v>28</v>
      </c>
      <c r="D5345" s="321" t="s">
        <v>2632</v>
      </c>
      <c r="E5345" s="155"/>
      <c r="F5345" s="155"/>
      <c r="G5345" s="322"/>
      <c r="H5345" s="155"/>
      <c r="I5345" s="155"/>
      <c r="J5345" s="155"/>
      <c r="K5345" s="151"/>
    </row>
    <row r="5346" spans="1:11" ht="67.5">
      <c r="A5346" s="321" t="s">
        <v>9576</v>
      </c>
      <c r="B5346" s="158" t="s">
        <v>27470</v>
      </c>
      <c r="C5346" s="321" t="s">
        <v>28</v>
      </c>
      <c r="D5346" s="321" t="s">
        <v>2578</v>
      </c>
      <c r="E5346" s="155"/>
      <c r="F5346" s="155"/>
      <c r="G5346" s="322"/>
      <c r="H5346" s="155"/>
      <c r="I5346" s="155"/>
      <c r="J5346" s="155"/>
      <c r="K5346" s="151"/>
    </row>
    <row r="5347" spans="1:11" ht="67.5">
      <c r="A5347" s="321" t="s">
        <v>9577</v>
      </c>
      <c r="B5347" s="158" t="s">
        <v>27471</v>
      </c>
      <c r="C5347" s="321" t="s">
        <v>28</v>
      </c>
      <c r="D5347" s="321" t="s">
        <v>15435</v>
      </c>
      <c r="E5347" s="155"/>
      <c r="F5347" s="155"/>
      <c r="G5347" s="322"/>
      <c r="H5347" s="155"/>
      <c r="I5347" s="155"/>
      <c r="J5347" s="155"/>
      <c r="K5347" s="151"/>
    </row>
    <row r="5348" spans="1:11" ht="67.5">
      <c r="A5348" s="321" t="s">
        <v>9578</v>
      </c>
      <c r="B5348" s="158" t="s">
        <v>27472</v>
      </c>
      <c r="C5348" s="321" t="s">
        <v>28</v>
      </c>
      <c r="D5348" s="321" t="s">
        <v>7430</v>
      </c>
      <c r="E5348" s="155"/>
      <c r="F5348" s="155"/>
      <c r="G5348" s="322"/>
      <c r="H5348" s="155"/>
      <c r="I5348" s="155"/>
      <c r="J5348" s="155"/>
      <c r="K5348" s="151"/>
    </row>
    <row r="5349" spans="1:11" ht="67.5">
      <c r="A5349" s="321" t="s">
        <v>9579</v>
      </c>
      <c r="B5349" s="158" t="s">
        <v>27473</v>
      </c>
      <c r="C5349" s="321" t="s">
        <v>28</v>
      </c>
      <c r="D5349" s="321" t="s">
        <v>9556</v>
      </c>
      <c r="E5349" s="155"/>
      <c r="F5349" s="155"/>
      <c r="G5349" s="322"/>
      <c r="H5349" s="155"/>
      <c r="I5349" s="155"/>
      <c r="J5349" s="155"/>
      <c r="K5349" s="151"/>
    </row>
    <row r="5350" spans="1:11" ht="67.5">
      <c r="A5350" s="321" t="s">
        <v>9581</v>
      </c>
      <c r="B5350" s="158" t="s">
        <v>27474</v>
      </c>
      <c r="C5350" s="321" t="s">
        <v>28</v>
      </c>
      <c r="D5350" s="321" t="s">
        <v>15977</v>
      </c>
      <c r="E5350" s="155"/>
      <c r="F5350" s="155"/>
      <c r="G5350" s="322"/>
      <c r="H5350" s="155"/>
      <c r="I5350" s="155"/>
      <c r="J5350" s="155"/>
      <c r="K5350" s="151"/>
    </row>
    <row r="5351" spans="1:11" ht="56.25">
      <c r="A5351" s="321" t="s">
        <v>9582</v>
      </c>
      <c r="B5351" s="158" t="s">
        <v>27475</v>
      </c>
      <c r="C5351" s="321" t="s">
        <v>28</v>
      </c>
      <c r="D5351" s="321" t="s">
        <v>1889</v>
      </c>
      <c r="E5351" s="155"/>
      <c r="F5351" s="155"/>
      <c r="G5351" s="322"/>
      <c r="H5351" s="155"/>
      <c r="I5351" s="155"/>
      <c r="J5351" s="155"/>
      <c r="K5351" s="151"/>
    </row>
    <row r="5352" spans="1:11" ht="56.25">
      <c r="A5352" s="321" t="s">
        <v>9584</v>
      </c>
      <c r="B5352" s="158" t="s">
        <v>27476</v>
      </c>
      <c r="C5352" s="321" t="s">
        <v>28</v>
      </c>
      <c r="D5352" s="321" t="s">
        <v>5788</v>
      </c>
      <c r="E5352" s="155"/>
      <c r="F5352" s="155"/>
      <c r="G5352" s="322"/>
      <c r="H5352" s="155"/>
      <c r="I5352" s="155"/>
      <c r="J5352" s="155"/>
      <c r="K5352" s="151"/>
    </row>
    <row r="5353" spans="1:11" ht="67.5">
      <c r="A5353" s="321" t="s">
        <v>9586</v>
      </c>
      <c r="B5353" s="158" t="s">
        <v>27477</v>
      </c>
      <c r="C5353" s="321" t="s">
        <v>28</v>
      </c>
      <c r="D5353" s="321" t="s">
        <v>6389</v>
      </c>
      <c r="E5353" s="155"/>
      <c r="F5353" s="155"/>
      <c r="G5353" s="322"/>
      <c r="H5353" s="155"/>
      <c r="I5353" s="155"/>
      <c r="J5353" s="155"/>
      <c r="K5353" s="151"/>
    </row>
    <row r="5354" spans="1:11" ht="67.5">
      <c r="A5354" s="321" t="s">
        <v>9587</v>
      </c>
      <c r="B5354" s="158" t="s">
        <v>27478</v>
      </c>
      <c r="C5354" s="321" t="s">
        <v>28</v>
      </c>
      <c r="D5354" s="321" t="s">
        <v>8587</v>
      </c>
      <c r="E5354" s="155"/>
      <c r="F5354" s="155"/>
      <c r="G5354" s="322"/>
      <c r="H5354" s="155"/>
      <c r="I5354" s="155"/>
      <c r="J5354" s="155"/>
      <c r="K5354" s="151"/>
    </row>
    <row r="5355" spans="1:11" ht="56.25">
      <c r="A5355" s="321" t="s">
        <v>9588</v>
      </c>
      <c r="B5355" s="158" t="s">
        <v>27479</v>
      </c>
      <c r="C5355" s="321" t="s">
        <v>28</v>
      </c>
      <c r="D5355" s="321" t="s">
        <v>6241</v>
      </c>
      <c r="E5355" s="155"/>
      <c r="F5355" s="155"/>
      <c r="G5355" s="322"/>
      <c r="H5355" s="155"/>
      <c r="I5355" s="155"/>
      <c r="J5355" s="155"/>
      <c r="K5355" s="151"/>
    </row>
    <row r="5356" spans="1:11" ht="56.25">
      <c r="A5356" s="321" t="s">
        <v>9590</v>
      </c>
      <c r="B5356" s="158" t="s">
        <v>27480</v>
      </c>
      <c r="C5356" s="321" t="s">
        <v>28</v>
      </c>
      <c r="D5356" s="321" t="s">
        <v>979</v>
      </c>
      <c r="E5356" s="155"/>
      <c r="F5356" s="155"/>
      <c r="G5356" s="322"/>
      <c r="H5356" s="155"/>
      <c r="I5356" s="155"/>
      <c r="J5356" s="155"/>
      <c r="K5356" s="151"/>
    </row>
    <row r="5357" spans="1:11" ht="67.5">
      <c r="A5357" s="321" t="s">
        <v>9592</v>
      </c>
      <c r="B5357" s="158" t="s">
        <v>27481</v>
      </c>
      <c r="C5357" s="321" t="s">
        <v>28</v>
      </c>
      <c r="D5357" s="321" t="s">
        <v>14621</v>
      </c>
      <c r="E5357" s="155"/>
      <c r="F5357" s="155"/>
      <c r="G5357" s="322"/>
      <c r="H5357" s="155"/>
      <c r="I5357" s="155"/>
      <c r="J5357" s="155"/>
      <c r="K5357" s="151"/>
    </row>
    <row r="5358" spans="1:11" ht="67.5">
      <c r="A5358" s="321" t="s">
        <v>9594</v>
      </c>
      <c r="B5358" s="158" t="s">
        <v>27482</v>
      </c>
      <c r="C5358" s="321" t="s">
        <v>28</v>
      </c>
      <c r="D5358" s="321" t="s">
        <v>2495</v>
      </c>
      <c r="E5358" s="155"/>
      <c r="F5358" s="155"/>
      <c r="G5358" s="322"/>
      <c r="H5358" s="155"/>
      <c r="I5358" s="155"/>
      <c r="J5358" s="155"/>
      <c r="K5358" s="151"/>
    </row>
    <row r="5359" spans="1:11" ht="56.25">
      <c r="A5359" s="321" t="s">
        <v>9596</v>
      </c>
      <c r="B5359" s="158" t="s">
        <v>27483</v>
      </c>
      <c r="C5359" s="321" t="s">
        <v>28</v>
      </c>
      <c r="D5359" s="321" t="s">
        <v>18520</v>
      </c>
      <c r="E5359" s="155"/>
      <c r="F5359" s="155"/>
      <c r="G5359" s="322"/>
      <c r="H5359" s="155"/>
      <c r="I5359" s="155"/>
      <c r="J5359" s="155"/>
      <c r="K5359" s="151"/>
    </row>
    <row r="5360" spans="1:11" ht="56.25">
      <c r="A5360" s="321" t="s">
        <v>9597</v>
      </c>
      <c r="B5360" s="158" t="s">
        <v>27484</v>
      </c>
      <c r="C5360" s="321" t="s">
        <v>28</v>
      </c>
      <c r="D5360" s="321" t="s">
        <v>7562</v>
      </c>
      <c r="E5360" s="155"/>
      <c r="F5360" s="155"/>
      <c r="G5360" s="322"/>
      <c r="H5360" s="155"/>
      <c r="I5360" s="155"/>
      <c r="J5360" s="155"/>
      <c r="K5360" s="151"/>
    </row>
    <row r="5361" spans="1:11" ht="67.5">
      <c r="A5361" s="321" t="s">
        <v>9598</v>
      </c>
      <c r="B5361" s="158" t="s">
        <v>27485</v>
      </c>
      <c r="C5361" s="321" t="s">
        <v>28</v>
      </c>
      <c r="D5361" s="321" t="s">
        <v>7406</v>
      </c>
      <c r="E5361" s="155"/>
      <c r="F5361" s="155"/>
      <c r="G5361" s="322"/>
      <c r="H5361" s="155"/>
      <c r="I5361" s="155"/>
      <c r="J5361" s="155"/>
      <c r="K5361" s="151"/>
    </row>
    <row r="5362" spans="1:11" ht="67.5">
      <c r="A5362" s="321" t="s">
        <v>9600</v>
      </c>
      <c r="B5362" s="158" t="s">
        <v>27486</v>
      </c>
      <c r="C5362" s="321" t="s">
        <v>28</v>
      </c>
      <c r="D5362" s="321" t="s">
        <v>8368</v>
      </c>
      <c r="E5362" s="155"/>
      <c r="F5362" s="155"/>
      <c r="G5362" s="322"/>
      <c r="H5362" s="155"/>
      <c r="I5362" s="155"/>
      <c r="J5362" s="155"/>
      <c r="K5362" s="151"/>
    </row>
    <row r="5363" spans="1:11" ht="67.5">
      <c r="A5363" s="321" t="s">
        <v>9601</v>
      </c>
      <c r="B5363" s="158" t="s">
        <v>27487</v>
      </c>
      <c r="C5363" s="321" t="s">
        <v>28</v>
      </c>
      <c r="D5363" s="321" t="s">
        <v>8925</v>
      </c>
      <c r="E5363" s="155"/>
      <c r="F5363" s="155"/>
      <c r="G5363" s="322"/>
      <c r="H5363" s="155"/>
      <c r="I5363" s="155"/>
      <c r="J5363" s="155"/>
      <c r="K5363" s="151"/>
    </row>
    <row r="5364" spans="1:11" ht="67.5">
      <c r="A5364" s="321" t="s">
        <v>9602</v>
      </c>
      <c r="B5364" s="158" t="s">
        <v>27488</v>
      </c>
      <c r="C5364" s="321" t="s">
        <v>28</v>
      </c>
      <c r="D5364" s="321" t="s">
        <v>13210</v>
      </c>
      <c r="E5364" s="155"/>
      <c r="F5364" s="155"/>
      <c r="G5364" s="322"/>
      <c r="H5364" s="155"/>
      <c r="I5364" s="155"/>
      <c r="J5364" s="155"/>
      <c r="K5364" s="151"/>
    </row>
    <row r="5365" spans="1:11" ht="67.5">
      <c r="A5365" s="321" t="s">
        <v>9604</v>
      </c>
      <c r="B5365" s="158" t="s">
        <v>27489</v>
      </c>
      <c r="C5365" s="321" t="s">
        <v>28</v>
      </c>
      <c r="D5365" s="321" t="s">
        <v>3344</v>
      </c>
      <c r="E5365" s="155"/>
      <c r="F5365" s="155"/>
      <c r="G5365" s="322"/>
      <c r="H5365" s="155"/>
      <c r="I5365" s="155"/>
      <c r="J5365" s="155"/>
      <c r="K5365" s="151"/>
    </row>
    <row r="5366" spans="1:11" ht="67.5">
      <c r="A5366" s="321" t="s">
        <v>9606</v>
      </c>
      <c r="B5366" s="158" t="s">
        <v>27490</v>
      </c>
      <c r="C5366" s="321" t="s">
        <v>28</v>
      </c>
      <c r="D5366" s="321" t="s">
        <v>6363</v>
      </c>
      <c r="E5366" s="155"/>
      <c r="F5366" s="155"/>
      <c r="G5366" s="322"/>
      <c r="H5366" s="155"/>
      <c r="I5366" s="155"/>
      <c r="J5366" s="155"/>
      <c r="K5366" s="151"/>
    </row>
    <row r="5367" spans="1:11" ht="67.5">
      <c r="A5367" s="321" t="s">
        <v>9607</v>
      </c>
      <c r="B5367" s="158" t="s">
        <v>27491</v>
      </c>
      <c r="C5367" s="321" t="s">
        <v>28</v>
      </c>
      <c r="D5367" s="321" t="s">
        <v>2507</v>
      </c>
      <c r="E5367" s="155"/>
      <c r="F5367" s="155"/>
      <c r="G5367" s="322"/>
      <c r="H5367" s="155"/>
      <c r="I5367" s="155"/>
      <c r="J5367" s="155"/>
      <c r="K5367" s="151"/>
    </row>
    <row r="5368" spans="1:11" ht="56.25">
      <c r="A5368" s="321" t="s">
        <v>9609</v>
      </c>
      <c r="B5368" s="158" t="s">
        <v>27492</v>
      </c>
      <c r="C5368" s="321" t="s">
        <v>28</v>
      </c>
      <c r="D5368" s="321" t="s">
        <v>11186</v>
      </c>
      <c r="E5368" s="155"/>
      <c r="F5368" s="155"/>
      <c r="G5368" s="322"/>
      <c r="H5368" s="155"/>
      <c r="I5368" s="155"/>
      <c r="J5368" s="155"/>
      <c r="K5368" s="151"/>
    </row>
    <row r="5369" spans="1:11" ht="67.5">
      <c r="A5369" s="321" t="s">
        <v>9610</v>
      </c>
      <c r="B5369" s="158" t="s">
        <v>27493</v>
      </c>
      <c r="C5369" s="321" t="s">
        <v>28</v>
      </c>
      <c r="D5369" s="321" t="s">
        <v>23460</v>
      </c>
      <c r="E5369" s="155"/>
      <c r="F5369" s="155"/>
      <c r="G5369" s="322"/>
      <c r="H5369" s="155"/>
      <c r="I5369" s="155"/>
      <c r="J5369" s="155"/>
      <c r="K5369" s="151"/>
    </row>
    <row r="5370" spans="1:11" ht="67.5">
      <c r="A5370" s="321" t="s">
        <v>9611</v>
      </c>
      <c r="B5370" s="158" t="s">
        <v>27494</v>
      </c>
      <c r="C5370" s="321" t="s">
        <v>28</v>
      </c>
      <c r="D5370" s="321" t="s">
        <v>14591</v>
      </c>
      <c r="E5370" s="155"/>
      <c r="F5370" s="155"/>
      <c r="G5370" s="322"/>
      <c r="H5370" s="155"/>
      <c r="I5370" s="155"/>
      <c r="J5370" s="155"/>
      <c r="K5370" s="151"/>
    </row>
    <row r="5371" spans="1:11" ht="67.5">
      <c r="A5371" s="321" t="s">
        <v>9613</v>
      </c>
      <c r="B5371" s="158" t="s">
        <v>27495</v>
      </c>
      <c r="C5371" s="321" t="s">
        <v>28</v>
      </c>
      <c r="D5371" s="321" t="s">
        <v>2833</v>
      </c>
      <c r="E5371" s="155"/>
      <c r="F5371" s="155"/>
      <c r="G5371" s="322"/>
      <c r="H5371" s="155"/>
      <c r="I5371" s="155"/>
      <c r="J5371" s="155"/>
      <c r="K5371" s="151"/>
    </row>
    <row r="5372" spans="1:11" ht="67.5">
      <c r="A5372" s="321" t="s">
        <v>9614</v>
      </c>
      <c r="B5372" s="158" t="s">
        <v>27496</v>
      </c>
      <c r="C5372" s="321" t="s">
        <v>28</v>
      </c>
      <c r="D5372" s="321" t="s">
        <v>22768</v>
      </c>
      <c r="E5372" s="155"/>
      <c r="F5372" s="155"/>
      <c r="G5372" s="322"/>
      <c r="H5372" s="155"/>
      <c r="I5372" s="155"/>
      <c r="J5372" s="155"/>
      <c r="K5372" s="151"/>
    </row>
    <row r="5373" spans="1:11" ht="67.5">
      <c r="A5373" s="321" t="s">
        <v>9615</v>
      </c>
      <c r="B5373" s="158" t="s">
        <v>27497</v>
      </c>
      <c r="C5373" s="321" t="s">
        <v>28</v>
      </c>
      <c r="D5373" s="321" t="s">
        <v>2495</v>
      </c>
      <c r="E5373" s="155"/>
      <c r="F5373" s="155"/>
      <c r="G5373" s="322"/>
      <c r="H5373" s="155"/>
      <c r="I5373" s="155"/>
      <c r="J5373" s="155"/>
      <c r="K5373" s="151"/>
    </row>
    <row r="5374" spans="1:11" ht="67.5">
      <c r="A5374" s="321" t="s">
        <v>9616</v>
      </c>
      <c r="B5374" s="158" t="s">
        <v>27498</v>
      </c>
      <c r="C5374" s="321" t="s">
        <v>28</v>
      </c>
      <c r="D5374" s="321" t="s">
        <v>6347</v>
      </c>
      <c r="E5374" s="155"/>
      <c r="F5374" s="155"/>
      <c r="G5374" s="322"/>
      <c r="H5374" s="155"/>
      <c r="I5374" s="155"/>
      <c r="J5374" s="155"/>
      <c r="K5374" s="151"/>
    </row>
    <row r="5375" spans="1:11" ht="56.25">
      <c r="A5375" s="321" t="s">
        <v>9617</v>
      </c>
      <c r="B5375" s="158" t="s">
        <v>27499</v>
      </c>
      <c r="C5375" s="321" t="s">
        <v>28</v>
      </c>
      <c r="D5375" s="321" t="s">
        <v>3819</v>
      </c>
      <c r="E5375" s="155"/>
      <c r="F5375" s="155"/>
      <c r="G5375" s="322"/>
      <c r="H5375" s="155"/>
      <c r="I5375" s="155"/>
      <c r="J5375" s="155"/>
      <c r="K5375" s="151"/>
    </row>
    <row r="5376" spans="1:11" ht="56.25">
      <c r="A5376" s="321" t="s">
        <v>9619</v>
      </c>
      <c r="B5376" s="158" t="s">
        <v>27500</v>
      </c>
      <c r="C5376" s="321" t="s">
        <v>28</v>
      </c>
      <c r="D5376" s="321" t="s">
        <v>7576</v>
      </c>
      <c r="E5376" s="155"/>
      <c r="F5376" s="155"/>
      <c r="G5376" s="322"/>
      <c r="H5376" s="155"/>
      <c r="I5376" s="155"/>
      <c r="J5376" s="155"/>
      <c r="K5376" s="151"/>
    </row>
    <row r="5377" spans="1:11" ht="67.5">
      <c r="A5377" s="321" t="s">
        <v>9620</v>
      </c>
      <c r="B5377" s="158" t="s">
        <v>27501</v>
      </c>
      <c r="C5377" s="321" t="s">
        <v>28</v>
      </c>
      <c r="D5377" s="321" t="s">
        <v>7721</v>
      </c>
      <c r="E5377" s="155"/>
      <c r="F5377" s="155"/>
      <c r="G5377" s="322"/>
      <c r="H5377" s="155"/>
      <c r="I5377" s="155"/>
      <c r="J5377" s="155"/>
      <c r="K5377" s="151"/>
    </row>
    <row r="5378" spans="1:11" ht="67.5">
      <c r="A5378" s="321" t="s">
        <v>9622</v>
      </c>
      <c r="B5378" s="158" t="s">
        <v>27502</v>
      </c>
      <c r="C5378" s="321" t="s">
        <v>28</v>
      </c>
      <c r="D5378" s="321" t="s">
        <v>10076</v>
      </c>
      <c r="E5378" s="155"/>
      <c r="F5378" s="155"/>
      <c r="G5378" s="322"/>
      <c r="H5378" s="155"/>
      <c r="I5378" s="155"/>
      <c r="J5378" s="155"/>
      <c r="K5378" s="151"/>
    </row>
    <row r="5379" spans="1:11" ht="67.5">
      <c r="A5379" s="321" t="s">
        <v>9623</v>
      </c>
      <c r="B5379" s="158" t="s">
        <v>27503</v>
      </c>
      <c r="C5379" s="321" t="s">
        <v>28</v>
      </c>
      <c r="D5379" s="321" t="s">
        <v>7401</v>
      </c>
      <c r="E5379" s="155"/>
      <c r="F5379" s="155"/>
      <c r="G5379" s="322"/>
      <c r="H5379" s="155"/>
      <c r="I5379" s="155"/>
      <c r="J5379" s="155"/>
      <c r="K5379" s="151"/>
    </row>
    <row r="5380" spans="1:11" ht="56.25">
      <c r="A5380" s="321" t="s">
        <v>9625</v>
      </c>
      <c r="B5380" s="158" t="s">
        <v>27504</v>
      </c>
      <c r="C5380" s="321" t="s">
        <v>28</v>
      </c>
      <c r="D5380" s="321" t="s">
        <v>18863</v>
      </c>
      <c r="E5380" s="155"/>
      <c r="F5380" s="155"/>
      <c r="G5380" s="322"/>
      <c r="H5380" s="155"/>
      <c r="I5380" s="155"/>
      <c r="J5380" s="155"/>
      <c r="K5380" s="151"/>
    </row>
    <row r="5381" spans="1:11" ht="67.5">
      <c r="A5381" s="321" t="s">
        <v>9626</v>
      </c>
      <c r="B5381" s="158" t="s">
        <v>27505</v>
      </c>
      <c r="C5381" s="321" t="s">
        <v>28</v>
      </c>
      <c r="D5381" s="321" t="s">
        <v>13888</v>
      </c>
      <c r="E5381" s="155"/>
      <c r="F5381" s="155"/>
      <c r="G5381" s="322"/>
      <c r="H5381" s="155"/>
      <c r="I5381" s="155"/>
      <c r="J5381" s="155"/>
      <c r="K5381" s="151"/>
    </row>
    <row r="5382" spans="1:11" ht="67.5">
      <c r="A5382" s="321" t="s">
        <v>9628</v>
      </c>
      <c r="B5382" s="158" t="s">
        <v>27506</v>
      </c>
      <c r="C5382" s="321" t="s">
        <v>28</v>
      </c>
      <c r="D5382" s="321" t="s">
        <v>7010</v>
      </c>
      <c r="E5382" s="155"/>
      <c r="F5382" s="155"/>
      <c r="G5382" s="322"/>
      <c r="H5382" s="155"/>
      <c r="I5382" s="155"/>
      <c r="J5382" s="155"/>
      <c r="K5382" s="151"/>
    </row>
    <row r="5383" spans="1:11" ht="56.25">
      <c r="A5383" s="321" t="s">
        <v>9630</v>
      </c>
      <c r="B5383" s="158" t="s">
        <v>27507</v>
      </c>
      <c r="C5383" s="321" t="s">
        <v>28</v>
      </c>
      <c r="D5383" s="321" t="s">
        <v>1390</v>
      </c>
      <c r="E5383" s="155"/>
      <c r="F5383" s="155"/>
      <c r="G5383" s="322"/>
      <c r="H5383" s="155"/>
      <c r="I5383" s="155"/>
      <c r="J5383" s="155"/>
      <c r="K5383" s="151"/>
    </row>
    <row r="5384" spans="1:11" ht="56.25">
      <c r="A5384" s="321" t="s">
        <v>9632</v>
      </c>
      <c r="B5384" s="158" t="s">
        <v>27508</v>
      </c>
      <c r="C5384" s="321" t="s">
        <v>28</v>
      </c>
      <c r="D5384" s="321" t="s">
        <v>23461</v>
      </c>
      <c r="E5384" s="155"/>
      <c r="F5384" s="155"/>
      <c r="G5384" s="322"/>
      <c r="H5384" s="155"/>
      <c r="I5384" s="155"/>
      <c r="J5384" s="155"/>
      <c r="K5384" s="151"/>
    </row>
    <row r="5385" spans="1:11" ht="56.25">
      <c r="A5385" s="321" t="s">
        <v>9633</v>
      </c>
      <c r="B5385" s="158" t="s">
        <v>27509</v>
      </c>
      <c r="C5385" s="321" t="s">
        <v>28</v>
      </c>
      <c r="D5385" s="321" t="s">
        <v>17338</v>
      </c>
      <c r="E5385" s="155"/>
      <c r="F5385" s="155"/>
      <c r="G5385" s="322"/>
      <c r="H5385" s="155"/>
      <c r="I5385" s="155"/>
      <c r="J5385" s="155"/>
      <c r="K5385" s="151"/>
    </row>
    <row r="5386" spans="1:11" ht="56.25">
      <c r="A5386" s="321" t="s">
        <v>9634</v>
      </c>
      <c r="B5386" s="158" t="s">
        <v>27510</v>
      </c>
      <c r="C5386" s="321" t="s">
        <v>28</v>
      </c>
      <c r="D5386" s="321" t="s">
        <v>11055</v>
      </c>
      <c r="E5386" s="155"/>
      <c r="F5386" s="155"/>
      <c r="G5386" s="322"/>
      <c r="H5386" s="155"/>
      <c r="I5386" s="155"/>
      <c r="J5386" s="155"/>
      <c r="K5386" s="151"/>
    </row>
    <row r="5387" spans="1:11" ht="56.25">
      <c r="A5387" s="321" t="s">
        <v>9636</v>
      </c>
      <c r="B5387" s="158" t="s">
        <v>27511</v>
      </c>
      <c r="C5387" s="321" t="s">
        <v>28</v>
      </c>
      <c r="D5387" s="321" t="s">
        <v>23462</v>
      </c>
      <c r="E5387" s="155"/>
      <c r="F5387" s="155"/>
      <c r="G5387" s="322"/>
      <c r="H5387" s="155"/>
      <c r="I5387" s="155"/>
      <c r="J5387" s="155"/>
      <c r="K5387" s="151"/>
    </row>
    <row r="5388" spans="1:11" ht="56.25">
      <c r="A5388" s="321" t="s">
        <v>9638</v>
      </c>
      <c r="B5388" s="158" t="s">
        <v>27512</v>
      </c>
      <c r="C5388" s="321" t="s">
        <v>28</v>
      </c>
      <c r="D5388" s="321" t="s">
        <v>23463</v>
      </c>
      <c r="E5388" s="155"/>
      <c r="F5388" s="155"/>
      <c r="G5388" s="322"/>
      <c r="H5388" s="155"/>
      <c r="I5388" s="155"/>
      <c r="J5388" s="155"/>
      <c r="K5388" s="151"/>
    </row>
    <row r="5389" spans="1:11" ht="56.25">
      <c r="A5389" s="321" t="s">
        <v>9640</v>
      </c>
      <c r="B5389" s="158" t="s">
        <v>27513</v>
      </c>
      <c r="C5389" s="321" t="s">
        <v>28</v>
      </c>
      <c r="D5389" s="321" t="s">
        <v>23464</v>
      </c>
      <c r="E5389" s="155"/>
      <c r="F5389" s="155"/>
      <c r="G5389" s="322"/>
      <c r="H5389" s="155"/>
      <c r="I5389" s="155"/>
      <c r="J5389" s="155"/>
      <c r="K5389" s="151"/>
    </row>
    <row r="5390" spans="1:11" ht="56.25">
      <c r="A5390" s="321" t="s">
        <v>9642</v>
      </c>
      <c r="B5390" s="158" t="s">
        <v>27514</v>
      </c>
      <c r="C5390" s="321" t="s">
        <v>28</v>
      </c>
      <c r="D5390" s="321" t="s">
        <v>17654</v>
      </c>
      <c r="E5390" s="155"/>
      <c r="F5390" s="155"/>
      <c r="G5390" s="322"/>
      <c r="H5390" s="155"/>
      <c r="I5390" s="155"/>
      <c r="J5390" s="155"/>
      <c r="K5390" s="151"/>
    </row>
    <row r="5391" spans="1:11" ht="56.25">
      <c r="A5391" s="321" t="s">
        <v>9643</v>
      </c>
      <c r="B5391" s="158" t="s">
        <v>27515</v>
      </c>
      <c r="C5391" s="321" t="s">
        <v>28</v>
      </c>
      <c r="D5391" s="321" t="s">
        <v>901</v>
      </c>
      <c r="E5391" s="155"/>
      <c r="F5391" s="155"/>
      <c r="G5391" s="322"/>
      <c r="H5391" s="155"/>
      <c r="I5391" s="155"/>
      <c r="J5391" s="155"/>
      <c r="K5391" s="151"/>
    </row>
    <row r="5392" spans="1:11" ht="56.25">
      <c r="A5392" s="321" t="s">
        <v>9644</v>
      </c>
      <c r="B5392" s="158" t="s">
        <v>27516</v>
      </c>
      <c r="C5392" s="321" t="s">
        <v>28</v>
      </c>
      <c r="D5392" s="321" t="s">
        <v>9773</v>
      </c>
      <c r="E5392" s="155"/>
      <c r="F5392" s="155"/>
      <c r="G5392" s="322"/>
      <c r="H5392" s="155"/>
      <c r="I5392" s="155"/>
      <c r="J5392" s="155"/>
      <c r="K5392" s="151"/>
    </row>
    <row r="5393" spans="1:11" ht="56.25">
      <c r="A5393" s="321" t="s">
        <v>9645</v>
      </c>
      <c r="B5393" s="158" t="s">
        <v>27517</v>
      </c>
      <c r="C5393" s="321" t="s">
        <v>28</v>
      </c>
      <c r="D5393" s="321" t="s">
        <v>23465</v>
      </c>
      <c r="E5393" s="155"/>
      <c r="F5393" s="155"/>
      <c r="G5393" s="322"/>
      <c r="H5393" s="155"/>
      <c r="I5393" s="155"/>
      <c r="J5393" s="155"/>
      <c r="K5393" s="151"/>
    </row>
    <row r="5394" spans="1:11" ht="22.5">
      <c r="A5394" s="321" t="s">
        <v>9647</v>
      </c>
      <c r="B5394" s="158" t="s">
        <v>27518</v>
      </c>
      <c r="C5394" s="321" t="s">
        <v>28</v>
      </c>
      <c r="D5394" s="321" t="s">
        <v>23466</v>
      </c>
      <c r="E5394" s="155"/>
      <c r="F5394" s="155"/>
      <c r="G5394" s="322"/>
      <c r="H5394" s="155"/>
      <c r="I5394" s="155"/>
      <c r="J5394" s="155"/>
      <c r="K5394" s="151"/>
    </row>
    <row r="5395" spans="1:11" ht="56.25">
      <c r="A5395" s="321" t="s">
        <v>9648</v>
      </c>
      <c r="B5395" s="158" t="s">
        <v>27519</v>
      </c>
      <c r="C5395" s="321" t="s">
        <v>28</v>
      </c>
      <c r="D5395" s="321" t="s">
        <v>7770</v>
      </c>
      <c r="E5395" s="155"/>
      <c r="F5395" s="155"/>
      <c r="G5395" s="322"/>
      <c r="H5395" s="155"/>
      <c r="I5395" s="155"/>
      <c r="J5395" s="155"/>
      <c r="K5395" s="151"/>
    </row>
    <row r="5396" spans="1:11" ht="56.25">
      <c r="A5396" s="321" t="s">
        <v>9649</v>
      </c>
      <c r="B5396" s="158" t="s">
        <v>27520</v>
      </c>
      <c r="C5396" s="321" t="s">
        <v>28</v>
      </c>
      <c r="D5396" s="321" t="s">
        <v>23467</v>
      </c>
      <c r="E5396" s="155"/>
      <c r="F5396" s="155"/>
      <c r="G5396" s="322"/>
      <c r="H5396" s="155"/>
      <c r="I5396" s="155"/>
      <c r="J5396" s="155"/>
      <c r="K5396" s="151"/>
    </row>
    <row r="5397" spans="1:11" ht="56.25">
      <c r="A5397" s="321" t="s">
        <v>9650</v>
      </c>
      <c r="B5397" s="158" t="s">
        <v>27521</v>
      </c>
      <c r="C5397" s="321" t="s">
        <v>28</v>
      </c>
      <c r="D5397" s="321" t="s">
        <v>23468</v>
      </c>
      <c r="E5397" s="155"/>
      <c r="F5397" s="155"/>
      <c r="G5397" s="322"/>
      <c r="H5397" s="155"/>
      <c r="I5397" s="155"/>
      <c r="J5397" s="155"/>
      <c r="K5397" s="151"/>
    </row>
    <row r="5398" spans="1:11" ht="56.25">
      <c r="A5398" s="321" t="s">
        <v>9651</v>
      </c>
      <c r="B5398" s="158" t="s">
        <v>27522</v>
      </c>
      <c r="C5398" s="321" t="s">
        <v>28</v>
      </c>
      <c r="D5398" s="321" t="s">
        <v>15805</v>
      </c>
      <c r="E5398" s="155"/>
      <c r="F5398" s="155"/>
      <c r="G5398" s="322"/>
      <c r="H5398" s="155"/>
      <c r="I5398" s="155"/>
      <c r="J5398" s="155"/>
      <c r="K5398" s="151"/>
    </row>
    <row r="5399" spans="1:11" ht="56.25">
      <c r="A5399" s="321" t="s">
        <v>9653</v>
      </c>
      <c r="B5399" s="158" t="s">
        <v>27523</v>
      </c>
      <c r="C5399" s="321" t="s">
        <v>28</v>
      </c>
      <c r="D5399" s="321" t="s">
        <v>23469</v>
      </c>
      <c r="E5399" s="155"/>
      <c r="F5399" s="155"/>
      <c r="G5399" s="322"/>
      <c r="H5399" s="155"/>
      <c r="I5399" s="155"/>
      <c r="J5399" s="155"/>
      <c r="K5399" s="151"/>
    </row>
    <row r="5400" spans="1:11" ht="56.25">
      <c r="A5400" s="321" t="s">
        <v>9654</v>
      </c>
      <c r="B5400" s="158" t="s">
        <v>27524</v>
      </c>
      <c r="C5400" s="321" t="s">
        <v>28</v>
      </c>
      <c r="D5400" s="321" t="s">
        <v>22689</v>
      </c>
      <c r="E5400" s="155"/>
      <c r="F5400" s="155"/>
      <c r="G5400" s="322"/>
      <c r="H5400" s="155"/>
      <c r="I5400" s="155"/>
      <c r="J5400" s="155"/>
      <c r="K5400" s="151"/>
    </row>
    <row r="5401" spans="1:11" ht="56.25">
      <c r="A5401" s="321" t="s">
        <v>9655</v>
      </c>
      <c r="B5401" s="158" t="s">
        <v>27525</v>
      </c>
      <c r="C5401" s="321" t="s">
        <v>28</v>
      </c>
      <c r="D5401" s="321" t="s">
        <v>12503</v>
      </c>
      <c r="E5401" s="155"/>
      <c r="F5401" s="155"/>
      <c r="G5401" s="322"/>
      <c r="H5401" s="155"/>
      <c r="I5401" s="155"/>
      <c r="J5401" s="155"/>
      <c r="K5401" s="151"/>
    </row>
    <row r="5402" spans="1:11" ht="56.25">
      <c r="A5402" s="321" t="s">
        <v>9657</v>
      </c>
      <c r="B5402" s="158" t="s">
        <v>27526</v>
      </c>
      <c r="C5402" s="321" t="s">
        <v>28</v>
      </c>
      <c r="D5402" s="321" t="s">
        <v>18600</v>
      </c>
      <c r="E5402" s="155"/>
      <c r="F5402" s="155"/>
      <c r="G5402" s="322"/>
      <c r="H5402" s="155"/>
      <c r="I5402" s="155"/>
      <c r="J5402" s="155"/>
      <c r="K5402" s="151"/>
    </row>
    <row r="5403" spans="1:11" ht="56.25">
      <c r="A5403" s="321" t="s">
        <v>9658</v>
      </c>
      <c r="B5403" s="158" t="s">
        <v>27527</v>
      </c>
      <c r="C5403" s="321" t="s">
        <v>28</v>
      </c>
      <c r="D5403" s="321" t="s">
        <v>23470</v>
      </c>
      <c r="E5403" s="155"/>
      <c r="F5403" s="155"/>
      <c r="G5403" s="322"/>
      <c r="H5403" s="155"/>
      <c r="I5403" s="155"/>
      <c r="J5403" s="155"/>
      <c r="K5403" s="151"/>
    </row>
    <row r="5404" spans="1:11" ht="56.25">
      <c r="A5404" s="321" t="s">
        <v>9660</v>
      </c>
      <c r="B5404" s="158" t="s">
        <v>27528</v>
      </c>
      <c r="C5404" s="321" t="s">
        <v>28</v>
      </c>
      <c r="D5404" s="321" t="s">
        <v>23471</v>
      </c>
      <c r="E5404" s="155"/>
      <c r="F5404" s="155"/>
      <c r="G5404" s="322"/>
      <c r="H5404" s="155"/>
      <c r="I5404" s="155"/>
      <c r="J5404" s="155"/>
      <c r="K5404" s="151"/>
    </row>
    <row r="5405" spans="1:11" ht="56.25">
      <c r="A5405" s="321" t="s">
        <v>9661</v>
      </c>
      <c r="B5405" s="158" t="s">
        <v>27529</v>
      </c>
      <c r="C5405" s="321" t="s">
        <v>28</v>
      </c>
      <c r="D5405" s="321" t="s">
        <v>23472</v>
      </c>
      <c r="E5405" s="155"/>
      <c r="F5405" s="155"/>
      <c r="G5405" s="322"/>
      <c r="H5405" s="155"/>
      <c r="I5405" s="155"/>
      <c r="J5405" s="155"/>
      <c r="K5405" s="151"/>
    </row>
    <row r="5406" spans="1:11" ht="22.5">
      <c r="A5406" s="321" t="s">
        <v>9662</v>
      </c>
      <c r="B5406" s="158" t="s">
        <v>27530</v>
      </c>
      <c r="C5406" s="321" t="s">
        <v>28</v>
      </c>
      <c r="D5406" s="321" t="s">
        <v>23473</v>
      </c>
      <c r="E5406" s="155"/>
      <c r="F5406" s="155"/>
      <c r="G5406" s="322"/>
      <c r="H5406" s="155"/>
      <c r="I5406" s="155"/>
      <c r="J5406" s="155"/>
      <c r="K5406" s="151"/>
    </row>
    <row r="5407" spans="1:11" ht="33.75">
      <c r="A5407" s="321" t="s">
        <v>9663</v>
      </c>
      <c r="B5407" s="158" t="s">
        <v>9664</v>
      </c>
      <c r="C5407" s="321" t="s">
        <v>28</v>
      </c>
      <c r="D5407" s="321" t="s">
        <v>13568</v>
      </c>
      <c r="E5407" s="155"/>
      <c r="F5407" s="155"/>
      <c r="G5407" s="322"/>
      <c r="H5407" s="155"/>
      <c r="I5407" s="155"/>
      <c r="J5407" s="155"/>
      <c r="K5407" s="151"/>
    </row>
    <row r="5408" spans="1:11" ht="33.75">
      <c r="A5408" s="321" t="s">
        <v>9665</v>
      </c>
      <c r="B5408" s="158" t="s">
        <v>27531</v>
      </c>
      <c r="C5408" s="321" t="s">
        <v>28</v>
      </c>
      <c r="D5408" s="321" t="s">
        <v>1989</v>
      </c>
      <c r="E5408" s="155"/>
      <c r="F5408" s="155"/>
      <c r="G5408" s="322"/>
      <c r="H5408" s="155"/>
      <c r="I5408" s="155"/>
      <c r="J5408" s="155"/>
      <c r="K5408" s="151"/>
    </row>
    <row r="5409" spans="1:11" ht="67.5">
      <c r="A5409" s="321" t="s">
        <v>9666</v>
      </c>
      <c r="B5409" s="158" t="s">
        <v>27532</v>
      </c>
      <c r="C5409" s="321" t="s">
        <v>28</v>
      </c>
      <c r="D5409" s="321" t="s">
        <v>9479</v>
      </c>
      <c r="E5409" s="155"/>
      <c r="F5409" s="155"/>
      <c r="G5409" s="322"/>
      <c r="H5409" s="155"/>
      <c r="I5409" s="155"/>
      <c r="J5409" s="155"/>
      <c r="K5409" s="151"/>
    </row>
    <row r="5410" spans="1:11" ht="67.5">
      <c r="A5410" s="321" t="s">
        <v>9667</v>
      </c>
      <c r="B5410" s="158" t="s">
        <v>27533</v>
      </c>
      <c r="C5410" s="321" t="s">
        <v>28</v>
      </c>
      <c r="D5410" s="321" t="s">
        <v>16885</v>
      </c>
      <c r="E5410" s="155"/>
      <c r="F5410" s="155"/>
      <c r="G5410" s="322"/>
      <c r="H5410" s="155"/>
      <c r="I5410" s="155"/>
      <c r="J5410" s="155"/>
      <c r="K5410" s="151"/>
    </row>
    <row r="5411" spans="1:11" ht="67.5">
      <c r="A5411" s="321" t="s">
        <v>9669</v>
      </c>
      <c r="B5411" s="158" t="s">
        <v>27534</v>
      </c>
      <c r="C5411" s="321" t="s">
        <v>28</v>
      </c>
      <c r="D5411" s="321" t="s">
        <v>7683</v>
      </c>
      <c r="E5411" s="155"/>
      <c r="F5411" s="155"/>
      <c r="G5411" s="322"/>
      <c r="H5411" s="155"/>
      <c r="I5411" s="155"/>
      <c r="J5411" s="155"/>
      <c r="K5411" s="151"/>
    </row>
    <row r="5412" spans="1:11" ht="67.5">
      <c r="A5412" s="321" t="s">
        <v>9670</v>
      </c>
      <c r="B5412" s="158" t="s">
        <v>27535</v>
      </c>
      <c r="C5412" s="321" t="s">
        <v>28</v>
      </c>
      <c r="D5412" s="321" t="s">
        <v>17141</v>
      </c>
      <c r="E5412" s="155"/>
      <c r="F5412" s="155"/>
      <c r="G5412" s="322"/>
      <c r="H5412" s="155"/>
      <c r="I5412" s="155"/>
      <c r="J5412" s="155"/>
      <c r="K5412" s="151"/>
    </row>
    <row r="5413" spans="1:11" ht="67.5">
      <c r="A5413" s="321" t="s">
        <v>9672</v>
      </c>
      <c r="B5413" s="158" t="s">
        <v>27536</v>
      </c>
      <c r="C5413" s="321" t="s">
        <v>28</v>
      </c>
      <c r="D5413" s="321" t="s">
        <v>8365</v>
      </c>
      <c r="E5413" s="155"/>
      <c r="F5413" s="155"/>
      <c r="G5413" s="322"/>
      <c r="H5413" s="155"/>
      <c r="I5413" s="155"/>
      <c r="J5413" s="155"/>
      <c r="K5413" s="151"/>
    </row>
    <row r="5414" spans="1:11" ht="67.5">
      <c r="A5414" s="321" t="s">
        <v>9673</v>
      </c>
      <c r="B5414" s="158" t="s">
        <v>27537</v>
      </c>
      <c r="C5414" s="321" t="s">
        <v>28</v>
      </c>
      <c r="D5414" s="321" t="s">
        <v>20355</v>
      </c>
      <c r="E5414" s="155"/>
      <c r="F5414" s="155"/>
      <c r="G5414" s="322"/>
      <c r="H5414" s="155"/>
      <c r="I5414" s="155"/>
      <c r="J5414" s="155"/>
      <c r="K5414" s="151"/>
    </row>
    <row r="5415" spans="1:11" ht="67.5">
      <c r="A5415" s="321" t="s">
        <v>9674</v>
      </c>
      <c r="B5415" s="158" t="s">
        <v>27538</v>
      </c>
      <c r="C5415" s="321" t="s">
        <v>28</v>
      </c>
      <c r="D5415" s="321" t="s">
        <v>7015</v>
      </c>
      <c r="E5415" s="155"/>
      <c r="F5415" s="155"/>
      <c r="G5415" s="322"/>
      <c r="H5415" s="155"/>
      <c r="I5415" s="155"/>
      <c r="J5415" s="155"/>
      <c r="K5415" s="151"/>
    </row>
    <row r="5416" spans="1:11" ht="67.5">
      <c r="A5416" s="321" t="s">
        <v>9675</v>
      </c>
      <c r="B5416" s="158" t="s">
        <v>27539</v>
      </c>
      <c r="C5416" s="321" t="s">
        <v>28</v>
      </c>
      <c r="D5416" s="321" t="s">
        <v>11296</v>
      </c>
      <c r="E5416" s="155"/>
      <c r="F5416" s="155"/>
      <c r="G5416" s="322"/>
      <c r="H5416" s="155"/>
      <c r="I5416" s="155"/>
      <c r="J5416" s="155"/>
      <c r="K5416" s="151"/>
    </row>
    <row r="5417" spans="1:11" ht="67.5">
      <c r="A5417" s="321" t="s">
        <v>9676</v>
      </c>
      <c r="B5417" s="158" t="s">
        <v>27540</v>
      </c>
      <c r="C5417" s="321" t="s">
        <v>28</v>
      </c>
      <c r="D5417" s="321" t="s">
        <v>8390</v>
      </c>
      <c r="E5417" s="155"/>
      <c r="F5417" s="155"/>
      <c r="G5417" s="322"/>
      <c r="H5417" s="155"/>
      <c r="I5417" s="155"/>
      <c r="J5417" s="155"/>
      <c r="K5417" s="151"/>
    </row>
    <row r="5418" spans="1:11" ht="67.5">
      <c r="A5418" s="321" t="s">
        <v>9677</v>
      </c>
      <c r="B5418" s="158" t="s">
        <v>27541</v>
      </c>
      <c r="C5418" s="321" t="s">
        <v>28</v>
      </c>
      <c r="D5418" s="321" t="s">
        <v>6324</v>
      </c>
      <c r="E5418" s="155"/>
      <c r="F5418" s="155"/>
      <c r="G5418" s="322"/>
      <c r="H5418" s="155"/>
      <c r="I5418" s="155"/>
      <c r="J5418" s="155"/>
      <c r="K5418" s="151"/>
    </row>
    <row r="5419" spans="1:11" ht="67.5">
      <c r="A5419" s="321" t="s">
        <v>9679</v>
      </c>
      <c r="B5419" s="158" t="s">
        <v>27542</v>
      </c>
      <c r="C5419" s="321" t="s">
        <v>28</v>
      </c>
      <c r="D5419" s="321" t="s">
        <v>20358</v>
      </c>
      <c r="E5419" s="155"/>
      <c r="F5419" s="155"/>
      <c r="G5419" s="322"/>
      <c r="H5419" s="155"/>
      <c r="I5419" s="155"/>
      <c r="J5419" s="155"/>
      <c r="K5419" s="151"/>
    </row>
    <row r="5420" spans="1:11" ht="67.5">
      <c r="A5420" s="321" t="s">
        <v>9681</v>
      </c>
      <c r="B5420" s="158" t="s">
        <v>27543</v>
      </c>
      <c r="C5420" s="321" t="s">
        <v>28</v>
      </c>
      <c r="D5420" s="321" t="s">
        <v>14412</v>
      </c>
      <c r="E5420" s="155"/>
      <c r="F5420" s="155"/>
      <c r="G5420" s="322"/>
      <c r="H5420" s="155"/>
      <c r="I5420" s="155"/>
      <c r="J5420" s="155"/>
      <c r="K5420" s="151"/>
    </row>
    <row r="5421" spans="1:11" ht="67.5">
      <c r="A5421" s="321" t="s">
        <v>9682</v>
      </c>
      <c r="B5421" s="158" t="s">
        <v>27544</v>
      </c>
      <c r="C5421" s="321" t="s">
        <v>28</v>
      </c>
      <c r="D5421" s="321" t="s">
        <v>15150</v>
      </c>
      <c r="E5421" s="155"/>
      <c r="F5421" s="155"/>
      <c r="G5421" s="322"/>
      <c r="H5421" s="155"/>
      <c r="I5421" s="155"/>
      <c r="J5421" s="155"/>
      <c r="K5421" s="151"/>
    </row>
    <row r="5422" spans="1:11" ht="67.5">
      <c r="A5422" s="321" t="s">
        <v>9683</v>
      </c>
      <c r="B5422" s="158" t="s">
        <v>27545</v>
      </c>
      <c r="C5422" s="321" t="s">
        <v>28</v>
      </c>
      <c r="D5422" s="321" t="s">
        <v>16259</v>
      </c>
      <c r="E5422" s="155"/>
      <c r="F5422" s="155"/>
      <c r="G5422" s="322"/>
      <c r="H5422" s="155"/>
      <c r="I5422" s="155"/>
      <c r="J5422" s="155"/>
      <c r="K5422" s="151"/>
    </row>
    <row r="5423" spans="1:11" ht="67.5">
      <c r="A5423" s="321" t="s">
        <v>9685</v>
      </c>
      <c r="B5423" s="158" t="s">
        <v>27546</v>
      </c>
      <c r="C5423" s="321" t="s">
        <v>28</v>
      </c>
      <c r="D5423" s="321" t="s">
        <v>3522</v>
      </c>
      <c r="E5423" s="155"/>
      <c r="F5423" s="155"/>
      <c r="G5423" s="322"/>
      <c r="H5423" s="155"/>
      <c r="I5423" s="155"/>
      <c r="J5423" s="155"/>
      <c r="K5423" s="151"/>
    </row>
    <row r="5424" spans="1:11" ht="67.5">
      <c r="A5424" s="321" t="s">
        <v>9686</v>
      </c>
      <c r="B5424" s="158" t="s">
        <v>27547</v>
      </c>
      <c r="C5424" s="321" t="s">
        <v>28</v>
      </c>
      <c r="D5424" s="321" t="s">
        <v>2039</v>
      </c>
      <c r="E5424" s="155"/>
      <c r="F5424" s="155"/>
      <c r="G5424" s="322"/>
      <c r="H5424" s="155"/>
      <c r="I5424" s="155"/>
      <c r="J5424" s="155"/>
      <c r="K5424" s="151"/>
    </row>
    <row r="5425" spans="1:11" ht="67.5">
      <c r="A5425" s="321" t="s">
        <v>9687</v>
      </c>
      <c r="B5425" s="158" t="s">
        <v>24237</v>
      </c>
      <c r="C5425" s="321" t="s">
        <v>28</v>
      </c>
      <c r="D5425" s="321" t="s">
        <v>9196</v>
      </c>
      <c r="E5425" s="155"/>
      <c r="F5425" s="155"/>
      <c r="G5425" s="322"/>
      <c r="H5425" s="155"/>
      <c r="I5425" s="155"/>
      <c r="J5425" s="155"/>
      <c r="K5425" s="151"/>
    </row>
    <row r="5426" spans="1:11" ht="67.5">
      <c r="A5426" s="321" t="s">
        <v>9689</v>
      </c>
      <c r="B5426" s="158" t="s">
        <v>27548</v>
      </c>
      <c r="C5426" s="321" t="s">
        <v>28</v>
      </c>
      <c r="D5426" s="321" t="s">
        <v>23474</v>
      </c>
      <c r="E5426" s="155"/>
      <c r="F5426" s="155"/>
      <c r="G5426" s="322"/>
      <c r="H5426" s="155"/>
      <c r="I5426" s="155"/>
      <c r="J5426" s="155"/>
      <c r="K5426" s="151"/>
    </row>
    <row r="5427" spans="1:11" ht="67.5">
      <c r="A5427" s="321" t="s">
        <v>9690</v>
      </c>
      <c r="B5427" s="158" t="s">
        <v>27549</v>
      </c>
      <c r="C5427" s="321" t="s">
        <v>28</v>
      </c>
      <c r="D5427" s="321" t="s">
        <v>2064</v>
      </c>
      <c r="E5427" s="155"/>
      <c r="F5427" s="155"/>
      <c r="G5427" s="322"/>
      <c r="H5427" s="155"/>
      <c r="I5427" s="155"/>
      <c r="J5427" s="155"/>
      <c r="K5427" s="151"/>
    </row>
    <row r="5428" spans="1:11" ht="67.5">
      <c r="A5428" s="321" t="s">
        <v>9691</v>
      </c>
      <c r="B5428" s="158" t="s">
        <v>27550</v>
      </c>
      <c r="C5428" s="321" t="s">
        <v>28</v>
      </c>
      <c r="D5428" s="321" t="s">
        <v>7279</v>
      </c>
      <c r="E5428" s="155"/>
      <c r="F5428" s="155"/>
      <c r="G5428" s="322"/>
      <c r="H5428" s="155"/>
      <c r="I5428" s="155"/>
      <c r="J5428" s="155"/>
      <c r="K5428" s="151"/>
    </row>
    <row r="5429" spans="1:11" ht="67.5">
      <c r="A5429" s="321" t="s">
        <v>9692</v>
      </c>
      <c r="B5429" s="158" t="s">
        <v>27551</v>
      </c>
      <c r="C5429" s="321" t="s">
        <v>28</v>
      </c>
      <c r="D5429" s="321" t="s">
        <v>20358</v>
      </c>
      <c r="E5429" s="155"/>
      <c r="F5429" s="155"/>
      <c r="G5429" s="322"/>
      <c r="H5429" s="155"/>
      <c r="I5429" s="155"/>
      <c r="J5429" s="155"/>
      <c r="K5429" s="151"/>
    </row>
    <row r="5430" spans="1:11" ht="67.5">
      <c r="A5430" s="321" t="s">
        <v>9693</v>
      </c>
      <c r="B5430" s="158" t="s">
        <v>27552</v>
      </c>
      <c r="C5430" s="321" t="s">
        <v>28</v>
      </c>
      <c r="D5430" s="321" t="s">
        <v>1640</v>
      </c>
      <c r="E5430" s="155"/>
      <c r="F5430" s="155"/>
      <c r="G5430" s="322"/>
      <c r="H5430" s="155"/>
      <c r="I5430" s="155"/>
      <c r="J5430" s="155"/>
      <c r="K5430" s="151"/>
    </row>
    <row r="5431" spans="1:11" ht="22.5">
      <c r="A5431" s="321" t="s">
        <v>9695</v>
      </c>
      <c r="B5431" s="158" t="s">
        <v>27553</v>
      </c>
      <c r="C5431" s="321" t="s">
        <v>28</v>
      </c>
      <c r="D5431" s="321" t="s">
        <v>17725</v>
      </c>
      <c r="E5431" s="155"/>
      <c r="F5431" s="155"/>
      <c r="G5431" s="322"/>
      <c r="H5431" s="155"/>
      <c r="I5431" s="155"/>
      <c r="J5431" s="155"/>
      <c r="K5431" s="151"/>
    </row>
    <row r="5432" spans="1:11" ht="22.5">
      <c r="A5432" s="321" t="s">
        <v>9696</v>
      </c>
      <c r="B5432" s="158" t="s">
        <v>27554</v>
      </c>
      <c r="C5432" s="321" t="s">
        <v>28</v>
      </c>
      <c r="D5432" s="321" t="s">
        <v>23475</v>
      </c>
      <c r="E5432" s="155"/>
      <c r="F5432" s="155"/>
      <c r="G5432" s="322"/>
      <c r="H5432" s="155"/>
      <c r="I5432" s="155"/>
      <c r="J5432" s="155"/>
      <c r="K5432" s="151"/>
    </row>
    <row r="5433" spans="1:11" ht="33.75">
      <c r="A5433" s="321" t="s">
        <v>9697</v>
      </c>
      <c r="B5433" s="158" t="s">
        <v>27555</v>
      </c>
      <c r="C5433" s="321" t="s">
        <v>9698</v>
      </c>
      <c r="D5433" s="321" t="s">
        <v>11086</v>
      </c>
      <c r="E5433" s="155"/>
      <c r="F5433" s="155"/>
      <c r="G5433" s="322"/>
      <c r="H5433" s="155"/>
      <c r="I5433" s="155"/>
      <c r="J5433" s="155"/>
      <c r="K5433" s="151"/>
    </row>
    <row r="5434" spans="1:11" ht="33.75">
      <c r="A5434" s="321" t="s">
        <v>9700</v>
      </c>
      <c r="B5434" s="158" t="s">
        <v>27556</v>
      </c>
      <c r="C5434" s="321" t="s">
        <v>9698</v>
      </c>
      <c r="D5434" s="321" t="s">
        <v>1637</v>
      </c>
      <c r="E5434" s="155"/>
      <c r="F5434" s="155"/>
      <c r="G5434" s="322"/>
      <c r="H5434" s="155"/>
      <c r="I5434" s="155"/>
      <c r="J5434" s="155"/>
      <c r="K5434" s="151"/>
    </row>
    <row r="5435" spans="1:11" ht="33.75">
      <c r="A5435" s="321" t="s">
        <v>9701</v>
      </c>
      <c r="B5435" s="158" t="s">
        <v>27557</v>
      </c>
      <c r="C5435" s="321" t="s">
        <v>9698</v>
      </c>
      <c r="D5435" s="321" t="s">
        <v>10066</v>
      </c>
      <c r="E5435" s="155"/>
      <c r="F5435" s="155"/>
      <c r="G5435" s="322"/>
      <c r="H5435" s="155"/>
      <c r="I5435" s="155"/>
      <c r="J5435" s="155"/>
      <c r="K5435" s="151"/>
    </row>
    <row r="5436" spans="1:11" ht="33.75">
      <c r="A5436" s="321" t="s">
        <v>9702</v>
      </c>
      <c r="B5436" s="158" t="s">
        <v>27558</v>
      </c>
      <c r="C5436" s="321" t="s">
        <v>9698</v>
      </c>
      <c r="D5436" s="321" t="s">
        <v>1040</v>
      </c>
      <c r="E5436" s="155"/>
      <c r="F5436" s="155"/>
      <c r="G5436" s="322"/>
      <c r="H5436" s="155"/>
      <c r="I5436" s="155"/>
      <c r="J5436" s="155"/>
      <c r="K5436" s="151"/>
    </row>
    <row r="5437" spans="1:11" ht="22.5">
      <c r="A5437" s="321" t="s">
        <v>9703</v>
      </c>
      <c r="B5437" s="158" t="s">
        <v>9704</v>
      </c>
      <c r="C5437" s="321" t="s">
        <v>42</v>
      </c>
      <c r="D5437" s="321" t="s">
        <v>2925</v>
      </c>
      <c r="E5437" s="155"/>
      <c r="F5437" s="155"/>
      <c r="G5437" s="322"/>
      <c r="H5437" s="155"/>
      <c r="I5437" s="155"/>
      <c r="J5437" s="155"/>
      <c r="K5437" s="151"/>
    </row>
    <row r="5438" spans="1:11" ht="33.75">
      <c r="A5438" s="321" t="s">
        <v>9705</v>
      </c>
      <c r="B5438" s="158" t="s">
        <v>27559</v>
      </c>
      <c r="C5438" s="321" t="s">
        <v>42</v>
      </c>
      <c r="D5438" s="321" t="s">
        <v>14587</v>
      </c>
      <c r="E5438" s="155"/>
      <c r="F5438" s="155"/>
      <c r="G5438" s="322"/>
      <c r="H5438" s="155"/>
      <c r="I5438" s="155"/>
      <c r="J5438" s="155"/>
      <c r="K5438" s="151"/>
    </row>
    <row r="5439" spans="1:11" ht="33.75">
      <c r="A5439" s="321" t="s">
        <v>9706</v>
      </c>
      <c r="B5439" s="158" t="s">
        <v>27560</v>
      </c>
      <c r="C5439" s="321" t="s">
        <v>28</v>
      </c>
      <c r="D5439" s="321" t="s">
        <v>23476</v>
      </c>
      <c r="E5439" s="155"/>
      <c r="F5439" s="155"/>
      <c r="G5439" s="322"/>
      <c r="H5439" s="155"/>
      <c r="I5439" s="155"/>
      <c r="J5439" s="155"/>
      <c r="K5439" s="151"/>
    </row>
    <row r="5440" spans="1:11" ht="33.75">
      <c r="A5440" s="321" t="s">
        <v>9707</v>
      </c>
      <c r="B5440" s="158" t="s">
        <v>27561</v>
      </c>
      <c r="C5440" s="321" t="s">
        <v>28</v>
      </c>
      <c r="D5440" s="321" t="s">
        <v>23477</v>
      </c>
      <c r="E5440" s="155"/>
      <c r="F5440" s="155"/>
      <c r="G5440" s="322"/>
      <c r="H5440" s="155"/>
      <c r="I5440" s="155"/>
      <c r="J5440" s="155"/>
      <c r="K5440" s="151"/>
    </row>
    <row r="5441" spans="1:11" ht="33.75">
      <c r="A5441" s="321" t="s">
        <v>9708</v>
      </c>
      <c r="B5441" s="158" t="s">
        <v>27562</v>
      </c>
      <c r="C5441" s="321" t="s">
        <v>28</v>
      </c>
      <c r="D5441" s="321" t="s">
        <v>23478</v>
      </c>
      <c r="E5441" s="155"/>
      <c r="F5441" s="155"/>
      <c r="G5441" s="322"/>
      <c r="H5441" s="155"/>
      <c r="I5441" s="155"/>
      <c r="J5441" s="155"/>
      <c r="K5441" s="151"/>
    </row>
    <row r="5442" spans="1:11" ht="33.75">
      <c r="A5442" s="321" t="s">
        <v>9709</v>
      </c>
      <c r="B5442" s="158" t="s">
        <v>27563</v>
      </c>
      <c r="C5442" s="321" t="s">
        <v>28</v>
      </c>
      <c r="D5442" s="321" t="s">
        <v>23479</v>
      </c>
      <c r="E5442" s="155"/>
      <c r="F5442" s="155"/>
      <c r="G5442" s="322"/>
      <c r="H5442" s="155"/>
      <c r="I5442" s="155"/>
      <c r="J5442" s="155"/>
      <c r="K5442" s="151"/>
    </row>
    <row r="5443" spans="1:11" ht="33.75">
      <c r="A5443" s="321" t="s">
        <v>9710</v>
      </c>
      <c r="B5443" s="158" t="s">
        <v>27564</v>
      </c>
      <c r="C5443" s="321" t="s">
        <v>28</v>
      </c>
      <c r="D5443" s="321" t="s">
        <v>23480</v>
      </c>
      <c r="E5443" s="155"/>
      <c r="F5443" s="155"/>
      <c r="G5443" s="322"/>
      <c r="H5443" s="155"/>
      <c r="I5443" s="155"/>
      <c r="J5443" s="155"/>
      <c r="K5443" s="151"/>
    </row>
    <row r="5444" spans="1:11" ht="33.75">
      <c r="A5444" s="321" t="s">
        <v>9711</v>
      </c>
      <c r="B5444" s="158" t="s">
        <v>27565</v>
      </c>
      <c r="C5444" s="321" t="s">
        <v>28</v>
      </c>
      <c r="D5444" s="321" t="s">
        <v>23481</v>
      </c>
      <c r="E5444" s="155"/>
      <c r="F5444" s="155"/>
      <c r="G5444" s="322"/>
      <c r="H5444" s="155"/>
      <c r="I5444" s="155"/>
      <c r="J5444" s="155"/>
      <c r="K5444" s="151"/>
    </row>
    <row r="5445" spans="1:11" ht="33.75">
      <c r="A5445" s="321" t="s">
        <v>9712</v>
      </c>
      <c r="B5445" s="158" t="s">
        <v>27566</v>
      </c>
      <c r="C5445" s="321" t="s">
        <v>28</v>
      </c>
      <c r="D5445" s="321" t="s">
        <v>23482</v>
      </c>
      <c r="E5445" s="155"/>
      <c r="F5445" s="155"/>
      <c r="G5445" s="322"/>
      <c r="H5445" s="155"/>
      <c r="I5445" s="155"/>
      <c r="J5445" s="155"/>
      <c r="K5445" s="151"/>
    </row>
    <row r="5446" spans="1:11" ht="33.75">
      <c r="A5446" s="321" t="s">
        <v>9713</v>
      </c>
      <c r="B5446" s="158" t="s">
        <v>27567</v>
      </c>
      <c r="C5446" s="321" t="s">
        <v>28</v>
      </c>
      <c r="D5446" s="321" t="s">
        <v>23483</v>
      </c>
      <c r="E5446" s="155"/>
      <c r="F5446" s="155"/>
      <c r="G5446" s="322"/>
      <c r="H5446" s="155"/>
      <c r="I5446" s="155"/>
      <c r="J5446" s="155"/>
      <c r="K5446" s="151"/>
    </row>
    <row r="5447" spans="1:11" ht="22.5">
      <c r="A5447" s="321" t="s">
        <v>9714</v>
      </c>
      <c r="B5447" s="158" t="s">
        <v>27568</v>
      </c>
      <c r="C5447" s="321" t="s">
        <v>28</v>
      </c>
      <c r="D5447" s="321" t="s">
        <v>11939</v>
      </c>
      <c r="E5447" s="155"/>
      <c r="F5447" s="155"/>
      <c r="G5447" s="322"/>
      <c r="H5447" s="155"/>
      <c r="I5447" s="155"/>
      <c r="J5447" s="155"/>
      <c r="K5447" s="151"/>
    </row>
    <row r="5448" spans="1:11" ht="45">
      <c r="A5448" s="321" t="s">
        <v>9726</v>
      </c>
      <c r="B5448" s="158" t="s">
        <v>27569</v>
      </c>
      <c r="C5448" s="321" t="s">
        <v>42</v>
      </c>
      <c r="D5448" s="321" t="s">
        <v>23484</v>
      </c>
      <c r="E5448" s="155"/>
      <c r="F5448" s="155"/>
      <c r="G5448" s="322"/>
      <c r="H5448" s="155"/>
      <c r="I5448" s="155"/>
      <c r="J5448" s="155"/>
      <c r="K5448" s="151"/>
    </row>
    <row r="5449" spans="1:11" ht="45">
      <c r="A5449" s="321" t="s">
        <v>23485</v>
      </c>
      <c r="B5449" s="158" t="s">
        <v>27570</v>
      </c>
      <c r="C5449" s="321" t="s">
        <v>42</v>
      </c>
      <c r="D5449" s="321" t="s">
        <v>22634</v>
      </c>
      <c r="E5449" s="155"/>
      <c r="F5449" s="155"/>
      <c r="G5449" s="322"/>
      <c r="H5449" s="155"/>
      <c r="I5449" s="155"/>
      <c r="J5449" s="155"/>
      <c r="K5449" s="151"/>
    </row>
    <row r="5450" spans="1:11" ht="45">
      <c r="A5450" s="321" t="s">
        <v>23486</v>
      </c>
      <c r="B5450" s="158" t="s">
        <v>27571</v>
      </c>
      <c r="C5450" s="321" t="s">
        <v>42</v>
      </c>
      <c r="D5450" s="321" t="s">
        <v>6690</v>
      </c>
      <c r="E5450" s="155"/>
      <c r="F5450" s="155"/>
      <c r="G5450" s="322"/>
      <c r="H5450" s="155"/>
      <c r="I5450" s="155"/>
      <c r="J5450" s="155"/>
      <c r="K5450" s="151"/>
    </row>
    <row r="5451" spans="1:11" ht="45">
      <c r="A5451" s="321" t="s">
        <v>23487</v>
      </c>
      <c r="B5451" s="158" t="s">
        <v>27572</v>
      </c>
      <c r="C5451" s="321" t="s">
        <v>42</v>
      </c>
      <c r="D5451" s="321" t="s">
        <v>10549</v>
      </c>
      <c r="E5451" s="155"/>
      <c r="F5451" s="155"/>
      <c r="G5451" s="322"/>
      <c r="H5451" s="155"/>
      <c r="I5451" s="155"/>
      <c r="J5451" s="155"/>
      <c r="K5451" s="151"/>
    </row>
    <row r="5452" spans="1:11" ht="45">
      <c r="A5452" s="321" t="s">
        <v>23488</v>
      </c>
      <c r="B5452" s="158" t="s">
        <v>27573</v>
      </c>
      <c r="C5452" s="321" t="s">
        <v>42</v>
      </c>
      <c r="D5452" s="321" t="s">
        <v>21872</v>
      </c>
      <c r="E5452" s="155"/>
      <c r="F5452" s="155"/>
      <c r="G5452" s="322"/>
      <c r="H5452" s="155"/>
      <c r="I5452" s="155"/>
      <c r="J5452" s="155"/>
      <c r="K5452" s="151"/>
    </row>
    <row r="5453" spans="1:11" ht="45">
      <c r="A5453" s="321" t="s">
        <v>23489</v>
      </c>
      <c r="B5453" s="158" t="s">
        <v>27574</v>
      </c>
      <c r="C5453" s="321" t="s">
        <v>42</v>
      </c>
      <c r="D5453" s="321" t="s">
        <v>23490</v>
      </c>
      <c r="E5453" s="155"/>
      <c r="F5453" s="155"/>
      <c r="G5453" s="322"/>
      <c r="H5453" s="155"/>
      <c r="I5453" s="155"/>
      <c r="J5453" s="155"/>
      <c r="K5453" s="151"/>
    </row>
    <row r="5454" spans="1:11" ht="45">
      <c r="A5454" s="321" t="s">
        <v>23491</v>
      </c>
      <c r="B5454" s="158" t="s">
        <v>27575</v>
      </c>
      <c r="C5454" s="321" t="s">
        <v>42</v>
      </c>
      <c r="D5454" s="321" t="s">
        <v>19809</v>
      </c>
      <c r="E5454" s="155"/>
      <c r="F5454" s="155"/>
      <c r="G5454" s="322"/>
      <c r="H5454" s="155"/>
      <c r="I5454" s="155"/>
      <c r="J5454" s="155"/>
      <c r="K5454" s="151"/>
    </row>
    <row r="5455" spans="1:11" ht="45">
      <c r="A5455" s="321" t="s">
        <v>23492</v>
      </c>
      <c r="B5455" s="158" t="s">
        <v>27576</v>
      </c>
      <c r="C5455" s="321" t="s">
        <v>42</v>
      </c>
      <c r="D5455" s="321" t="s">
        <v>23493</v>
      </c>
      <c r="E5455" s="155"/>
      <c r="F5455" s="155"/>
      <c r="G5455" s="322"/>
      <c r="H5455" s="155"/>
      <c r="I5455" s="155"/>
      <c r="J5455" s="155"/>
      <c r="K5455" s="151"/>
    </row>
    <row r="5456" spans="1:11" ht="45">
      <c r="A5456" s="321" t="s">
        <v>23494</v>
      </c>
      <c r="B5456" s="158" t="s">
        <v>27577</v>
      </c>
      <c r="C5456" s="321" t="s">
        <v>42</v>
      </c>
      <c r="D5456" s="321" t="s">
        <v>23495</v>
      </c>
      <c r="E5456" s="155"/>
      <c r="F5456" s="155"/>
      <c r="G5456" s="322"/>
      <c r="H5456" s="155"/>
      <c r="I5456" s="155"/>
      <c r="J5456" s="155"/>
      <c r="K5456" s="151"/>
    </row>
    <row r="5457" spans="1:11" ht="56.25">
      <c r="A5457" s="321" t="s">
        <v>23496</v>
      </c>
      <c r="B5457" s="158" t="s">
        <v>27578</v>
      </c>
      <c r="C5457" s="321" t="s">
        <v>42</v>
      </c>
      <c r="D5457" s="321" t="s">
        <v>23497</v>
      </c>
      <c r="E5457" s="155"/>
      <c r="F5457" s="155"/>
      <c r="G5457" s="322"/>
      <c r="H5457" s="155"/>
      <c r="I5457" s="155"/>
      <c r="J5457" s="155"/>
      <c r="K5457" s="151"/>
    </row>
    <row r="5458" spans="1:11" ht="45">
      <c r="A5458" s="321" t="s">
        <v>23498</v>
      </c>
      <c r="B5458" s="158" t="s">
        <v>27579</v>
      </c>
      <c r="C5458" s="321" t="s">
        <v>42</v>
      </c>
      <c r="D5458" s="321" t="s">
        <v>15123</v>
      </c>
      <c r="E5458" s="155"/>
      <c r="F5458" s="155"/>
      <c r="G5458" s="322"/>
      <c r="H5458" s="155"/>
      <c r="I5458" s="155"/>
      <c r="J5458" s="155"/>
      <c r="K5458" s="151"/>
    </row>
    <row r="5459" spans="1:11" ht="45">
      <c r="A5459" s="321" t="s">
        <v>23499</v>
      </c>
      <c r="B5459" s="158" t="s">
        <v>27580</v>
      </c>
      <c r="C5459" s="321" t="s">
        <v>42</v>
      </c>
      <c r="D5459" s="321" t="s">
        <v>19788</v>
      </c>
      <c r="E5459" s="155"/>
      <c r="F5459" s="155"/>
      <c r="G5459" s="322"/>
      <c r="H5459" s="155"/>
      <c r="I5459" s="155"/>
      <c r="J5459" s="155"/>
      <c r="K5459" s="151"/>
    </row>
    <row r="5460" spans="1:11" ht="45">
      <c r="A5460" s="321" t="s">
        <v>23500</v>
      </c>
      <c r="B5460" s="158" t="s">
        <v>27581</v>
      </c>
      <c r="C5460" s="321" t="s">
        <v>42</v>
      </c>
      <c r="D5460" s="321" t="s">
        <v>23501</v>
      </c>
      <c r="E5460" s="155"/>
      <c r="F5460" s="155"/>
      <c r="G5460" s="322"/>
      <c r="H5460" s="155"/>
      <c r="I5460" s="155"/>
      <c r="J5460" s="155"/>
      <c r="K5460" s="151"/>
    </row>
    <row r="5461" spans="1:11" ht="56.25">
      <c r="A5461" s="321" t="s">
        <v>23502</v>
      </c>
      <c r="B5461" s="158" t="s">
        <v>27582</v>
      </c>
      <c r="C5461" s="321" t="s">
        <v>42</v>
      </c>
      <c r="D5461" s="321" t="s">
        <v>23503</v>
      </c>
      <c r="E5461" s="155"/>
      <c r="F5461" s="155"/>
      <c r="G5461" s="322"/>
      <c r="H5461" s="155"/>
      <c r="I5461" s="155"/>
      <c r="J5461" s="155"/>
      <c r="K5461" s="151"/>
    </row>
    <row r="5462" spans="1:11" ht="45">
      <c r="A5462" s="321" t="s">
        <v>23504</v>
      </c>
      <c r="B5462" s="158" t="s">
        <v>27583</v>
      </c>
      <c r="C5462" s="321" t="s">
        <v>42</v>
      </c>
      <c r="D5462" s="321" t="s">
        <v>23505</v>
      </c>
      <c r="E5462" s="155"/>
      <c r="F5462" s="155"/>
      <c r="G5462" s="322"/>
      <c r="H5462" s="155"/>
      <c r="I5462" s="155"/>
      <c r="J5462" s="155"/>
      <c r="K5462" s="151"/>
    </row>
    <row r="5463" spans="1:11" ht="45">
      <c r="A5463" s="321" t="s">
        <v>23506</v>
      </c>
      <c r="B5463" s="158" t="s">
        <v>27584</v>
      </c>
      <c r="C5463" s="321" t="s">
        <v>42</v>
      </c>
      <c r="D5463" s="321" t="s">
        <v>12783</v>
      </c>
      <c r="E5463" s="155"/>
      <c r="F5463" s="155"/>
      <c r="G5463" s="322"/>
      <c r="H5463" s="155"/>
      <c r="I5463" s="155"/>
      <c r="J5463" s="155"/>
      <c r="K5463" s="151"/>
    </row>
    <row r="5464" spans="1:11" ht="45">
      <c r="A5464" s="321" t="s">
        <v>23507</v>
      </c>
      <c r="B5464" s="158" t="s">
        <v>27585</v>
      </c>
      <c r="C5464" s="321" t="s">
        <v>42</v>
      </c>
      <c r="D5464" s="321" t="s">
        <v>5650</v>
      </c>
      <c r="E5464" s="155"/>
      <c r="F5464" s="155"/>
      <c r="G5464" s="322"/>
      <c r="H5464" s="155"/>
      <c r="I5464" s="155"/>
      <c r="J5464" s="155"/>
      <c r="K5464" s="151"/>
    </row>
    <row r="5465" spans="1:11" ht="45">
      <c r="A5465" s="321" t="s">
        <v>23508</v>
      </c>
      <c r="B5465" s="158" t="s">
        <v>27586</v>
      </c>
      <c r="C5465" s="321" t="s">
        <v>42</v>
      </c>
      <c r="D5465" s="321" t="s">
        <v>22245</v>
      </c>
      <c r="E5465" s="155"/>
      <c r="F5465" s="155"/>
      <c r="G5465" s="322"/>
      <c r="H5465" s="155"/>
      <c r="I5465" s="155"/>
      <c r="J5465" s="155"/>
      <c r="K5465" s="151"/>
    </row>
    <row r="5466" spans="1:11" ht="45">
      <c r="A5466" s="321" t="s">
        <v>23509</v>
      </c>
      <c r="B5466" s="158" t="s">
        <v>27587</v>
      </c>
      <c r="C5466" s="321" t="s">
        <v>42</v>
      </c>
      <c r="D5466" s="321" t="s">
        <v>23510</v>
      </c>
      <c r="E5466" s="155"/>
      <c r="F5466" s="155"/>
      <c r="G5466" s="322"/>
      <c r="H5466" s="155"/>
      <c r="I5466" s="155"/>
      <c r="J5466" s="155"/>
      <c r="K5466" s="151"/>
    </row>
    <row r="5467" spans="1:11" ht="67.5">
      <c r="A5467" s="321" t="s">
        <v>9727</v>
      </c>
      <c r="B5467" s="158" t="s">
        <v>27588</v>
      </c>
      <c r="C5467" s="321" t="s">
        <v>42</v>
      </c>
      <c r="D5467" s="321" t="s">
        <v>22678</v>
      </c>
      <c r="E5467" s="155"/>
      <c r="F5467" s="155"/>
      <c r="G5467" s="322"/>
      <c r="H5467" s="155"/>
      <c r="I5467" s="155"/>
      <c r="J5467" s="155"/>
      <c r="K5467" s="151"/>
    </row>
    <row r="5468" spans="1:11" ht="56.25">
      <c r="A5468" s="321" t="s">
        <v>9728</v>
      </c>
      <c r="B5468" s="158" t="s">
        <v>27589</v>
      </c>
      <c r="C5468" s="321" t="s">
        <v>42</v>
      </c>
      <c r="D5468" s="321" t="s">
        <v>23511</v>
      </c>
      <c r="E5468" s="155"/>
      <c r="F5468" s="155"/>
      <c r="G5468" s="322"/>
      <c r="H5468" s="155"/>
      <c r="I5468" s="155"/>
      <c r="J5468" s="155"/>
      <c r="K5468" s="151"/>
    </row>
    <row r="5469" spans="1:11" ht="67.5">
      <c r="A5469" s="321" t="s">
        <v>9730</v>
      </c>
      <c r="B5469" s="158" t="s">
        <v>27590</v>
      </c>
      <c r="C5469" s="321" t="s">
        <v>42</v>
      </c>
      <c r="D5469" s="321" t="s">
        <v>7159</v>
      </c>
      <c r="E5469" s="155"/>
      <c r="F5469" s="155"/>
      <c r="G5469" s="322"/>
      <c r="H5469" s="155"/>
      <c r="I5469" s="155"/>
      <c r="J5469" s="155"/>
      <c r="K5469" s="151"/>
    </row>
    <row r="5470" spans="1:11" ht="56.25">
      <c r="A5470" s="321" t="s">
        <v>9731</v>
      </c>
      <c r="B5470" s="158" t="s">
        <v>27591</v>
      </c>
      <c r="C5470" s="321" t="s">
        <v>42</v>
      </c>
      <c r="D5470" s="321" t="s">
        <v>15679</v>
      </c>
      <c r="E5470" s="155"/>
      <c r="F5470" s="155"/>
      <c r="G5470" s="322"/>
      <c r="H5470" s="155"/>
      <c r="I5470" s="155"/>
      <c r="J5470" s="155"/>
      <c r="K5470" s="151"/>
    </row>
    <row r="5471" spans="1:11" ht="67.5">
      <c r="A5471" s="321" t="s">
        <v>9732</v>
      </c>
      <c r="B5471" s="158" t="s">
        <v>27592</v>
      </c>
      <c r="C5471" s="321" t="s">
        <v>42</v>
      </c>
      <c r="D5471" s="321" t="s">
        <v>23512</v>
      </c>
      <c r="E5471" s="155"/>
      <c r="F5471" s="155"/>
      <c r="G5471" s="322"/>
      <c r="H5471" s="155"/>
      <c r="I5471" s="155"/>
      <c r="J5471" s="155"/>
      <c r="K5471" s="151"/>
    </row>
    <row r="5472" spans="1:11" ht="56.25">
      <c r="A5472" s="321" t="s">
        <v>9733</v>
      </c>
      <c r="B5472" s="158" t="s">
        <v>27593</v>
      </c>
      <c r="C5472" s="321" t="s">
        <v>42</v>
      </c>
      <c r="D5472" s="321" t="s">
        <v>20979</v>
      </c>
      <c r="E5472" s="155"/>
      <c r="F5472" s="155"/>
      <c r="G5472" s="322"/>
      <c r="H5472" s="155"/>
      <c r="I5472" s="155"/>
      <c r="J5472" s="155"/>
      <c r="K5472" s="151"/>
    </row>
    <row r="5473" spans="1:11" ht="67.5">
      <c r="A5473" s="321" t="s">
        <v>9734</v>
      </c>
      <c r="B5473" s="158" t="s">
        <v>27594</v>
      </c>
      <c r="C5473" s="321" t="s">
        <v>42</v>
      </c>
      <c r="D5473" s="321" t="s">
        <v>23513</v>
      </c>
      <c r="E5473" s="155"/>
      <c r="F5473" s="155"/>
      <c r="G5473" s="322"/>
      <c r="H5473" s="155"/>
      <c r="I5473" s="155"/>
      <c r="J5473" s="155"/>
      <c r="K5473" s="151"/>
    </row>
    <row r="5474" spans="1:11" ht="56.25">
      <c r="A5474" s="321" t="s">
        <v>9735</v>
      </c>
      <c r="B5474" s="158" t="s">
        <v>27595</v>
      </c>
      <c r="C5474" s="321" t="s">
        <v>42</v>
      </c>
      <c r="D5474" s="321" t="s">
        <v>23514</v>
      </c>
      <c r="E5474" s="155"/>
      <c r="F5474" s="155"/>
      <c r="G5474" s="322"/>
      <c r="H5474" s="155"/>
      <c r="I5474" s="155"/>
      <c r="J5474" s="155"/>
      <c r="K5474" s="151"/>
    </row>
    <row r="5475" spans="1:11" ht="67.5">
      <c r="A5475" s="321" t="s">
        <v>9737</v>
      </c>
      <c r="B5475" s="158" t="s">
        <v>27596</v>
      </c>
      <c r="C5475" s="321" t="s">
        <v>42</v>
      </c>
      <c r="D5475" s="321" t="s">
        <v>23515</v>
      </c>
      <c r="E5475" s="155"/>
      <c r="F5475" s="155"/>
      <c r="G5475" s="322"/>
      <c r="H5475" s="155"/>
      <c r="I5475" s="155"/>
      <c r="J5475" s="155"/>
      <c r="K5475" s="151"/>
    </row>
    <row r="5476" spans="1:11" ht="56.25">
      <c r="A5476" s="321" t="s">
        <v>9739</v>
      </c>
      <c r="B5476" s="158" t="s">
        <v>27597</v>
      </c>
      <c r="C5476" s="321" t="s">
        <v>42</v>
      </c>
      <c r="D5476" s="321" t="s">
        <v>23516</v>
      </c>
      <c r="E5476" s="155"/>
      <c r="F5476" s="155"/>
      <c r="G5476" s="322"/>
      <c r="H5476" s="155"/>
      <c r="I5476" s="155"/>
      <c r="J5476" s="155"/>
      <c r="K5476" s="151"/>
    </row>
    <row r="5477" spans="1:11" ht="67.5">
      <c r="A5477" s="321" t="s">
        <v>9740</v>
      </c>
      <c r="B5477" s="158" t="s">
        <v>27598</v>
      </c>
      <c r="C5477" s="321" t="s">
        <v>42</v>
      </c>
      <c r="D5477" s="321" t="s">
        <v>23517</v>
      </c>
      <c r="E5477" s="155"/>
      <c r="F5477" s="155"/>
      <c r="G5477" s="322"/>
      <c r="H5477" s="155"/>
      <c r="I5477" s="155"/>
      <c r="J5477" s="155"/>
      <c r="K5477" s="151"/>
    </row>
    <row r="5478" spans="1:11" ht="56.25">
      <c r="A5478" s="321" t="s">
        <v>9741</v>
      </c>
      <c r="B5478" s="158" t="s">
        <v>27599</v>
      </c>
      <c r="C5478" s="321" t="s">
        <v>42</v>
      </c>
      <c r="D5478" s="321" t="s">
        <v>23518</v>
      </c>
      <c r="E5478" s="155"/>
      <c r="F5478" s="155"/>
      <c r="G5478" s="322"/>
      <c r="H5478" s="155"/>
      <c r="I5478" s="155"/>
      <c r="J5478" s="155"/>
      <c r="K5478" s="151"/>
    </row>
    <row r="5479" spans="1:11" ht="67.5">
      <c r="A5479" s="321" t="s">
        <v>9742</v>
      </c>
      <c r="B5479" s="158" t="s">
        <v>27600</v>
      </c>
      <c r="C5479" s="321" t="s">
        <v>42</v>
      </c>
      <c r="D5479" s="321" t="s">
        <v>23519</v>
      </c>
      <c r="E5479" s="155"/>
      <c r="F5479" s="155"/>
      <c r="G5479" s="322"/>
      <c r="H5479" s="155"/>
      <c r="I5479" s="155"/>
      <c r="J5479" s="155"/>
      <c r="K5479" s="151"/>
    </row>
    <row r="5480" spans="1:11" ht="56.25">
      <c r="A5480" s="321" t="s">
        <v>9743</v>
      </c>
      <c r="B5480" s="158" t="s">
        <v>27601</v>
      </c>
      <c r="C5480" s="321" t="s">
        <v>42</v>
      </c>
      <c r="D5480" s="321" t="s">
        <v>23520</v>
      </c>
      <c r="E5480" s="155"/>
      <c r="F5480" s="155"/>
      <c r="G5480" s="322"/>
      <c r="H5480" s="155"/>
      <c r="I5480" s="155"/>
      <c r="J5480" s="155"/>
      <c r="K5480" s="151"/>
    </row>
    <row r="5481" spans="1:11" ht="67.5">
      <c r="A5481" s="321" t="s">
        <v>9745</v>
      </c>
      <c r="B5481" s="158" t="s">
        <v>27602</v>
      </c>
      <c r="C5481" s="321" t="s">
        <v>42</v>
      </c>
      <c r="D5481" s="321" t="s">
        <v>23521</v>
      </c>
      <c r="E5481" s="155"/>
      <c r="F5481" s="155"/>
      <c r="G5481" s="322"/>
      <c r="H5481" s="155"/>
      <c r="I5481" s="155"/>
      <c r="J5481" s="155"/>
      <c r="K5481" s="151"/>
    </row>
    <row r="5482" spans="1:11" ht="56.25">
      <c r="A5482" s="321" t="s">
        <v>9746</v>
      </c>
      <c r="B5482" s="158" t="s">
        <v>27603</v>
      </c>
      <c r="C5482" s="321" t="s">
        <v>42</v>
      </c>
      <c r="D5482" s="321" t="s">
        <v>23522</v>
      </c>
      <c r="E5482" s="155"/>
      <c r="F5482" s="155"/>
      <c r="G5482" s="322"/>
      <c r="H5482" s="155"/>
      <c r="I5482" s="155"/>
      <c r="J5482" s="155"/>
      <c r="K5482" s="151"/>
    </row>
    <row r="5483" spans="1:11" ht="67.5">
      <c r="A5483" s="321" t="s">
        <v>9747</v>
      </c>
      <c r="B5483" s="158" t="s">
        <v>27604</v>
      </c>
      <c r="C5483" s="321" t="s">
        <v>42</v>
      </c>
      <c r="D5483" s="321" t="s">
        <v>18625</v>
      </c>
      <c r="E5483" s="155"/>
      <c r="F5483" s="155"/>
      <c r="G5483" s="322"/>
      <c r="H5483" s="155"/>
      <c r="I5483" s="155"/>
      <c r="J5483" s="155"/>
      <c r="K5483" s="151"/>
    </row>
    <row r="5484" spans="1:11" ht="56.25">
      <c r="A5484" s="321" t="s">
        <v>9749</v>
      </c>
      <c r="B5484" s="158" t="s">
        <v>27605</v>
      </c>
      <c r="C5484" s="321" t="s">
        <v>42</v>
      </c>
      <c r="D5484" s="321" t="s">
        <v>23523</v>
      </c>
      <c r="E5484" s="155"/>
      <c r="F5484" s="155"/>
      <c r="G5484" s="322"/>
      <c r="H5484" s="155"/>
      <c r="I5484" s="155"/>
      <c r="J5484" s="155"/>
      <c r="K5484" s="151"/>
    </row>
    <row r="5485" spans="1:11" ht="67.5">
      <c r="A5485" s="321" t="s">
        <v>9751</v>
      </c>
      <c r="B5485" s="158" t="s">
        <v>27606</v>
      </c>
      <c r="C5485" s="321" t="s">
        <v>42</v>
      </c>
      <c r="D5485" s="321" t="s">
        <v>23524</v>
      </c>
      <c r="E5485" s="155"/>
      <c r="F5485" s="155"/>
      <c r="G5485" s="322"/>
      <c r="H5485" s="155"/>
      <c r="I5485" s="155"/>
      <c r="J5485" s="155"/>
      <c r="K5485" s="151"/>
    </row>
    <row r="5486" spans="1:11" ht="67.5">
      <c r="A5486" s="321" t="s">
        <v>9752</v>
      </c>
      <c r="B5486" s="158" t="s">
        <v>27607</v>
      </c>
      <c r="C5486" s="321" t="s">
        <v>42</v>
      </c>
      <c r="D5486" s="321" t="s">
        <v>14529</v>
      </c>
      <c r="E5486" s="155"/>
      <c r="F5486" s="155"/>
      <c r="G5486" s="322"/>
      <c r="H5486" s="155"/>
      <c r="I5486" s="155"/>
      <c r="J5486" s="155"/>
      <c r="K5486" s="151"/>
    </row>
    <row r="5487" spans="1:11" ht="67.5">
      <c r="A5487" s="321" t="s">
        <v>9753</v>
      </c>
      <c r="B5487" s="158" t="s">
        <v>27608</v>
      </c>
      <c r="C5487" s="321" t="s">
        <v>42</v>
      </c>
      <c r="D5487" s="321" t="s">
        <v>23525</v>
      </c>
      <c r="E5487" s="155"/>
      <c r="F5487" s="155"/>
      <c r="G5487" s="322"/>
      <c r="H5487" s="155"/>
      <c r="I5487" s="155"/>
      <c r="J5487" s="155"/>
      <c r="K5487" s="151"/>
    </row>
    <row r="5488" spans="1:11" ht="56.25">
      <c r="A5488" s="321" t="s">
        <v>9754</v>
      </c>
      <c r="B5488" s="158" t="s">
        <v>27609</v>
      </c>
      <c r="C5488" s="321" t="s">
        <v>42</v>
      </c>
      <c r="D5488" s="321" t="s">
        <v>18239</v>
      </c>
      <c r="E5488" s="155"/>
      <c r="F5488" s="155"/>
      <c r="G5488" s="322"/>
      <c r="H5488" s="155"/>
      <c r="I5488" s="155"/>
      <c r="J5488" s="155"/>
      <c r="K5488" s="151"/>
    </row>
    <row r="5489" spans="1:11" ht="67.5">
      <c r="A5489" s="321" t="s">
        <v>9755</v>
      </c>
      <c r="B5489" s="158" t="s">
        <v>27610</v>
      </c>
      <c r="C5489" s="321" t="s">
        <v>42</v>
      </c>
      <c r="D5489" s="321" t="s">
        <v>11641</v>
      </c>
      <c r="E5489" s="155"/>
      <c r="F5489" s="155"/>
      <c r="G5489" s="322"/>
      <c r="H5489" s="155"/>
      <c r="I5489" s="155"/>
      <c r="J5489" s="155"/>
      <c r="K5489" s="151"/>
    </row>
    <row r="5490" spans="1:11" ht="67.5">
      <c r="A5490" s="321" t="s">
        <v>9756</v>
      </c>
      <c r="B5490" s="158" t="s">
        <v>27611</v>
      </c>
      <c r="C5490" s="321" t="s">
        <v>42</v>
      </c>
      <c r="D5490" s="321" t="s">
        <v>23526</v>
      </c>
      <c r="E5490" s="155"/>
      <c r="F5490" s="155"/>
      <c r="G5490" s="322"/>
      <c r="H5490" s="155"/>
      <c r="I5490" s="155"/>
      <c r="J5490" s="155"/>
      <c r="K5490" s="151"/>
    </row>
    <row r="5491" spans="1:11" ht="67.5">
      <c r="A5491" s="321" t="s">
        <v>9757</v>
      </c>
      <c r="B5491" s="158" t="s">
        <v>27612</v>
      </c>
      <c r="C5491" s="321" t="s">
        <v>42</v>
      </c>
      <c r="D5491" s="321" t="s">
        <v>11877</v>
      </c>
      <c r="E5491" s="155"/>
      <c r="F5491" s="155"/>
      <c r="G5491" s="322"/>
      <c r="H5491" s="155"/>
      <c r="I5491" s="155"/>
      <c r="J5491" s="155"/>
      <c r="K5491" s="151"/>
    </row>
    <row r="5492" spans="1:11" ht="56.25">
      <c r="A5492" s="321" t="s">
        <v>9758</v>
      </c>
      <c r="B5492" s="158" t="s">
        <v>27613</v>
      </c>
      <c r="C5492" s="321" t="s">
        <v>42</v>
      </c>
      <c r="D5492" s="321" t="s">
        <v>23527</v>
      </c>
      <c r="E5492" s="155"/>
      <c r="F5492" s="155"/>
      <c r="G5492" s="322"/>
      <c r="H5492" s="155"/>
      <c r="I5492" s="155"/>
      <c r="J5492" s="155"/>
      <c r="K5492" s="151"/>
    </row>
    <row r="5493" spans="1:11" ht="67.5">
      <c r="A5493" s="321" t="s">
        <v>9759</v>
      </c>
      <c r="B5493" s="158" t="s">
        <v>27614</v>
      </c>
      <c r="C5493" s="321" t="s">
        <v>42</v>
      </c>
      <c r="D5493" s="321" t="s">
        <v>23528</v>
      </c>
      <c r="E5493" s="155"/>
      <c r="F5493" s="155"/>
      <c r="G5493" s="322"/>
      <c r="H5493" s="155"/>
      <c r="I5493" s="155"/>
      <c r="J5493" s="155"/>
      <c r="K5493" s="151"/>
    </row>
    <row r="5494" spans="1:11" ht="67.5">
      <c r="A5494" s="321" t="s">
        <v>9760</v>
      </c>
      <c r="B5494" s="158" t="s">
        <v>27615</v>
      </c>
      <c r="C5494" s="321" t="s">
        <v>42</v>
      </c>
      <c r="D5494" s="321" t="s">
        <v>23529</v>
      </c>
      <c r="E5494" s="155"/>
      <c r="F5494" s="155"/>
      <c r="G5494" s="322"/>
      <c r="H5494" s="155"/>
      <c r="I5494" s="155"/>
      <c r="J5494" s="155"/>
      <c r="K5494" s="151"/>
    </row>
    <row r="5495" spans="1:11" ht="67.5">
      <c r="A5495" s="321" t="s">
        <v>9761</v>
      </c>
      <c r="B5495" s="158" t="s">
        <v>27616</v>
      </c>
      <c r="C5495" s="321" t="s">
        <v>42</v>
      </c>
      <c r="D5495" s="321" t="s">
        <v>23530</v>
      </c>
      <c r="E5495" s="155"/>
      <c r="F5495" s="155"/>
      <c r="G5495" s="322"/>
      <c r="H5495" s="155"/>
      <c r="I5495" s="155"/>
      <c r="J5495" s="155"/>
      <c r="K5495" s="151"/>
    </row>
    <row r="5496" spans="1:11" ht="56.25">
      <c r="A5496" s="321" t="s">
        <v>9762</v>
      </c>
      <c r="B5496" s="158" t="s">
        <v>27617</v>
      </c>
      <c r="C5496" s="321" t="s">
        <v>42</v>
      </c>
      <c r="D5496" s="321" t="s">
        <v>23531</v>
      </c>
      <c r="E5496" s="155"/>
      <c r="F5496" s="155"/>
      <c r="G5496" s="322"/>
      <c r="H5496" s="155"/>
      <c r="I5496" s="155"/>
      <c r="J5496" s="155"/>
      <c r="K5496" s="151"/>
    </row>
    <row r="5497" spans="1:11" ht="67.5">
      <c r="A5497" s="321" t="s">
        <v>9763</v>
      </c>
      <c r="B5497" s="158" t="s">
        <v>27618</v>
      </c>
      <c r="C5497" s="321" t="s">
        <v>42</v>
      </c>
      <c r="D5497" s="321" t="s">
        <v>23532</v>
      </c>
      <c r="E5497" s="155"/>
      <c r="F5497" s="155"/>
      <c r="G5497" s="322"/>
      <c r="H5497" s="155"/>
      <c r="I5497" s="155"/>
      <c r="J5497" s="155"/>
      <c r="K5497" s="151"/>
    </row>
    <row r="5498" spans="1:11" ht="67.5">
      <c r="A5498" s="321" t="s">
        <v>9764</v>
      </c>
      <c r="B5498" s="158" t="s">
        <v>27619</v>
      </c>
      <c r="C5498" s="321" t="s">
        <v>42</v>
      </c>
      <c r="D5498" s="321" t="s">
        <v>23533</v>
      </c>
      <c r="E5498" s="155"/>
      <c r="F5498" s="155"/>
      <c r="G5498" s="322"/>
      <c r="H5498" s="155"/>
      <c r="I5498" s="155"/>
      <c r="J5498" s="155"/>
      <c r="K5498" s="151"/>
    </row>
    <row r="5499" spans="1:11" ht="22.5">
      <c r="A5499" s="321" t="s">
        <v>9765</v>
      </c>
      <c r="B5499" s="158" t="s">
        <v>27620</v>
      </c>
      <c r="C5499" s="321" t="s">
        <v>42</v>
      </c>
      <c r="D5499" s="321" t="s">
        <v>20262</v>
      </c>
      <c r="E5499" s="155"/>
      <c r="F5499" s="155"/>
      <c r="G5499" s="322"/>
      <c r="H5499" s="155"/>
      <c r="I5499" s="155"/>
      <c r="J5499" s="155"/>
      <c r="K5499" s="151"/>
    </row>
    <row r="5500" spans="1:11" ht="22.5">
      <c r="A5500" s="321" t="s">
        <v>9767</v>
      </c>
      <c r="B5500" s="158" t="s">
        <v>27621</v>
      </c>
      <c r="C5500" s="321" t="s">
        <v>42</v>
      </c>
      <c r="D5500" s="321" t="s">
        <v>8415</v>
      </c>
      <c r="E5500" s="155"/>
      <c r="F5500" s="155"/>
      <c r="G5500" s="322"/>
      <c r="H5500" s="155"/>
      <c r="I5500" s="155"/>
      <c r="J5500" s="155"/>
      <c r="K5500" s="151"/>
    </row>
    <row r="5501" spans="1:11" ht="45">
      <c r="A5501" s="321" t="s">
        <v>9768</v>
      </c>
      <c r="B5501" s="158" t="s">
        <v>27622</v>
      </c>
      <c r="C5501" s="321" t="s">
        <v>42</v>
      </c>
      <c r="D5501" s="321" t="s">
        <v>18436</v>
      </c>
      <c r="E5501" s="155"/>
      <c r="F5501" s="155"/>
      <c r="G5501" s="322"/>
      <c r="H5501" s="155"/>
      <c r="I5501" s="155"/>
      <c r="J5501" s="155"/>
      <c r="K5501" s="151"/>
    </row>
    <row r="5502" spans="1:11" ht="45">
      <c r="A5502" s="321" t="s">
        <v>23534</v>
      </c>
      <c r="B5502" s="158" t="s">
        <v>27623</v>
      </c>
      <c r="C5502" s="321" t="s">
        <v>42</v>
      </c>
      <c r="D5502" s="321" t="s">
        <v>23535</v>
      </c>
      <c r="E5502" s="155"/>
      <c r="F5502" s="155"/>
      <c r="G5502" s="322"/>
      <c r="H5502" s="155"/>
      <c r="I5502" s="155"/>
      <c r="J5502" s="155"/>
      <c r="K5502" s="151"/>
    </row>
    <row r="5503" spans="1:11" ht="45">
      <c r="A5503" s="321" t="s">
        <v>23536</v>
      </c>
      <c r="B5503" s="158" t="s">
        <v>27624</v>
      </c>
      <c r="C5503" s="321" t="s">
        <v>42</v>
      </c>
      <c r="D5503" s="321" t="s">
        <v>2370</v>
      </c>
      <c r="E5503" s="155"/>
      <c r="F5503" s="155"/>
      <c r="G5503" s="322"/>
      <c r="H5503" s="155"/>
      <c r="I5503" s="155"/>
      <c r="J5503" s="155"/>
      <c r="K5503" s="151"/>
    </row>
    <row r="5504" spans="1:11" ht="45">
      <c r="A5504" s="321" t="s">
        <v>23537</v>
      </c>
      <c r="B5504" s="158" t="s">
        <v>27625</v>
      </c>
      <c r="C5504" s="321" t="s">
        <v>42</v>
      </c>
      <c r="D5504" s="321" t="s">
        <v>7760</v>
      </c>
      <c r="E5504" s="155"/>
      <c r="F5504" s="155"/>
      <c r="G5504" s="322"/>
      <c r="H5504" s="155"/>
      <c r="I5504" s="155"/>
      <c r="J5504" s="155"/>
      <c r="K5504" s="151"/>
    </row>
    <row r="5505" spans="1:11" ht="45">
      <c r="A5505" s="321" t="s">
        <v>23538</v>
      </c>
      <c r="B5505" s="158" t="s">
        <v>27626</v>
      </c>
      <c r="C5505" s="321" t="s">
        <v>42</v>
      </c>
      <c r="D5505" s="321" t="s">
        <v>23539</v>
      </c>
      <c r="E5505" s="155"/>
      <c r="F5505" s="155"/>
      <c r="G5505" s="322"/>
      <c r="H5505" s="155"/>
      <c r="I5505" s="155"/>
      <c r="J5505" s="155"/>
      <c r="K5505" s="151"/>
    </row>
    <row r="5506" spans="1:11" ht="45">
      <c r="A5506" s="321" t="s">
        <v>23540</v>
      </c>
      <c r="B5506" s="158" t="s">
        <v>27627</v>
      </c>
      <c r="C5506" s="321" t="s">
        <v>42</v>
      </c>
      <c r="D5506" s="321" t="s">
        <v>23541</v>
      </c>
      <c r="E5506" s="155"/>
      <c r="F5506" s="155"/>
      <c r="G5506" s="322"/>
      <c r="H5506" s="155"/>
      <c r="I5506" s="155"/>
      <c r="J5506" s="155"/>
      <c r="K5506" s="151"/>
    </row>
    <row r="5507" spans="1:11" ht="45">
      <c r="A5507" s="321" t="s">
        <v>23542</v>
      </c>
      <c r="B5507" s="158" t="s">
        <v>27628</v>
      </c>
      <c r="C5507" s="321" t="s">
        <v>42</v>
      </c>
      <c r="D5507" s="321" t="s">
        <v>12685</v>
      </c>
      <c r="E5507" s="155"/>
      <c r="F5507" s="155"/>
      <c r="G5507" s="322"/>
      <c r="H5507" s="155"/>
      <c r="I5507" s="155"/>
      <c r="J5507" s="155"/>
      <c r="K5507" s="151"/>
    </row>
    <row r="5508" spans="1:11" ht="45">
      <c r="A5508" s="321" t="s">
        <v>23543</v>
      </c>
      <c r="B5508" s="158" t="s">
        <v>27629</v>
      </c>
      <c r="C5508" s="321" t="s">
        <v>42</v>
      </c>
      <c r="D5508" s="321" t="s">
        <v>23544</v>
      </c>
      <c r="E5508" s="155"/>
      <c r="F5508" s="155"/>
      <c r="G5508" s="322"/>
      <c r="H5508" s="155"/>
      <c r="I5508" s="155"/>
      <c r="J5508" s="155"/>
      <c r="K5508" s="151"/>
    </row>
    <row r="5509" spans="1:11" ht="45">
      <c r="A5509" s="321" t="s">
        <v>23545</v>
      </c>
      <c r="B5509" s="158" t="s">
        <v>27630</v>
      </c>
      <c r="C5509" s="321" t="s">
        <v>42</v>
      </c>
      <c r="D5509" s="321" t="s">
        <v>23546</v>
      </c>
      <c r="E5509" s="155"/>
      <c r="F5509" s="155"/>
      <c r="G5509" s="322"/>
      <c r="H5509" s="155"/>
      <c r="I5509" s="155"/>
      <c r="J5509" s="155"/>
      <c r="K5509" s="151"/>
    </row>
    <row r="5510" spans="1:11" ht="45">
      <c r="A5510" s="321" t="s">
        <v>23547</v>
      </c>
      <c r="B5510" s="158" t="s">
        <v>27631</v>
      </c>
      <c r="C5510" s="321" t="s">
        <v>42</v>
      </c>
      <c r="D5510" s="321" t="s">
        <v>23548</v>
      </c>
      <c r="E5510" s="155"/>
      <c r="F5510" s="155"/>
      <c r="G5510" s="322"/>
      <c r="H5510" s="155"/>
      <c r="I5510" s="155"/>
      <c r="J5510" s="155"/>
      <c r="K5510" s="151"/>
    </row>
    <row r="5511" spans="1:11" ht="45">
      <c r="A5511" s="321" t="s">
        <v>23549</v>
      </c>
      <c r="B5511" s="158" t="s">
        <v>27632</v>
      </c>
      <c r="C5511" s="321" t="s">
        <v>42</v>
      </c>
      <c r="D5511" s="321" t="s">
        <v>23550</v>
      </c>
      <c r="E5511" s="155"/>
      <c r="F5511" s="155"/>
      <c r="G5511" s="322"/>
      <c r="H5511" s="155"/>
      <c r="I5511" s="155"/>
      <c r="J5511" s="155"/>
      <c r="K5511" s="151"/>
    </row>
    <row r="5512" spans="1:11" ht="45">
      <c r="A5512" s="321" t="s">
        <v>23551</v>
      </c>
      <c r="B5512" s="158" t="s">
        <v>27633</v>
      </c>
      <c r="C5512" s="321" t="s">
        <v>42</v>
      </c>
      <c r="D5512" s="321" t="s">
        <v>23552</v>
      </c>
      <c r="E5512" s="155"/>
      <c r="F5512" s="155"/>
      <c r="G5512" s="322"/>
      <c r="H5512" s="155"/>
      <c r="I5512" s="155"/>
      <c r="J5512" s="155"/>
      <c r="K5512" s="151"/>
    </row>
    <row r="5513" spans="1:11" ht="45">
      <c r="A5513" s="321" t="s">
        <v>23553</v>
      </c>
      <c r="B5513" s="158" t="s">
        <v>27634</v>
      </c>
      <c r="C5513" s="321" t="s">
        <v>42</v>
      </c>
      <c r="D5513" s="321" t="s">
        <v>23554</v>
      </c>
      <c r="E5513" s="155"/>
      <c r="F5513" s="155"/>
      <c r="G5513" s="322"/>
      <c r="H5513" s="155"/>
      <c r="I5513" s="155"/>
      <c r="J5513" s="155"/>
      <c r="K5513" s="151"/>
    </row>
    <row r="5514" spans="1:11" ht="45">
      <c r="A5514" s="321" t="s">
        <v>23555</v>
      </c>
      <c r="B5514" s="158" t="s">
        <v>27635</v>
      </c>
      <c r="C5514" s="321" t="s">
        <v>42</v>
      </c>
      <c r="D5514" s="321" t="s">
        <v>23556</v>
      </c>
      <c r="E5514" s="155"/>
      <c r="F5514" s="155"/>
      <c r="G5514" s="322"/>
      <c r="H5514" s="155"/>
      <c r="I5514" s="155"/>
      <c r="J5514" s="155"/>
      <c r="K5514" s="151"/>
    </row>
    <row r="5515" spans="1:11" ht="45">
      <c r="A5515" s="321" t="s">
        <v>23557</v>
      </c>
      <c r="B5515" s="158" t="s">
        <v>27636</v>
      </c>
      <c r="C5515" s="321" t="s">
        <v>42</v>
      </c>
      <c r="D5515" s="321" t="s">
        <v>23558</v>
      </c>
      <c r="E5515" s="155"/>
      <c r="F5515" s="155"/>
      <c r="G5515" s="322"/>
      <c r="H5515" s="155"/>
      <c r="I5515" s="155"/>
      <c r="J5515" s="155"/>
      <c r="K5515" s="151"/>
    </row>
    <row r="5516" spans="1:11" ht="45">
      <c r="A5516" s="321" t="s">
        <v>9774</v>
      </c>
      <c r="B5516" s="158" t="s">
        <v>27637</v>
      </c>
      <c r="C5516" s="321" t="s">
        <v>42</v>
      </c>
      <c r="D5516" s="321" t="s">
        <v>23559</v>
      </c>
      <c r="E5516" s="155"/>
      <c r="F5516" s="155"/>
      <c r="G5516" s="322"/>
      <c r="H5516" s="155"/>
      <c r="I5516" s="155"/>
      <c r="J5516" s="155"/>
      <c r="K5516" s="151"/>
    </row>
    <row r="5517" spans="1:11" ht="45">
      <c r="A5517" s="321" t="s">
        <v>9776</v>
      </c>
      <c r="B5517" s="158" t="s">
        <v>27638</v>
      </c>
      <c r="C5517" s="321" t="s">
        <v>42</v>
      </c>
      <c r="D5517" s="321" t="s">
        <v>23560</v>
      </c>
      <c r="E5517" s="155"/>
      <c r="F5517" s="155"/>
      <c r="G5517" s="322"/>
      <c r="H5517" s="155"/>
      <c r="I5517" s="155"/>
      <c r="J5517" s="155"/>
      <c r="K5517" s="151"/>
    </row>
    <row r="5518" spans="1:11" ht="45">
      <c r="A5518" s="321" t="s">
        <v>9777</v>
      </c>
      <c r="B5518" s="158" t="s">
        <v>27639</v>
      </c>
      <c r="C5518" s="321" t="s">
        <v>42</v>
      </c>
      <c r="D5518" s="321" t="s">
        <v>23556</v>
      </c>
      <c r="E5518" s="155"/>
      <c r="F5518" s="155"/>
      <c r="G5518" s="322"/>
      <c r="H5518" s="155"/>
      <c r="I5518" s="155"/>
      <c r="J5518" s="155"/>
      <c r="K5518" s="151"/>
    </row>
    <row r="5519" spans="1:11" ht="45">
      <c r="A5519" s="321" t="s">
        <v>9778</v>
      </c>
      <c r="B5519" s="158" t="s">
        <v>27640</v>
      </c>
      <c r="C5519" s="321" t="s">
        <v>42</v>
      </c>
      <c r="D5519" s="321" t="s">
        <v>23561</v>
      </c>
      <c r="E5519" s="155"/>
      <c r="F5519" s="155"/>
      <c r="G5519" s="322"/>
      <c r="H5519" s="155"/>
      <c r="I5519" s="155"/>
      <c r="J5519" s="155"/>
      <c r="K5519" s="151"/>
    </row>
    <row r="5520" spans="1:11" ht="45">
      <c r="A5520" s="321" t="s">
        <v>9779</v>
      </c>
      <c r="B5520" s="158" t="s">
        <v>27641</v>
      </c>
      <c r="C5520" s="321" t="s">
        <v>42</v>
      </c>
      <c r="D5520" s="321" t="s">
        <v>23562</v>
      </c>
      <c r="E5520" s="155"/>
      <c r="F5520" s="155"/>
      <c r="G5520" s="322"/>
      <c r="H5520" s="155"/>
      <c r="I5520" s="155"/>
      <c r="J5520" s="155"/>
      <c r="K5520" s="151"/>
    </row>
    <row r="5521" spans="1:11" ht="45">
      <c r="A5521" s="321" t="s">
        <v>9781</v>
      </c>
      <c r="B5521" s="158" t="s">
        <v>27642</v>
      </c>
      <c r="C5521" s="321" t="s">
        <v>42</v>
      </c>
      <c r="D5521" s="321" t="s">
        <v>20032</v>
      </c>
      <c r="E5521" s="155"/>
      <c r="F5521" s="155"/>
      <c r="G5521" s="322"/>
      <c r="H5521" s="155"/>
      <c r="I5521" s="155"/>
      <c r="J5521" s="155"/>
      <c r="K5521" s="151"/>
    </row>
    <row r="5522" spans="1:11" ht="45">
      <c r="A5522" s="321" t="s">
        <v>9782</v>
      </c>
      <c r="B5522" s="158" t="s">
        <v>27643</v>
      </c>
      <c r="C5522" s="321" t="s">
        <v>42</v>
      </c>
      <c r="D5522" s="321" t="s">
        <v>23563</v>
      </c>
      <c r="E5522" s="155"/>
      <c r="F5522" s="155"/>
      <c r="G5522" s="322"/>
      <c r="H5522" s="155"/>
      <c r="I5522" s="155"/>
      <c r="J5522" s="155"/>
      <c r="K5522" s="151"/>
    </row>
    <row r="5523" spans="1:11" ht="45">
      <c r="A5523" s="321" t="s">
        <v>9783</v>
      </c>
      <c r="B5523" s="158" t="s">
        <v>27644</v>
      </c>
      <c r="C5523" s="321" t="s">
        <v>42</v>
      </c>
      <c r="D5523" s="321" t="s">
        <v>1579</v>
      </c>
      <c r="E5523" s="155"/>
      <c r="F5523" s="155"/>
      <c r="G5523" s="322"/>
      <c r="H5523" s="155"/>
      <c r="I5523" s="155"/>
      <c r="J5523" s="155"/>
      <c r="K5523" s="151"/>
    </row>
    <row r="5524" spans="1:11" ht="45">
      <c r="A5524" s="321" t="s">
        <v>9785</v>
      </c>
      <c r="B5524" s="158" t="s">
        <v>27645</v>
      </c>
      <c r="C5524" s="321" t="s">
        <v>42</v>
      </c>
      <c r="D5524" s="321" t="s">
        <v>23564</v>
      </c>
      <c r="E5524" s="155"/>
      <c r="F5524" s="155"/>
      <c r="G5524" s="322"/>
      <c r="H5524" s="155"/>
      <c r="I5524" s="155"/>
      <c r="J5524" s="155"/>
      <c r="K5524" s="151"/>
    </row>
    <row r="5525" spans="1:11" ht="45">
      <c r="A5525" s="321" t="s">
        <v>9787</v>
      </c>
      <c r="B5525" s="158" t="s">
        <v>27646</v>
      </c>
      <c r="C5525" s="321" t="s">
        <v>42</v>
      </c>
      <c r="D5525" s="321" t="s">
        <v>23565</v>
      </c>
      <c r="E5525" s="155"/>
      <c r="F5525" s="155"/>
      <c r="G5525" s="322"/>
      <c r="H5525" s="155"/>
      <c r="I5525" s="155"/>
      <c r="J5525" s="155"/>
      <c r="K5525" s="151"/>
    </row>
    <row r="5526" spans="1:11" ht="45">
      <c r="A5526" s="321" t="s">
        <v>9788</v>
      </c>
      <c r="B5526" s="158" t="s">
        <v>27647</v>
      </c>
      <c r="C5526" s="321" t="s">
        <v>42</v>
      </c>
      <c r="D5526" s="321" t="s">
        <v>12777</v>
      </c>
      <c r="E5526" s="155"/>
      <c r="F5526" s="155"/>
      <c r="G5526" s="322"/>
      <c r="H5526" s="155"/>
      <c r="I5526" s="155"/>
      <c r="J5526" s="155"/>
      <c r="K5526" s="151"/>
    </row>
    <row r="5527" spans="1:11" ht="45">
      <c r="A5527" s="321" t="s">
        <v>9789</v>
      </c>
      <c r="B5527" s="158" t="s">
        <v>27648</v>
      </c>
      <c r="C5527" s="321" t="s">
        <v>42</v>
      </c>
      <c r="D5527" s="321" t="s">
        <v>23566</v>
      </c>
      <c r="E5527" s="155"/>
      <c r="F5527" s="155"/>
      <c r="G5527" s="322"/>
      <c r="H5527" s="155"/>
      <c r="I5527" s="155"/>
      <c r="J5527" s="155"/>
      <c r="K5527" s="151"/>
    </row>
    <row r="5528" spans="1:11" ht="45">
      <c r="A5528" s="321" t="s">
        <v>9790</v>
      </c>
      <c r="B5528" s="158" t="s">
        <v>27649</v>
      </c>
      <c r="C5528" s="321" t="s">
        <v>42</v>
      </c>
      <c r="D5528" s="321" t="s">
        <v>23567</v>
      </c>
      <c r="E5528" s="155"/>
      <c r="F5528" s="155"/>
      <c r="G5528" s="322"/>
      <c r="H5528" s="155"/>
      <c r="I5528" s="155"/>
      <c r="J5528" s="155"/>
      <c r="K5528" s="151"/>
    </row>
    <row r="5529" spans="1:11" ht="45">
      <c r="A5529" s="321" t="s">
        <v>9791</v>
      </c>
      <c r="B5529" s="158" t="s">
        <v>27650</v>
      </c>
      <c r="C5529" s="321" t="s">
        <v>42</v>
      </c>
      <c r="D5529" s="321" t="s">
        <v>23568</v>
      </c>
      <c r="E5529" s="155"/>
      <c r="F5529" s="155"/>
      <c r="G5529" s="322"/>
      <c r="H5529" s="155"/>
      <c r="I5529" s="155"/>
      <c r="J5529" s="155"/>
      <c r="K5529" s="151"/>
    </row>
    <row r="5530" spans="1:11" ht="45">
      <c r="A5530" s="321" t="s">
        <v>9792</v>
      </c>
      <c r="B5530" s="158" t="s">
        <v>27651</v>
      </c>
      <c r="C5530" s="321" t="s">
        <v>42</v>
      </c>
      <c r="D5530" s="321" t="s">
        <v>23569</v>
      </c>
      <c r="E5530" s="155"/>
      <c r="F5530" s="155"/>
      <c r="G5530" s="322"/>
      <c r="H5530" s="155"/>
      <c r="I5530" s="155"/>
      <c r="J5530" s="155"/>
      <c r="K5530" s="151"/>
    </row>
    <row r="5531" spans="1:11" ht="45">
      <c r="A5531" s="321" t="s">
        <v>9793</v>
      </c>
      <c r="B5531" s="158" t="s">
        <v>27652</v>
      </c>
      <c r="C5531" s="321" t="s">
        <v>42</v>
      </c>
      <c r="D5531" s="321" t="s">
        <v>23570</v>
      </c>
      <c r="E5531" s="155"/>
      <c r="F5531" s="155"/>
      <c r="G5531" s="322"/>
      <c r="H5531" s="155"/>
      <c r="I5531" s="155"/>
      <c r="J5531" s="155"/>
      <c r="K5531" s="151"/>
    </row>
    <row r="5532" spans="1:11" ht="56.25">
      <c r="A5532" s="321" t="s">
        <v>9794</v>
      </c>
      <c r="B5532" s="158" t="s">
        <v>27653</v>
      </c>
      <c r="C5532" s="321" t="s">
        <v>42</v>
      </c>
      <c r="D5532" s="321" t="s">
        <v>5090</v>
      </c>
      <c r="E5532" s="155"/>
      <c r="F5532" s="155"/>
      <c r="G5532" s="322"/>
      <c r="H5532" s="155"/>
      <c r="I5532" s="155"/>
      <c r="J5532" s="155"/>
      <c r="K5532" s="151"/>
    </row>
    <row r="5533" spans="1:11" ht="56.25">
      <c r="A5533" s="321" t="s">
        <v>9795</v>
      </c>
      <c r="B5533" s="158" t="s">
        <v>27654</v>
      </c>
      <c r="C5533" s="321" t="s">
        <v>42</v>
      </c>
      <c r="D5533" s="321" t="s">
        <v>21870</v>
      </c>
      <c r="E5533" s="155"/>
      <c r="F5533" s="155"/>
      <c r="G5533" s="322"/>
      <c r="H5533" s="155"/>
      <c r="I5533" s="155"/>
      <c r="J5533" s="155"/>
      <c r="K5533" s="151"/>
    </row>
    <row r="5534" spans="1:11" ht="56.25">
      <c r="A5534" s="321" t="s">
        <v>9796</v>
      </c>
      <c r="B5534" s="158" t="s">
        <v>27655</v>
      </c>
      <c r="C5534" s="321" t="s">
        <v>42</v>
      </c>
      <c r="D5534" s="321" t="s">
        <v>23571</v>
      </c>
      <c r="E5534" s="155"/>
      <c r="F5534" s="155"/>
      <c r="G5534" s="322"/>
      <c r="H5534" s="155"/>
      <c r="I5534" s="155"/>
      <c r="J5534" s="155"/>
      <c r="K5534" s="151"/>
    </row>
    <row r="5535" spans="1:11" ht="56.25">
      <c r="A5535" s="321" t="s">
        <v>9797</v>
      </c>
      <c r="B5535" s="158" t="s">
        <v>27656</v>
      </c>
      <c r="C5535" s="321" t="s">
        <v>42</v>
      </c>
      <c r="D5535" s="321" t="s">
        <v>23572</v>
      </c>
      <c r="E5535" s="155"/>
      <c r="F5535" s="155"/>
      <c r="G5535" s="322"/>
      <c r="H5535" s="155"/>
      <c r="I5535" s="155"/>
      <c r="J5535" s="155"/>
      <c r="K5535" s="151"/>
    </row>
    <row r="5536" spans="1:11" ht="56.25">
      <c r="A5536" s="321" t="s">
        <v>9798</v>
      </c>
      <c r="B5536" s="158" t="s">
        <v>27657</v>
      </c>
      <c r="C5536" s="321" t="s">
        <v>42</v>
      </c>
      <c r="D5536" s="321" t="s">
        <v>23573</v>
      </c>
      <c r="E5536" s="155"/>
      <c r="F5536" s="155"/>
      <c r="G5536" s="322"/>
      <c r="H5536" s="155"/>
      <c r="I5536" s="155"/>
      <c r="J5536" s="155"/>
      <c r="K5536" s="151"/>
    </row>
    <row r="5537" spans="1:11" ht="56.25">
      <c r="A5537" s="321" t="s">
        <v>9799</v>
      </c>
      <c r="B5537" s="158" t="s">
        <v>27658</v>
      </c>
      <c r="C5537" s="321" t="s">
        <v>42</v>
      </c>
      <c r="D5537" s="321" t="s">
        <v>23574</v>
      </c>
      <c r="E5537" s="155"/>
      <c r="F5537" s="155"/>
      <c r="G5537" s="322"/>
      <c r="H5537" s="155"/>
      <c r="I5537" s="155"/>
      <c r="J5537" s="155"/>
      <c r="K5537" s="151"/>
    </row>
    <row r="5538" spans="1:11" ht="56.25">
      <c r="A5538" s="321" t="s">
        <v>9800</v>
      </c>
      <c r="B5538" s="158" t="s">
        <v>27659</v>
      </c>
      <c r="C5538" s="321" t="s">
        <v>42</v>
      </c>
      <c r="D5538" s="321" t="s">
        <v>23575</v>
      </c>
      <c r="E5538" s="155"/>
      <c r="F5538" s="155"/>
      <c r="G5538" s="322"/>
      <c r="H5538" s="155"/>
      <c r="I5538" s="155"/>
      <c r="J5538" s="155"/>
      <c r="K5538" s="151"/>
    </row>
    <row r="5539" spans="1:11" ht="56.25">
      <c r="A5539" s="321" t="s">
        <v>9801</v>
      </c>
      <c r="B5539" s="158" t="s">
        <v>27660</v>
      </c>
      <c r="C5539" s="321" t="s">
        <v>42</v>
      </c>
      <c r="D5539" s="321" t="s">
        <v>23576</v>
      </c>
      <c r="E5539" s="155"/>
      <c r="F5539" s="155"/>
      <c r="G5539" s="322"/>
      <c r="H5539" s="155"/>
      <c r="I5539" s="155"/>
      <c r="J5539" s="155"/>
      <c r="K5539" s="151"/>
    </row>
    <row r="5540" spans="1:11" ht="56.25">
      <c r="A5540" s="321" t="s">
        <v>9802</v>
      </c>
      <c r="B5540" s="158" t="s">
        <v>27661</v>
      </c>
      <c r="C5540" s="321" t="s">
        <v>42</v>
      </c>
      <c r="D5540" s="321" t="s">
        <v>23577</v>
      </c>
      <c r="E5540" s="155"/>
      <c r="F5540" s="155"/>
      <c r="G5540" s="322"/>
      <c r="H5540" s="155"/>
      <c r="I5540" s="155"/>
      <c r="J5540" s="155"/>
      <c r="K5540" s="151"/>
    </row>
    <row r="5541" spans="1:11" ht="56.25">
      <c r="A5541" s="321" t="s">
        <v>9803</v>
      </c>
      <c r="B5541" s="158" t="s">
        <v>27662</v>
      </c>
      <c r="C5541" s="321" t="s">
        <v>42</v>
      </c>
      <c r="D5541" s="321" t="s">
        <v>23578</v>
      </c>
      <c r="E5541" s="155"/>
      <c r="F5541" s="155"/>
      <c r="G5541" s="322"/>
      <c r="H5541" s="155"/>
      <c r="I5541" s="155"/>
      <c r="J5541" s="155"/>
      <c r="K5541" s="151"/>
    </row>
    <row r="5542" spans="1:11" ht="56.25">
      <c r="A5542" s="321" t="s">
        <v>9805</v>
      </c>
      <c r="B5542" s="158" t="s">
        <v>27663</v>
      </c>
      <c r="C5542" s="321" t="s">
        <v>42</v>
      </c>
      <c r="D5542" s="321" t="s">
        <v>23579</v>
      </c>
      <c r="E5542" s="155"/>
      <c r="F5542" s="155"/>
      <c r="G5542" s="322"/>
      <c r="H5542" s="155"/>
      <c r="I5542" s="155"/>
      <c r="J5542" s="155"/>
      <c r="K5542" s="151"/>
    </row>
    <row r="5543" spans="1:11" ht="56.25">
      <c r="A5543" s="321" t="s">
        <v>9806</v>
      </c>
      <c r="B5543" s="158" t="s">
        <v>27664</v>
      </c>
      <c r="C5543" s="321" t="s">
        <v>42</v>
      </c>
      <c r="D5543" s="321" t="s">
        <v>23580</v>
      </c>
      <c r="E5543" s="155"/>
      <c r="F5543" s="155"/>
      <c r="G5543" s="322"/>
      <c r="H5543" s="155"/>
      <c r="I5543" s="155"/>
      <c r="J5543" s="155"/>
      <c r="K5543" s="151"/>
    </row>
    <row r="5544" spans="1:11" ht="56.25">
      <c r="A5544" s="321" t="s">
        <v>9807</v>
      </c>
      <c r="B5544" s="158" t="s">
        <v>27665</v>
      </c>
      <c r="C5544" s="321" t="s">
        <v>42</v>
      </c>
      <c r="D5544" s="321" t="s">
        <v>4050</v>
      </c>
      <c r="E5544" s="155"/>
      <c r="F5544" s="155"/>
      <c r="G5544" s="322"/>
      <c r="H5544" s="155"/>
      <c r="I5544" s="155"/>
      <c r="J5544" s="155"/>
      <c r="K5544" s="151"/>
    </row>
    <row r="5545" spans="1:11" ht="56.25">
      <c r="A5545" s="321" t="s">
        <v>9808</v>
      </c>
      <c r="B5545" s="158" t="s">
        <v>27666</v>
      </c>
      <c r="C5545" s="321" t="s">
        <v>42</v>
      </c>
      <c r="D5545" s="321" t="s">
        <v>23581</v>
      </c>
      <c r="E5545" s="155"/>
      <c r="F5545" s="155"/>
      <c r="G5545" s="322"/>
      <c r="H5545" s="155"/>
      <c r="I5545" s="155"/>
      <c r="J5545" s="155"/>
      <c r="K5545" s="151"/>
    </row>
    <row r="5546" spans="1:11" ht="56.25">
      <c r="A5546" s="321" t="s">
        <v>9809</v>
      </c>
      <c r="B5546" s="158" t="s">
        <v>27667</v>
      </c>
      <c r="C5546" s="321" t="s">
        <v>42</v>
      </c>
      <c r="D5546" s="321" t="s">
        <v>19996</v>
      </c>
      <c r="E5546" s="155"/>
      <c r="F5546" s="155"/>
      <c r="G5546" s="322"/>
      <c r="H5546" s="155"/>
      <c r="I5546" s="155"/>
      <c r="J5546" s="155"/>
      <c r="K5546" s="151"/>
    </row>
    <row r="5547" spans="1:11" ht="56.25">
      <c r="A5547" s="321" t="s">
        <v>9811</v>
      </c>
      <c r="B5547" s="158" t="s">
        <v>27668</v>
      </c>
      <c r="C5547" s="321" t="s">
        <v>42</v>
      </c>
      <c r="D5547" s="321" t="s">
        <v>23582</v>
      </c>
      <c r="E5547" s="155"/>
      <c r="F5547" s="155"/>
      <c r="G5547" s="322"/>
      <c r="H5547" s="155"/>
      <c r="I5547" s="155"/>
      <c r="J5547" s="155"/>
      <c r="K5547" s="151"/>
    </row>
    <row r="5548" spans="1:11" ht="56.25">
      <c r="A5548" s="321" t="s">
        <v>9812</v>
      </c>
      <c r="B5548" s="158" t="s">
        <v>27669</v>
      </c>
      <c r="C5548" s="321" t="s">
        <v>42</v>
      </c>
      <c r="D5548" s="321" t="s">
        <v>22300</v>
      </c>
      <c r="E5548" s="155"/>
      <c r="F5548" s="155"/>
      <c r="G5548" s="322"/>
      <c r="H5548" s="155"/>
      <c r="I5548" s="155"/>
      <c r="J5548" s="155"/>
      <c r="K5548" s="151"/>
    </row>
    <row r="5549" spans="1:11" ht="56.25">
      <c r="A5549" s="321" t="s">
        <v>9813</v>
      </c>
      <c r="B5549" s="158" t="s">
        <v>27670</v>
      </c>
      <c r="C5549" s="321" t="s">
        <v>42</v>
      </c>
      <c r="D5549" s="321" t="s">
        <v>6829</v>
      </c>
      <c r="E5549" s="155"/>
      <c r="F5549" s="155"/>
      <c r="G5549" s="322"/>
      <c r="H5549" s="155"/>
      <c r="I5549" s="155"/>
      <c r="J5549" s="155"/>
      <c r="K5549" s="151"/>
    </row>
    <row r="5550" spans="1:11" ht="45">
      <c r="A5550" s="321" t="s">
        <v>9814</v>
      </c>
      <c r="B5550" s="158" t="s">
        <v>27671</v>
      </c>
      <c r="C5550" s="321" t="s">
        <v>42</v>
      </c>
      <c r="D5550" s="321" t="s">
        <v>23583</v>
      </c>
      <c r="E5550" s="155"/>
      <c r="F5550" s="155"/>
      <c r="G5550" s="322"/>
      <c r="H5550" s="155"/>
      <c r="I5550" s="155"/>
      <c r="J5550" s="155"/>
      <c r="K5550" s="151"/>
    </row>
    <row r="5551" spans="1:11" ht="45">
      <c r="A5551" s="321" t="s">
        <v>9815</v>
      </c>
      <c r="B5551" s="158" t="s">
        <v>27672</v>
      </c>
      <c r="C5551" s="321" t="s">
        <v>42</v>
      </c>
      <c r="D5551" s="321" t="s">
        <v>23584</v>
      </c>
      <c r="E5551" s="155"/>
      <c r="F5551" s="155"/>
      <c r="G5551" s="322"/>
      <c r="H5551" s="155"/>
      <c r="I5551" s="155"/>
      <c r="J5551" s="155"/>
      <c r="K5551" s="151"/>
    </row>
    <row r="5552" spans="1:11" ht="45">
      <c r="A5552" s="321" t="s">
        <v>9816</v>
      </c>
      <c r="B5552" s="158" t="s">
        <v>27673</v>
      </c>
      <c r="C5552" s="321" t="s">
        <v>42</v>
      </c>
      <c r="D5552" s="321" t="s">
        <v>23585</v>
      </c>
      <c r="E5552" s="155"/>
      <c r="F5552" s="155"/>
      <c r="G5552" s="322"/>
      <c r="H5552" s="155"/>
      <c r="I5552" s="155"/>
      <c r="J5552" s="155"/>
      <c r="K5552" s="151"/>
    </row>
    <row r="5553" spans="1:11" ht="45">
      <c r="A5553" s="321" t="s">
        <v>9818</v>
      </c>
      <c r="B5553" s="158" t="s">
        <v>27674</v>
      </c>
      <c r="C5553" s="321" t="s">
        <v>42</v>
      </c>
      <c r="D5553" s="321" t="s">
        <v>23586</v>
      </c>
      <c r="E5553" s="155"/>
      <c r="F5553" s="155"/>
      <c r="G5553" s="322"/>
      <c r="H5553" s="155"/>
      <c r="I5553" s="155"/>
      <c r="J5553" s="155"/>
      <c r="K5553" s="151"/>
    </row>
    <row r="5554" spans="1:11" ht="45">
      <c r="A5554" s="321" t="s">
        <v>9819</v>
      </c>
      <c r="B5554" s="158" t="s">
        <v>27675</v>
      </c>
      <c r="C5554" s="321" t="s">
        <v>42</v>
      </c>
      <c r="D5554" s="321" t="s">
        <v>23587</v>
      </c>
      <c r="E5554" s="155"/>
      <c r="F5554" s="155"/>
      <c r="G5554" s="322"/>
      <c r="H5554" s="155"/>
      <c r="I5554" s="155"/>
      <c r="J5554" s="155"/>
      <c r="K5554" s="151"/>
    </row>
    <row r="5555" spans="1:11" ht="45">
      <c r="A5555" s="321" t="s">
        <v>9820</v>
      </c>
      <c r="B5555" s="158" t="s">
        <v>27676</v>
      </c>
      <c r="C5555" s="321" t="s">
        <v>42</v>
      </c>
      <c r="D5555" s="321" t="s">
        <v>23588</v>
      </c>
      <c r="E5555" s="155"/>
      <c r="F5555" s="155"/>
      <c r="G5555" s="322"/>
      <c r="H5555" s="155"/>
      <c r="I5555" s="155"/>
      <c r="J5555" s="155"/>
      <c r="K5555" s="151"/>
    </row>
    <row r="5556" spans="1:11" ht="45">
      <c r="A5556" s="321" t="s">
        <v>9821</v>
      </c>
      <c r="B5556" s="158" t="s">
        <v>27677</v>
      </c>
      <c r="C5556" s="321" t="s">
        <v>42</v>
      </c>
      <c r="D5556" s="321" t="s">
        <v>23589</v>
      </c>
      <c r="E5556" s="155"/>
      <c r="F5556" s="155"/>
      <c r="G5556" s="322"/>
      <c r="H5556" s="155"/>
      <c r="I5556" s="155"/>
      <c r="J5556" s="155"/>
      <c r="K5556" s="151"/>
    </row>
    <row r="5557" spans="1:11" ht="45">
      <c r="A5557" s="321" t="s">
        <v>9822</v>
      </c>
      <c r="B5557" s="158" t="s">
        <v>27678</v>
      </c>
      <c r="C5557" s="321" t="s">
        <v>42</v>
      </c>
      <c r="D5557" s="321" t="s">
        <v>23590</v>
      </c>
      <c r="E5557" s="155"/>
      <c r="F5557" s="155"/>
      <c r="G5557" s="322"/>
      <c r="H5557" s="155"/>
      <c r="I5557" s="155"/>
      <c r="J5557" s="155"/>
      <c r="K5557" s="151"/>
    </row>
    <row r="5558" spans="1:11" ht="45">
      <c r="A5558" s="321" t="s">
        <v>9823</v>
      </c>
      <c r="B5558" s="158" t="s">
        <v>27679</v>
      </c>
      <c r="C5558" s="321" t="s">
        <v>42</v>
      </c>
      <c r="D5558" s="321" t="s">
        <v>23591</v>
      </c>
      <c r="E5558" s="155"/>
      <c r="F5558" s="155"/>
      <c r="G5558" s="322"/>
      <c r="H5558" s="155"/>
      <c r="I5558" s="155"/>
      <c r="J5558" s="155"/>
      <c r="K5558" s="151"/>
    </row>
    <row r="5559" spans="1:11" ht="45">
      <c r="A5559" s="321" t="s">
        <v>9824</v>
      </c>
      <c r="B5559" s="158" t="s">
        <v>27680</v>
      </c>
      <c r="C5559" s="321" t="s">
        <v>42</v>
      </c>
      <c r="D5559" s="321" t="s">
        <v>23592</v>
      </c>
      <c r="E5559" s="155"/>
      <c r="F5559" s="155"/>
      <c r="G5559" s="322"/>
      <c r="H5559" s="155"/>
      <c r="I5559" s="155"/>
      <c r="J5559" s="155"/>
      <c r="K5559" s="151"/>
    </row>
    <row r="5560" spans="1:11" ht="56.25">
      <c r="A5560" s="321" t="s">
        <v>9825</v>
      </c>
      <c r="B5560" s="158" t="s">
        <v>27681</v>
      </c>
      <c r="C5560" s="321" t="s">
        <v>42</v>
      </c>
      <c r="D5560" s="321" t="s">
        <v>23593</v>
      </c>
      <c r="E5560" s="155"/>
      <c r="F5560" s="155"/>
      <c r="G5560" s="322"/>
      <c r="H5560" s="155"/>
      <c r="I5560" s="155"/>
      <c r="J5560" s="155"/>
      <c r="K5560" s="151"/>
    </row>
    <row r="5561" spans="1:11" ht="45">
      <c r="A5561" s="321" t="s">
        <v>9826</v>
      </c>
      <c r="B5561" s="158" t="s">
        <v>27682</v>
      </c>
      <c r="C5561" s="321" t="s">
        <v>42</v>
      </c>
      <c r="D5561" s="321" t="s">
        <v>23594</v>
      </c>
      <c r="E5561" s="155"/>
      <c r="F5561" s="155"/>
      <c r="G5561" s="322"/>
      <c r="H5561" s="155"/>
      <c r="I5561" s="155"/>
      <c r="J5561" s="155"/>
      <c r="K5561" s="151"/>
    </row>
    <row r="5562" spans="1:11" ht="45">
      <c r="A5562" s="321" t="s">
        <v>9827</v>
      </c>
      <c r="B5562" s="158" t="s">
        <v>27683</v>
      </c>
      <c r="C5562" s="321" t="s">
        <v>42</v>
      </c>
      <c r="D5562" s="321" t="s">
        <v>23595</v>
      </c>
      <c r="E5562" s="155"/>
      <c r="F5562" s="155"/>
      <c r="G5562" s="322"/>
      <c r="H5562" s="155"/>
      <c r="I5562" s="155"/>
      <c r="J5562" s="155"/>
      <c r="K5562" s="151"/>
    </row>
    <row r="5563" spans="1:11" ht="45">
      <c r="A5563" s="321" t="s">
        <v>9828</v>
      </c>
      <c r="B5563" s="158" t="s">
        <v>27684</v>
      </c>
      <c r="C5563" s="321" t="s">
        <v>42</v>
      </c>
      <c r="D5563" s="321" t="s">
        <v>23596</v>
      </c>
      <c r="E5563" s="155"/>
      <c r="F5563" s="155"/>
      <c r="G5563" s="322"/>
      <c r="H5563" s="155"/>
      <c r="I5563" s="155"/>
      <c r="J5563" s="155"/>
      <c r="K5563" s="151"/>
    </row>
    <row r="5564" spans="1:11" ht="45">
      <c r="A5564" s="321" t="s">
        <v>9829</v>
      </c>
      <c r="B5564" s="158" t="s">
        <v>27685</v>
      </c>
      <c r="C5564" s="321" t="s">
        <v>42</v>
      </c>
      <c r="D5564" s="321" t="s">
        <v>18860</v>
      </c>
      <c r="E5564" s="155"/>
      <c r="F5564" s="155"/>
      <c r="G5564" s="322"/>
      <c r="H5564" s="155"/>
      <c r="I5564" s="155"/>
      <c r="J5564" s="155"/>
      <c r="K5564" s="151"/>
    </row>
    <row r="5565" spans="1:11" ht="45">
      <c r="A5565" s="321" t="s">
        <v>9830</v>
      </c>
      <c r="B5565" s="158" t="s">
        <v>27686</v>
      </c>
      <c r="C5565" s="321" t="s">
        <v>42</v>
      </c>
      <c r="D5565" s="321" t="s">
        <v>9159</v>
      </c>
      <c r="E5565" s="155"/>
      <c r="F5565" s="155"/>
      <c r="G5565" s="322"/>
      <c r="H5565" s="155"/>
      <c r="I5565" s="155"/>
      <c r="J5565" s="155"/>
      <c r="K5565" s="151"/>
    </row>
    <row r="5566" spans="1:11" ht="45">
      <c r="A5566" s="321" t="s">
        <v>9832</v>
      </c>
      <c r="B5566" s="158" t="s">
        <v>27687</v>
      </c>
      <c r="C5566" s="321" t="s">
        <v>42</v>
      </c>
      <c r="D5566" s="321" t="s">
        <v>23597</v>
      </c>
      <c r="E5566" s="155"/>
      <c r="F5566" s="155"/>
      <c r="G5566" s="322"/>
      <c r="H5566" s="155"/>
      <c r="I5566" s="155"/>
      <c r="J5566" s="155"/>
      <c r="K5566" s="151"/>
    </row>
    <row r="5567" spans="1:11" ht="22.5">
      <c r="A5567" s="321" t="s">
        <v>9834</v>
      </c>
      <c r="B5567" s="158" t="s">
        <v>27688</v>
      </c>
      <c r="C5567" s="321" t="s">
        <v>17</v>
      </c>
      <c r="D5567" s="321" t="s">
        <v>10050</v>
      </c>
      <c r="E5567" s="155"/>
      <c r="F5567" s="155"/>
      <c r="G5567" s="322"/>
      <c r="H5567" s="155"/>
      <c r="I5567" s="155"/>
      <c r="J5567" s="155"/>
      <c r="K5567" s="151"/>
    </row>
    <row r="5568" spans="1:11" ht="22.5">
      <c r="A5568" s="321" t="s">
        <v>9835</v>
      </c>
      <c r="B5568" s="158" t="s">
        <v>27689</v>
      </c>
      <c r="C5568" s="321" t="s">
        <v>17</v>
      </c>
      <c r="D5568" s="321" t="s">
        <v>7729</v>
      </c>
      <c r="E5568" s="155"/>
      <c r="F5568" s="155"/>
      <c r="G5568" s="322"/>
      <c r="H5568" s="155"/>
      <c r="I5568" s="155"/>
      <c r="J5568" s="155"/>
      <c r="K5568" s="151"/>
    </row>
    <row r="5569" spans="1:11" ht="22.5">
      <c r="A5569" s="321" t="s">
        <v>9836</v>
      </c>
      <c r="B5569" s="158" t="s">
        <v>27690</v>
      </c>
      <c r="C5569" s="321" t="s">
        <v>42</v>
      </c>
      <c r="D5569" s="321" t="s">
        <v>23598</v>
      </c>
      <c r="E5569" s="155"/>
      <c r="F5569" s="155"/>
      <c r="G5569" s="322"/>
      <c r="H5569" s="155"/>
      <c r="I5569" s="155"/>
      <c r="J5569" s="155"/>
      <c r="K5569" s="151"/>
    </row>
    <row r="5570" spans="1:11" ht="45">
      <c r="A5570" s="321" t="s">
        <v>9837</v>
      </c>
      <c r="B5570" s="158" t="s">
        <v>27691</v>
      </c>
      <c r="C5570" s="321" t="s">
        <v>42</v>
      </c>
      <c r="D5570" s="321" t="s">
        <v>23599</v>
      </c>
      <c r="E5570" s="155"/>
      <c r="F5570" s="155"/>
      <c r="G5570" s="322"/>
      <c r="H5570" s="155"/>
      <c r="I5570" s="155"/>
      <c r="J5570" s="155"/>
      <c r="K5570" s="151"/>
    </row>
    <row r="5571" spans="1:11" ht="45">
      <c r="A5571" s="321" t="s">
        <v>9838</v>
      </c>
      <c r="B5571" s="158" t="s">
        <v>27692</v>
      </c>
      <c r="C5571" s="321" t="s">
        <v>42</v>
      </c>
      <c r="D5571" s="321" t="s">
        <v>23600</v>
      </c>
      <c r="E5571" s="155"/>
      <c r="F5571" s="155"/>
      <c r="G5571" s="322"/>
      <c r="H5571" s="155"/>
      <c r="I5571" s="155"/>
      <c r="J5571" s="155"/>
      <c r="K5571" s="151"/>
    </row>
    <row r="5572" spans="1:11" ht="33.75">
      <c r="A5572" s="321" t="s">
        <v>9839</v>
      </c>
      <c r="B5572" s="158" t="s">
        <v>27693</v>
      </c>
      <c r="C5572" s="321" t="s">
        <v>42</v>
      </c>
      <c r="D5572" s="321" t="s">
        <v>23601</v>
      </c>
      <c r="E5572" s="155"/>
      <c r="F5572" s="155"/>
      <c r="G5572" s="322"/>
      <c r="H5572" s="155"/>
      <c r="I5572" s="155"/>
      <c r="J5572" s="155"/>
      <c r="K5572" s="151"/>
    </row>
    <row r="5573" spans="1:11" ht="33.75">
      <c r="A5573" s="321" t="s">
        <v>9840</v>
      </c>
      <c r="B5573" s="158" t="s">
        <v>27694</v>
      </c>
      <c r="C5573" s="321" t="s">
        <v>42</v>
      </c>
      <c r="D5573" s="321" t="s">
        <v>23602</v>
      </c>
      <c r="E5573" s="155"/>
      <c r="F5573" s="155"/>
      <c r="G5573" s="322"/>
      <c r="H5573" s="155"/>
      <c r="I5573" s="155"/>
      <c r="J5573" s="155"/>
      <c r="K5573" s="151"/>
    </row>
    <row r="5574" spans="1:11" ht="33.75">
      <c r="A5574" s="321" t="s">
        <v>9841</v>
      </c>
      <c r="B5574" s="158" t="s">
        <v>27695</v>
      </c>
      <c r="C5574" s="321" t="s">
        <v>42</v>
      </c>
      <c r="D5574" s="321" t="s">
        <v>23603</v>
      </c>
      <c r="E5574" s="155"/>
      <c r="F5574" s="155"/>
      <c r="G5574" s="322"/>
      <c r="H5574" s="155"/>
      <c r="I5574" s="155"/>
      <c r="J5574" s="155"/>
      <c r="K5574" s="151"/>
    </row>
    <row r="5575" spans="1:11" ht="33.75">
      <c r="A5575" s="321" t="s">
        <v>9842</v>
      </c>
      <c r="B5575" s="158" t="s">
        <v>27696</v>
      </c>
      <c r="C5575" s="321" t="s">
        <v>42</v>
      </c>
      <c r="D5575" s="321" t="s">
        <v>23604</v>
      </c>
      <c r="E5575" s="155"/>
      <c r="F5575" s="155"/>
      <c r="G5575" s="322"/>
      <c r="H5575" s="155"/>
      <c r="I5575" s="155"/>
      <c r="J5575" s="155"/>
      <c r="K5575" s="151"/>
    </row>
    <row r="5576" spans="1:11" ht="45">
      <c r="A5576" s="321" t="s">
        <v>9843</v>
      </c>
      <c r="B5576" s="158" t="s">
        <v>27697</v>
      </c>
      <c r="C5576" s="321" t="s">
        <v>42</v>
      </c>
      <c r="D5576" s="321" t="s">
        <v>8054</v>
      </c>
      <c r="E5576" s="155"/>
      <c r="F5576" s="155"/>
      <c r="G5576" s="322"/>
      <c r="H5576" s="155"/>
      <c r="I5576" s="155"/>
      <c r="J5576" s="155"/>
      <c r="K5576" s="151"/>
    </row>
    <row r="5577" spans="1:11" ht="45">
      <c r="A5577" s="321" t="s">
        <v>9845</v>
      </c>
      <c r="B5577" s="158" t="s">
        <v>27698</v>
      </c>
      <c r="C5577" s="321" t="s">
        <v>42</v>
      </c>
      <c r="D5577" s="321" t="s">
        <v>23605</v>
      </c>
      <c r="E5577" s="155"/>
      <c r="F5577" s="155"/>
      <c r="G5577" s="322"/>
      <c r="H5577" s="155"/>
      <c r="I5577" s="155"/>
      <c r="J5577" s="155"/>
      <c r="K5577" s="151"/>
    </row>
    <row r="5578" spans="1:11" ht="45">
      <c r="A5578" s="321" t="s">
        <v>9846</v>
      </c>
      <c r="B5578" s="158" t="s">
        <v>27699</v>
      </c>
      <c r="C5578" s="321" t="s">
        <v>42</v>
      </c>
      <c r="D5578" s="321" t="s">
        <v>23606</v>
      </c>
      <c r="E5578" s="155"/>
      <c r="F5578" s="155"/>
      <c r="G5578" s="322"/>
      <c r="H5578" s="155"/>
      <c r="I5578" s="155"/>
      <c r="J5578" s="155"/>
      <c r="K5578" s="151"/>
    </row>
    <row r="5579" spans="1:11" ht="33.75">
      <c r="A5579" s="321" t="s">
        <v>9847</v>
      </c>
      <c r="B5579" s="158" t="s">
        <v>27700</v>
      </c>
      <c r="C5579" s="321" t="s">
        <v>28</v>
      </c>
      <c r="D5579" s="321" t="s">
        <v>23607</v>
      </c>
      <c r="E5579" s="155"/>
      <c r="F5579" s="155"/>
      <c r="G5579" s="322"/>
      <c r="H5579" s="155"/>
      <c r="I5579" s="155"/>
      <c r="J5579" s="155"/>
      <c r="K5579" s="151"/>
    </row>
    <row r="5580" spans="1:11" ht="33.75">
      <c r="A5580" s="321" t="s">
        <v>9848</v>
      </c>
      <c r="B5580" s="158" t="s">
        <v>27701</v>
      </c>
      <c r="C5580" s="321" t="s">
        <v>28</v>
      </c>
      <c r="D5580" s="321" t="s">
        <v>23608</v>
      </c>
      <c r="E5580" s="155"/>
      <c r="F5580" s="155"/>
      <c r="G5580" s="322"/>
      <c r="H5580" s="155"/>
      <c r="I5580" s="155"/>
      <c r="J5580" s="155"/>
      <c r="K5580" s="151"/>
    </row>
    <row r="5581" spans="1:11" ht="45">
      <c r="A5581" s="321" t="s">
        <v>9849</v>
      </c>
      <c r="B5581" s="158" t="s">
        <v>27702</v>
      </c>
      <c r="C5581" s="321" t="s">
        <v>28</v>
      </c>
      <c r="D5581" s="321" t="s">
        <v>23609</v>
      </c>
      <c r="E5581" s="155"/>
      <c r="F5581" s="155"/>
      <c r="G5581" s="322"/>
      <c r="H5581" s="155"/>
      <c r="I5581" s="155"/>
      <c r="J5581" s="155"/>
      <c r="K5581" s="151"/>
    </row>
    <row r="5582" spans="1:11" ht="45">
      <c r="A5582" s="321" t="s">
        <v>9850</v>
      </c>
      <c r="B5582" s="158" t="s">
        <v>27703</v>
      </c>
      <c r="C5582" s="321" t="s">
        <v>28</v>
      </c>
      <c r="D5582" s="321" t="s">
        <v>23610</v>
      </c>
      <c r="E5582" s="155"/>
      <c r="F5582" s="155"/>
      <c r="G5582" s="322"/>
      <c r="H5582" s="155"/>
      <c r="I5582" s="155"/>
      <c r="J5582" s="155"/>
      <c r="K5582" s="151"/>
    </row>
    <row r="5583" spans="1:11" ht="56.25">
      <c r="A5583" s="321" t="s">
        <v>9851</v>
      </c>
      <c r="B5583" s="158" t="s">
        <v>27704</v>
      </c>
      <c r="C5583" s="321" t="s">
        <v>42</v>
      </c>
      <c r="D5583" s="321" t="s">
        <v>14786</v>
      </c>
      <c r="E5583" s="155"/>
      <c r="F5583" s="155"/>
      <c r="G5583" s="322"/>
      <c r="H5583" s="155"/>
      <c r="I5583" s="155"/>
      <c r="J5583" s="155"/>
      <c r="K5583" s="151"/>
    </row>
    <row r="5584" spans="1:11" ht="67.5">
      <c r="A5584" s="321" t="s">
        <v>9852</v>
      </c>
      <c r="B5584" s="158" t="s">
        <v>27705</v>
      </c>
      <c r="C5584" s="321" t="s">
        <v>42</v>
      </c>
      <c r="D5584" s="321" t="s">
        <v>20236</v>
      </c>
      <c r="E5584" s="155"/>
      <c r="F5584" s="155"/>
      <c r="G5584" s="322"/>
      <c r="H5584" s="155"/>
      <c r="I5584" s="155"/>
      <c r="J5584" s="155"/>
      <c r="K5584" s="151"/>
    </row>
    <row r="5585" spans="1:11" ht="56.25">
      <c r="A5585" s="321" t="s">
        <v>9853</v>
      </c>
      <c r="B5585" s="158" t="s">
        <v>27706</v>
      </c>
      <c r="C5585" s="321" t="s">
        <v>42</v>
      </c>
      <c r="D5585" s="321" t="s">
        <v>23611</v>
      </c>
      <c r="E5585" s="155"/>
      <c r="F5585" s="155"/>
      <c r="G5585" s="322"/>
      <c r="H5585" s="155"/>
      <c r="I5585" s="155"/>
      <c r="J5585" s="155"/>
      <c r="K5585" s="151"/>
    </row>
    <row r="5586" spans="1:11" ht="67.5">
      <c r="A5586" s="321" t="s">
        <v>9854</v>
      </c>
      <c r="B5586" s="158" t="s">
        <v>27707</v>
      </c>
      <c r="C5586" s="321" t="s">
        <v>42</v>
      </c>
      <c r="D5586" s="321" t="s">
        <v>13207</v>
      </c>
      <c r="E5586" s="155"/>
      <c r="F5586" s="155"/>
      <c r="G5586" s="322"/>
      <c r="H5586" s="155"/>
      <c r="I5586" s="155"/>
      <c r="J5586" s="155"/>
      <c r="K5586" s="151"/>
    </row>
    <row r="5587" spans="1:11" ht="67.5">
      <c r="A5587" s="321" t="s">
        <v>9855</v>
      </c>
      <c r="B5587" s="158" t="s">
        <v>27708</v>
      </c>
      <c r="C5587" s="321" t="s">
        <v>42</v>
      </c>
      <c r="D5587" s="321" t="s">
        <v>10613</v>
      </c>
      <c r="E5587" s="155"/>
      <c r="F5587" s="155"/>
      <c r="G5587" s="322"/>
      <c r="H5587" s="155"/>
      <c r="I5587" s="155"/>
      <c r="J5587" s="155"/>
      <c r="K5587" s="151"/>
    </row>
    <row r="5588" spans="1:11" ht="67.5">
      <c r="A5588" s="321" t="s">
        <v>9856</v>
      </c>
      <c r="B5588" s="158" t="s">
        <v>27709</v>
      </c>
      <c r="C5588" s="321" t="s">
        <v>42</v>
      </c>
      <c r="D5588" s="321" t="s">
        <v>23612</v>
      </c>
      <c r="E5588" s="155"/>
      <c r="F5588" s="155"/>
      <c r="G5588" s="322"/>
      <c r="H5588" s="155"/>
      <c r="I5588" s="155"/>
      <c r="J5588" s="155"/>
      <c r="K5588" s="151"/>
    </row>
    <row r="5589" spans="1:11" ht="56.25">
      <c r="A5589" s="321" t="s">
        <v>9857</v>
      </c>
      <c r="B5589" s="158" t="s">
        <v>27710</v>
      </c>
      <c r="C5589" s="321" t="s">
        <v>42</v>
      </c>
      <c r="D5589" s="321" t="s">
        <v>18614</v>
      </c>
      <c r="E5589" s="155"/>
      <c r="F5589" s="155"/>
      <c r="G5589" s="322"/>
      <c r="H5589" s="155"/>
      <c r="I5589" s="155"/>
      <c r="J5589" s="155"/>
      <c r="K5589" s="151"/>
    </row>
    <row r="5590" spans="1:11" ht="45">
      <c r="A5590" s="321" t="s">
        <v>9858</v>
      </c>
      <c r="B5590" s="158" t="s">
        <v>27711</v>
      </c>
      <c r="C5590" s="321" t="s">
        <v>28</v>
      </c>
      <c r="D5590" s="321" t="s">
        <v>9724</v>
      </c>
      <c r="E5590" s="155"/>
      <c r="F5590" s="155"/>
      <c r="G5590" s="322"/>
      <c r="H5590" s="155"/>
      <c r="I5590" s="155"/>
      <c r="J5590" s="155"/>
      <c r="K5590" s="151"/>
    </row>
    <row r="5591" spans="1:11" ht="45">
      <c r="A5591" s="321" t="s">
        <v>9859</v>
      </c>
      <c r="B5591" s="158" t="s">
        <v>27712</v>
      </c>
      <c r="C5591" s="321" t="s">
        <v>28</v>
      </c>
      <c r="D5591" s="321" t="s">
        <v>7262</v>
      </c>
      <c r="E5591" s="155"/>
      <c r="F5591" s="155"/>
      <c r="G5591" s="322"/>
      <c r="H5591" s="155"/>
      <c r="I5591" s="155"/>
      <c r="J5591" s="155"/>
      <c r="K5591" s="151"/>
    </row>
    <row r="5592" spans="1:11" ht="45">
      <c r="A5592" s="321" t="s">
        <v>9860</v>
      </c>
      <c r="B5592" s="158" t="s">
        <v>27713</v>
      </c>
      <c r="C5592" s="321" t="s">
        <v>28</v>
      </c>
      <c r="D5592" s="321" t="s">
        <v>23613</v>
      </c>
      <c r="E5592" s="155"/>
      <c r="F5592" s="155"/>
      <c r="G5592" s="322"/>
      <c r="H5592" s="155"/>
      <c r="I5592" s="155"/>
      <c r="J5592" s="155"/>
      <c r="K5592" s="151"/>
    </row>
    <row r="5593" spans="1:11" ht="45">
      <c r="A5593" s="321" t="s">
        <v>9862</v>
      </c>
      <c r="B5593" s="158" t="s">
        <v>27714</v>
      </c>
      <c r="C5593" s="321" t="s">
        <v>28</v>
      </c>
      <c r="D5593" s="321" t="s">
        <v>18849</v>
      </c>
      <c r="E5593" s="155"/>
      <c r="F5593" s="155"/>
      <c r="G5593" s="322"/>
      <c r="H5593" s="155"/>
      <c r="I5593" s="155"/>
      <c r="J5593" s="155"/>
      <c r="K5593" s="151"/>
    </row>
    <row r="5594" spans="1:11" ht="45">
      <c r="A5594" s="321" t="s">
        <v>9863</v>
      </c>
      <c r="B5594" s="158" t="s">
        <v>27715</v>
      </c>
      <c r="C5594" s="321" t="s">
        <v>28</v>
      </c>
      <c r="D5594" s="321" t="s">
        <v>23614</v>
      </c>
      <c r="E5594" s="155"/>
      <c r="F5594" s="155"/>
      <c r="G5594" s="322"/>
      <c r="H5594" s="155"/>
      <c r="I5594" s="155"/>
      <c r="J5594" s="155"/>
      <c r="K5594" s="151"/>
    </row>
    <row r="5595" spans="1:11" ht="45">
      <c r="A5595" s="321" t="s">
        <v>9864</v>
      </c>
      <c r="B5595" s="158" t="s">
        <v>27716</v>
      </c>
      <c r="C5595" s="321" t="s">
        <v>28</v>
      </c>
      <c r="D5595" s="321" t="s">
        <v>20430</v>
      </c>
      <c r="E5595" s="155"/>
      <c r="F5595" s="155"/>
      <c r="G5595" s="322"/>
      <c r="H5595" s="155"/>
      <c r="I5595" s="155"/>
      <c r="J5595" s="155"/>
      <c r="K5595" s="151"/>
    </row>
    <row r="5596" spans="1:11" ht="45">
      <c r="A5596" s="321" t="s">
        <v>9865</v>
      </c>
      <c r="B5596" s="158" t="s">
        <v>27717</v>
      </c>
      <c r="C5596" s="321" t="s">
        <v>28</v>
      </c>
      <c r="D5596" s="321" t="s">
        <v>23615</v>
      </c>
      <c r="E5596" s="155"/>
      <c r="F5596" s="155"/>
      <c r="G5596" s="322"/>
      <c r="H5596" s="155"/>
      <c r="I5596" s="155"/>
      <c r="J5596" s="155"/>
      <c r="K5596" s="151"/>
    </row>
    <row r="5597" spans="1:11" ht="45">
      <c r="A5597" s="321" t="s">
        <v>9866</v>
      </c>
      <c r="B5597" s="158" t="s">
        <v>27718</v>
      </c>
      <c r="C5597" s="321" t="s">
        <v>28</v>
      </c>
      <c r="D5597" s="321" t="s">
        <v>23616</v>
      </c>
      <c r="E5597" s="155"/>
      <c r="F5597" s="155"/>
      <c r="G5597" s="322"/>
      <c r="H5597" s="155"/>
      <c r="I5597" s="155"/>
      <c r="J5597" s="155"/>
      <c r="K5597" s="151"/>
    </row>
    <row r="5598" spans="1:11" ht="45">
      <c r="A5598" s="321" t="s">
        <v>9867</v>
      </c>
      <c r="B5598" s="158" t="s">
        <v>27719</v>
      </c>
      <c r="C5598" s="321" t="s">
        <v>28</v>
      </c>
      <c r="D5598" s="321" t="s">
        <v>23617</v>
      </c>
      <c r="E5598" s="155"/>
      <c r="F5598" s="155"/>
      <c r="G5598" s="322"/>
      <c r="H5598" s="155"/>
      <c r="I5598" s="155"/>
      <c r="J5598" s="155"/>
      <c r="K5598" s="151"/>
    </row>
    <row r="5599" spans="1:11" ht="45">
      <c r="A5599" s="321" t="s">
        <v>9869</v>
      </c>
      <c r="B5599" s="158" t="s">
        <v>27720</v>
      </c>
      <c r="C5599" s="321" t="s">
        <v>28</v>
      </c>
      <c r="D5599" s="321" t="s">
        <v>23618</v>
      </c>
      <c r="E5599" s="155"/>
      <c r="F5599" s="155"/>
      <c r="G5599" s="322"/>
      <c r="H5599" s="155"/>
      <c r="I5599" s="155"/>
      <c r="J5599" s="155"/>
      <c r="K5599" s="151"/>
    </row>
    <row r="5600" spans="1:11" ht="45">
      <c r="A5600" s="321" t="s">
        <v>9871</v>
      </c>
      <c r="B5600" s="158" t="s">
        <v>27721</v>
      </c>
      <c r="C5600" s="321" t="s">
        <v>28</v>
      </c>
      <c r="D5600" s="321" t="s">
        <v>23619</v>
      </c>
      <c r="E5600" s="155"/>
      <c r="F5600" s="155"/>
      <c r="G5600" s="322"/>
      <c r="H5600" s="155"/>
      <c r="I5600" s="155"/>
      <c r="J5600" s="155"/>
      <c r="K5600" s="151"/>
    </row>
    <row r="5601" spans="1:11" ht="45">
      <c r="A5601" s="321" t="s">
        <v>9872</v>
      </c>
      <c r="B5601" s="158" t="s">
        <v>27722</v>
      </c>
      <c r="C5601" s="321" t="s">
        <v>28</v>
      </c>
      <c r="D5601" s="321" t="s">
        <v>23620</v>
      </c>
      <c r="E5601" s="155"/>
      <c r="F5601" s="155"/>
      <c r="G5601" s="322"/>
      <c r="H5601" s="155"/>
      <c r="I5601" s="155"/>
      <c r="J5601" s="155"/>
      <c r="K5601" s="151"/>
    </row>
    <row r="5602" spans="1:11" ht="45">
      <c r="A5602" s="321" t="s">
        <v>9874</v>
      </c>
      <c r="B5602" s="158" t="s">
        <v>27723</v>
      </c>
      <c r="C5602" s="321" t="s">
        <v>28</v>
      </c>
      <c r="D5602" s="321" t="s">
        <v>23621</v>
      </c>
      <c r="E5602" s="155"/>
      <c r="F5602" s="155"/>
      <c r="G5602" s="322"/>
      <c r="H5602" s="155"/>
      <c r="I5602" s="155"/>
      <c r="J5602" s="155"/>
      <c r="K5602" s="151"/>
    </row>
    <row r="5603" spans="1:11" ht="45">
      <c r="A5603" s="321" t="s">
        <v>9875</v>
      </c>
      <c r="B5603" s="158" t="s">
        <v>27724</v>
      </c>
      <c r="C5603" s="321" t="s">
        <v>28</v>
      </c>
      <c r="D5603" s="321" t="s">
        <v>23622</v>
      </c>
      <c r="E5603" s="155"/>
      <c r="F5603" s="155"/>
      <c r="G5603" s="322"/>
      <c r="H5603" s="155"/>
      <c r="I5603" s="155"/>
      <c r="J5603" s="155"/>
      <c r="K5603" s="151"/>
    </row>
    <row r="5604" spans="1:11" ht="45">
      <c r="A5604" s="321" t="s">
        <v>9876</v>
      </c>
      <c r="B5604" s="158" t="s">
        <v>27725</v>
      </c>
      <c r="C5604" s="321" t="s">
        <v>28</v>
      </c>
      <c r="D5604" s="321" t="s">
        <v>12654</v>
      </c>
      <c r="E5604" s="155"/>
      <c r="F5604" s="155"/>
      <c r="G5604" s="322"/>
      <c r="H5604" s="155"/>
      <c r="I5604" s="155"/>
      <c r="J5604" s="155"/>
      <c r="K5604" s="151"/>
    </row>
    <row r="5605" spans="1:11" ht="45">
      <c r="A5605" s="321" t="s">
        <v>9878</v>
      </c>
      <c r="B5605" s="158" t="s">
        <v>27726</v>
      </c>
      <c r="C5605" s="321" t="s">
        <v>28</v>
      </c>
      <c r="D5605" s="321" t="s">
        <v>23623</v>
      </c>
      <c r="E5605" s="155"/>
      <c r="F5605" s="155"/>
      <c r="G5605" s="322"/>
      <c r="H5605" s="155"/>
      <c r="I5605" s="155"/>
      <c r="J5605" s="155"/>
      <c r="K5605" s="151"/>
    </row>
    <row r="5606" spans="1:11" ht="45">
      <c r="A5606" s="321" t="s">
        <v>9879</v>
      </c>
      <c r="B5606" s="158" t="s">
        <v>27727</v>
      </c>
      <c r="C5606" s="321" t="s">
        <v>28</v>
      </c>
      <c r="D5606" s="321" t="s">
        <v>16915</v>
      </c>
      <c r="E5606" s="155"/>
      <c r="F5606" s="155"/>
      <c r="G5606" s="322"/>
      <c r="H5606" s="155"/>
      <c r="I5606" s="155"/>
      <c r="J5606" s="155"/>
      <c r="K5606" s="151"/>
    </row>
    <row r="5607" spans="1:11" ht="45">
      <c r="A5607" s="321" t="s">
        <v>9880</v>
      </c>
      <c r="B5607" s="158" t="s">
        <v>27728</v>
      </c>
      <c r="C5607" s="321" t="s">
        <v>28</v>
      </c>
      <c r="D5607" s="321" t="s">
        <v>23624</v>
      </c>
      <c r="E5607" s="155"/>
      <c r="F5607" s="155"/>
      <c r="G5607" s="322"/>
      <c r="H5607" s="155"/>
      <c r="I5607" s="155"/>
      <c r="J5607" s="155"/>
      <c r="K5607" s="151"/>
    </row>
    <row r="5608" spans="1:11" ht="45">
      <c r="A5608" s="321" t="s">
        <v>9881</v>
      </c>
      <c r="B5608" s="158" t="s">
        <v>27729</v>
      </c>
      <c r="C5608" s="321" t="s">
        <v>28</v>
      </c>
      <c r="D5608" s="321" t="s">
        <v>23625</v>
      </c>
      <c r="E5608" s="155"/>
      <c r="F5608" s="155"/>
      <c r="G5608" s="322"/>
      <c r="H5608" s="155"/>
      <c r="I5608" s="155"/>
      <c r="J5608" s="155"/>
      <c r="K5608" s="151"/>
    </row>
    <row r="5609" spans="1:11" ht="45">
      <c r="A5609" s="321" t="s">
        <v>9882</v>
      </c>
      <c r="B5609" s="158" t="s">
        <v>27730</v>
      </c>
      <c r="C5609" s="321" t="s">
        <v>28</v>
      </c>
      <c r="D5609" s="321" t="s">
        <v>1056</v>
      </c>
      <c r="E5609" s="155"/>
      <c r="F5609" s="155"/>
      <c r="G5609" s="322"/>
      <c r="H5609" s="155"/>
      <c r="I5609" s="155"/>
      <c r="J5609" s="155"/>
      <c r="K5609" s="151"/>
    </row>
    <row r="5610" spans="1:11" ht="45">
      <c r="A5610" s="321" t="s">
        <v>9883</v>
      </c>
      <c r="B5610" s="158" t="s">
        <v>27731</v>
      </c>
      <c r="C5610" s="321" t="s">
        <v>28</v>
      </c>
      <c r="D5610" s="321" t="s">
        <v>23626</v>
      </c>
      <c r="E5610" s="155"/>
      <c r="F5610" s="155"/>
      <c r="G5610" s="322"/>
      <c r="H5610" s="155"/>
      <c r="I5610" s="155"/>
      <c r="J5610" s="155"/>
      <c r="K5610" s="151"/>
    </row>
    <row r="5611" spans="1:11" ht="45">
      <c r="A5611" s="321" t="s">
        <v>9884</v>
      </c>
      <c r="B5611" s="158" t="s">
        <v>27732</v>
      </c>
      <c r="C5611" s="321" t="s">
        <v>28</v>
      </c>
      <c r="D5611" s="321" t="s">
        <v>23627</v>
      </c>
      <c r="E5611" s="155"/>
      <c r="F5611" s="155"/>
      <c r="G5611" s="322"/>
      <c r="H5611" s="155"/>
      <c r="I5611" s="155"/>
      <c r="J5611" s="155"/>
      <c r="K5611" s="151"/>
    </row>
    <row r="5612" spans="1:11" ht="45">
      <c r="A5612" s="321" t="s">
        <v>9885</v>
      </c>
      <c r="B5612" s="158" t="s">
        <v>27733</v>
      </c>
      <c r="C5612" s="321" t="s">
        <v>28</v>
      </c>
      <c r="D5612" s="321" t="s">
        <v>23628</v>
      </c>
      <c r="E5612" s="155"/>
      <c r="F5612" s="155"/>
      <c r="G5612" s="322"/>
      <c r="H5612" s="155"/>
      <c r="I5612" s="155"/>
      <c r="J5612" s="155"/>
      <c r="K5612" s="151"/>
    </row>
    <row r="5613" spans="1:11" ht="45">
      <c r="A5613" s="321" t="s">
        <v>9886</v>
      </c>
      <c r="B5613" s="158" t="s">
        <v>27734</v>
      </c>
      <c r="C5613" s="321" t="s">
        <v>28</v>
      </c>
      <c r="D5613" s="321" t="s">
        <v>23629</v>
      </c>
      <c r="E5613" s="155"/>
      <c r="F5613" s="155"/>
      <c r="G5613" s="322"/>
      <c r="H5613" s="155"/>
      <c r="I5613" s="155"/>
      <c r="J5613" s="155"/>
      <c r="K5613" s="151"/>
    </row>
    <row r="5614" spans="1:11" ht="45">
      <c r="A5614" s="321" t="s">
        <v>9887</v>
      </c>
      <c r="B5614" s="158" t="s">
        <v>27735</v>
      </c>
      <c r="C5614" s="321" t="s">
        <v>28</v>
      </c>
      <c r="D5614" s="321" t="s">
        <v>23630</v>
      </c>
      <c r="E5614" s="155"/>
      <c r="F5614" s="155"/>
      <c r="G5614" s="322"/>
      <c r="H5614" s="155"/>
      <c r="I5614" s="155"/>
      <c r="J5614" s="155"/>
      <c r="K5614" s="151"/>
    </row>
    <row r="5615" spans="1:11" ht="45">
      <c r="A5615" s="321" t="s">
        <v>9888</v>
      </c>
      <c r="B5615" s="158" t="s">
        <v>27736</v>
      </c>
      <c r="C5615" s="321" t="s">
        <v>28</v>
      </c>
      <c r="D5615" s="321" t="s">
        <v>21352</v>
      </c>
      <c r="E5615" s="155"/>
      <c r="F5615" s="155"/>
      <c r="G5615" s="322"/>
      <c r="H5615" s="155"/>
      <c r="I5615" s="155"/>
      <c r="J5615" s="155"/>
      <c r="K5615" s="151"/>
    </row>
    <row r="5616" spans="1:11" ht="45">
      <c r="A5616" s="321" t="s">
        <v>9889</v>
      </c>
      <c r="B5616" s="158" t="s">
        <v>27737</v>
      </c>
      <c r="C5616" s="321" t="s">
        <v>28</v>
      </c>
      <c r="D5616" s="321" t="s">
        <v>23631</v>
      </c>
      <c r="E5616" s="155"/>
      <c r="F5616" s="155"/>
      <c r="G5616" s="322"/>
      <c r="H5616" s="155"/>
      <c r="I5616" s="155"/>
      <c r="J5616" s="155"/>
      <c r="K5616" s="151"/>
    </row>
    <row r="5617" spans="1:11" ht="45">
      <c r="A5617" s="321" t="s">
        <v>9890</v>
      </c>
      <c r="B5617" s="158" t="s">
        <v>27738</v>
      </c>
      <c r="C5617" s="321" t="s">
        <v>28</v>
      </c>
      <c r="D5617" s="321" t="s">
        <v>20430</v>
      </c>
      <c r="E5617" s="155"/>
      <c r="F5617" s="155"/>
      <c r="G5617" s="322"/>
      <c r="H5617" s="155"/>
      <c r="I5617" s="155"/>
      <c r="J5617" s="155"/>
      <c r="K5617" s="151"/>
    </row>
    <row r="5618" spans="1:11" ht="56.25">
      <c r="A5618" s="321" t="s">
        <v>9891</v>
      </c>
      <c r="B5618" s="158" t="s">
        <v>27739</v>
      </c>
      <c r="C5618" s="321" t="s">
        <v>42</v>
      </c>
      <c r="D5618" s="321" t="s">
        <v>7258</v>
      </c>
      <c r="E5618" s="155"/>
      <c r="F5618" s="155"/>
      <c r="G5618" s="322"/>
      <c r="H5618" s="155"/>
      <c r="I5618" s="155"/>
      <c r="J5618" s="155"/>
      <c r="K5618" s="151"/>
    </row>
    <row r="5619" spans="1:11" ht="56.25">
      <c r="A5619" s="321" t="s">
        <v>9892</v>
      </c>
      <c r="B5619" s="158" t="s">
        <v>27740</v>
      </c>
      <c r="C5619" s="321" t="s">
        <v>42</v>
      </c>
      <c r="D5619" s="321" t="s">
        <v>5518</v>
      </c>
      <c r="E5619" s="155"/>
      <c r="F5619" s="155"/>
      <c r="G5619" s="322"/>
      <c r="H5619" s="155"/>
      <c r="I5619" s="155"/>
      <c r="J5619" s="155"/>
      <c r="K5619" s="151"/>
    </row>
    <row r="5620" spans="1:11" ht="56.25">
      <c r="A5620" s="321" t="s">
        <v>9893</v>
      </c>
      <c r="B5620" s="158" t="s">
        <v>27741</v>
      </c>
      <c r="C5620" s="321" t="s">
        <v>42</v>
      </c>
      <c r="D5620" s="321" t="s">
        <v>23632</v>
      </c>
      <c r="E5620" s="155"/>
      <c r="F5620" s="155"/>
      <c r="G5620" s="322"/>
      <c r="H5620" s="155"/>
      <c r="I5620" s="155"/>
      <c r="J5620" s="155"/>
      <c r="K5620" s="151"/>
    </row>
    <row r="5621" spans="1:11" ht="56.25">
      <c r="A5621" s="321" t="s">
        <v>9894</v>
      </c>
      <c r="B5621" s="158" t="s">
        <v>27742</v>
      </c>
      <c r="C5621" s="321" t="s">
        <v>42</v>
      </c>
      <c r="D5621" s="321" t="s">
        <v>23633</v>
      </c>
      <c r="E5621" s="155"/>
      <c r="F5621" s="155"/>
      <c r="G5621" s="322"/>
      <c r="H5621" s="155"/>
      <c r="I5621" s="155"/>
      <c r="J5621" s="155"/>
      <c r="K5621" s="151"/>
    </row>
    <row r="5622" spans="1:11" ht="56.25">
      <c r="A5622" s="321" t="s">
        <v>9895</v>
      </c>
      <c r="B5622" s="158" t="s">
        <v>27743</v>
      </c>
      <c r="C5622" s="321" t="s">
        <v>42</v>
      </c>
      <c r="D5622" s="321" t="s">
        <v>23634</v>
      </c>
      <c r="E5622" s="155"/>
      <c r="F5622" s="155"/>
      <c r="G5622" s="322"/>
      <c r="H5622" s="155"/>
      <c r="I5622" s="155"/>
      <c r="J5622" s="155"/>
      <c r="K5622" s="151"/>
    </row>
    <row r="5623" spans="1:11" ht="56.25">
      <c r="A5623" s="321" t="s">
        <v>9896</v>
      </c>
      <c r="B5623" s="158" t="s">
        <v>27744</v>
      </c>
      <c r="C5623" s="321" t="s">
        <v>42</v>
      </c>
      <c r="D5623" s="321" t="s">
        <v>8752</v>
      </c>
      <c r="E5623" s="155"/>
      <c r="F5623" s="155"/>
      <c r="G5623" s="322"/>
      <c r="H5623" s="155"/>
      <c r="I5623" s="155"/>
      <c r="J5623" s="155"/>
      <c r="K5623" s="151"/>
    </row>
    <row r="5624" spans="1:11" ht="45">
      <c r="A5624" s="321" t="s">
        <v>9898</v>
      </c>
      <c r="B5624" s="158" t="s">
        <v>27745</v>
      </c>
      <c r="C5624" s="321" t="s">
        <v>42</v>
      </c>
      <c r="D5624" s="321" t="s">
        <v>9641</v>
      </c>
      <c r="E5624" s="155"/>
      <c r="F5624" s="155"/>
      <c r="G5624" s="322"/>
      <c r="H5624" s="155"/>
      <c r="I5624" s="155"/>
      <c r="J5624" s="155"/>
      <c r="K5624" s="151"/>
    </row>
    <row r="5625" spans="1:11" ht="56.25">
      <c r="A5625" s="321" t="s">
        <v>9900</v>
      </c>
      <c r="B5625" s="158" t="s">
        <v>27746</v>
      </c>
      <c r="C5625" s="321" t="s">
        <v>42</v>
      </c>
      <c r="D5625" s="321" t="s">
        <v>10060</v>
      </c>
      <c r="E5625" s="155"/>
      <c r="F5625" s="155"/>
      <c r="G5625" s="322"/>
      <c r="H5625" s="155"/>
      <c r="I5625" s="155"/>
      <c r="J5625" s="155"/>
      <c r="K5625" s="151"/>
    </row>
    <row r="5626" spans="1:11" ht="56.25">
      <c r="A5626" s="321" t="s">
        <v>9902</v>
      </c>
      <c r="B5626" s="158" t="s">
        <v>27747</v>
      </c>
      <c r="C5626" s="321" t="s">
        <v>42</v>
      </c>
      <c r="D5626" s="321" t="s">
        <v>14339</v>
      </c>
      <c r="E5626" s="155"/>
      <c r="F5626" s="155"/>
      <c r="G5626" s="322"/>
      <c r="H5626" s="155"/>
      <c r="I5626" s="155"/>
      <c r="J5626" s="155"/>
      <c r="K5626" s="151"/>
    </row>
    <row r="5627" spans="1:11" ht="56.25">
      <c r="A5627" s="321" t="s">
        <v>9903</v>
      </c>
      <c r="B5627" s="158" t="s">
        <v>27748</v>
      </c>
      <c r="C5627" s="321" t="s">
        <v>42</v>
      </c>
      <c r="D5627" s="321" t="s">
        <v>23635</v>
      </c>
      <c r="E5627" s="155"/>
      <c r="F5627" s="155"/>
      <c r="G5627" s="322"/>
      <c r="H5627" s="155"/>
      <c r="I5627" s="155"/>
      <c r="J5627" s="155"/>
      <c r="K5627" s="151"/>
    </row>
    <row r="5628" spans="1:11" ht="56.25">
      <c r="A5628" s="321" t="s">
        <v>9905</v>
      </c>
      <c r="B5628" s="158" t="s">
        <v>27749</v>
      </c>
      <c r="C5628" s="321" t="s">
        <v>42</v>
      </c>
      <c r="D5628" s="321" t="s">
        <v>23636</v>
      </c>
      <c r="E5628" s="155"/>
      <c r="F5628" s="155"/>
      <c r="G5628" s="322"/>
      <c r="H5628" s="155"/>
      <c r="I5628" s="155"/>
      <c r="J5628" s="155"/>
      <c r="K5628" s="151"/>
    </row>
    <row r="5629" spans="1:11" ht="56.25">
      <c r="A5629" s="321" t="s">
        <v>9906</v>
      </c>
      <c r="B5629" s="158" t="s">
        <v>27750</v>
      </c>
      <c r="C5629" s="321" t="s">
        <v>42</v>
      </c>
      <c r="D5629" s="321" t="s">
        <v>8300</v>
      </c>
      <c r="E5629" s="155"/>
      <c r="F5629" s="155"/>
      <c r="G5629" s="322"/>
      <c r="H5629" s="155"/>
      <c r="I5629" s="155"/>
      <c r="J5629" s="155"/>
      <c r="K5629" s="151"/>
    </row>
    <row r="5630" spans="1:11" ht="56.25">
      <c r="A5630" s="321" t="s">
        <v>9907</v>
      </c>
      <c r="B5630" s="158" t="s">
        <v>27751</v>
      </c>
      <c r="C5630" s="321" t="s">
        <v>42</v>
      </c>
      <c r="D5630" s="321" t="s">
        <v>23637</v>
      </c>
      <c r="E5630" s="155"/>
      <c r="F5630" s="155"/>
      <c r="G5630" s="322"/>
      <c r="H5630" s="155"/>
      <c r="I5630" s="155"/>
      <c r="J5630" s="155"/>
      <c r="K5630" s="151"/>
    </row>
    <row r="5631" spans="1:11" ht="56.25">
      <c r="A5631" s="321" t="s">
        <v>9909</v>
      </c>
      <c r="B5631" s="158" t="s">
        <v>27752</v>
      </c>
      <c r="C5631" s="321" t="s">
        <v>42</v>
      </c>
      <c r="D5631" s="321" t="s">
        <v>11379</v>
      </c>
      <c r="E5631" s="155"/>
      <c r="F5631" s="155"/>
      <c r="G5631" s="322"/>
      <c r="H5631" s="155"/>
      <c r="I5631" s="155"/>
      <c r="J5631" s="155"/>
      <c r="K5631" s="151"/>
    </row>
    <row r="5632" spans="1:11" ht="56.25">
      <c r="A5632" s="321" t="s">
        <v>9911</v>
      </c>
      <c r="B5632" s="158" t="s">
        <v>27753</v>
      </c>
      <c r="C5632" s="321" t="s">
        <v>42</v>
      </c>
      <c r="D5632" s="321" t="s">
        <v>18090</v>
      </c>
      <c r="E5632" s="155"/>
      <c r="F5632" s="155"/>
      <c r="G5632" s="322"/>
      <c r="H5632" s="155"/>
      <c r="I5632" s="155"/>
      <c r="J5632" s="155"/>
      <c r="K5632" s="151"/>
    </row>
    <row r="5633" spans="1:11" ht="56.25">
      <c r="A5633" s="321" t="s">
        <v>9913</v>
      </c>
      <c r="B5633" s="158" t="s">
        <v>27754</v>
      </c>
      <c r="C5633" s="321" t="s">
        <v>42</v>
      </c>
      <c r="D5633" s="321" t="s">
        <v>17817</v>
      </c>
      <c r="E5633" s="155"/>
      <c r="F5633" s="155"/>
      <c r="G5633" s="322"/>
      <c r="H5633" s="155"/>
      <c r="I5633" s="155"/>
      <c r="J5633" s="155"/>
      <c r="K5633" s="151"/>
    </row>
    <row r="5634" spans="1:11" ht="56.25">
      <c r="A5634" s="321" t="s">
        <v>9914</v>
      </c>
      <c r="B5634" s="158" t="s">
        <v>27755</v>
      </c>
      <c r="C5634" s="321" t="s">
        <v>42</v>
      </c>
      <c r="D5634" s="321" t="s">
        <v>20019</v>
      </c>
      <c r="E5634" s="155"/>
      <c r="F5634" s="155"/>
      <c r="G5634" s="322"/>
      <c r="H5634" s="155"/>
      <c r="I5634" s="155"/>
      <c r="J5634" s="155"/>
      <c r="K5634" s="151"/>
    </row>
    <row r="5635" spans="1:11" ht="56.25">
      <c r="A5635" s="321" t="s">
        <v>9915</v>
      </c>
      <c r="B5635" s="158" t="s">
        <v>27756</v>
      </c>
      <c r="C5635" s="321" t="s">
        <v>42</v>
      </c>
      <c r="D5635" s="321" t="s">
        <v>17288</v>
      </c>
      <c r="E5635" s="155"/>
      <c r="F5635" s="155"/>
      <c r="G5635" s="322"/>
      <c r="H5635" s="155"/>
      <c r="I5635" s="155"/>
      <c r="J5635" s="155"/>
      <c r="K5635" s="151"/>
    </row>
    <row r="5636" spans="1:11" ht="56.25">
      <c r="A5636" s="321" t="s">
        <v>9916</v>
      </c>
      <c r="B5636" s="158" t="s">
        <v>27757</v>
      </c>
      <c r="C5636" s="321" t="s">
        <v>42</v>
      </c>
      <c r="D5636" s="321" t="s">
        <v>1648</v>
      </c>
      <c r="E5636" s="155"/>
      <c r="F5636" s="155"/>
      <c r="G5636" s="322"/>
      <c r="H5636" s="155"/>
      <c r="I5636" s="155"/>
      <c r="J5636" s="155"/>
      <c r="K5636" s="151"/>
    </row>
    <row r="5637" spans="1:11" ht="56.25">
      <c r="A5637" s="321" t="s">
        <v>9917</v>
      </c>
      <c r="B5637" s="158" t="s">
        <v>27758</v>
      </c>
      <c r="C5637" s="321" t="s">
        <v>42</v>
      </c>
      <c r="D5637" s="321" t="s">
        <v>23638</v>
      </c>
      <c r="E5637" s="155"/>
      <c r="F5637" s="155"/>
      <c r="G5637" s="322"/>
      <c r="H5637" s="155"/>
      <c r="I5637" s="155"/>
      <c r="J5637" s="155"/>
      <c r="K5637" s="151"/>
    </row>
    <row r="5638" spans="1:11" ht="56.25">
      <c r="A5638" s="321" t="s">
        <v>9918</v>
      </c>
      <c r="B5638" s="158" t="s">
        <v>27759</v>
      </c>
      <c r="C5638" s="321" t="s">
        <v>42</v>
      </c>
      <c r="D5638" s="321" t="s">
        <v>23639</v>
      </c>
      <c r="E5638" s="155"/>
      <c r="F5638" s="155"/>
      <c r="G5638" s="322"/>
      <c r="H5638" s="155"/>
      <c r="I5638" s="155"/>
      <c r="J5638" s="155"/>
      <c r="K5638" s="151"/>
    </row>
    <row r="5639" spans="1:11" ht="33.75">
      <c r="A5639" s="321" t="s">
        <v>9920</v>
      </c>
      <c r="B5639" s="158" t="s">
        <v>27760</v>
      </c>
      <c r="C5639" s="321" t="s">
        <v>28</v>
      </c>
      <c r="D5639" s="321" t="s">
        <v>23640</v>
      </c>
      <c r="E5639" s="155"/>
      <c r="F5639" s="155"/>
      <c r="G5639" s="322"/>
      <c r="H5639" s="155"/>
      <c r="I5639" s="155"/>
      <c r="J5639" s="155"/>
      <c r="K5639" s="151"/>
    </row>
    <row r="5640" spans="1:11" ht="45">
      <c r="A5640" s="321" t="s">
        <v>9921</v>
      </c>
      <c r="B5640" s="158" t="s">
        <v>27761</v>
      </c>
      <c r="C5640" s="321" t="s">
        <v>28</v>
      </c>
      <c r="D5640" s="321" t="s">
        <v>23641</v>
      </c>
      <c r="E5640" s="155"/>
      <c r="F5640" s="155"/>
      <c r="G5640" s="322"/>
      <c r="H5640" s="155"/>
      <c r="I5640" s="155"/>
      <c r="J5640" s="155"/>
      <c r="K5640" s="151"/>
    </row>
    <row r="5641" spans="1:11" ht="33.75">
      <c r="A5641" s="321" t="s">
        <v>9922</v>
      </c>
      <c r="B5641" s="158" t="s">
        <v>27762</v>
      </c>
      <c r="C5641" s="321" t="s">
        <v>42</v>
      </c>
      <c r="D5641" s="321" t="s">
        <v>13116</v>
      </c>
      <c r="E5641" s="155"/>
      <c r="F5641" s="155"/>
      <c r="G5641" s="322"/>
      <c r="H5641" s="155"/>
      <c r="I5641" s="155"/>
      <c r="J5641" s="155"/>
      <c r="K5641" s="151"/>
    </row>
    <row r="5642" spans="1:11" ht="56.25">
      <c r="A5642" s="321" t="s">
        <v>9923</v>
      </c>
      <c r="B5642" s="158" t="s">
        <v>27763</v>
      </c>
      <c r="C5642" s="321" t="s">
        <v>42</v>
      </c>
      <c r="D5642" s="321" t="s">
        <v>23642</v>
      </c>
      <c r="E5642" s="155"/>
      <c r="F5642" s="155"/>
      <c r="G5642" s="322"/>
      <c r="H5642" s="155"/>
      <c r="I5642" s="155"/>
      <c r="J5642" s="155"/>
      <c r="K5642" s="151"/>
    </row>
    <row r="5643" spans="1:11" ht="22.5">
      <c r="A5643" s="321" t="s">
        <v>9924</v>
      </c>
      <c r="B5643" s="158" t="s">
        <v>27764</v>
      </c>
      <c r="C5643" s="321" t="s">
        <v>42</v>
      </c>
      <c r="D5643" s="321" t="s">
        <v>10887</v>
      </c>
      <c r="E5643" s="155"/>
      <c r="F5643" s="155"/>
      <c r="G5643" s="322"/>
      <c r="H5643" s="155"/>
      <c r="I5643" s="155"/>
      <c r="J5643" s="155"/>
      <c r="K5643" s="151"/>
    </row>
    <row r="5644" spans="1:11" ht="22.5">
      <c r="A5644" s="321" t="s">
        <v>9926</v>
      </c>
      <c r="B5644" s="158" t="s">
        <v>27765</v>
      </c>
      <c r="C5644" s="321" t="s">
        <v>42</v>
      </c>
      <c r="D5644" s="321" t="s">
        <v>3240</v>
      </c>
      <c r="E5644" s="155"/>
      <c r="F5644" s="155"/>
      <c r="G5644" s="322"/>
      <c r="H5644" s="155"/>
      <c r="I5644" s="155"/>
      <c r="J5644" s="155"/>
      <c r="K5644" s="151"/>
    </row>
    <row r="5645" spans="1:11" ht="45">
      <c r="A5645" s="321" t="s">
        <v>9927</v>
      </c>
      <c r="B5645" s="158" t="s">
        <v>27766</v>
      </c>
      <c r="C5645" s="321" t="s">
        <v>28</v>
      </c>
      <c r="D5645" s="321" t="s">
        <v>21072</v>
      </c>
      <c r="E5645" s="155"/>
      <c r="F5645" s="155"/>
      <c r="G5645" s="322"/>
      <c r="H5645" s="155"/>
      <c r="I5645" s="155"/>
      <c r="J5645" s="155"/>
      <c r="K5645" s="151"/>
    </row>
    <row r="5646" spans="1:11" ht="56.25">
      <c r="A5646" s="321" t="s">
        <v>9928</v>
      </c>
      <c r="B5646" s="158" t="s">
        <v>27767</v>
      </c>
      <c r="C5646" s="321" t="s">
        <v>28</v>
      </c>
      <c r="D5646" s="321" t="s">
        <v>23643</v>
      </c>
      <c r="E5646" s="155"/>
      <c r="F5646" s="155"/>
      <c r="G5646" s="322"/>
      <c r="H5646" s="155"/>
      <c r="I5646" s="155"/>
      <c r="J5646" s="155"/>
      <c r="K5646" s="151"/>
    </row>
    <row r="5647" spans="1:11" ht="56.25">
      <c r="A5647" s="321" t="s">
        <v>9929</v>
      </c>
      <c r="B5647" s="158" t="s">
        <v>27768</v>
      </c>
      <c r="C5647" s="321" t="s">
        <v>28</v>
      </c>
      <c r="D5647" s="321" t="s">
        <v>23644</v>
      </c>
      <c r="E5647" s="155"/>
      <c r="F5647" s="155"/>
      <c r="G5647" s="322"/>
      <c r="H5647" s="155"/>
      <c r="I5647" s="155"/>
      <c r="J5647" s="155"/>
      <c r="K5647" s="151"/>
    </row>
    <row r="5648" spans="1:11" ht="56.25">
      <c r="A5648" s="321" t="s">
        <v>9930</v>
      </c>
      <c r="B5648" s="158" t="s">
        <v>27769</v>
      </c>
      <c r="C5648" s="321" t="s">
        <v>28</v>
      </c>
      <c r="D5648" s="321" t="s">
        <v>5586</v>
      </c>
      <c r="E5648" s="155"/>
      <c r="F5648" s="155"/>
      <c r="G5648" s="322"/>
      <c r="H5648" s="155"/>
      <c r="I5648" s="155"/>
      <c r="J5648" s="155"/>
      <c r="K5648" s="151"/>
    </row>
    <row r="5649" spans="1:11" ht="56.25">
      <c r="A5649" s="321" t="s">
        <v>9931</v>
      </c>
      <c r="B5649" s="158" t="s">
        <v>27770</v>
      </c>
      <c r="C5649" s="321" t="s">
        <v>28</v>
      </c>
      <c r="D5649" s="321" t="s">
        <v>6560</v>
      </c>
      <c r="E5649" s="155"/>
      <c r="F5649" s="155"/>
      <c r="G5649" s="322"/>
      <c r="H5649" s="155"/>
      <c r="I5649" s="155"/>
      <c r="J5649" s="155"/>
      <c r="K5649" s="151"/>
    </row>
    <row r="5650" spans="1:11" ht="33.75">
      <c r="A5650" s="321" t="s">
        <v>9932</v>
      </c>
      <c r="B5650" s="158" t="s">
        <v>27771</v>
      </c>
      <c r="C5650" s="321" t="s">
        <v>28</v>
      </c>
      <c r="D5650" s="321" t="s">
        <v>23645</v>
      </c>
      <c r="E5650" s="155"/>
      <c r="F5650" s="155"/>
      <c r="G5650" s="322"/>
      <c r="H5650" s="155"/>
      <c r="I5650" s="155"/>
      <c r="J5650" s="155"/>
      <c r="K5650" s="151"/>
    </row>
    <row r="5651" spans="1:11" ht="45">
      <c r="A5651" s="321" t="s">
        <v>9933</v>
      </c>
      <c r="B5651" s="158" t="s">
        <v>27772</v>
      </c>
      <c r="C5651" s="321" t="s">
        <v>28</v>
      </c>
      <c r="D5651" s="321" t="s">
        <v>23646</v>
      </c>
      <c r="E5651" s="155"/>
      <c r="F5651" s="155"/>
      <c r="G5651" s="322"/>
      <c r="H5651" s="155"/>
      <c r="I5651" s="155"/>
      <c r="J5651" s="155"/>
      <c r="K5651" s="151"/>
    </row>
    <row r="5652" spans="1:11" ht="45">
      <c r="A5652" s="321" t="s">
        <v>9934</v>
      </c>
      <c r="B5652" s="158" t="s">
        <v>27773</v>
      </c>
      <c r="C5652" s="321" t="s">
        <v>28</v>
      </c>
      <c r="D5652" s="321" t="s">
        <v>23647</v>
      </c>
      <c r="E5652" s="155"/>
      <c r="F5652" s="155"/>
      <c r="G5652" s="322"/>
      <c r="H5652" s="155"/>
      <c r="I5652" s="155"/>
      <c r="J5652" s="155"/>
      <c r="K5652" s="151"/>
    </row>
    <row r="5653" spans="1:11" ht="33.75">
      <c r="A5653" s="321" t="s">
        <v>9935</v>
      </c>
      <c r="B5653" s="158" t="s">
        <v>27774</v>
      </c>
      <c r="C5653" s="321" t="s">
        <v>28</v>
      </c>
      <c r="D5653" s="321" t="s">
        <v>6402</v>
      </c>
      <c r="E5653" s="155"/>
      <c r="F5653" s="155"/>
      <c r="G5653" s="322"/>
      <c r="H5653" s="155"/>
      <c r="I5653" s="155"/>
      <c r="J5653" s="155"/>
      <c r="K5653" s="151"/>
    </row>
    <row r="5654" spans="1:11" ht="33.75">
      <c r="A5654" s="321" t="s">
        <v>9937</v>
      </c>
      <c r="B5654" s="158" t="s">
        <v>27775</v>
      </c>
      <c r="C5654" s="321" t="s">
        <v>28</v>
      </c>
      <c r="D5654" s="321" t="s">
        <v>23648</v>
      </c>
      <c r="E5654" s="155"/>
      <c r="F5654" s="155"/>
      <c r="G5654" s="322"/>
      <c r="H5654" s="155"/>
      <c r="I5654" s="155"/>
      <c r="J5654" s="155"/>
      <c r="K5654" s="151"/>
    </row>
    <row r="5655" spans="1:11" ht="22.5">
      <c r="A5655" s="321" t="s">
        <v>9939</v>
      </c>
      <c r="B5655" s="158" t="s">
        <v>27776</v>
      </c>
      <c r="C5655" s="321" t="s">
        <v>42</v>
      </c>
      <c r="D5655" s="321" t="s">
        <v>9275</v>
      </c>
      <c r="E5655" s="155"/>
      <c r="F5655" s="155"/>
      <c r="G5655" s="322"/>
      <c r="H5655" s="155"/>
      <c r="I5655" s="155"/>
      <c r="J5655" s="155"/>
      <c r="K5655" s="151"/>
    </row>
    <row r="5656" spans="1:11" ht="56.25">
      <c r="A5656" s="321" t="s">
        <v>9940</v>
      </c>
      <c r="B5656" s="158" t="s">
        <v>27777</v>
      </c>
      <c r="C5656" s="321" t="s">
        <v>28</v>
      </c>
      <c r="D5656" s="321" t="s">
        <v>19895</v>
      </c>
      <c r="E5656" s="155"/>
      <c r="F5656" s="155"/>
      <c r="G5656" s="322"/>
      <c r="H5656" s="155"/>
      <c r="I5656" s="155"/>
      <c r="J5656" s="155"/>
      <c r="K5656" s="151"/>
    </row>
    <row r="5657" spans="1:11" ht="56.25">
      <c r="A5657" s="321" t="s">
        <v>9941</v>
      </c>
      <c r="B5657" s="158" t="s">
        <v>27778</v>
      </c>
      <c r="C5657" s="321" t="s">
        <v>28</v>
      </c>
      <c r="D5657" s="321" t="s">
        <v>6959</v>
      </c>
      <c r="E5657" s="155"/>
      <c r="F5657" s="155"/>
      <c r="G5657" s="322"/>
      <c r="H5657" s="155"/>
      <c r="I5657" s="155"/>
      <c r="J5657" s="155"/>
      <c r="K5657" s="151"/>
    </row>
    <row r="5658" spans="1:11" ht="56.25">
      <c r="A5658" s="321" t="s">
        <v>9942</v>
      </c>
      <c r="B5658" s="158" t="s">
        <v>27779</v>
      </c>
      <c r="C5658" s="321" t="s">
        <v>28</v>
      </c>
      <c r="D5658" s="321" t="s">
        <v>23649</v>
      </c>
      <c r="E5658" s="155"/>
      <c r="F5658" s="155"/>
      <c r="G5658" s="322"/>
      <c r="H5658" s="155"/>
      <c r="I5658" s="155"/>
      <c r="J5658" s="155"/>
      <c r="K5658" s="151"/>
    </row>
    <row r="5659" spans="1:11" ht="56.25">
      <c r="A5659" s="321" t="s">
        <v>9943</v>
      </c>
      <c r="B5659" s="158" t="s">
        <v>27780</v>
      </c>
      <c r="C5659" s="321" t="s">
        <v>28</v>
      </c>
      <c r="D5659" s="321" t="s">
        <v>20442</v>
      </c>
      <c r="E5659" s="155"/>
      <c r="F5659" s="155"/>
      <c r="G5659" s="322"/>
      <c r="H5659" s="155"/>
      <c r="I5659" s="155"/>
      <c r="J5659" s="155"/>
      <c r="K5659" s="151"/>
    </row>
    <row r="5660" spans="1:11" ht="56.25">
      <c r="A5660" s="321" t="s">
        <v>9944</v>
      </c>
      <c r="B5660" s="158" t="s">
        <v>27781</v>
      </c>
      <c r="C5660" s="321" t="s">
        <v>28</v>
      </c>
      <c r="D5660" s="321" t="s">
        <v>18036</v>
      </c>
      <c r="E5660" s="155"/>
      <c r="F5660" s="155"/>
      <c r="G5660" s="322"/>
      <c r="H5660" s="155"/>
      <c r="I5660" s="155"/>
      <c r="J5660" s="155"/>
      <c r="K5660" s="151"/>
    </row>
    <row r="5661" spans="1:11" ht="56.25">
      <c r="A5661" s="321" t="s">
        <v>9946</v>
      </c>
      <c r="B5661" s="158" t="s">
        <v>27782</v>
      </c>
      <c r="C5661" s="321" t="s">
        <v>28</v>
      </c>
      <c r="D5661" s="321" t="s">
        <v>23650</v>
      </c>
      <c r="E5661" s="155"/>
      <c r="F5661" s="155"/>
      <c r="G5661" s="322"/>
      <c r="H5661" s="155"/>
      <c r="I5661" s="155"/>
      <c r="J5661" s="155"/>
      <c r="K5661" s="151"/>
    </row>
    <row r="5662" spans="1:11" ht="56.25">
      <c r="A5662" s="321" t="s">
        <v>9947</v>
      </c>
      <c r="B5662" s="158" t="s">
        <v>27783</v>
      </c>
      <c r="C5662" s="321" t="s">
        <v>28</v>
      </c>
      <c r="D5662" s="321" t="s">
        <v>23651</v>
      </c>
      <c r="E5662" s="155"/>
      <c r="F5662" s="155"/>
      <c r="G5662" s="322"/>
      <c r="H5662" s="155"/>
      <c r="I5662" s="155"/>
      <c r="J5662" s="155"/>
      <c r="K5662" s="151"/>
    </row>
    <row r="5663" spans="1:11" ht="56.25">
      <c r="A5663" s="321" t="s">
        <v>9949</v>
      </c>
      <c r="B5663" s="158" t="s">
        <v>27784</v>
      </c>
      <c r="C5663" s="321" t="s">
        <v>28</v>
      </c>
      <c r="D5663" s="321" t="s">
        <v>23652</v>
      </c>
      <c r="E5663" s="155"/>
      <c r="F5663" s="155"/>
      <c r="G5663" s="322"/>
      <c r="H5663" s="155"/>
      <c r="I5663" s="155"/>
      <c r="J5663" s="155"/>
      <c r="K5663" s="151"/>
    </row>
    <row r="5664" spans="1:11" ht="56.25">
      <c r="A5664" s="321" t="s">
        <v>9950</v>
      </c>
      <c r="B5664" s="158" t="s">
        <v>27785</v>
      </c>
      <c r="C5664" s="321" t="s">
        <v>28</v>
      </c>
      <c r="D5664" s="321" t="s">
        <v>23653</v>
      </c>
      <c r="E5664" s="155"/>
      <c r="F5664" s="155"/>
      <c r="G5664" s="322"/>
      <c r="H5664" s="155"/>
      <c r="I5664" s="155"/>
      <c r="J5664" s="155"/>
      <c r="K5664" s="151"/>
    </row>
    <row r="5665" spans="1:11" ht="56.25">
      <c r="A5665" s="321" t="s">
        <v>9951</v>
      </c>
      <c r="B5665" s="158" t="s">
        <v>27786</v>
      </c>
      <c r="C5665" s="321" t="s">
        <v>28</v>
      </c>
      <c r="D5665" s="321" t="s">
        <v>23654</v>
      </c>
      <c r="E5665" s="155"/>
      <c r="F5665" s="155"/>
      <c r="G5665" s="322"/>
      <c r="H5665" s="155"/>
      <c r="I5665" s="155"/>
      <c r="J5665" s="155"/>
      <c r="K5665" s="151"/>
    </row>
    <row r="5666" spans="1:11" ht="22.5">
      <c r="A5666" s="321" t="s">
        <v>9952</v>
      </c>
      <c r="B5666" s="158" t="s">
        <v>9953</v>
      </c>
      <c r="C5666" s="321" t="s">
        <v>28</v>
      </c>
      <c r="D5666" s="321" t="s">
        <v>11117</v>
      </c>
      <c r="E5666" s="155"/>
      <c r="F5666" s="155"/>
      <c r="G5666" s="322"/>
      <c r="H5666" s="155"/>
      <c r="I5666" s="155"/>
      <c r="J5666" s="155"/>
      <c r="K5666" s="151"/>
    </row>
    <row r="5667" spans="1:11" ht="22.5">
      <c r="A5667" s="321" t="s">
        <v>9955</v>
      </c>
      <c r="B5667" s="158" t="s">
        <v>27787</v>
      </c>
      <c r="C5667" s="321" t="s">
        <v>42</v>
      </c>
      <c r="D5667" s="321" t="s">
        <v>2480</v>
      </c>
      <c r="E5667" s="155"/>
      <c r="F5667" s="155"/>
      <c r="G5667" s="322"/>
      <c r="H5667" s="155"/>
      <c r="I5667" s="155"/>
      <c r="J5667" s="155"/>
      <c r="K5667" s="151"/>
    </row>
    <row r="5668" spans="1:11" ht="56.25">
      <c r="A5668" s="321" t="s">
        <v>9956</v>
      </c>
      <c r="B5668" s="158" t="s">
        <v>27788</v>
      </c>
      <c r="C5668" s="321" t="s">
        <v>28</v>
      </c>
      <c r="D5668" s="321" t="s">
        <v>9912</v>
      </c>
      <c r="E5668" s="155"/>
      <c r="F5668" s="155"/>
      <c r="G5668" s="322"/>
      <c r="H5668" s="155"/>
      <c r="I5668" s="155"/>
      <c r="J5668" s="155"/>
      <c r="K5668" s="151"/>
    </row>
    <row r="5669" spans="1:11" ht="56.25">
      <c r="A5669" s="321" t="s">
        <v>9958</v>
      </c>
      <c r="B5669" s="158" t="s">
        <v>27789</v>
      </c>
      <c r="C5669" s="321" t="s">
        <v>28</v>
      </c>
      <c r="D5669" s="321" t="s">
        <v>23655</v>
      </c>
      <c r="E5669" s="155"/>
      <c r="F5669" s="155"/>
      <c r="G5669" s="322"/>
      <c r="H5669" s="155"/>
      <c r="I5669" s="155"/>
      <c r="J5669" s="155"/>
      <c r="K5669" s="151"/>
    </row>
    <row r="5670" spans="1:11" ht="33.75">
      <c r="A5670" s="321" t="s">
        <v>9959</v>
      </c>
      <c r="B5670" s="158" t="s">
        <v>27790</v>
      </c>
      <c r="C5670" s="321" t="s">
        <v>42</v>
      </c>
      <c r="D5670" s="321" t="s">
        <v>23656</v>
      </c>
      <c r="E5670" s="155"/>
      <c r="F5670" s="155"/>
      <c r="G5670" s="322"/>
      <c r="H5670" s="155"/>
      <c r="I5670" s="155"/>
      <c r="J5670" s="155"/>
      <c r="K5670" s="151"/>
    </row>
    <row r="5671" spans="1:11" ht="33.75">
      <c r="A5671" s="321" t="s">
        <v>9961</v>
      </c>
      <c r="B5671" s="158" t="s">
        <v>27791</v>
      </c>
      <c r="C5671" s="321" t="s">
        <v>42</v>
      </c>
      <c r="D5671" s="321" t="s">
        <v>23657</v>
      </c>
      <c r="E5671" s="155"/>
      <c r="F5671" s="155"/>
      <c r="G5671" s="322"/>
      <c r="H5671" s="155"/>
      <c r="I5671" s="155"/>
      <c r="J5671" s="155"/>
      <c r="K5671" s="151"/>
    </row>
    <row r="5672" spans="1:11" ht="33.75">
      <c r="A5672" s="321" t="s">
        <v>9962</v>
      </c>
      <c r="B5672" s="158" t="s">
        <v>27792</v>
      </c>
      <c r="C5672" s="321" t="s">
        <v>42</v>
      </c>
      <c r="D5672" s="321" t="s">
        <v>22227</v>
      </c>
      <c r="E5672" s="155"/>
      <c r="F5672" s="155"/>
      <c r="G5672" s="322"/>
      <c r="H5672" s="155"/>
      <c r="I5672" s="155"/>
      <c r="J5672" s="155"/>
      <c r="K5672" s="151"/>
    </row>
    <row r="5673" spans="1:11" ht="33.75">
      <c r="A5673" s="321" t="s">
        <v>9964</v>
      </c>
      <c r="B5673" s="158" t="s">
        <v>27793</v>
      </c>
      <c r="C5673" s="321" t="s">
        <v>42</v>
      </c>
      <c r="D5673" s="321" t="s">
        <v>23658</v>
      </c>
      <c r="E5673" s="155"/>
      <c r="F5673" s="155"/>
      <c r="G5673" s="322"/>
      <c r="H5673" s="155"/>
      <c r="I5673" s="155"/>
      <c r="J5673" s="155"/>
      <c r="K5673" s="151"/>
    </row>
    <row r="5674" spans="1:11" ht="33.75">
      <c r="A5674" s="321" t="s">
        <v>9965</v>
      </c>
      <c r="B5674" s="158" t="s">
        <v>27794</v>
      </c>
      <c r="C5674" s="321" t="s">
        <v>42</v>
      </c>
      <c r="D5674" s="321" t="s">
        <v>14704</v>
      </c>
      <c r="E5674" s="155"/>
      <c r="F5674" s="155"/>
      <c r="G5674" s="322"/>
      <c r="H5674" s="155"/>
      <c r="I5674" s="155"/>
      <c r="J5674" s="155"/>
      <c r="K5674" s="151"/>
    </row>
    <row r="5675" spans="1:11" ht="33.75">
      <c r="A5675" s="321" t="s">
        <v>9966</v>
      </c>
      <c r="B5675" s="158" t="s">
        <v>27795</v>
      </c>
      <c r="C5675" s="321" t="s">
        <v>42</v>
      </c>
      <c r="D5675" s="321" t="s">
        <v>9656</v>
      </c>
      <c r="E5675" s="155"/>
      <c r="F5675" s="155"/>
      <c r="G5675" s="322"/>
      <c r="H5675" s="155"/>
      <c r="I5675" s="155"/>
      <c r="J5675" s="155"/>
      <c r="K5675" s="151"/>
    </row>
    <row r="5676" spans="1:11" ht="45">
      <c r="A5676" s="321" t="s">
        <v>9967</v>
      </c>
      <c r="B5676" s="158" t="s">
        <v>9968</v>
      </c>
      <c r="C5676" s="321" t="s">
        <v>42</v>
      </c>
      <c r="D5676" s="321" t="s">
        <v>23659</v>
      </c>
      <c r="E5676" s="155"/>
      <c r="F5676" s="155"/>
      <c r="G5676" s="322"/>
      <c r="H5676" s="155"/>
      <c r="I5676" s="155"/>
      <c r="J5676" s="155"/>
      <c r="K5676" s="151"/>
    </row>
    <row r="5677" spans="1:11" ht="45">
      <c r="A5677" s="321" t="s">
        <v>9969</v>
      </c>
      <c r="B5677" s="158" t="s">
        <v>27796</v>
      </c>
      <c r="C5677" s="321" t="s">
        <v>42</v>
      </c>
      <c r="D5677" s="321" t="s">
        <v>20215</v>
      </c>
      <c r="E5677" s="155"/>
      <c r="F5677" s="155"/>
      <c r="G5677" s="322"/>
      <c r="H5677" s="155"/>
      <c r="I5677" s="155"/>
      <c r="J5677" s="155"/>
      <c r="K5677" s="151"/>
    </row>
    <row r="5678" spans="1:11" ht="33.75">
      <c r="A5678" s="321" t="s">
        <v>9970</v>
      </c>
      <c r="B5678" s="158" t="s">
        <v>27797</v>
      </c>
      <c r="C5678" s="321" t="s">
        <v>42</v>
      </c>
      <c r="D5678" s="321" t="s">
        <v>23660</v>
      </c>
      <c r="E5678" s="155"/>
      <c r="F5678" s="155"/>
      <c r="G5678" s="322"/>
      <c r="H5678" s="155"/>
      <c r="I5678" s="155"/>
      <c r="J5678" s="155"/>
      <c r="K5678" s="151"/>
    </row>
    <row r="5679" spans="1:11" ht="33.75">
      <c r="A5679" s="321" t="s">
        <v>9972</v>
      </c>
      <c r="B5679" s="158" t="s">
        <v>27798</v>
      </c>
      <c r="C5679" s="321" t="s">
        <v>42</v>
      </c>
      <c r="D5679" s="321" t="s">
        <v>23661</v>
      </c>
      <c r="E5679" s="155"/>
      <c r="F5679" s="155"/>
      <c r="G5679" s="322"/>
      <c r="H5679" s="155"/>
      <c r="I5679" s="155"/>
      <c r="J5679" s="155"/>
      <c r="K5679" s="151"/>
    </row>
    <row r="5680" spans="1:11" ht="33.75">
      <c r="A5680" s="321" t="s">
        <v>9973</v>
      </c>
      <c r="B5680" s="158" t="s">
        <v>27799</v>
      </c>
      <c r="C5680" s="321" t="s">
        <v>42</v>
      </c>
      <c r="D5680" s="321" t="s">
        <v>23662</v>
      </c>
      <c r="E5680" s="155"/>
      <c r="F5680" s="155"/>
      <c r="G5680" s="322"/>
      <c r="H5680" s="155"/>
      <c r="I5680" s="155"/>
      <c r="J5680" s="155"/>
      <c r="K5680" s="151"/>
    </row>
    <row r="5681" spans="1:11" ht="33.75">
      <c r="A5681" s="321" t="s">
        <v>9974</v>
      </c>
      <c r="B5681" s="158" t="s">
        <v>27800</v>
      </c>
      <c r="C5681" s="321" t="s">
        <v>42</v>
      </c>
      <c r="D5681" s="321" t="s">
        <v>23663</v>
      </c>
      <c r="E5681" s="155"/>
      <c r="F5681" s="155"/>
      <c r="G5681" s="322"/>
      <c r="H5681" s="155"/>
      <c r="I5681" s="155"/>
      <c r="J5681" s="155"/>
      <c r="K5681" s="151"/>
    </row>
    <row r="5682" spans="1:11" ht="33.75">
      <c r="A5682" s="321" t="s">
        <v>9975</v>
      </c>
      <c r="B5682" s="158" t="s">
        <v>27801</v>
      </c>
      <c r="C5682" s="321" t="s">
        <v>42</v>
      </c>
      <c r="D5682" s="321" t="s">
        <v>23664</v>
      </c>
      <c r="E5682" s="155"/>
      <c r="F5682" s="155"/>
      <c r="G5682" s="322"/>
      <c r="H5682" s="155"/>
      <c r="I5682" s="155"/>
      <c r="J5682" s="155"/>
      <c r="K5682" s="151"/>
    </row>
    <row r="5683" spans="1:11" ht="33.75">
      <c r="A5683" s="321" t="s">
        <v>9976</v>
      </c>
      <c r="B5683" s="158" t="s">
        <v>27802</v>
      </c>
      <c r="C5683" s="321" t="s">
        <v>42</v>
      </c>
      <c r="D5683" s="321" t="s">
        <v>23660</v>
      </c>
      <c r="E5683" s="155"/>
      <c r="F5683" s="155"/>
      <c r="G5683" s="322"/>
      <c r="H5683" s="155"/>
      <c r="I5683" s="155"/>
      <c r="J5683" s="155"/>
      <c r="K5683" s="151"/>
    </row>
    <row r="5684" spans="1:11" ht="33.75">
      <c r="A5684" s="321" t="s">
        <v>9977</v>
      </c>
      <c r="B5684" s="158" t="s">
        <v>27803</v>
      </c>
      <c r="C5684" s="321" t="s">
        <v>42</v>
      </c>
      <c r="D5684" s="321" t="s">
        <v>20192</v>
      </c>
      <c r="E5684" s="155"/>
      <c r="F5684" s="155"/>
      <c r="G5684" s="322"/>
      <c r="H5684" s="155"/>
      <c r="I5684" s="155"/>
      <c r="J5684" s="155"/>
      <c r="K5684" s="151"/>
    </row>
    <row r="5685" spans="1:11" ht="33.75">
      <c r="A5685" s="321" t="s">
        <v>9978</v>
      </c>
      <c r="B5685" s="158" t="s">
        <v>27804</v>
      </c>
      <c r="C5685" s="321" t="s">
        <v>42</v>
      </c>
      <c r="D5685" s="321" t="s">
        <v>23665</v>
      </c>
      <c r="E5685" s="155"/>
      <c r="F5685" s="155"/>
      <c r="G5685" s="322"/>
      <c r="H5685" s="155"/>
      <c r="I5685" s="155"/>
      <c r="J5685" s="155"/>
      <c r="K5685" s="151"/>
    </row>
    <row r="5686" spans="1:11" ht="33.75">
      <c r="A5686" s="321" t="s">
        <v>9979</v>
      </c>
      <c r="B5686" s="158" t="s">
        <v>27805</v>
      </c>
      <c r="C5686" s="321" t="s">
        <v>42</v>
      </c>
      <c r="D5686" s="321" t="s">
        <v>23666</v>
      </c>
      <c r="E5686" s="155"/>
      <c r="F5686" s="155"/>
      <c r="G5686" s="322"/>
      <c r="H5686" s="155"/>
      <c r="I5686" s="155"/>
      <c r="J5686" s="155"/>
      <c r="K5686" s="151"/>
    </row>
    <row r="5687" spans="1:11" ht="33.75">
      <c r="A5687" s="321" t="s">
        <v>9980</v>
      </c>
      <c r="B5687" s="158" t="s">
        <v>9981</v>
      </c>
      <c r="C5687" s="321" t="s">
        <v>42</v>
      </c>
      <c r="D5687" s="321" t="s">
        <v>1579</v>
      </c>
      <c r="E5687" s="155"/>
      <c r="F5687" s="155"/>
      <c r="G5687" s="322"/>
      <c r="H5687" s="155"/>
      <c r="I5687" s="155"/>
      <c r="J5687" s="155"/>
      <c r="K5687" s="151"/>
    </row>
    <row r="5688" spans="1:11" ht="33.75">
      <c r="A5688" s="321" t="s">
        <v>9982</v>
      </c>
      <c r="B5688" s="158" t="s">
        <v>27806</v>
      </c>
      <c r="C5688" s="321" t="s">
        <v>42</v>
      </c>
      <c r="D5688" s="321" t="s">
        <v>23667</v>
      </c>
      <c r="E5688" s="155"/>
      <c r="F5688" s="155"/>
      <c r="G5688" s="322"/>
      <c r="H5688" s="155"/>
      <c r="I5688" s="155"/>
      <c r="J5688" s="155"/>
      <c r="K5688" s="151"/>
    </row>
    <row r="5689" spans="1:11" ht="33.75">
      <c r="A5689" s="321" t="s">
        <v>9983</v>
      </c>
      <c r="B5689" s="158" t="s">
        <v>27807</v>
      </c>
      <c r="C5689" s="321" t="s">
        <v>42</v>
      </c>
      <c r="D5689" s="321" t="s">
        <v>23668</v>
      </c>
      <c r="E5689" s="155"/>
      <c r="F5689" s="155"/>
      <c r="G5689" s="322"/>
      <c r="H5689" s="155"/>
      <c r="I5689" s="155"/>
      <c r="J5689" s="155"/>
      <c r="K5689" s="151"/>
    </row>
    <row r="5690" spans="1:11" ht="33.75">
      <c r="A5690" s="321" t="s">
        <v>9984</v>
      </c>
      <c r="B5690" s="158" t="s">
        <v>27808</v>
      </c>
      <c r="C5690" s="321" t="s">
        <v>42</v>
      </c>
      <c r="D5690" s="321" t="s">
        <v>15735</v>
      </c>
      <c r="E5690" s="155"/>
      <c r="F5690" s="155"/>
      <c r="G5690" s="322"/>
      <c r="H5690" s="155"/>
      <c r="I5690" s="155"/>
      <c r="J5690" s="155"/>
      <c r="K5690" s="151"/>
    </row>
    <row r="5691" spans="1:11" ht="33.75">
      <c r="A5691" s="321" t="s">
        <v>9985</v>
      </c>
      <c r="B5691" s="158" t="s">
        <v>27809</v>
      </c>
      <c r="C5691" s="321" t="s">
        <v>42</v>
      </c>
      <c r="D5691" s="321" t="s">
        <v>23669</v>
      </c>
      <c r="E5691" s="155"/>
      <c r="F5691" s="155"/>
      <c r="G5691" s="322"/>
      <c r="H5691" s="155"/>
      <c r="I5691" s="155"/>
      <c r="J5691" s="155"/>
      <c r="K5691" s="151"/>
    </row>
    <row r="5692" spans="1:11" ht="33.75">
      <c r="A5692" s="321" t="s">
        <v>9986</v>
      </c>
      <c r="B5692" s="158" t="s">
        <v>27810</v>
      </c>
      <c r="C5692" s="321" t="s">
        <v>42</v>
      </c>
      <c r="D5692" s="321" t="s">
        <v>19965</v>
      </c>
      <c r="E5692" s="155"/>
      <c r="F5692" s="155"/>
      <c r="G5692" s="322"/>
      <c r="H5692" s="155"/>
      <c r="I5692" s="155"/>
      <c r="J5692" s="155"/>
      <c r="K5692" s="151"/>
    </row>
    <row r="5693" spans="1:11" ht="33.75">
      <c r="A5693" s="321" t="s">
        <v>9988</v>
      </c>
      <c r="B5693" s="158" t="s">
        <v>27811</v>
      </c>
      <c r="C5693" s="321" t="s">
        <v>42</v>
      </c>
      <c r="D5693" s="321" t="s">
        <v>23670</v>
      </c>
      <c r="E5693" s="155"/>
      <c r="F5693" s="155"/>
      <c r="G5693" s="322"/>
      <c r="H5693" s="155"/>
      <c r="I5693" s="155"/>
      <c r="J5693" s="155"/>
      <c r="K5693" s="151"/>
    </row>
    <row r="5694" spans="1:11" ht="33.75">
      <c r="A5694" s="321" t="s">
        <v>9989</v>
      </c>
      <c r="B5694" s="158" t="s">
        <v>27812</v>
      </c>
      <c r="C5694" s="321" t="s">
        <v>42</v>
      </c>
      <c r="D5694" s="321" t="s">
        <v>23671</v>
      </c>
      <c r="E5694" s="155"/>
      <c r="F5694" s="155"/>
      <c r="G5694" s="322"/>
      <c r="H5694" s="155"/>
      <c r="I5694" s="155"/>
      <c r="J5694" s="155"/>
      <c r="K5694" s="151"/>
    </row>
    <row r="5695" spans="1:11" ht="33.75">
      <c r="A5695" s="321" t="s">
        <v>9990</v>
      </c>
      <c r="B5695" s="158" t="s">
        <v>27813</v>
      </c>
      <c r="C5695" s="321" t="s">
        <v>42</v>
      </c>
      <c r="D5695" s="321" t="s">
        <v>23672</v>
      </c>
      <c r="E5695" s="155"/>
      <c r="F5695" s="155"/>
      <c r="G5695" s="322"/>
      <c r="H5695" s="155"/>
      <c r="I5695" s="155"/>
      <c r="J5695" s="155"/>
      <c r="K5695" s="151"/>
    </row>
    <row r="5696" spans="1:11" ht="33.75">
      <c r="A5696" s="321" t="s">
        <v>9991</v>
      </c>
      <c r="B5696" s="158" t="s">
        <v>27814</v>
      </c>
      <c r="C5696" s="321" t="s">
        <v>42</v>
      </c>
      <c r="D5696" s="321" t="s">
        <v>23673</v>
      </c>
      <c r="E5696" s="155"/>
      <c r="F5696" s="155"/>
      <c r="G5696" s="322"/>
      <c r="H5696" s="155"/>
      <c r="I5696" s="155"/>
      <c r="J5696" s="155"/>
      <c r="K5696" s="151"/>
    </row>
    <row r="5697" spans="1:11" ht="33.75">
      <c r="A5697" s="321" t="s">
        <v>9992</v>
      </c>
      <c r="B5697" s="158" t="s">
        <v>27815</v>
      </c>
      <c r="C5697" s="321" t="s">
        <v>42</v>
      </c>
      <c r="D5697" s="321" t="s">
        <v>23674</v>
      </c>
      <c r="E5697" s="155"/>
      <c r="F5697" s="155"/>
      <c r="G5697" s="322"/>
      <c r="H5697" s="155"/>
      <c r="I5697" s="155"/>
      <c r="J5697" s="155"/>
      <c r="K5697" s="151"/>
    </row>
    <row r="5698" spans="1:11" ht="33.75">
      <c r="A5698" s="321" t="s">
        <v>9993</v>
      </c>
      <c r="B5698" s="158" t="s">
        <v>27816</v>
      </c>
      <c r="C5698" s="321" t="s">
        <v>42</v>
      </c>
      <c r="D5698" s="321" t="s">
        <v>23675</v>
      </c>
      <c r="E5698" s="155"/>
      <c r="F5698" s="155"/>
      <c r="G5698" s="322"/>
      <c r="H5698" s="155"/>
      <c r="I5698" s="155"/>
      <c r="J5698" s="155"/>
      <c r="K5698" s="151"/>
    </row>
    <row r="5699" spans="1:11" ht="33.75">
      <c r="A5699" s="321" t="s">
        <v>9994</v>
      </c>
      <c r="B5699" s="158" t="s">
        <v>27817</v>
      </c>
      <c r="C5699" s="321" t="s">
        <v>42</v>
      </c>
      <c r="D5699" s="321" t="s">
        <v>22416</v>
      </c>
      <c r="E5699" s="155"/>
      <c r="F5699" s="155"/>
      <c r="G5699" s="322"/>
      <c r="H5699" s="155"/>
      <c r="I5699" s="155"/>
      <c r="J5699" s="155"/>
      <c r="K5699" s="151"/>
    </row>
    <row r="5700" spans="1:11" ht="22.5">
      <c r="A5700" s="321" t="s">
        <v>9995</v>
      </c>
      <c r="B5700" s="158" t="s">
        <v>27818</v>
      </c>
      <c r="C5700" s="321" t="s">
        <v>42</v>
      </c>
      <c r="D5700" s="321" t="s">
        <v>1809</v>
      </c>
      <c r="E5700" s="155"/>
      <c r="F5700" s="155"/>
      <c r="G5700" s="322"/>
      <c r="H5700" s="155"/>
      <c r="I5700" s="155"/>
      <c r="J5700" s="155"/>
      <c r="K5700" s="151"/>
    </row>
    <row r="5701" spans="1:11" ht="22.5">
      <c r="A5701" s="321" t="s">
        <v>9996</v>
      </c>
      <c r="B5701" s="158" t="s">
        <v>27819</v>
      </c>
      <c r="C5701" s="321" t="s">
        <v>17</v>
      </c>
      <c r="D5701" s="321" t="s">
        <v>11004</v>
      </c>
      <c r="E5701" s="155"/>
      <c r="F5701" s="155"/>
      <c r="G5701" s="322"/>
      <c r="H5701" s="155"/>
      <c r="I5701" s="155"/>
      <c r="J5701" s="155"/>
      <c r="K5701" s="151"/>
    </row>
    <row r="5702" spans="1:11" ht="33.75">
      <c r="A5702" s="321" t="s">
        <v>9998</v>
      </c>
      <c r="B5702" s="158" t="s">
        <v>27820</v>
      </c>
      <c r="C5702" s="321" t="s">
        <v>19</v>
      </c>
      <c r="D5702" s="321" t="s">
        <v>23676</v>
      </c>
      <c r="E5702" s="155"/>
      <c r="F5702" s="155"/>
      <c r="G5702" s="322"/>
      <c r="H5702" s="155"/>
      <c r="I5702" s="155"/>
      <c r="J5702" s="155"/>
      <c r="K5702" s="151"/>
    </row>
    <row r="5703" spans="1:11" ht="33.75">
      <c r="A5703" s="321" t="s">
        <v>10000</v>
      </c>
      <c r="B5703" s="158" t="s">
        <v>27821</v>
      </c>
      <c r="C5703" s="321" t="s">
        <v>19</v>
      </c>
      <c r="D5703" s="321" t="s">
        <v>11358</v>
      </c>
      <c r="E5703" s="155"/>
      <c r="F5703" s="155"/>
      <c r="G5703" s="322"/>
      <c r="H5703" s="155"/>
      <c r="I5703" s="155"/>
      <c r="J5703" s="155"/>
      <c r="K5703" s="151"/>
    </row>
    <row r="5704" spans="1:11" ht="33.75">
      <c r="A5704" s="321" t="s">
        <v>10002</v>
      </c>
      <c r="B5704" s="158" t="s">
        <v>27822</v>
      </c>
      <c r="C5704" s="321" t="s">
        <v>19</v>
      </c>
      <c r="D5704" s="321" t="s">
        <v>7665</v>
      </c>
      <c r="E5704" s="155"/>
      <c r="F5704" s="155"/>
      <c r="G5704" s="322"/>
      <c r="H5704" s="155"/>
      <c r="I5704" s="155"/>
      <c r="J5704" s="155"/>
      <c r="K5704" s="151"/>
    </row>
    <row r="5705" spans="1:11" ht="33.75">
      <c r="A5705" s="321" t="s">
        <v>10003</v>
      </c>
      <c r="B5705" s="158" t="s">
        <v>27823</v>
      </c>
      <c r="C5705" s="321" t="s">
        <v>19</v>
      </c>
      <c r="D5705" s="321" t="s">
        <v>8455</v>
      </c>
      <c r="E5705" s="155"/>
      <c r="F5705" s="155"/>
      <c r="G5705" s="322"/>
      <c r="H5705" s="155"/>
      <c r="I5705" s="155"/>
      <c r="J5705" s="155"/>
      <c r="K5705" s="151"/>
    </row>
    <row r="5706" spans="1:11" ht="33.75">
      <c r="A5706" s="321" t="s">
        <v>10005</v>
      </c>
      <c r="B5706" s="158" t="s">
        <v>27824</v>
      </c>
      <c r="C5706" s="321" t="s">
        <v>19</v>
      </c>
      <c r="D5706" s="321" t="s">
        <v>5419</v>
      </c>
      <c r="E5706" s="155"/>
      <c r="F5706" s="155"/>
      <c r="G5706" s="322"/>
      <c r="H5706" s="155"/>
      <c r="I5706" s="155"/>
      <c r="J5706" s="155"/>
      <c r="K5706" s="151"/>
    </row>
    <row r="5707" spans="1:11" ht="33.75">
      <c r="A5707" s="321" t="s">
        <v>10006</v>
      </c>
      <c r="B5707" s="158" t="s">
        <v>27825</v>
      </c>
      <c r="C5707" s="321" t="s">
        <v>19</v>
      </c>
      <c r="D5707" s="321" t="s">
        <v>1247</v>
      </c>
      <c r="E5707" s="155"/>
      <c r="F5707" s="155"/>
      <c r="G5707" s="322"/>
      <c r="H5707" s="155"/>
      <c r="I5707" s="155"/>
      <c r="J5707" s="155"/>
      <c r="K5707" s="151"/>
    </row>
    <row r="5708" spans="1:11" ht="22.5">
      <c r="A5708" s="321" t="s">
        <v>10008</v>
      </c>
      <c r="B5708" s="158" t="s">
        <v>27826</v>
      </c>
      <c r="C5708" s="321" t="s">
        <v>42</v>
      </c>
      <c r="D5708" s="321" t="s">
        <v>14090</v>
      </c>
      <c r="E5708" s="155"/>
      <c r="F5708" s="155"/>
      <c r="G5708" s="322"/>
      <c r="H5708" s="155"/>
      <c r="I5708" s="155"/>
      <c r="J5708" s="155"/>
      <c r="K5708" s="151"/>
    </row>
    <row r="5709" spans="1:11" ht="33.75">
      <c r="A5709" s="321" t="s">
        <v>10009</v>
      </c>
      <c r="B5709" s="158" t="s">
        <v>27827</v>
      </c>
      <c r="C5709" s="321" t="s">
        <v>42</v>
      </c>
      <c r="D5709" s="321" t="s">
        <v>20917</v>
      </c>
      <c r="E5709" s="155"/>
      <c r="F5709" s="155"/>
      <c r="G5709" s="322"/>
      <c r="H5709" s="155"/>
      <c r="I5709" s="155"/>
      <c r="J5709" s="155"/>
      <c r="K5709" s="151"/>
    </row>
    <row r="5710" spans="1:11" ht="22.5">
      <c r="A5710" s="321" t="s">
        <v>10011</v>
      </c>
      <c r="B5710" s="158" t="s">
        <v>27828</v>
      </c>
      <c r="C5710" s="321" t="s">
        <v>42</v>
      </c>
      <c r="D5710" s="321" t="s">
        <v>5801</v>
      </c>
      <c r="E5710" s="155"/>
      <c r="F5710" s="155"/>
      <c r="G5710" s="322"/>
      <c r="H5710" s="155"/>
      <c r="I5710" s="155"/>
      <c r="J5710" s="155"/>
      <c r="K5710" s="151"/>
    </row>
    <row r="5711" spans="1:11" ht="33.75">
      <c r="A5711" s="321" t="s">
        <v>10012</v>
      </c>
      <c r="B5711" s="158" t="s">
        <v>27829</v>
      </c>
      <c r="C5711" s="321" t="s">
        <v>42</v>
      </c>
      <c r="D5711" s="321" t="s">
        <v>23677</v>
      </c>
      <c r="E5711" s="155"/>
      <c r="F5711" s="155"/>
      <c r="G5711" s="322"/>
      <c r="H5711" s="155"/>
      <c r="I5711" s="155"/>
      <c r="J5711" s="155"/>
      <c r="K5711" s="151"/>
    </row>
    <row r="5712" spans="1:11" ht="33.75">
      <c r="A5712" s="321" t="s">
        <v>10013</v>
      </c>
      <c r="B5712" s="158" t="s">
        <v>27830</v>
      </c>
      <c r="C5712" s="321" t="s">
        <v>42</v>
      </c>
      <c r="D5712" s="321" t="s">
        <v>2201</v>
      </c>
      <c r="E5712" s="155"/>
      <c r="F5712" s="155"/>
      <c r="G5712" s="322"/>
      <c r="H5712" s="155"/>
      <c r="I5712" s="155"/>
      <c r="J5712" s="155"/>
      <c r="K5712" s="151"/>
    </row>
    <row r="5713" spans="1:11" ht="22.5">
      <c r="A5713" s="321" t="s">
        <v>10015</v>
      </c>
      <c r="B5713" s="158" t="s">
        <v>27831</v>
      </c>
      <c r="C5713" s="321" t="s">
        <v>42</v>
      </c>
      <c r="D5713" s="321" t="s">
        <v>13542</v>
      </c>
      <c r="E5713" s="155"/>
      <c r="F5713" s="155"/>
      <c r="G5713" s="322"/>
      <c r="H5713" s="155"/>
      <c r="I5713" s="155"/>
      <c r="J5713" s="155"/>
      <c r="K5713" s="151"/>
    </row>
    <row r="5714" spans="1:11" ht="33.75">
      <c r="A5714" s="321" t="s">
        <v>10016</v>
      </c>
      <c r="B5714" s="158" t="s">
        <v>27832</v>
      </c>
      <c r="C5714" s="321" t="s">
        <v>42</v>
      </c>
      <c r="D5714" s="321" t="s">
        <v>15594</v>
      </c>
      <c r="E5714" s="155"/>
      <c r="F5714" s="155"/>
      <c r="G5714" s="322"/>
      <c r="H5714" s="155"/>
      <c r="I5714" s="155"/>
      <c r="J5714" s="155"/>
      <c r="K5714" s="151"/>
    </row>
    <row r="5715" spans="1:11" ht="33.75">
      <c r="A5715" s="321" t="s">
        <v>10017</v>
      </c>
      <c r="B5715" s="158" t="s">
        <v>27833</v>
      </c>
      <c r="C5715" s="321" t="s">
        <v>42</v>
      </c>
      <c r="D5715" s="321" t="s">
        <v>16876</v>
      </c>
      <c r="E5715" s="155"/>
      <c r="F5715" s="155"/>
      <c r="G5715" s="322"/>
      <c r="H5715" s="155"/>
      <c r="I5715" s="155"/>
      <c r="J5715" s="155"/>
      <c r="K5715" s="151"/>
    </row>
    <row r="5716" spans="1:11" ht="22.5">
      <c r="A5716" s="321" t="s">
        <v>10018</v>
      </c>
      <c r="B5716" s="158" t="s">
        <v>27834</v>
      </c>
      <c r="C5716" s="321" t="s">
        <v>42</v>
      </c>
      <c r="D5716" s="321" t="s">
        <v>23678</v>
      </c>
      <c r="E5716" s="155"/>
      <c r="F5716" s="155"/>
      <c r="G5716" s="322"/>
      <c r="H5716" s="155"/>
      <c r="I5716" s="155"/>
      <c r="J5716" s="155"/>
      <c r="K5716" s="151"/>
    </row>
    <row r="5717" spans="1:11" ht="33.75">
      <c r="A5717" s="321" t="s">
        <v>10019</v>
      </c>
      <c r="B5717" s="158" t="s">
        <v>27835</v>
      </c>
      <c r="C5717" s="321" t="s">
        <v>42</v>
      </c>
      <c r="D5717" s="321" t="s">
        <v>23679</v>
      </c>
      <c r="E5717" s="155"/>
      <c r="F5717" s="155"/>
      <c r="G5717" s="322"/>
      <c r="H5717" s="155"/>
      <c r="I5717" s="155"/>
      <c r="J5717" s="155"/>
      <c r="K5717" s="151"/>
    </row>
    <row r="5718" spans="1:11" ht="33.75">
      <c r="A5718" s="321" t="s">
        <v>10020</v>
      </c>
      <c r="B5718" s="158" t="s">
        <v>27836</v>
      </c>
      <c r="C5718" s="321" t="s">
        <v>42</v>
      </c>
      <c r="D5718" s="321" t="s">
        <v>23680</v>
      </c>
      <c r="E5718" s="155"/>
      <c r="F5718" s="155"/>
      <c r="G5718" s="322"/>
      <c r="H5718" s="155"/>
      <c r="I5718" s="155"/>
      <c r="J5718" s="155"/>
      <c r="K5718" s="151"/>
    </row>
    <row r="5719" spans="1:11" ht="22.5">
      <c r="A5719" s="321" t="s">
        <v>10021</v>
      </c>
      <c r="B5719" s="158" t="s">
        <v>27837</v>
      </c>
      <c r="C5719" s="321" t="s">
        <v>42</v>
      </c>
      <c r="D5719" s="321" t="s">
        <v>17917</v>
      </c>
      <c r="E5719" s="155"/>
      <c r="F5719" s="155"/>
      <c r="G5719" s="322"/>
      <c r="H5719" s="155"/>
      <c r="I5719" s="155"/>
      <c r="J5719" s="155"/>
      <c r="K5719" s="151"/>
    </row>
    <row r="5720" spans="1:11" ht="33.75">
      <c r="A5720" s="321" t="s">
        <v>10022</v>
      </c>
      <c r="B5720" s="158" t="s">
        <v>27838</v>
      </c>
      <c r="C5720" s="321" t="s">
        <v>42</v>
      </c>
      <c r="D5720" s="321" t="s">
        <v>23681</v>
      </c>
      <c r="E5720" s="155"/>
      <c r="F5720" s="155"/>
      <c r="G5720" s="322"/>
      <c r="H5720" s="155"/>
      <c r="I5720" s="155"/>
      <c r="J5720" s="155"/>
      <c r="K5720" s="151"/>
    </row>
    <row r="5721" spans="1:11" ht="33.75">
      <c r="A5721" s="321" t="s">
        <v>10023</v>
      </c>
      <c r="B5721" s="158" t="s">
        <v>27839</v>
      </c>
      <c r="C5721" s="321" t="s">
        <v>42</v>
      </c>
      <c r="D5721" s="321" t="s">
        <v>23682</v>
      </c>
      <c r="E5721" s="155"/>
      <c r="F5721" s="155"/>
      <c r="G5721" s="322"/>
      <c r="H5721" s="155"/>
      <c r="I5721" s="155"/>
      <c r="J5721" s="155"/>
      <c r="K5721" s="151"/>
    </row>
    <row r="5722" spans="1:11" ht="45">
      <c r="A5722" s="321" t="s">
        <v>23683</v>
      </c>
      <c r="B5722" s="158" t="s">
        <v>27840</v>
      </c>
      <c r="C5722" s="321" t="s">
        <v>32</v>
      </c>
      <c r="D5722" s="321" t="s">
        <v>23684</v>
      </c>
      <c r="E5722" s="155"/>
      <c r="F5722" s="155"/>
      <c r="G5722" s="322"/>
      <c r="H5722" s="155"/>
      <c r="I5722" s="155"/>
      <c r="J5722" s="155"/>
      <c r="K5722" s="151"/>
    </row>
    <row r="5723" spans="1:11" ht="33.75">
      <c r="A5723" s="321" t="s">
        <v>23685</v>
      </c>
      <c r="B5723" s="158" t="s">
        <v>27841</v>
      </c>
      <c r="C5723" s="321" t="s">
        <v>32</v>
      </c>
      <c r="D5723" s="321" t="s">
        <v>23686</v>
      </c>
      <c r="E5723" s="155"/>
      <c r="F5723" s="155"/>
      <c r="G5723" s="322"/>
      <c r="H5723" s="155"/>
      <c r="I5723" s="155"/>
      <c r="J5723" s="155"/>
      <c r="K5723" s="151"/>
    </row>
    <row r="5724" spans="1:11" ht="45">
      <c r="A5724" s="321" t="s">
        <v>23687</v>
      </c>
      <c r="B5724" s="158" t="s">
        <v>27842</v>
      </c>
      <c r="C5724" s="321" t="s">
        <v>32</v>
      </c>
      <c r="D5724" s="321" t="s">
        <v>23688</v>
      </c>
      <c r="E5724" s="155"/>
      <c r="F5724" s="155"/>
      <c r="G5724" s="322"/>
      <c r="H5724" s="155"/>
      <c r="I5724" s="155"/>
      <c r="J5724" s="155"/>
      <c r="K5724" s="151"/>
    </row>
    <row r="5725" spans="1:11" ht="45">
      <c r="A5725" s="321" t="s">
        <v>23689</v>
      </c>
      <c r="B5725" s="158" t="s">
        <v>27843</v>
      </c>
      <c r="C5725" s="321" t="s">
        <v>32</v>
      </c>
      <c r="D5725" s="321" t="s">
        <v>1530</v>
      </c>
      <c r="E5725" s="155"/>
      <c r="F5725" s="155"/>
      <c r="G5725" s="322"/>
      <c r="H5725" s="155"/>
      <c r="I5725" s="155"/>
      <c r="J5725" s="155"/>
      <c r="K5725" s="151"/>
    </row>
    <row r="5726" spans="1:11" ht="33.75">
      <c r="A5726" s="321" t="s">
        <v>10024</v>
      </c>
      <c r="B5726" s="158" t="s">
        <v>27844</v>
      </c>
      <c r="C5726" s="321" t="s">
        <v>28</v>
      </c>
      <c r="D5726" s="321" t="s">
        <v>23690</v>
      </c>
      <c r="E5726" s="155"/>
      <c r="F5726" s="155"/>
      <c r="G5726" s="322"/>
      <c r="H5726" s="155"/>
      <c r="I5726" s="155"/>
      <c r="J5726" s="155"/>
      <c r="K5726" s="151"/>
    </row>
    <row r="5727" spans="1:11" ht="33.75">
      <c r="A5727" s="321" t="s">
        <v>10025</v>
      </c>
      <c r="B5727" s="158" t="s">
        <v>27845</v>
      </c>
      <c r="C5727" s="321" t="s">
        <v>28</v>
      </c>
      <c r="D5727" s="321" t="s">
        <v>23691</v>
      </c>
      <c r="E5727" s="155"/>
      <c r="F5727" s="155"/>
      <c r="G5727" s="322"/>
      <c r="H5727" s="155"/>
      <c r="I5727" s="155"/>
      <c r="J5727" s="155"/>
      <c r="K5727" s="151"/>
    </row>
    <row r="5728" spans="1:11" ht="33.75">
      <c r="A5728" s="321" t="s">
        <v>10026</v>
      </c>
      <c r="B5728" s="158" t="s">
        <v>27846</v>
      </c>
      <c r="C5728" s="321" t="s">
        <v>42</v>
      </c>
      <c r="D5728" s="321" t="s">
        <v>1238</v>
      </c>
      <c r="E5728" s="155"/>
      <c r="F5728" s="155"/>
      <c r="G5728" s="322"/>
      <c r="H5728" s="155"/>
      <c r="I5728" s="155"/>
      <c r="J5728" s="155"/>
      <c r="K5728" s="151"/>
    </row>
    <row r="5729" spans="1:11" ht="22.5">
      <c r="A5729" s="321" t="s">
        <v>10028</v>
      </c>
      <c r="B5729" s="158" t="s">
        <v>27847</v>
      </c>
      <c r="C5729" s="321" t="s">
        <v>28</v>
      </c>
      <c r="D5729" s="321" t="s">
        <v>23334</v>
      </c>
      <c r="E5729" s="155"/>
      <c r="F5729" s="155"/>
      <c r="G5729" s="322"/>
      <c r="H5729" s="155"/>
      <c r="I5729" s="155"/>
      <c r="J5729" s="155"/>
      <c r="K5729" s="151"/>
    </row>
    <row r="5730" spans="1:11" ht="22.5">
      <c r="A5730" s="321" t="s">
        <v>10029</v>
      </c>
      <c r="B5730" s="158" t="s">
        <v>27848</v>
      </c>
      <c r="C5730" s="321" t="s">
        <v>28</v>
      </c>
      <c r="D5730" s="321" t="s">
        <v>23692</v>
      </c>
      <c r="E5730" s="155"/>
      <c r="F5730" s="155"/>
      <c r="G5730" s="322"/>
      <c r="H5730" s="155"/>
      <c r="I5730" s="155"/>
      <c r="J5730" s="155"/>
      <c r="K5730" s="151"/>
    </row>
    <row r="5731" spans="1:11" ht="22.5">
      <c r="A5731" s="321" t="s">
        <v>10030</v>
      </c>
      <c r="B5731" s="158" t="s">
        <v>27849</v>
      </c>
      <c r="C5731" s="321" t="s">
        <v>28</v>
      </c>
      <c r="D5731" s="321" t="s">
        <v>23693</v>
      </c>
      <c r="E5731" s="155"/>
      <c r="F5731" s="155"/>
      <c r="G5731" s="322"/>
      <c r="H5731" s="155"/>
      <c r="I5731" s="155"/>
      <c r="J5731" s="155"/>
      <c r="K5731" s="151"/>
    </row>
    <row r="5732" spans="1:11" ht="33.75">
      <c r="A5732" s="321" t="s">
        <v>10031</v>
      </c>
      <c r="B5732" s="158" t="s">
        <v>27850</v>
      </c>
      <c r="C5732" s="321" t="s">
        <v>28</v>
      </c>
      <c r="D5732" s="321" t="s">
        <v>23694</v>
      </c>
      <c r="E5732" s="155"/>
      <c r="F5732" s="155"/>
      <c r="G5732" s="322"/>
      <c r="H5732" s="155"/>
      <c r="I5732" s="155"/>
      <c r="J5732" s="155"/>
      <c r="K5732" s="151"/>
    </row>
    <row r="5733" spans="1:11" ht="33.75">
      <c r="A5733" s="321" t="s">
        <v>10032</v>
      </c>
      <c r="B5733" s="158" t="s">
        <v>27851</v>
      </c>
      <c r="C5733" s="321" t="s">
        <v>28</v>
      </c>
      <c r="D5733" s="321" t="s">
        <v>23695</v>
      </c>
      <c r="E5733" s="155"/>
      <c r="F5733" s="155"/>
      <c r="G5733" s="322"/>
      <c r="H5733" s="155"/>
      <c r="I5733" s="155"/>
      <c r="J5733" s="155"/>
      <c r="K5733" s="151"/>
    </row>
    <row r="5734" spans="1:11" ht="45">
      <c r="A5734" s="321" t="s">
        <v>10033</v>
      </c>
      <c r="B5734" s="158" t="s">
        <v>27852</v>
      </c>
      <c r="C5734" s="321" t="s">
        <v>10034</v>
      </c>
      <c r="D5734" s="321" t="s">
        <v>23696</v>
      </c>
      <c r="E5734" s="155"/>
      <c r="F5734" s="155"/>
      <c r="G5734" s="322"/>
      <c r="H5734" s="155"/>
      <c r="I5734" s="155"/>
      <c r="J5734" s="155"/>
      <c r="K5734" s="151"/>
    </row>
    <row r="5735" spans="1:11" ht="45">
      <c r="A5735" s="321" t="s">
        <v>10035</v>
      </c>
      <c r="B5735" s="158" t="s">
        <v>27853</v>
      </c>
      <c r="C5735" s="321" t="s">
        <v>10034</v>
      </c>
      <c r="D5735" s="321" t="s">
        <v>23697</v>
      </c>
      <c r="E5735" s="155"/>
      <c r="F5735" s="155"/>
      <c r="G5735" s="322"/>
      <c r="H5735" s="155"/>
      <c r="I5735" s="155"/>
      <c r="J5735" s="155"/>
      <c r="K5735" s="151"/>
    </row>
    <row r="5736" spans="1:11" ht="45">
      <c r="A5736" s="321" t="s">
        <v>10036</v>
      </c>
      <c r="B5736" s="158" t="s">
        <v>27854</v>
      </c>
      <c r="C5736" s="321" t="s">
        <v>10034</v>
      </c>
      <c r="D5736" s="321" t="s">
        <v>23698</v>
      </c>
      <c r="E5736" s="155"/>
      <c r="F5736" s="155"/>
      <c r="G5736" s="322"/>
      <c r="H5736" s="155"/>
      <c r="I5736" s="155"/>
      <c r="J5736" s="155"/>
      <c r="K5736" s="151"/>
    </row>
    <row r="5737" spans="1:11" ht="45">
      <c r="A5737" s="321" t="s">
        <v>10037</v>
      </c>
      <c r="B5737" s="158" t="s">
        <v>27855</v>
      </c>
      <c r="C5737" s="321" t="s">
        <v>10034</v>
      </c>
      <c r="D5737" s="321" t="s">
        <v>23699</v>
      </c>
      <c r="E5737" s="155"/>
      <c r="F5737" s="155"/>
      <c r="G5737" s="322"/>
      <c r="H5737" s="155"/>
      <c r="I5737" s="155"/>
      <c r="J5737" s="155"/>
      <c r="K5737" s="151"/>
    </row>
    <row r="5738" spans="1:11" ht="45">
      <c r="A5738" s="321" t="s">
        <v>10038</v>
      </c>
      <c r="B5738" s="158" t="s">
        <v>27856</v>
      </c>
      <c r="C5738" s="321" t="s">
        <v>10034</v>
      </c>
      <c r="D5738" s="321" t="s">
        <v>23700</v>
      </c>
      <c r="E5738" s="155"/>
      <c r="F5738" s="155"/>
      <c r="G5738" s="322"/>
      <c r="H5738" s="155"/>
      <c r="I5738" s="155"/>
      <c r="J5738" s="155"/>
      <c r="K5738" s="151"/>
    </row>
    <row r="5739" spans="1:11" ht="45">
      <c r="A5739" s="321" t="s">
        <v>10039</v>
      </c>
      <c r="B5739" s="158" t="s">
        <v>27857</v>
      </c>
      <c r="C5739" s="321" t="s">
        <v>10034</v>
      </c>
      <c r="D5739" s="321" t="s">
        <v>23701</v>
      </c>
      <c r="E5739" s="155"/>
      <c r="F5739" s="155"/>
      <c r="G5739" s="322"/>
      <c r="H5739" s="155"/>
      <c r="I5739" s="155"/>
      <c r="J5739" s="155"/>
      <c r="K5739" s="151"/>
    </row>
    <row r="5740" spans="1:11" ht="22.5">
      <c r="A5740" s="321" t="s">
        <v>10040</v>
      </c>
      <c r="B5740" s="158" t="s">
        <v>27858</v>
      </c>
      <c r="C5740" s="321" t="s">
        <v>10034</v>
      </c>
      <c r="D5740" s="321" t="s">
        <v>23702</v>
      </c>
      <c r="E5740" s="155"/>
      <c r="F5740" s="155"/>
      <c r="G5740" s="322"/>
      <c r="H5740" s="155"/>
      <c r="I5740" s="155"/>
      <c r="J5740" s="155"/>
      <c r="K5740" s="151"/>
    </row>
    <row r="5741" spans="1:11" ht="33.75">
      <c r="A5741" s="321" t="s">
        <v>10041</v>
      </c>
      <c r="B5741" s="158" t="s">
        <v>27859</v>
      </c>
      <c r="C5741" s="321" t="s">
        <v>10034</v>
      </c>
      <c r="D5741" s="321" t="s">
        <v>23703</v>
      </c>
      <c r="E5741" s="155"/>
      <c r="F5741" s="155"/>
      <c r="G5741" s="322"/>
      <c r="H5741" s="155"/>
      <c r="I5741" s="155"/>
      <c r="J5741" s="155"/>
      <c r="K5741" s="151"/>
    </row>
    <row r="5742" spans="1:11" ht="33.75">
      <c r="A5742" s="321" t="s">
        <v>10042</v>
      </c>
      <c r="B5742" s="158" t="s">
        <v>27860</v>
      </c>
      <c r="C5742" s="321" t="s">
        <v>42</v>
      </c>
      <c r="D5742" s="321" t="s">
        <v>3411</v>
      </c>
      <c r="E5742" s="155"/>
      <c r="F5742" s="155"/>
      <c r="G5742" s="322"/>
      <c r="H5742" s="155"/>
      <c r="I5742" s="155"/>
      <c r="J5742" s="155"/>
      <c r="K5742" s="151"/>
    </row>
    <row r="5743" spans="1:11" ht="45">
      <c r="A5743" s="321" t="s">
        <v>10043</v>
      </c>
      <c r="B5743" s="158" t="s">
        <v>27861</v>
      </c>
      <c r="C5743" s="321" t="s">
        <v>42</v>
      </c>
      <c r="D5743" s="321" t="s">
        <v>13136</v>
      </c>
      <c r="E5743" s="155"/>
      <c r="F5743" s="155"/>
      <c r="G5743" s="322"/>
      <c r="H5743" s="155"/>
      <c r="I5743" s="155"/>
      <c r="J5743" s="155"/>
      <c r="K5743" s="151"/>
    </row>
    <row r="5744" spans="1:11" ht="33.75">
      <c r="A5744" s="321" t="s">
        <v>10044</v>
      </c>
      <c r="B5744" s="158" t="s">
        <v>27862</v>
      </c>
      <c r="C5744" s="321" t="s">
        <v>42</v>
      </c>
      <c r="D5744" s="321" t="s">
        <v>15694</v>
      </c>
      <c r="E5744" s="155"/>
      <c r="F5744" s="155"/>
      <c r="G5744" s="322"/>
      <c r="H5744" s="155"/>
      <c r="I5744" s="155"/>
      <c r="J5744" s="155"/>
      <c r="K5744" s="151"/>
    </row>
    <row r="5745" spans="1:11" ht="33.75">
      <c r="A5745" s="321" t="s">
        <v>10046</v>
      </c>
      <c r="B5745" s="158" t="s">
        <v>27863</v>
      </c>
      <c r="C5745" s="321" t="s">
        <v>42</v>
      </c>
      <c r="D5745" s="321" t="s">
        <v>7021</v>
      </c>
      <c r="E5745" s="155"/>
      <c r="F5745" s="155"/>
      <c r="G5745" s="322"/>
      <c r="H5745" s="155"/>
      <c r="I5745" s="155"/>
      <c r="J5745" s="155"/>
      <c r="K5745" s="151"/>
    </row>
    <row r="5746" spans="1:11" ht="22.5">
      <c r="A5746" s="321" t="s">
        <v>10047</v>
      </c>
      <c r="B5746" s="158" t="s">
        <v>27864</v>
      </c>
      <c r="C5746" s="321" t="s">
        <v>42</v>
      </c>
      <c r="D5746" s="321" t="s">
        <v>11086</v>
      </c>
      <c r="E5746" s="155"/>
      <c r="F5746" s="155"/>
      <c r="G5746" s="322"/>
      <c r="H5746" s="155"/>
      <c r="I5746" s="155"/>
      <c r="J5746" s="155"/>
      <c r="K5746" s="151"/>
    </row>
    <row r="5747" spans="1:11" ht="45">
      <c r="A5747" s="321" t="s">
        <v>10049</v>
      </c>
      <c r="B5747" s="158" t="s">
        <v>27865</v>
      </c>
      <c r="C5747" s="321" t="s">
        <v>42</v>
      </c>
      <c r="D5747" s="321" t="s">
        <v>5531</v>
      </c>
      <c r="E5747" s="155"/>
      <c r="F5747" s="155"/>
      <c r="G5747" s="322"/>
      <c r="H5747" s="155"/>
      <c r="I5747" s="155"/>
      <c r="J5747" s="155"/>
      <c r="K5747" s="151"/>
    </row>
    <row r="5748" spans="1:11" ht="45">
      <c r="A5748" s="321" t="s">
        <v>10051</v>
      </c>
      <c r="B5748" s="158" t="s">
        <v>27866</v>
      </c>
      <c r="C5748" s="321" t="s">
        <v>42</v>
      </c>
      <c r="D5748" s="321" t="s">
        <v>11399</v>
      </c>
      <c r="E5748" s="155"/>
      <c r="F5748" s="155"/>
      <c r="G5748" s="322"/>
      <c r="H5748" s="155"/>
      <c r="I5748" s="155"/>
      <c r="J5748" s="155"/>
      <c r="K5748" s="151"/>
    </row>
    <row r="5749" spans="1:11" ht="45">
      <c r="A5749" s="321" t="s">
        <v>10052</v>
      </c>
      <c r="B5749" s="158" t="s">
        <v>27867</v>
      </c>
      <c r="C5749" s="321" t="s">
        <v>42</v>
      </c>
      <c r="D5749" s="321" t="s">
        <v>23704</v>
      </c>
      <c r="E5749" s="155"/>
      <c r="F5749" s="155"/>
      <c r="G5749" s="322"/>
      <c r="H5749" s="155"/>
      <c r="I5749" s="155"/>
      <c r="J5749" s="155"/>
      <c r="K5749" s="151"/>
    </row>
    <row r="5750" spans="1:11" ht="45">
      <c r="A5750" s="321" t="s">
        <v>10054</v>
      </c>
      <c r="B5750" s="158" t="s">
        <v>27868</v>
      </c>
      <c r="C5750" s="321" t="s">
        <v>42</v>
      </c>
      <c r="D5750" s="321" t="s">
        <v>10439</v>
      </c>
      <c r="E5750" s="155"/>
      <c r="F5750" s="155"/>
      <c r="G5750" s="322"/>
      <c r="H5750" s="155"/>
      <c r="I5750" s="155"/>
      <c r="J5750" s="155"/>
      <c r="K5750" s="151"/>
    </row>
    <row r="5751" spans="1:11" ht="33.75">
      <c r="A5751" s="321" t="s">
        <v>10055</v>
      </c>
      <c r="B5751" s="158" t="s">
        <v>27869</v>
      </c>
      <c r="C5751" s="321" t="s">
        <v>42</v>
      </c>
      <c r="D5751" s="321" t="s">
        <v>5471</v>
      </c>
      <c r="E5751" s="155"/>
      <c r="F5751" s="155"/>
      <c r="G5751" s="322"/>
      <c r="H5751" s="155"/>
      <c r="I5751" s="155"/>
      <c r="J5751" s="155"/>
      <c r="K5751" s="151"/>
    </row>
    <row r="5752" spans="1:11" ht="45">
      <c r="A5752" s="321" t="s">
        <v>10056</v>
      </c>
      <c r="B5752" s="158" t="s">
        <v>27870</v>
      </c>
      <c r="C5752" s="321" t="s">
        <v>42</v>
      </c>
      <c r="D5752" s="321" t="s">
        <v>23705</v>
      </c>
      <c r="E5752" s="155"/>
      <c r="F5752" s="155"/>
      <c r="G5752" s="322"/>
      <c r="H5752" s="155"/>
      <c r="I5752" s="155"/>
      <c r="J5752" s="155"/>
      <c r="K5752" s="151"/>
    </row>
    <row r="5753" spans="1:11" ht="45">
      <c r="A5753" s="321" t="s">
        <v>10057</v>
      </c>
      <c r="B5753" s="158" t="s">
        <v>27871</v>
      </c>
      <c r="C5753" s="321" t="s">
        <v>42</v>
      </c>
      <c r="D5753" s="321" t="s">
        <v>18420</v>
      </c>
      <c r="E5753" s="155"/>
      <c r="F5753" s="155"/>
      <c r="G5753" s="322"/>
      <c r="H5753" s="155"/>
      <c r="I5753" s="155"/>
      <c r="J5753" s="155"/>
      <c r="K5753" s="151"/>
    </row>
    <row r="5754" spans="1:11" ht="45">
      <c r="A5754" s="321" t="s">
        <v>10058</v>
      </c>
      <c r="B5754" s="158" t="s">
        <v>27872</v>
      </c>
      <c r="C5754" s="321" t="s">
        <v>42</v>
      </c>
      <c r="D5754" s="321" t="s">
        <v>21984</v>
      </c>
      <c r="E5754" s="155"/>
      <c r="F5754" s="155"/>
      <c r="G5754" s="322"/>
      <c r="H5754" s="155"/>
      <c r="I5754" s="155"/>
      <c r="J5754" s="155"/>
      <c r="K5754" s="151"/>
    </row>
    <row r="5755" spans="1:11" ht="45">
      <c r="A5755" s="321" t="s">
        <v>10059</v>
      </c>
      <c r="B5755" s="158" t="s">
        <v>27873</v>
      </c>
      <c r="C5755" s="321" t="s">
        <v>42</v>
      </c>
      <c r="D5755" s="321" t="s">
        <v>3200</v>
      </c>
      <c r="E5755" s="155"/>
      <c r="F5755" s="155"/>
      <c r="G5755" s="322"/>
      <c r="H5755" s="155"/>
      <c r="I5755" s="155"/>
      <c r="J5755" s="155"/>
      <c r="K5755" s="151"/>
    </row>
    <row r="5756" spans="1:11" ht="33.75">
      <c r="A5756" s="321" t="s">
        <v>10061</v>
      </c>
      <c r="B5756" s="158" t="s">
        <v>27874</v>
      </c>
      <c r="C5756" s="321" t="s">
        <v>42</v>
      </c>
      <c r="D5756" s="321" t="s">
        <v>12062</v>
      </c>
      <c r="E5756" s="155"/>
      <c r="F5756" s="155"/>
      <c r="G5756" s="322"/>
      <c r="H5756" s="155"/>
      <c r="I5756" s="155"/>
      <c r="J5756" s="155"/>
      <c r="K5756" s="151"/>
    </row>
    <row r="5757" spans="1:11" ht="33.75">
      <c r="A5757" s="321" t="s">
        <v>10063</v>
      </c>
      <c r="B5757" s="158" t="s">
        <v>27875</v>
      </c>
      <c r="C5757" s="321" t="s">
        <v>42</v>
      </c>
      <c r="D5757" s="321" t="s">
        <v>18251</v>
      </c>
      <c r="E5757" s="155"/>
      <c r="F5757" s="155"/>
      <c r="G5757" s="322"/>
      <c r="H5757" s="155"/>
      <c r="I5757" s="155"/>
      <c r="J5757" s="155"/>
      <c r="K5757" s="151"/>
    </row>
    <row r="5758" spans="1:11" ht="22.5">
      <c r="A5758" s="321" t="s">
        <v>10064</v>
      </c>
      <c r="B5758" s="158" t="s">
        <v>27876</v>
      </c>
      <c r="C5758" s="321" t="s">
        <v>42</v>
      </c>
      <c r="D5758" s="321" t="s">
        <v>13841</v>
      </c>
      <c r="E5758" s="155"/>
      <c r="F5758" s="155"/>
      <c r="G5758" s="322"/>
      <c r="H5758" s="155"/>
      <c r="I5758" s="155"/>
      <c r="J5758" s="155"/>
      <c r="K5758" s="151"/>
    </row>
    <row r="5759" spans="1:11" ht="22.5">
      <c r="A5759" s="321" t="s">
        <v>10065</v>
      </c>
      <c r="B5759" s="158" t="s">
        <v>27877</v>
      </c>
      <c r="C5759" s="321" t="s">
        <v>42</v>
      </c>
      <c r="D5759" s="321" t="s">
        <v>19248</v>
      </c>
      <c r="E5759" s="155"/>
      <c r="F5759" s="155"/>
      <c r="G5759" s="322"/>
      <c r="H5759" s="155"/>
      <c r="I5759" s="155"/>
      <c r="J5759" s="155"/>
      <c r="K5759" s="151"/>
    </row>
    <row r="5760" spans="1:11" ht="22.5">
      <c r="A5760" s="321" t="s">
        <v>10067</v>
      </c>
      <c r="B5760" s="158" t="s">
        <v>27878</v>
      </c>
      <c r="C5760" s="321" t="s">
        <v>42</v>
      </c>
      <c r="D5760" s="321" t="s">
        <v>4234</v>
      </c>
      <c r="E5760" s="155"/>
      <c r="F5760" s="155"/>
      <c r="G5760" s="322"/>
      <c r="H5760" s="155"/>
      <c r="I5760" s="155"/>
      <c r="J5760" s="155"/>
      <c r="K5760" s="151"/>
    </row>
    <row r="5761" spans="1:11" ht="22.5">
      <c r="A5761" s="321" t="s">
        <v>10069</v>
      </c>
      <c r="B5761" s="158" t="s">
        <v>27879</v>
      </c>
      <c r="C5761" s="321" t="s">
        <v>42</v>
      </c>
      <c r="D5761" s="321" t="s">
        <v>13104</v>
      </c>
      <c r="E5761" s="155"/>
      <c r="F5761" s="155"/>
      <c r="G5761" s="322"/>
      <c r="H5761" s="155"/>
      <c r="I5761" s="155"/>
      <c r="J5761" s="155"/>
      <c r="K5761" s="151"/>
    </row>
    <row r="5762" spans="1:11" ht="22.5">
      <c r="A5762" s="321" t="s">
        <v>10071</v>
      </c>
      <c r="B5762" s="158" t="s">
        <v>27880</v>
      </c>
      <c r="C5762" s="321" t="s">
        <v>42</v>
      </c>
      <c r="D5762" s="321" t="s">
        <v>19189</v>
      </c>
      <c r="E5762" s="155"/>
      <c r="F5762" s="155"/>
      <c r="G5762" s="322"/>
      <c r="H5762" s="155"/>
      <c r="I5762" s="155"/>
      <c r="J5762" s="155"/>
      <c r="K5762" s="151"/>
    </row>
    <row r="5763" spans="1:11" ht="22.5">
      <c r="A5763" s="321" t="s">
        <v>10072</v>
      </c>
      <c r="B5763" s="158" t="s">
        <v>27881</v>
      </c>
      <c r="C5763" s="321" t="s">
        <v>42</v>
      </c>
      <c r="D5763" s="321" t="s">
        <v>16333</v>
      </c>
      <c r="E5763" s="155"/>
      <c r="F5763" s="155"/>
      <c r="G5763" s="322"/>
      <c r="H5763" s="155"/>
      <c r="I5763" s="155"/>
      <c r="J5763" s="155"/>
      <c r="K5763" s="151"/>
    </row>
    <row r="5764" spans="1:11" ht="22.5">
      <c r="A5764" s="321" t="s">
        <v>10073</v>
      </c>
      <c r="B5764" s="158" t="s">
        <v>27882</v>
      </c>
      <c r="C5764" s="321" t="s">
        <v>42</v>
      </c>
      <c r="D5764" s="321" t="s">
        <v>4212</v>
      </c>
      <c r="E5764" s="155"/>
      <c r="F5764" s="155"/>
      <c r="G5764" s="322"/>
      <c r="H5764" s="155"/>
      <c r="I5764" s="155"/>
      <c r="J5764" s="155"/>
      <c r="K5764" s="151"/>
    </row>
    <row r="5765" spans="1:11" ht="22.5">
      <c r="A5765" s="321" t="s">
        <v>10075</v>
      </c>
      <c r="B5765" s="158" t="s">
        <v>27883</v>
      </c>
      <c r="C5765" s="321" t="s">
        <v>42</v>
      </c>
      <c r="D5765" s="321" t="s">
        <v>15591</v>
      </c>
      <c r="E5765" s="155"/>
      <c r="F5765" s="155"/>
      <c r="G5765" s="322"/>
      <c r="H5765" s="155"/>
      <c r="I5765" s="155"/>
      <c r="J5765" s="155"/>
      <c r="K5765" s="151"/>
    </row>
    <row r="5766" spans="1:11" ht="22.5">
      <c r="A5766" s="321" t="s">
        <v>10077</v>
      </c>
      <c r="B5766" s="158" t="s">
        <v>27884</v>
      </c>
      <c r="C5766" s="321" t="s">
        <v>42</v>
      </c>
      <c r="D5766" s="321" t="s">
        <v>12791</v>
      </c>
      <c r="E5766" s="155"/>
      <c r="F5766" s="155"/>
      <c r="G5766" s="322"/>
      <c r="H5766" s="155"/>
      <c r="I5766" s="155"/>
      <c r="J5766" s="155"/>
      <c r="K5766" s="151"/>
    </row>
    <row r="5767" spans="1:11" ht="22.5">
      <c r="A5767" s="321" t="s">
        <v>10079</v>
      </c>
      <c r="B5767" s="158" t="s">
        <v>27885</v>
      </c>
      <c r="C5767" s="321" t="s">
        <v>42</v>
      </c>
      <c r="D5767" s="321" t="s">
        <v>6317</v>
      </c>
      <c r="E5767" s="155"/>
      <c r="F5767" s="155"/>
      <c r="G5767" s="322"/>
      <c r="H5767" s="155"/>
      <c r="I5767" s="155"/>
      <c r="J5767" s="155"/>
      <c r="K5767" s="151"/>
    </row>
    <row r="5768" spans="1:11" ht="33.75">
      <c r="A5768" s="321" t="s">
        <v>10080</v>
      </c>
      <c r="B5768" s="158" t="s">
        <v>27886</v>
      </c>
      <c r="C5768" s="321" t="s">
        <v>42</v>
      </c>
      <c r="D5768" s="321" t="s">
        <v>5771</v>
      </c>
      <c r="E5768" s="155"/>
      <c r="F5768" s="155"/>
      <c r="G5768" s="322"/>
      <c r="H5768" s="155"/>
      <c r="I5768" s="155"/>
      <c r="J5768" s="155"/>
      <c r="K5768" s="151"/>
    </row>
    <row r="5769" spans="1:11" ht="33.75">
      <c r="A5769" s="321" t="s">
        <v>10081</v>
      </c>
      <c r="B5769" s="158" t="s">
        <v>27887</v>
      </c>
      <c r="C5769" s="321" t="s">
        <v>42</v>
      </c>
      <c r="D5769" s="321" t="s">
        <v>9551</v>
      </c>
      <c r="E5769" s="155"/>
      <c r="F5769" s="155"/>
      <c r="G5769" s="322"/>
      <c r="H5769" s="155"/>
      <c r="I5769" s="155"/>
      <c r="J5769" s="155"/>
      <c r="K5769" s="151"/>
    </row>
    <row r="5770" spans="1:11" ht="33.75">
      <c r="A5770" s="321" t="s">
        <v>10082</v>
      </c>
      <c r="B5770" s="158" t="s">
        <v>27888</v>
      </c>
      <c r="C5770" s="321" t="s">
        <v>42</v>
      </c>
      <c r="D5770" s="321" t="s">
        <v>11750</v>
      </c>
      <c r="E5770" s="155"/>
      <c r="F5770" s="155"/>
      <c r="G5770" s="322"/>
      <c r="H5770" s="155"/>
      <c r="I5770" s="155"/>
      <c r="J5770" s="155"/>
      <c r="K5770" s="151"/>
    </row>
    <row r="5771" spans="1:11" ht="33.75">
      <c r="A5771" s="321" t="s">
        <v>10084</v>
      </c>
      <c r="B5771" s="158" t="s">
        <v>27889</v>
      </c>
      <c r="C5771" s="321" t="s">
        <v>42</v>
      </c>
      <c r="D5771" s="321" t="s">
        <v>8669</v>
      </c>
      <c r="E5771" s="155"/>
      <c r="F5771" s="155"/>
      <c r="G5771" s="322"/>
      <c r="H5771" s="155"/>
      <c r="I5771" s="155"/>
      <c r="J5771" s="155"/>
      <c r="K5771" s="151"/>
    </row>
    <row r="5772" spans="1:11" ht="33.75">
      <c r="A5772" s="321" t="s">
        <v>10086</v>
      </c>
      <c r="B5772" s="158" t="s">
        <v>27890</v>
      </c>
      <c r="C5772" s="321" t="s">
        <v>42</v>
      </c>
      <c r="D5772" s="321" t="s">
        <v>16953</v>
      </c>
      <c r="E5772" s="155"/>
      <c r="F5772" s="155"/>
      <c r="G5772" s="322"/>
      <c r="H5772" s="155"/>
      <c r="I5772" s="155"/>
      <c r="J5772" s="155"/>
      <c r="K5772" s="151"/>
    </row>
    <row r="5773" spans="1:11" ht="45">
      <c r="A5773" s="321" t="s">
        <v>10088</v>
      </c>
      <c r="B5773" s="158" t="s">
        <v>27891</v>
      </c>
      <c r="C5773" s="321" t="s">
        <v>42</v>
      </c>
      <c r="D5773" s="321" t="s">
        <v>5953</v>
      </c>
      <c r="E5773" s="155"/>
      <c r="F5773" s="155"/>
      <c r="G5773" s="322"/>
      <c r="H5773" s="155"/>
      <c r="I5773" s="155"/>
      <c r="J5773" s="155"/>
      <c r="K5773" s="151"/>
    </row>
    <row r="5774" spans="1:11" ht="33.75">
      <c r="A5774" s="321" t="s">
        <v>10089</v>
      </c>
      <c r="B5774" s="158" t="s">
        <v>27892</v>
      </c>
      <c r="C5774" s="321" t="s">
        <v>42</v>
      </c>
      <c r="D5774" s="321" t="s">
        <v>3971</v>
      </c>
      <c r="E5774" s="155"/>
      <c r="F5774" s="155"/>
      <c r="G5774" s="322"/>
      <c r="H5774" s="155"/>
      <c r="I5774" s="155"/>
      <c r="J5774" s="155"/>
      <c r="K5774" s="151"/>
    </row>
    <row r="5775" spans="1:11" ht="33.75">
      <c r="A5775" s="321" t="s">
        <v>10090</v>
      </c>
      <c r="B5775" s="158" t="s">
        <v>27893</v>
      </c>
      <c r="C5775" s="321" t="s">
        <v>42</v>
      </c>
      <c r="D5775" s="321" t="s">
        <v>19280</v>
      </c>
      <c r="E5775" s="155"/>
      <c r="F5775" s="155"/>
      <c r="G5775" s="322"/>
      <c r="H5775" s="155"/>
      <c r="I5775" s="155"/>
      <c r="J5775" s="155"/>
      <c r="K5775" s="151"/>
    </row>
    <row r="5776" spans="1:11" ht="33.75">
      <c r="A5776" s="321" t="s">
        <v>10091</v>
      </c>
      <c r="B5776" s="158" t="s">
        <v>27894</v>
      </c>
      <c r="C5776" s="321" t="s">
        <v>42</v>
      </c>
      <c r="D5776" s="321" t="s">
        <v>14556</v>
      </c>
      <c r="E5776" s="155"/>
      <c r="F5776" s="155"/>
      <c r="G5776" s="322"/>
      <c r="H5776" s="155"/>
      <c r="I5776" s="155"/>
      <c r="J5776" s="155"/>
      <c r="K5776" s="151"/>
    </row>
    <row r="5777" spans="1:11" ht="22.5">
      <c r="A5777" s="321" t="s">
        <v>10092</v>
      </c>
      <c r="B5777" s="158" t="s">
        <v>27895</v>
      </c>
      <c r="C5777" s="321" t="s">
        <v>42</v>
      </c>
      <c r="D5777" s="321" t="s">
        <v>5815</v>
      </c>
      <c r="E5777" s="155"/>
      <c r="F5777" s="155"/>
      <c r="G5777" s="322"/>
      <c r="H5777" s="155"/>
      <c r="I5777" s="155"/>
      <c r="J5777" s="155"/>
      <c r="K5777" s="151"/>
    </row>
    <row r="5778" spans="1:11" ht="45">
      <c r="A5778" s="321" t="s">
        <v>10093</v>
      </c>
      <c r="B5778" s="158" t="s">
        <v>27896</v>
      </c>
      <c r="C5778" s="321" t="s">
        <v>42</v>
      </c>
      <c r="D5778" s="321" t="s">
        <v>22872</v>
      </c>
      <c r="E5778" s="155"/>
      <c r="F5778" s="155"/>
      <c r="G5778" s="322"/>
      <c r="H5778" s="155"/>
      <c r="I5778" s="155"/>
      <c r="J5778" s="155"/>
      <c r="K5778" s="151"/>
    </row>
    <row r="5779" spans="1:11" ht="33.75">
      <c r="A5779" s="321" t="s">
        <v>10095</v>
      </c>
      <c r="B5779" s="158" t="s">
        <v>27897</v>
      </c>
      <c r="C5779" s="321" t="s">
        <v>42</v>
      </c>
      <c r="D5779" s="321" t="s">
        <v>7816</v>
      </c>
      <c r="E5779" s="155"/>
      <c r="F5779" s="155"/>
      <c r="G5779" s="322"/>
      <c r="H5779" s="155"/>
      <c r="I5779" s="155"/>
      <c r="J5779" s="155"/>
      <c r="K5779" s="151"/>
    </row>
    <row r="5780" spans="1:11" ht="33.75">
      <c r="A5780" s="321" t="s">
        <v>10096</v>
      </c>
      <c r="B5780" s="158" t="s">
        <v>27898</v>
      </c>
      <c r="C5780" s="321" t="s">
        <v>42</v>
      </c>
      <c r="D5780" s="321" t="s">
        <v>9140</v>
      </c>
      <c r="E5780" s="155"/>
      <c r="F5780" s="155"/>
      <c r="G5780" s="322"/>
      <c r="H5780" s="155"/>
      <c r="I5780" s="155"/>
      <c r="J5780" s="155"/>
      <c r="K5780" s="151"/>
    </row>
    <row r="5781" spans="1:11" ht="33.75">
      <c r="A5781" s="321" t="s">
        <v>10097</v>
      </c>
      <c r="B5781" s="158" t="s">
        <v>27899</v>
      </c>
      <c r="C5781" s="321" t="s">
        <v>42</v>
      </c>
      <c r="D5781" s="321" t="s">
        <v>7114</v>
      </c>
      <c r="E5781" s="155"/>
      <c r="F5781" s="155"/>
      <c r="G5781" s="322"/>
      <c r="H5781" s="155"/>
      <c r="I5781" s="155"/>
      <c r="J5781" s="155"/>
      <c r="K5781" s="151"/>
    </row>
    <row r="5782" spans="1:11" ht="22.5">
      <c r="A5782" s="321" t="s">
        <v>10099</v>
      </c>
      <c r="B5782" s="158" t="s">
        <v>27900</v>
      </c>
      <c r="C5782" s="321" t="s">
        <v>42</v>
      </c>
      <c r="D5782" s="321" t="s">
        <v>15758</v>
      </c>
      <c r="E5782" s="155"/>
      <c r="F5782" s="155"/>
      <c r="G5782" s="322"/>
      <c r="H5782" s="155"/>
      <c r="I5782" s="155"/>
      <c r="J5782" s="155"/>
      <c r="K5782" s="151"/>
    </row>
    <row r="5783" spans="1:11" ht="22.5">
      <c r="A5783" s="321" t="s">
        <v>10100</v>
      </c>
      <c r="B5783" s="158" t="s">
        <v>27901</v>
      </c>
      <c r="C5783" s="321" t="s">
        <v>42</v>
      </c>
      <c r="D5783" s="321" t="s">
        <v>3419</v>
      </c>
      <c r="E5783" s="155"/>
      <c r="F5783" s="155"/>
      <c r="G5783" s="322"/>
      <c r="H5783" s="155"/>
      <c r="I5783" s="155"/>
      <c r="J5783" s="155"/>
      <c r="K5783" s="151"/>
    </row>
    <row r="5784" spans="1:11">
      <c r="A5784" s="321" t="s">
        <v>10101</v>
      </c>
      <c r="B5784" s="158" t="s">
        <v>27902</v>
      </c>
      <c r="C5784" s="321" t="s">
        <v>42</v>
      </c>
      <c r="D5784" s="321" t="s">
        <v>19052</v>
      </c>
      <c r="E5784" s="155"/>
      <c r="F5784" s="155"/>
      <c r="G5784" s="322"/>
      <c r="H5784" s="155"/>
      <c r="I5784" s="155"/>
      <c r="J5784" s="155"/>
      <c r="K5784" s="151"/>
    </row>
    <row r="5785" spans="1:11" ht="22.5">
      <c r="A5785" s="321" t="s">
        <v>10102</v>
      </c>
      <c r="B5785" s="158" t="s">
        <v>27903</v>
      </c>
      <c r="C5785" s="321" t="s">
        <v>42</v>
      </c>
      <c r="D5785" s="321" t="s">
        <v>5629</v>
      </c>
      <c r="E5785" s="155"/>
      <c r="F5785" s="155"/>
      <c r="G5785" s="322"/>
      <c r="H5785" s="155"/>
      <c r="I5785" s="155"/>
      <c r="J5785" s="155"/>
      <c r="K5785" s="151"/>
    </row>
    <row r="5786" spans="1:11" ht="33.75">
      <c r="A5786" s="321" t="s">
        <v>10103</v>
      </c>
      <c r="B5786" s="158" t="s">
        <v>27904</v>
      </c>
      <c r="C5786" s="321" t="s">
        <v>42</v>
      </c>
      <c r="D5786" s="321" t="s">
        <v>16555</v>
      </c>
      <c r="E5786" s="155"/>
      <c r="F5786" s="155"/>
      <c r="G5786" s="322"/>
      <c r="H5786" s="155"/>
      <c r="I5786" s="155"/>
      <c r="J5786" s="155"/>
      <c r="K5786" s="151"/>
    </row>
    <row r="5787" spans="1:11" ht="33.75">
      <c r="A5787" s="321" t="s">
        <v>23706</v>
      </c>
      <c r="B5787" s="158" t="s">
        <v>27905</v>
      </c>
      <c r="C5787" s="321" t="s">
        <v>42</v>
      </c>
      <c r="D5787" s="321" t="s">
        <v>8544</v>
      </c>
      <c r="E5787" s="155"/>
      <c r="F5787" s="155"/>
      <c r="G5787" s="322"/>
      <c r="H5787" s="155"/>
      <c r="I5787" s="155"/>
      <c r="J5787" s="155"/>
      <c r="K5787" s="151"/>
    </row>
    <row r="5788" spans="1:11" ht="33.75">
      <c r="A5788" s="321" t="s">
        <v>10104</v>
      </c>
      <c r="B5788" s="158" t="s">
        <v>27906</v>
      </c>
      <c r="C5788" s="321" t="s">
        <v>42</v>
      </c>
      <c r="D5788" s="321" t="s">
        <v>23707</v>
      </c>
      <c r="E5788" s="155"/>
      <c r="F5788" s="155"/>
      <c r="G5788" s="322"/>
      <c r="H5788" s="155"/>
      <c r="I5788" s="155"/>
      <c r="J5788" s="155"/>
      <c r="K5788" s="151"/>
    </row>
    <row r="5789" spans="1:11" ht="22.5">
      <c r="A5789" s="321" t="s">
        <v>10106</v>
      </c>
      <c r="B5789" s="158" t="s">
        <v>27907</v>
      </c>
      <c r="C5789" s="321" t="s">
        <v>42</v>
      </c>
      <c r="D5789" s="321" t="s">
        <v>23708</v>
      </c>
      <c r="E5789" s="155"/>
      <c r="F5789" s="155"/>
      <c r="G5789" s="322"/>
      <c r="H5789" s="155"/>
      <c r="I5789" s="155"/>
      <c r="J5789" s="155"/>
      <c r="K5789" s="151"/>
    </row>
    <row r="5790" spans="1:11" ht="22.5">
      <c r="A5790" s="321" t="s">
        <v>10108</v>
      </c>
      <c r="B5790" s="158" t="s">
        <v>27908</v>
      </c>
      <c r="C5790" s="321" t="s">
        <v>42</v>
      </c>
      <c r="D5790" s="321" t="s">
        <v>19220</v>
      </c>
      <c r="E5790" s="155"/>
      <c r="F5790" s="155"/>
      <c r="G5790" s="322"/>
      <c r="H5790" s="155"/>
      <c r="I5790" s="155"/>
      <c r="J5790" s="155"/>
      <c r="K5790" s="151"/>
    </row>
    <row r="5791" spans="1:11" ht="33.75">
      <c r="A5791" s="321" t="s">
        <v>10109</v>
      </c>
      <c r="B5791" s="158" t="s">
        <v>27909</v>
      </c>
      <c r="C5791" s="321" t="s">
        <v>42</v>
      </c>
      <c r="D5791" s="321" t="s">
        <v>2959</v>
      </c>
      <c r="E5791" s="155"/>
      <c r="F5791" s="155"/>
      <c r="G5791" s="322"/>
      <c r="H5791" s="155"/>
      <c r="I5791" s="155"/>
      <c r="J5791" s="155"/>
      <c r="K5791" s="151"/>
    </row>
    <row r="5792" spans="1:11" ht="22.5">
      <c r="A5792" s="321" t="s">
        <v>10111</v>
      </c>
      <c r="B5792" s="158" t="s">
        <v>27910</v>
      </c>
      <c r="C5792" s="321" t="s">
        <v>42</v>
      </c>
      <c r="D5792" s="321" t="s">
        <v>6197</v>
      </c>
      <c r="E5792" s="155"/>
      <c r="F5792" s="155"/>
      <c r="G5792" s="322"/>
      <c r="H5792" s="155"/>
      <c r="I5792" s="155"/>
      <c r="J5792" s="155"/>
      <c r="K5792" s="151"/>
    </row>
    <row r="5793" spans="1:11" ht="33.75">
      <c r="A5793" s="321" t="s">
        <v>10112</v>
      </c>
      <c r="B5793" s="158" t="s">
        <v>27911</v>
      </c>
      <c r="C5793" s="321" t="s">
        <v>42</v>
      </c>
      <c r="D5793" s="321" t="s">
        <v>9629</v>
      </c>
      <c r="E5793" s="155"/>
      <c r="F5793" s="155"/>
      <c r="G5793" s="322"/>
      <c r="H5793" s="155"/>
      <c r="I5793" s="155"/>
      <c r="J5793" s="155"/>
      <c r="K5793" s="151"/>
    </row>
    <row r="5794" spans="1:11" ht="33.75">
      <c r="A5794" s="321" t="s">
        <v>10113</v>
      </c>
      <c r="B5794" s="158" t="s">
        <v>27912</v>
      </c>
      <c r="C5794" s="321" t="s">
        <v>42</v>
      </c>
      <c r="D5794" s="321" t="s">
        <v>2681</v>
      </c>
      <c r="E5794" s="155"/>
      <c r="F5794" s="155"/>
      <c r="G5794" s="322"/>
      <c r="H5794" s="155"/>
      <c r="I5794" s="155"/>
      <c r="J5794" s="155"/>
      <c r="K5794" s="151"/>
    </row>
    <row r="5795" spans="1:11" ht="33.75">
      <c r="A5795" s="321" t="s">
        <v>10115</v>
      </c>
      <c r="B5795" s="158" t="s">
        <v>27913</v>
      </c>
      <c r="C5795" s="321" t="s">
        <v>42</v>
      </c>
      <c r="D5795" s="321" t="s">
        <v>23709</v>
      </c>
      <c r="E5795" s="155"/>
      <c r="F5795" s="155"/>
      <c r="G5795" s="322"/>
      <c r="H5795" s="155"/>
      <c r="I5795" s="155"/>
      <c r="J5795" s="155"/>
      <c r="K5795" s="151"/>
    </row>
    <row r="5796" spans="1:11" ht="22.5">
      <c r="A5796" s="321" t="s">
        <v>10116</v>
      </c>
      <c r="B5796" s="158" t="s">
        <v>10117</v>
      </c>
      <c r="C5796" s="321" t="s">
        <v>42</v>
      </c>
      <c r="D5796" s="321" t="s">
        <v>23710</v>
      </c>
      <c r="E5796" s="155"/>
      <c r="F5796" s="155"/>
      <c r="G5796" s="322"/>
      <c r="H5796" s="155"/>
      <c r="I5796" s="155"/>
      <c r="J5796" s="155"/>
      <c r="K5796" s="151"/>
    </row>
    <row r="5797" spans="1:11" ht="22.5">
      <c r="A5797" s="321" t="s">
        <v>10118</v>
      </c>
      <c r="B5797" s="158" t="s">
        <v>27914</v>
      </c>
      <c r="C5797" s="321" t="s">
        <v>42</v>
      </c>
      <c r="D5797" s="321" t="s">
        <v>8544</v>
      </c>
      <c r="E5797" s="155"/>
      <c r="F5797" s="155"/>
      <c r="G5797" s="322"/>
      <c r="H5797" s="155"/>
      <c r="I5797" s="155"/>
      <c r="J5797" s="155"/>
      <c r="K5797" s="151"/>
    </row>
    <row r="5798" spans="1:11" ht="33.75">
      <c r="A5798" s="321" t="s">
        <v>10119</v>
      </c>
      <c r="B5798" s="158" t="s">
        <v>27915</v>
      </c>
      <c r="C5798" s="321" t="s">
        <v>42</v>
      </c>
      <c r="D5798" s="321" t="s">
        <v>7212</v>
      </c>
      <c r="E5798" s="155"/>
      <c r="F5798" s="155"/>
      <c r="G5798" s="322"/>
      <c r="H5798" s="155"/>
      <c r="I5798" s="155"/>
      <c r="J5798" s="155"/>
      <c r="K5798" s="151"/>
    </row>
    <row r="5799" spans="1:11" ht="22.5">
      <c r="A5799" s="321" t="s">
        <v>10120</v>
      </c>
      <c r="B5799" s="158" t="s">
        <v>27916</v>
      </c>
      <c r="C5799" s="321" t="s">
        <v>42</v>
      </c>
      <c r="D5799" s="321" t="s">
        <v>7562</v>
      </c>
      <c r="E5799" s="155"/>
      <c r="F5799" s="155"/>
      <c r="G5799" s="322"/>
      <c r="H5799" s="155"/>
      <c r="I5799" s="155"/>
      <c r="J5799" s="155"/>
      <c r="K5799" s="151"/>
    </row>
    <row r="5800" spans="1:11" ht="33.75">
      <c r="A5800" s="321" t="s">
        <v>10121</v>
      </c>
      <c r="B5800" s="158" t="s">
        <v>27917</v>
      </c>
      <c r="C5800" s="321" t="s">
        <v>42</v>
      </c>
      <c r="D5800" s="321" t="s">
        <v>7584</v>
      </c>
      <c r="E5800" s="155"/>
      <c r="F5800" s="155"/>
      <c r="G5800" s="322"/>
      <c r="H5800" s="155"/>
      <c r="I5800" s="155"/>
      <c r="J5800" s="155"/>
      <c r="K5800" s="151"/>
    </row>
    <row r="5801" spans="1:11" ht="33.75">
      <c r="A5801" s="321" t="s">
        <v>10123</v>
      </c>
      <c r="B5801" s="158" t="s">
        <v>27918</v>
      </c>
      <c r="C5801" s="321" t="s">
        <v>42</v>
      </c>
      <c r="D5801" s="321" t="s">
        <v>9395</v>
      </c>
      <c r="E5801" s="155"/>
      <c r="F5801" s="155"/>
      <c r="G5801" s="322"/>
      <c r="H5801" s="155"/>
      <c r="I5801" s="155"/>
      <c r="J5801" s="155"/>
      <c r="K5801" s="151"/>
    </row>
    <row r="5802" spans="1:11" ht="33.75">
      <c r="A5802" s="321" t="s">
        <v>10124</v>
      </c>
      <c r="B5802" s="158" t="s">
        <v>27919</v>
      </c>
      <c r="C5802" s="321" t="s">
        <v>42</v>
      </c>
      <c r="D5802" s="321" t="s">
        <v>7418</v>
      </c>
      <c r="E5802" s="155"/>
      <c r="F5802" s="155"/>
      <c r="G5802" s="322"/>
      <c r="H5802" s="155"/>
      <c r="I5802" s="155"/>
      <c r="J5802" s="155"/>
      <c r="K5802" s="151"/>
    </row>
    <row r="5803" spans="1:11" ht="22.5">
      <c r="A5803" s="321" t="s">
        <v>10126</v>
      </c>
      <c r="B5803" s="158" t="s">
        <v>27920</v>
      </c>
      <c r="C5803" s="321" t="s">
        <v>42</v>
      </c>
      <c r="D5803" s="321" t="s">
        <v>8639</v>
      </c>
      <c r="E5803" s="155"/>
      <c r="F5803" s="155"/>
      <c r="G5803" s="322"/>
      <c r="H5803" s="155"/>
      <c r="I5803" s="155"/>
      <c r="J5803" s="155"/>
      <c r="K5803" s="151"/>
    </row>
    <row r="5804" spans="1:11" ht="22.5">
      <c r="A5804" s="321" t="s">
        <v>10127</v>
      </c>
      <c r="B5804" s="158" t="s">
        <v>27921</v>
      </c>
      <c r="C5804" s="321" t="s">
        <v>42</v>
      </c>
      <c r="D5804" s="321" t="s">
        <v>6646</v>
      </c>
      <c r="E5804" s="155"/>
      <c r="F5804" s="155"/>
      <c r="G5804" s="322"/>
      <c r="H5804" s="155"/>
      <c r="I5804" s="155"/>
      <c r="J5804" s="155"/>
      <c r="K5804" s="151"/>
    </row>
    <row r="5805" spans="1:11" ht="33.75">
      <c r="A5805" s="321" t="s">
        <v>10128</v>
      </c>
      <c r="B5805" s="158" t="s">
        <v>27922</v>
      </c>
      <c r="C5805" s="321" t="s">
        <v>42</v>
      </c>
      <c r="D5805" s="321" t="s">
        <v>23711</v>
      </c>
      <c r="E5805" s="155"/>
      <c r="F5805" s="155"/>
      <c r="G5805" s="322"/>
      <c r="H5805" s="155"/>
      <c r="I5805" s="155"/>
      <c r="J5805" s="155"/>
      <c r="K5805" s="151"/>
    </row>
    <row r="5806" spans="1:11" ht="22.5">
      <c r="A5806" s="321" t="s">
        <v>10130</v>
      </c>
      <c r="B5806" s="158" t="s">
        <v>27923</v>
      </c>
      <c r="C5806" s="321" t="s">
        <v>42</v>
      </c>
      <c r="D5806" s="321" t="s">
        <v>5947</v>
      </c>
      <c r="E5806" s="155"/>
      <c r="F5806" s="155"/>
      <c r="G5806" s="322"/>
      <c r="H5806" s="155"/>
      <c r="I5806" s="155"/>
      <c r="J5806" s="155"/>
      <c r="K5806" s="151"/>
    </row>
    <row r="5807" spans="1:11" ht="33.75">
      <c r="A5807" s="321" t="s">
        <v>10131</v>
      </c>
      <c r="B5807" s="158" t="s">
        <v>27924</v>
      </c>
      <c r="C5807" s="321" t="s">
        <v>42</v>
      </c>
      <c r="D5807" s="321" t="s">
        <v>6393</v>
      </c>
      <c r="E5807" s="155"/>
      <c r="F5807" s="155"/>
      <c r="G5807" s="322"/>
      <c r="H5807" s="155"/>
      <c r="I5807" s="155"/>
      <c r="J5807" s="155"/>
      <c r="K5807" s="151"/>
    </row>
    <row r="5808" spans="1:11" ht="33.75">
      <c r="A5808" s="321" t="s">
        <v>10132</v>
      </c>
      <c r="B5808" s="158" t="s">
        <v>27925</v>
      </c>
      <c r="C5808" s="321" t="s">
        <v>42</v>
      </c>
      <c r="D5808" s="321" t="s">
        <v>11356</v>
      </c>
      <c r="E5808" s="155"/>
      <c r="F5808" s="155"/>
      <c r="G5808" s="322"/>
      <c r="H5808" s="155"/>
      <c r="I5808" s="155"/>
      <c r="J5808" s="155"/>
      <c r="K5808" s="151"/>
    </row>
    <row r="5809" spans="1:11" ht="33.75">
      <c r="A5809" s="321" t="s">
        <v>10133</v>
      </c>
      <c r="B5809" s="158" t="s">
        <v>27926</v>
      </c>
      <c r="C5809" s="321" t="s">
        <v>42</v>
      </c>
      <c r="D5809" s="321" t="s">
        <v>11393</v>
      </c>
      <c r="E5809" s="155"/>
      <c r="F5809" s="155"/>
      <c r="G5809" s="322"/>
      <c r="H5809" s="155"/>
      <c r="I5809" s="155"/>
      <c r="J5809" s="155"/>
      <c r="K5809" s="151"/>
    </row>
    <row r="5810" spans="1:11" ht="22.5">
      <c r="A5810" s="321" t="s">
        <v>10135</v>
      </c>
      <c r="B5810" s="158" t="s">
        <v>27927</v>
      </c>
      <c r="C5810" s="321" t="s">
        <v>42</v>
      </c>
      <c r="D5810" s="321" t="s">
        <v>17141</v>
      </c>
      <c r="E5810" s="155"/>
      <c r="F5810" s="155"/>
      <c r="G5810" s="322"/>
      <c r="H5810" s="155"/>
      <c r="I5810" s="155"/>
      <c r="J5810" s="155"/>
      <c r="K5810" s="151"/>
    </row>
    <row r="5811" spans="1:11" ht="22.5">
      <c r="A5811" s="321" t="s">
        <v>10136</v>
      </c>
      <c r="B5811" s="158" t="s">
        <v>27928</v>
      </c>
      <c r="C5811" s="321" t="s">
        <v>42</v>
      </c>
      <c r="D5811" s="321" t="s">
        <v>1121</v>
      </c>
      <c r="E5811" s="155"/>
      <c r="F5811" s="155"/>
      <c r="G5811" s="322"/>
      <c r="H5811" s="155"/>
      <c r="I5811" s="155"/>
      <c r="J5811" s="155"/>
      <c r="K5811" s="151"/>
    </row>
    <row r="5812" spans="1:11" ht="22.5">
      <c r="A5812" s="321" t="s">
        <v>10137</v>
      </c>
      <c r="B5812" s="158" t="s">
        <v>27929</v>
      </c>
      <c r="C5812" s="321" t="s">
        <v>42</v>
      </c>
      <c r="D5812" s="321" t="s">
        <v>13528</v>
      </c>
      <c r="E5812" s="155"/>
      <c r="F5812" s="155"/>
      <c r="G5812" s="322"/>
      <c r="H5812" s="155"/>
      <c r="I5812" s="155"/>
      <c r="J5812" s="155"/>
      <c r="K5812" s="151"/>
    </row>
    <row r="5813" spans="1:11" ht="22.5">
      <c r="A5813" s="321" t="s">
        <v>10139</v>
      </c>
      <c r="B5813" s="158" t="s">
        <v>27930</v>
      </c>
      <c r="C5813" s="321" t="s">
        <v>42</v>
      </c>
      <c r="D5813" s="321" t="s">
        <v>16604</v>
      </c>
      <c r="E5813" s="155"/>
      <c r="F5813" s="155"/>
      <c r="G5813" s="322"/>
      <c r="H5813" s="155"/>
      <c r="I5813" s="155"/>
      <c r="J5813" s="155"/>
      <c r="K5813" s="151"/>
    </row>
    <row r="5814" spans="1:11" ht="22.5">
      <c r="A5814" s="321" t="s">
        <v>10141</v>
      </c>
      <c r="B5814" s="158" t="s">
        <v>27931</v>
      </c>
      <c r="C5814" s="321" t="s">
        <v>17</v>
      </c>
      <c r="D5814" s="321" t="s">
        <v>2465</v>
      </c>
      <c r="E5814" s="155"/>
      <c r="F5814" s="155"/>
      <c r="G5814" s="322"/>
      <c r="H5814" s="155"/>
      <c r="I5814" s="155"/>
      <c r="J5814" s="155"/>
      <c r="K5814" s="151"/>
    </row>
    <row r="5815" spans="1:11" ht="33.75">
      <c r="A5815" s="321" t="s">
        <v>10142</v>
      </c>
      <c r="B5815" s="158" t="s">
        <v>27932</v>
      </c>
      <c r="C5815" s="321" t="s">
        <v>42</v>
      </c>
      <c r="D5815" s="321" t="s">
        <v>18909</v>
      </c>
      <c r="E5815" s="155"/>
      <c r="F5815" s="155"/>
      <c r="G5815" s="322"/>
      <c r="H5815" s="155"/>
      <c r="I5815" s="155"/>
      <c r="J5815" s="155"/>
      <c r="K5815" s="151"/>
    </row>
    <row r="5816" spans="1:11" ht="45">
      <c r="A5816" s="321" t="s">
        <v>10143</v>
      </c>
      <c r="B5816" s="158" t="s">
        <v>27933</v>
      </c>
      <c r="C5816" s="321" t="s">
        <v>42</v>
      </c>
      <c r="D5816" s="321" t="s">
        <v>11930</v>
      </c>
      <c r="E5816" s="155"/>
      <c r="F5816" s="155"/>
      <c r="G5816" s="322"/>
      <c r="H5816" s="155"/>
      <c r="I5816" s="155"/>
      <c r="J5816" s="155"/>
      <c r="K5816" s="151"/>
    </row>
    <row r="5817" spans="1:11" ht="45">
      <c r="A5817" s="321" t="s">
        <v>10144</v>
      </c>
      <c r="B5817" s="158" t="s">
        <v>27934</v>
      </c>
      <c r="C5817" s="321" t="s">
        <v>42</v>
      </c>
      <c r="D5817" s="321" t="s">
        <v>14876</v>
      </c>
      <c r="E5817" s="155"/>
      <c r="F5817" s="155"/>
      <c r="G5817" s="322"/>
      <c r="H5817" s="155"/>
      <c r="I5817" s="155"/>
      <c r="J5817" s="155"/>
      <c r="K5817" s="151"/>
    </row>
    <row r="5818" spans="1:11" ht="45">
      <c r="A5818" s="321" t="s">
        <v>10145</v>
      </c>
      <c r="B5818" s="158" t="s">
        <v>27935</v>
      </c>
      <c r="C5818" s="321" t="s">
        <v>42</v>
      </c>
      <c r="D5818" s="321" t="s">
        <v>23712</v>
      </c>
      <c r="E5818" s="155"/>
      <c r="F5818" s="155"/>
      <c r="G5818" s="322"/>
      <c r="H5818" s="155"/>
      <c r="I5818" s="155"/>
      <c r="J5818" s="155"/>
      <c r="K5818" s="151"/>
    </row>
    <row r="5819" spans="1:11" ht="45">
      <c r="A5819" s="321" t="s">
        <v>10146</v>
      </c>
      <c r="B5819" s="158" t="s">
        <v>27936</v>
      </c>
      <c r="C5819" s="321" t="s">
        <v>42</v>
      </c>
      <c r="D5819" s="321" t="s">
        <v>7853</v>
      </c>
      <c r="E5819" s="155"/>
      <c r="F5819" s="155"/>
      <c r="G5819" s="322"/>
      <c r="H5819" s="155"/>
      <c r="I5819" s="155"/>
      <c r="J5819" s="155"/>
      <c r="K5819" s="151"/>
    </row>
    <row r="5820" spans="1:11" ht="45">
      <c r="A5820" s="321" t="s">
        <v>10148</v>
      </c>
      <c r="B5820" s="158" t="s">
        <v>27937</v>
      </c>
      <c r="C5820" s="321" t="s">
        <v>42</v>
      </c>
      <c r="D5820" s="321" t="s">
        <v>7813</v>
      </c>
      <c r="E5820" s="155"/>
      <c r="F5820" s="155"/>
      <c r="G5820" s="322"/>
      <c r="H5820" s="155"/>
      <c r="I5820" s="155"/>
      <c r="J5820" s="155"/>
      <c r="K5820" s="151"/>
    </row>
    <row r="5821" spans="1:11" ht="56.25">
      <c r="A5821" s="321" t="s">
        <v>10149</v>
      </c>
      <c r="B5821" s="158" t="s">
        <v>27938</v>
      </c>
      <c r="C5821" s="321" t="s">
        <v>42</v>
      </c>
      <c r="D5821" s="321" t="s">
        <v>23042</v>
      </c>
      <c r="E5821" s="155"/>
      <c r="F5821" s="155"/>
      <c r="G5821" s="322"/>
      <c r="H5821" s="155"/>
      <c r="I5821" s="155"/>
      <c r="J5821" s="155"/>
      <c r="K5821" s="151"/>
    </row>
    <row r="5822" spans="1:11" ht="56.25">
      <c r="A5822" s="321" t="s">
        <v>10150</v>
      </c>
      <c r="B5822" s="158" t="s">
        <v>27939</v>
      </c>
      <c r="C5822" s="321" t="s">
        <v>42</v>
      </c>
      <c r="D5822" s="321" t="s">
        <v>23713</v>
      </c>
      <c r="E5822" s="155"/>
      <c r="F5822" s="155"/>
      <c r="G5822" s="322"/>
      <c r="H5822" s="155"/>
      <c r="I5822" s="155"/>
      <c r="J5822" s="155"/>
      <c r="K5822" s="151"/>
    </row>
    <row r="5823" spans="1:11" ht="33.75">
      <c r="A5823" s="321" t="s">
        <v>10151</v>
      </c>
      <c r="B5823" s="158" t="s">
        <v>27940</v>
      </c>
      <c r="C5823" s="321" t="s">
        <v>42</v>
      </c>
      <c r="D5823" s="321" t="s">
        <v>2137</v>
      </c>
      <c r="E5823" s="155"/>
      <c r="F5823" s="155"/>
      <c r="G5823" s="322"/>
      <c r="H5823" s="155"/>
      <c r="I5823" s="155"/>
      <c r="J5823" s="155"/>
      <c r="K5823" s="151"/>
    </row>
    <row r="5824" spans="1:11" ht="33.75">
      <c r="A5824" s="321" t="s">
        <v>10153</v>
      </c>
      <c r="B5824" s="158" t="s">
        <v>27941</v>
      </c>
      <c r="C5824" s="321" t="s">
        <v>42</v>
      </c>
      <c r="D5824" s="321" t="s">
        <v>5840</v>
      </c>
      <c r="E5824" s="155"/>
      <c r="F5824" s="155"/>
      <c r="G5824" s="322"/>
      <c r="H5824" s="155"/>
      <c r="I5824" s="155"/>
      <c r="J5824" s="155"/>
      <c r="K5824" s="151"/>
    </row>
    <row r="5825" spans="1:11" ht="33.75">
      <c r="A5825" s="321" t="s">
        <v>10155</v>
      </c>
      <c r="B5825" s="158" t="s">
        <v>27942</v>
      </c>
      <c r="C5825" s="321" t="s">
        <v>42</v>
      </c>
      <c r="D5825" s="321" t="s">
        <v>18523</v>
      </c>
      <c r="E5825" s="155"/>
      <c r="F5825" s="155"/>
      <c r="G5825" s="322"/>
      <c r="H5825" s="155"/>
      <c r="I5825" s="155"/>
      <c r="J5825" s="155"/>
      <c r="K5825" s="151"/>
    </row>
    <row r="5826" spans="1:11" ht="33.75">
      <c r="A5826" s="321" t="s">
        <v>10156</v>
      </c>
      <c r="B5826" s="158" t="s">
        <v>27943</v>
      </c>
      <c r="C5826" s="321" t="s">
        <v>42</v>
      </c>
      <c r="D5826" s="321" t="s">
        <v>1252</v>
      </c>
      <c r="E5826" s="155"/>
      <c r="F5826" s="155"/>
      <c r="G5826" s="322"/>
      <c r="H5826" s="155"/>
      <c r="I5826" s="155"/>
      <c r="J5826" s="155"/>
      <c r="K5826" s="151"/>
    </row>
    <row r="5827" spans="1:11" ht="45">
      <c r="A5827" s="321" t="s">
        <v>10157</v>
      </c>
      <c r="B5827" s="158" t="s">
        <v>27944</v>
      </c>
      <c r="C5827" s="321" t="s">
        <v>42</v>
      </c>
      <c r="D5827" s="321" t="s">
        <v>7902</v>
      </c>
      <c r="E5827" s="155"/>
      <c r="F5827" s="155"/>
      <c r="G5827" s="322"/>
      <c r="H5827" s="155"/>
      <c r="I5827" s="155"/>
      <c r="J5827" s="155"/>
      <c r="K5827" s="151"/>
    </row>
    <row r="5828" spans="1:11" ht="45">
      <c r="A5828" s="321" t="s">
        <v>10159</v>
      </c>
      <c r="B5828" s="158" t="s">
        <v>27945</v>
      </c>
      <c r="C5828" s="321" t="s">
        <v>42</v>
      </c>
      <c r="D5828" s="321" t="s">
        <v>11948</v>
      </c>
      <c r="E5828" s="155"/>
      <c r="F5828" s="155"/>
      <c r="G5828" s="322"/>
      <c r="H5828" s="155"/>
      <c r="I5828" s="155"/>
      <c r="J5828" s="155"/>
      <c r="K5828" s="151"/>
    </row>
    <row r="5829" spans="1:11" ht="45">
      <c r="A5829" s="321" t="s">
        <v>10161</v>
      </c>
      <c r="B5829" s="158" t="s">
        <v>27946</v>
      </c>
      <c r="C5829" s="321" t="s">
        <v>42</v>
      </c>
      <c r="D5829" s="321" t="s">
        <v>13485</v>
      </c>
      <c r="E5829" s="155"/>
      <c r="F5829" s="155"/>
      <c r="G5829" s="322"/>
      <c r="H5829" s="155"/>
      <c r="I5829" s="155"/>
      <c r="J5829" s="155"/>
      <c r="K5829" s="151"/>
    </row>
    <row r="5830" spans="1:11" ht="45">
      <c r="A5830" s="321" t="s">
        <v>10163</v>
      </c>
      <c r="B5830" s="158" t="s">
        <v>27947</v>
      </c>
      <c r="C5830" s="321" t="s">
        <v>42</v>
      </c>
      <c r="D5830" s="321" t="s">
        <v>11948</v>
      </c>
      <c r="E5830" s="155"/>
      <c r="F5830" s="155"/>
      <c r="G5830" s="322"/>
      <c r="H5830" s="155"/>
      <c r="I5830" s="155"/>
      <c r="J5830" s="155"/>
      <c r="K5830" s="151"/>
    </row>
    <row r="5831" spans="1:11" ht="45">
      <c r="A5831" s="321" t="s">
        <v>10165</v>
      </c>
      <c r="B5831" s="158" t="s">
        <v>27948</v>
      </c>
      <c r="C5831" s="321" t="s">
        <v>42</v>
      </c>
      <c r="D5831" s="321" t="s">
        <v>18907</v>
      </c>
      <c r="E5831" s="155"/>
      <c r="F5831" s="155"/>
      <c r="G5831" s="322"/>
      <c r="H5831" s="155"/>
      <c r="I5831" s="155"/>
      <c r="J5831" s="155"/>
      <c r="K5831" s="151"/>
    </row>
    <row r="5832" spans="1:11" ht="45">
      <c r="A5832" s="321" t="s">
        <v>10166</v>
      </c>
      <c r="B5832" s="158" t="s">
        <v>27949</v>
      </c>
      <c r="C5832" s="321" t="s">
        <v>42</v>
      </c>
      <c r="D5832" s="321" t="s">
        <v>16259</v>
      </c>
      <c r="E5832" s="155"/>
      <c r="F5832" s="155"/>
      <c r="G5832" s="322"/>
      <c r="H5832" s="155"/>
      <c r="I5832" s="155"/>
      <c r="J5832" s="155"/>
      <c r="K5832" s="151"/>
    </row>
    <row r="5833" spans="1:11" ht="45">
      <c r="A5833" s="321" t="s">
        <v>10168</v>
      </c>
      <c r="B5833" s="158" t="s">
        <v>27950</v>
      </c>
      <c r="C5833" s="321" t="s">
        <v>42</v>
      </c>
      <c r="D5833" s="321" t="s">
        <v>7725</v>
      </c>
      <c r="E5833" s="155"/>
      <c r="F5833" s="155"/>
      <c r="G5833" s="322"/>
      <c r="H5833" s="155"/>
      <c r="I5833" s="155"/>
      <c r="J5833" s="155"/>
      <c r="K5833" s="151"/>
    </row>
    <row r="5834" spans="1:11" ht="56.25">
      <c r="A5834" s="321" t="s">
        <v>10170</v>
      </c>
      <c r="B5834" s="158" t="s">
        <v>27951</v>
      </c>
      <c r="C5834" s="321" t="s">
        <v>42</v>
      </c>
      <c r="D5834" s="321" t="s">
        <v>2064</v>
      </c>
      <c r="E5834" s="155"/>
      <c r="F5834" s="155"/>
      <c r="G5834" s="322"/>
      <c r="H5834" s="155"/>
      <c r="I5834" s="155"/>
      <c r="J5834" s="155"/>
      <c r="K5834" s="151"/>
    </row>
    <row r="5835" spans="1:11" ht="45">
      <c r="A5835" s="321" t="s">
        <v>10171</v>
      </c>
      <c r="B5835" s="158" t="s">
        <v>27952</v>
      </c>
      <c r="C5835" s="321" t="s">
        <v>42</v>
      </c>
      <c r="D5835" s="321" t="s">
        <v>6988</v>
      </c>
      <c r="E5835" s="155"/>
      <c r="F5835" s="155"/>
      <c r="G5835" s="322"/>
      <c r="H5835" s="155"/>
      <c r="I5835" s="155"/>
      <c r="J5835" s="155"/>
      <c r="K5835" s="151"/>
    </row>
    <row r="5836" spans="1:11" ht="45">
      <c r="A5836" s="321" t="s">
        <v>10172</v>
      </c>
      <c r="B5836" s="158" t="s">
        <v>27953</v>
      </c>
      <c r="C5836" s="321" t="s">
        <v>42</v>
      </c>
      <c r="D5836" s="321" t="s">
        <v>11033</v>
      </c>
      <c r="E5836" s="155"/>
      <c r="F5836" s="155"/>
      <c r="G5836" s="322"/>
      <c r="H5836" s="155"/>
      <c r="I5836" s="155"/>
      <c r="J5836" s="155"/>
      <c r="K5836" s="151"/>
    </row>
    <row r="5837" spans="1:11" ht="45">
      <c r="A5837" s="321" t="s">
        <v>10174</v>
      </c>
      <c r="B5837" s="158" t="s">
        <v>27954</v>
      </c>
      <c r="C5837" s="321" t="s">
        <v>42</v>
      </c>
      <c r="D5837" s="321" t="s">
        <v>10152</v>
      </c>
      <c r="E5837" s="155"/>
      <c r="F5837" s="155"/>
      <c r="G5837" s="322"/>
      <c r="H5837" s="155"/>
      <c r="I5837" s="155"/>
      <c r="J5837" s="155"/>
      <c r="K5837" s="151"/>
    </row>
    <row r="5838" spans="1:11" ht="56.25">
      <c r="A5838" s="321" t="s">
        <v>10175</v>
      </c>
      <c r="B5838" s="158" t="s">
        <v>27955</v>
      </c>
      <c r="C5838" s="321" t="s">
        <v>42</v>
      </c>
      <c r="D5838" s="321" t="s">
        <v>23714</v>
      </c>
      <c r="E5838" s="155"/>
      <c r="F5838" s="155"/>
      <c r="G5838" s="322"/>
      <c r="H5838" s="155"/>
      <c r="I5838" s="155"/>
      <c r="J5838" s="155"/>
      <c r="K5838" s="151"/>
    </row>
    <row r="5839" spans="1:11" ht="45">
      <c r="A5839" s="321" t="s">
        <v>10176</v>
      </c>
      <c r="B5839" s="158" t="s">
        <v>24249</v>
      </c>
      <c r="C5839" s="321" t="s">
        <v>42</v>
      </c>
      <c r="D5839" s="321" t="s">
        <v>18540</v>
      </c>
      <c r="E5839" s="155"/>
      <c r="F5839" s="155"/>
      <c r="G5839" s="322"/>
      <c r="H5839" s="155"/>
      <c r="I5839" s="155"/>
      <c r="J5839" s="155"/>
      <c r="K5839" s="151"/>
    </row>
    <row r="5840" spans="1:11" ht="45">
      <c r="A5840" s="321" t="s">
        <v>10177</v>
      </c>
      <c r="B5840" s="158" t="s">
        <v>27956</v>
      </c>
      <c r="C5840" s="321" t="s">
        <v>42</v>
      </c>
      <c r="D5840" s="321" t="s">
        <v>3257</v>
      </c>
      <c r="E5840" s="155"/>
      <c r="F5840" s="155"/>
      <c r="G5840" s="322"/>
      <c r="H5840" s="155"/>
      <c r="I5840" s="155"/>
      <c r="J5840" s="155"/>
      <c r="K5840" s="151"/>
    </row>
    <row r="5841" spans="1:11" ht="45">
      <c r="A5841" s="321" t="s">
        <v>10179</v>
      </c>
      <c r="B5841" s="158" t="s">
        <v>27957</v>
      </c>
      <c r="C5841" s="321" t="s">
        <v>42</v>
      </c>
      <c r="D5841" s="321" t="s">
        <v>5799</v>
      </c>
      <c r="E5841" s="155"/>
      <c r="F5841" s="155"/>
      <c r="G5841" s="322"/>
      <c r="H5841" s="155"/>
      <c r="I5841" s="155"/>
      <c r="J5841" s="155"/>
      <c r="K5841" s="151"/>
    </row>
    <row r="5842" spans="1:11" ht="56.25">
      <c r="A5842" s="321" t="s">
        <v>10180</v>
      </c>
      <c r="B5842" s="158" t="s">
        <v>27958</v>
      </c>
      <c r="C5842" s="321" t="s">
        <v>42</v>
      </c>
      <c r="D5842" s="321" t="s">
        <v>17869</v>
      </c>
      <c r="E5842" s="155"/>
      <c r="F5842" s="155"/>
      <c r="G5842" s="322"/>
      <c r="H5842" s="155"/>
      <c r="I5842" s="155"/>
      <c r="J5842" s="155"/>
      <c r="K5842" s="151"/>
    </row>
    <row r="5843" spans="1:11" ht="33.75">
      <c r="A5843" s="321" t="s">
        <v>10181</v>
      </c>
      <c r="B5843" s="158" t="s">
        <v>27959</v>
      </c>
      <c r="C5843" s="321" t="s">
        <v>42</v>
      </c>
      <c r="D5843" s="321" t="s">
        <v>18260</v>
      </c>
      <c r="E5843" s="155"/>
      <c r="F5843" s="155"/>
      <c r="G5843" s="322"/>
      <c r="H5843" s="155"/>
      <c r="I5843" s="155"/>
      <c r="J5843" s="155"/>
      <c r="K5843" s="151"/>
    </row>
    <row r="5844" spans="1:11" ht="33.75">
      <c r="A5844" s="321" t="s">
        <v>10182</v>
      </c>
      <c r="B5844" s="158" t="s">
        <v>27960</v>
      </c>
      <c r="C5844" s="321" t="s">
        <v>42</v>
      </c>
      <c r="D5844" s="321" t="s">
        <v>22951</v>
      </c>
      <c r="E5844" s="155"/>
      <c r="F5844" s="155"/>
      <c r="G5844" s="322"/>
      <c r="H5844" s="155"/>
      <c r="I5844" s="155"/>
      <c r="J5844" s="155"/>
      <c r="K5844" s="151"/>
    </row>
    <row r="5845" spans="1:11" ht="45">
      <c r="A5845" s="321" t="s">
        <v>10183</v>
      </c>
      <c r="B5845" s="158" t="s">
        <v>27961</v>
      </c>
      <c r="C5845" s="321" t="s">
        <v>42</v>
      </c>
      <c r="D5845" s="321" t="s">
        <v>4231</v>
      </c>
      <c r="E5845" s="155"/>
      <c r="F5845" s="155"/>
      <c r="G5845" s="322"/>
      <c r="H5845" s="155"/>
      <c r="I5845" s="155"/>
      <c r="J5845" s="155"/>
      <c r="K5845" s="151"/>
    </row>
    <row r="5846" spans="1:11" ht="45">
      <c r="A5846" s="321" t="s">
        <v>10185</v>
      </c>
      <c r="B5846" s="158" t="s">
        <v>27962</v>
      </c>
      <c r="C5846" s="321" t="s">
        <v>42</v>
      </c>
      <c r="D5846" s="321" t="s">
        <v>18180</v>
      </c>
      <c r="E5846" s="155"/>
      <c r="F5846" s="155"/>
      <c r="G5846" s="322"/>
      <c r="H5846" s="155"/>
      <c r="I5846" s="155"/>
      <c r="J5846" s="155"/>
      <c r="K5846" s="151"/>
    </row>
    <row r="5847" spans="1:11" ht="45">
      <c r="A5847" s="321" t="s">
        <v>10186</v>
      </c>
      <c r="B5847" s="158" t="s">
        <v>27963</v>
      </c>
      <c r="C5847" s="321" t="s">
        <v>42</v>
      </c>
      <c r="D5847" s="321" t="s">
        <v>19038</v>
      </c>
      <c r="E5847" s="155"/>
      <c r="F5847" s="155"/>
      <c r="G5847" s="322"/>
      <c r="H5847" s="155"/>
      <c r="I5847" s="155"/>
      <c r="J5847" s="155"/>
      <c r="K5847" s="151"/>
    </row>
    <row r="5848" spans="1:11" ht="56.25">
      <c r="A5848" s="321" t="s">
        <v>10187</v>
      </c>
      <c r="B5848" s="158" t="s">
        <v>27964</v>
      </c>
      <c r="C5848" s="321" t="s">
        <v>42</v>
      </c>
      <c r="D5848" s="321" t="s">
        <v>23715</v>
      </c>
      <c r="E5848" s="155"/>
      <c r="F5848" s="155"/>
      <c r="G5848" s="322"/>
      <c r="H5848" s="155"/>
      <c r="I5848" s="155"/>
      <c r="J5848" s="155"/>
      <c r="K5848" s="151"/>
    </row>
    <row r="5849" spans="1:11" ht="45">
      <c r="A5849" s="321" t="s">
        <v>10189</v>
      </c>
      <c r="B5849" s="158" t="s">
        <v>27965</v>
      </c>
      <c r="C5849" s="321" t="s">
        <v>42</v>
      </c>
      <c r="D5849" s="321" t="s">
        <v>7608</v>
      </c>
      <c r="E5849" s="155"/>
      <c r="F5849" s="155"/>
      <c r="G5849" s="322"/>
      <c r="H5849" s="155"/>
      <c r="I5849" s="155"/>
      <c r="J5849" s="155"/>
      <c r="K5849" s="151"/>
    </row>
    <row r="5850" spans="1:11" ht="56.25">
      <c r="A5850" s="321" t="s">
        <v>10190</v>
      </c>
      <c r="B5850" s="158" t="s">
        <v>27966</v>
      </c>
      <c r="C5850" s="321" t="s">
        <v>42</v>
      </c>
      <c r="D5850" s="321" t="s">
        <v>23716</v>
      </c>
      <c r="E5850" s="155"/>
      <c r="F5850" s="155"/>
      <c r="G5850" s="322"/>
      <c r="H5850" s="155"/>
      <c r="I5850" s="155"/>
      <c r="J5850" s="155"/>
      <c r="K5850" s="151"/>
    </row>
    <row r="5851" spans="1:11" ht="45">
      <c r="A5851" s="321" t="s">
        <v>10192</v>
      </c>
      <c r="B5851" s="158" t="s">
        <v>27967</v>
      </c>
      <c r="C5851" s="321" t="s">
        <v>42</v>
      </c>
      <c r="D5851" s="321" t="s">
        <v>21386</v>
      </c>
      <c r="E5851" s="155"/>
      <c r="F5851" s="155"/>
      <c r="G5851" s="322"/>
      <c r="H5851" s="155"/>
      <c r="I5851" s="155"/>
      <c r="J5851" s="155"/>
      <c r="K5851" s="151"/>
    </row>
    <row r="5852" spans="1:11" ht="56.25">
      <c r="A5852" s="321" t="s">
        <v>10194</v>
      </c>
      <c r="B5852" s="158" t="s">
        <v>27968</v>
      </c>
      <c r="C5852" s="321" t="s">
        <v>42</v>
      </c>
      <c r="D5852" s="321" t="s">
        <v>10825</v>
      </c>
      <c r="E5852" s="155"/>
      <c r="F5852" s="155"/>
      <c r="G5852" s="322"/>
      <c r="H5852" s="155"/>
      <c r="I5852" s="155"/>
      <c r="J5852" s="155"/>
      <c r="K5852" s="151"/>
    </row>
    <row r="5853" spans="1:11" ht="22.5">
      <c r="A5853" s="321" t="s">
        <v>10195</v>
      </c>
      <c r="B5853" s="158" t="s">
        <v>27969</v>
      </c>
      <c r="C5853" s="321" t="s">
        <v>42</v>
      </c>
      <c r="D5853" s="321" t="s">
        <v>11141</v>
      </c>
      <c r="E5853" s="155"/>
      <c r="F5853" s="155"/>
      <c r="G5853" s="322"/>
      <c r="H5853" s="155"/>
      <c r="I5853" s="155"/>
      <c r="J5853" s="155"/>
      <c r="K5853" s="151"/>
    </row>
    <row r="5854" spans="1:11" ht="22.5">
      <c r="A5854" s="321" t="s">
        <v>10197</v>
      </c>
      <c r="B5854" s="158" t="s">
        <v>27970</v>
      </c>
      <c r="C5854" s="321" t="s">
        <v>42</v>
      </c>
      <c r="D5854" s="321" t="s">
        <v>12734</v>
      </c>
      <c r="E5854" s="155"/>
      <c r="F5854" s="155"/>
      <c r="G5854" s="322"/>
      <c r="H5854" s="155"/>
      <c r="I5854" s="155"/>
      <c r="J5854" s="155"/>
      <c r="K5854" s="151"/>
    </row>
    <row r="5855" spans="1:11" ht="33.75">
      <c r="A5855" s="321" t="s">
        <v>10198</v>
      </c>
      <c r="B5855" s="158" t="s">
        <v>27971</v>
      </c>
      <c r="C5855" s="321" t="s">
        <v>42</v>
      </c>
      <c r="D5855" s="321" t="s">
        <v>10007</v>
      </c>
      <c r="E5855" s="155"/>
      <c r="F5855" s="155"/>
      <c r="G5855" s="322"/>
      <c r="H5855" s="155"/>
      <c r="I5855" s="155"/>
      <c r="J5855" s="155"/>
      <c r="K5855" s="151"/>
    </row>
    <row r="5856" spans="1:11" ht="33.75">
      <c r="A5856" s="321" t="s">
        <v>10199</v>
      </c>
      <c r="B5856" s="158" t="s">
        <v>27972</v>
      </c>
      <c r="C5856" s="321" t="s">
        <v>42</v>
      </c>
      <c r="D5856" s="321" t="s">
        <v>9088</v>
      </c>
      <c r="E5856" s="155"/>
      <c r="F5856" s="155"/>
      <c r="G5856" s="322"/>
      <c r="H5856" s="155"/>
      <c r="I5856" s="155"/>
      <c r="J5856" s="155"/>
      <c r="K5856" s="151"/>
    </row>
    <row r="5857" spans="1:11" ht="33.75">
      <c r="A5857" s="321" t="s">
        <v>10200</v>
      </c>
      <c r="B5857" s="158" t="s">
        <v>10201</v>
      </c>
      <c r="C5857" s="321" t="s">
        <v>42</v>
      </c>
      <c r="D5857" s="321" t="s">
        <v>23717</v>
      </c>
      <c r="E5857" s="155"/>
      <c r="F5857" s="155"/>
      <c r="G5857" s="322"/>
      <c r="H5857" s="155"/>
      <c r="I5857" s="155"/>
      <c r="J5857" s="155"/>
      <c r="K5857" s="151"/>
    </row>
    <row r="5858" spans="1:11" ht="33.75">
      <c r="A5858" s="321" t="s">
        <v>10202</v>
      </c>
      <c r="B5858" s="158" t="s">
        <v>27973</v>
      </c>
      <c r="C5858" s="321" t="s">
        <v>17</v>
      </c>
      <c r="D5858" s="321" t="s">
        <v>16378</v>
      </c>
      <c r="E5858" s="155"/>
      <c r="F5858" s="155"/>
      <c r="G5858" s="322"/>
      <c r="H5858" s="155"/>
      <c r="I5858" s="155"/>
      <c r="J5858" s="155"/>
      <c r="K5858" s="151"/>
    </row>
    <row r="5859" spans="1:11" ht="33.75">
      <c r="A5859" s="321" t="s">
        <v>10204</v>
      </c>
      <c r="B5859" s="158" t="s">
        <v>27974</v>
      </c>
      <c r="C5859" s="321" t="s">
        <v>17</v>
      </c>
      <c r="D5859" s="321" t="s">
        <v>11081</v>
      </c>
      <c r="E5859" s="155"/>
      <c r="F5859" s="155"/>
      <c r="G5859" s="322"/>
      <c r="H5859" s="155"/>
      <c r="I5859" s="155"/>
      <c r="J5859" s="155"/>
      <c r="K5859" s="151"/>
    </row>
    <row r="5860" spans="1:11" ht="22.5">
      <c r="A5860" s="321" t="s">
        <v>10205</v>
      </c>
      <c r="B5860" s="158" t="s">
        <v>27975</v>
      </c>
      <c r="C5860" s="321" t="s">
        <v>17</v>
      </c>
      <c r="D5860" s="321" t="s">
        <v>10921</v>
      </c>
      <c r="E5860" s="155"/>
      <c r="F5860" s="155"/>
      <c r="G5860" s="322"/>
      <c r="H5860" s="155"/>
      <c r="I5860" s="155"/>
      <c r="J5860" s="155"/>
      <c r="K5860" s="151"/>
    </row>
    <row r="5861" spans="1:11">
      <c r="A5861" s="321" t="s">
        <v>10206</v>
      </c>
      <c r="B5861" s="158" t="s">
        <v>27976</v>
      </c>
      <c r="C5861" s="321" t="s">
        <v>42</v>
      </c>
      <c r="D5861" s="321" t="s">
        <v>7047</v>
      </c>
      <c r="E5861" s="155"/>
      <c r="F5861" s="155"/>
      <c r="G5861" s="322"/>
      <c r="H5861" s="155"/>
      <c r="I5861" s="155"/>
      <c r="J5861" s="155"/>
      <c r="K5861" s="151"/>
    </row>
    <row r="5862" spans="1:11" ht="33.75">
      <c r="A5862" s="321" t="s">
        <v>10208</v>
      </c>
      <c r="B5862" s="158" t="s">
        <v>27977</v>
      </c>
      <c r="C5862" s="321" t="s">
        <v>17</v>
      </c>
      <c r="D5862" s="321" t="s">
        <v>9268</v>
      </c>
      <c r="E5862" s="155"/>
      <c r="F5862" s="155"/>
      <c r="G5862" s="322"/>
      <c r="H5862" s="155"/>
      <c r="I5862" s="155"/>
      <c r="J5862" s="155"/>
      <c r="K5862" s="151"/>
    </row>
    <row r="5863" spans="1:11" ht="33.75">
      <c r="A5863" s="321" t="s">
        <v>10209</v>
      </c>
      <c r="B5863" s="158" t="s">
        <v>27978</v>
      </c>
      <c r="C5863" s="321" t="s">
        <v>42</v>
      </c>
      <c r="D5863" s="321" t="s">
        <v>13875</v>
      </c>
      <c r="E5863" s="155"/>
      <c r="F5863" s="155"/>
      <c r="G5863" s="322"/>
      <c r="H5863" s="155"/>
      <c r="I5863" s="155"/>
      <c r="J5863" s="155"/>
      <c r="K5863" s="151"/>
    </row>
    <row r="5864" spans="1:11" ht="33.75">
      <c r="A5864" s="321" t="s">
        <v>10211</v>
      </c>
      <c r="B5864" s="158" t="s">
        <v>27979</v>
      </c>
      <c r="C5864" s="321" t="s">
        <v>17</v>
      </c>
      <c r="D5864" s="321" t="s">
        <v>9694</v>
      </c>
      <c r="E5864" s="155"/>
      <c r="F5864" s="155"/>
      <c r="G5864" s="322"/>
      <c r="H5864" s="155"/>
      <c r="I5864" s="155"/>
      <c r="J5864" s="155"/>
      <c r="K5864" s="151"/>
    </row>
    <row r="5865" spans="1:11" ht="33.75">
      <c r="A5865" s="321" t="s">
        <v>10212</v>
      </c>
      <c r="B5865" s="158" t="s">
        <v>27980</v>
      </c>
      <c r="C5865" s="321" t="s">
        <v>17</v>
      </c>
      <c r="D5865" s="321" t="s">
        <v>10107</v>
      </c>
      <c r="E5865" s="155"/>
      <c r="F5865" s="155"/>
      <c r="G5865" s="322"/>
      <c r="H5865" s="155"/>
      <c r="I5865" s="155"/>
      <c r="J5865" s="155"/>
      <c r="K5865" s="151"/>
    </row>
    <row r="5866" spans="1:11" ht="33.75">
      <c r="A5866" s="321" t="s">
        <v>10214</v>
      </c>
      <c r="B5866" s="158" t="s">
        <v>27981</v>
      </c>
      <c r="C5866" s="321" t="s">
        <v>17</v>
      </c>
      <c r="D5866" s="321" t="s">
        <v>18371</v>
      </c>
      <c r="E5866" s="155"/>
      <c r="F5866" s="155"/>
      <c r="G5866" s="322"/>
      <c r="H5866" s="155"/>
      <c r="I5866" s="155"/>
      <c r="J5866" s="155"/>
      <c r="K5866" s="151"/>
    </row>
    <row r="5867" spans="1:11" ht="22.5">
      <c r="A5867" s="321" t="s">
        <v>10215</v>
      </c>
      <c r="B5867" s="158" t="s">
        <v>27982</v>
      </c>
      <c r="C5867" s="321" t="s">
        <v>17</v>
      </c>
      <c r="D5867" s="321" t="s">
        <v>17904</v>
      </c>
      <c r="E5867" s="155"/>
      <c r="F5867" s="155"/>
      <c r="G5867" s="322"/>
      <c r="H5867" s="155"/>
      <c r="I5867" s="155"/>
      <c r="J5867" s="155"/>
      <c r="K5867" s="151"/>
    </row>
    <row r="5868" spans="1:11" ht="33.75">
      <c r="A5868" s="321" t="s">
        <v>10216</v>
      </c>
      <c r="B5868" s="158" t="s">
        <v>27983</v>
      </c>
      <c r="C5868" s="321" t="s">
        <v>42</v>
      </c>
      <c r="D5868" s="321" t="s">
        <v>16101</v>
      </c>
      <c r="E5868" s="155"/>
      <c r="F5868" s="155"/>
      <c r="G5868" s="322"/>
      <c r="H5868" s="155"/>
      <c r="I5868" s="155"/>
      <c r="J5868" s="155"/>
      <c r="K5868" s="151"/>
    </row>
    <row r="5869" spans="1:11" ht="45">
      <c r="A5869" s="321" t="s">
        <v>10217</v>
      </c>
      <c r="B5869" s="158" t="s">
        <v>27984</v>
      </c>
      <c r="C5869" s="321" t="s">
        <v>42</v>
      </c>
      <c r="D5869" s="321" t="s">
        <v>6515</v>
      </c>
      <c r="E5869" s="155"/>
      <c r="F5869" s="155"/>
      <c r="G5869" s="322"/>
      <c r="H5869" s="155"/>
      <c r="I5869" s="155"/>
      <c r="J5869" s="155"/>
      <c r="K5869" s="151"/>
    </row>
    <row r="5870" spans="1:11" ht="45">
      <c r="A5870" s="321" t="s">
        <v>10219</v>
      </c>
      <c r="B5870" s="158" t="s">
        <v>27985</v>
      </c>
      <c r="C5870" s="321" t="s">
        <v>17</v>
      </c>
      <c r="D5870" s="321" t="s">
        <v>3017</v>
      </c>
      <c r="E5870" s="155"/>
      <c r="F5870" s="155"/>
      <c r="G5870" s="322"/>
      <c r="H5870" s="155"/>
      <c r="I5870" s="155"/>
      <c r="J5870" s="155"/>
      <c r="K5870" s="151"/>
    </row>
    <row r="5871" spans="1:11" ht="33.75">
      <c r="A5871" s="321" t="s">
        <v>10221</v>
      </c>
      <c r="B5871" s="158" t="s">
        <v>27986</v>
      </c>
      <c r="C5871" s="321" t="s">
        <v>42</v>
      </c>
      <c r="D5871" s="321" t="s">
        <v>10259</v>
      </c>
      <c r="E5871" s="155"/>
      <c r="F5871" s="155"/>
      <c r="G5871" s="322"/>
      <c r="H5871" s="155"/>
      <c r="I5871" s="155"/>
      <c r="J5871" s="155"/>
      <c r="K5871" s="151"/>
    </row>
    <row r="5872" spans="1:11" ht="33.75">
      <c r="A5872" s="321" t="s">
        <v>10222</v>
      </c>
      <c r="B5872" s="158" t="s">
        <v>27987</v>
      </c>
      <c r="C5872" s="321" t="s">
        <v>42</v>
      </c>
      <c r="D5872" s="321" t="s">
        <v>8942</v>
      </c>
      <c r="E5872" s="155"/>
      <c r="F5872" s="155"/>
      <c r="G5872" s="322"/>
      <c r="H5872" s="155"/>
      <c r="I5872" s="155"/>
      <c r="J5872" s="155"/>
      <c r="K5872" s="151"/>
    </row>
    <row r="5873" spans="1:11" ht="33.75">
      <c r="A5873" s="321" t="s">
        <v>10223</v>
      </c>
      <c r="B5873" s="158" t="s">
        <v>27988</v>
      </c>
      <c r="C5873" s="321" t="s">
        <v>42</v>
      </c>
      <c r="D5873" s="321" t="s">
        <v>23718</v>
      </c>
      <c r="E5873" s="155"/>
      <c r="F5873" s="155"/>
      <c r="G5873" s="322"/>
      <c r="H5873" s="155"/>
      <c r="I5873" s="155"/>
      <c r="J5873" s="155"/>
      <c r="K5873" s="151"/>
    </row>
    <row r="5874" spans="1:11" ht="33.75">
      <c r="A5874" s="321" t="s">
        <v>10224</v>
      </c>
      <c r="B5874" s="158" t="s">
        <v>27989</v>
      </c>
      <c r="C5874" s="321" t="s">
        <v>42</v>
      </c>
      <c r="D5874" s="321" t="s">
        <v>23719</v>
      </c>
      <c r="E5874" s="155"/>
      <c r="F5874" s="155"/>
      <c r="G5874" s="322"/>
      <c r="H5874" s="155"/>
      <c r="I5874" s="155"/>
      <c r="J5874" s="155"/>
      <c r="K5874" s="151"/>
    </row>
    <row r="5875" spans="1:11" ht="22.5">
      <c r="A5875" s="321" t="s">
        <v>10225</v>
      </c>
      <c r="B5875" s="158" t="s">
        <v>27990</v>
      </c>
      <c r="C5875" s="321" t="s">
        <v>42</v>
      </c>
      <c r="D5875" s="321" t="s">
        <v>23720</v>
      </c>
      <c r="E5875" s="155"/>
      <c r="F5875" s="155"/>
      <c r="G5875" s="322"/>
      <c r="H5875" s="155"/>
      <c r="I5875" s="155"/>
      <c r="J5875" s="155"/>
      <c r="K5875" s="151"/>
    </row>
    <row r="5876" spans="1:11">
      <c r="A5876" s="321" t="s">
        <v>10226</v>
      </c>
      <c r="B5876" s="158" t="s">
        <v>27991</v>
      </c>
      <c r="C5876" s="321" t="s">
        <v>42</v>
      </c>
      <c r="D5876" s="321" t="s">
        <v>23721</v>
      </c>
      <c r="E5876" s="155"/>
      <c r="F5876" s="155"/>
      <c r="G5876" s="322"/>
      <c r="H5876" s="155"/>
      <c r="I5876" s="155"/>
      <c r="J5876" s="155"/>
      <c r="K5876" s="151"/>
    </row>
    <row r="5877" spans="1:11" ht="22.5">
      <c r="A5877" s="321" t="s">
        <v>10227</v>
      </c>
      <c r="B5877" s="158" t="s">
        <v>27992</v>
      </c>
      <c r="C5877" s="321" t="s">
        <v>42</v>
      </c>
      <c r="D5877" s="321" t="s">
        <v>23722</v>
      </c>
      <c r="E5877" s="155"/>
      <c r="F5877" s="155"/>
      <c r="G5877" s="322"/>
      <c r="H5877" s="155"/>
      <c r="I5877" s="155"/>
      <c r="J5877" s="155"/>
      <c r="K5877" s="151"/>
    </row>
    <row r="5878" spans="1:11" ht="45">
      <c r="A5878" s="321" t="s">
        <v>10228</v>
      </c>
      <c r="B5878" s="158" t="s">
        <v>27993</v>
      </c>
      <c r="C5878" s="321" t="s">
        <v>42</v>
      </c>
      <c r="D5878" s="321" t="s">
        <v>23723</v>
      </c>
      <c r="E5878" s="155"/>
      <c r="F5878" s="155"/>
      <c r="G5878" s="322"/>
      <c r="H5878" s="155"/>
      <c r="I5878" s="155"/>
      <c r="J5878" s="155"/>
      <c r="K5878" s="151"/>
    </row>
    <row r="5879" spans="1:11" ht="45">
      <c r="A5879" s="321" t="s">
        <v>10229</v>
      </c>
      <c r="B5879" s="158" t="s">
        <v>27994</v>
      </c>
      <c r="C5879" s="321" t="s">
        <v>42</v>
      </c>
      <c r="D5879" s="321" t="s">
        <v>23724</v>
      </c>
      <c r="E5879" s="155"/>
      <c r="F5879" s="155"/>
      <c r="G5879" s="322"/>
      <c r="H5879" s="155"/>
      <c r="I5879" s="155"/>
      <c r="J5879" s="155"/>
      <c r="K5879" s="151"/>
    </row>
    <row r="5880" spans="1:11" ht="45">
      <c r="A5880" s="321" t="s">
        <v>10230</v>
      </c>
      <c r="B5880" s="158" t="s">
        <v>27995</v>
      </c>
      <c r="C5880" s="321" t="s">
        <v>42</v>
      </c>
      <c r="D5880" s="321" t="s">
        <v>5195</v>
      </c>
      <c r="E5880" s="155"/>
      <c r="F5880" s="155"/>
      <c r="G5880" s="322"/>
      <c r="H5880" s="155"/>
      <c r="I5880" s="155"/>
      <c r="J5880" s="155"/>
      <c r="K5880" s="151"/>
    </row>
    <row r="5881" spans="1:11" ht="45">
      <c r="A5881" s="321" t="s">
        <v>10231</v>
      </c>
      <c r="B5881" s="158" t="s">
        <v>27996</v>
      </c>
      <c r="C5881" s="321" t="s">
        <v>42</v>
      </c>
      <c r="D5881" s="321" t="s">
        <v>23725</v>
      </c>
      <c r="E5881" s="155"/>
      <c r="F5881" s="155"/>
      <c r="G5881" s="322"/>
      <c r="H5881" s="155"/>
      <c r="I5881" s="155"/>
      <c r="J5881" s="155"/>
      <c r="K5881" s="151"/>
    </row>
    <row r="5882" spans="1:11" ht="45">
      <c r="A5882" s="321" t="s">
        <v>10233</v>
      </c>
      <c r="B5882" s="158" t="s">
        <v>27997</v>
      </c>
      <c r="C5882" s="321" t="s">
        <v>42</v>
      </c>
      <c r="D5882" s="321" t="s">
        <v>7220</v>
      </c>
      <c r="E5882" s="155"/>
      <c r="F5882" s="155"/>
      <c r="G5882" s="322"/>
      <c r="H5882" s="155"/>
      <c r="I5882" s="155"/>
      <c r="J5882" s="155"/>
      <c r="K5882" s="151"/>
    </row>
    <row r="5883" spans="1:11" ht="45">
      <c r="A5883" s="321" t="s">
        <v>10234</v>
      </c>
      <c r="B5883" s="158" t="s">
        <v>27998</v>
      </c>
      <c r="C5883" s="321" t="s">
        <v>42</v>
      </c>
      <c r="D5883" s="321" t="s">
        <v>2156</v>
      </c>
      <c r="E5883" s="155"/>
      <c r="F5883" s="155"/>
      <c r="G5883" s="322"/>
      <c r="H5883" s="155"/>
      <c r="I5883" s="155"/>
      <c r="J5883" s="155"/>
      <c r="K5883" s="151"/>
    </row>
    <row r="5884" spans="1:11" ht="45">
      <c r="A5884" s="321" t="s">
        <v>10235</v>
      </c>
      <c r="B5884" s="158" t="s">
        <v>27999</v>
      </c>
      <c r="C5884" s="321" t="s">
        <v>42</v>
      </c>
      <c r="D5884" s="321" t="s">
        <v>23726</v>
      </c>
      <c r="E5884" s="155"/>
      <c r="F5884" s="155"/>
      <c r="G5884" s="322"/>
      <c r="H5884" s="155"/>
      <c r="I5884" s="155"/>
      <c r="J5884" s="155"/>
      <c r="K5884" s="151"/>
    </row>
    <row r="5885" spans="1:11" ht="45">
      <c r="A5885" s="321" t="s">
        <v>10237</v>
      </c>
      <c r="B5885" s="158" t="s">
        <v>28000</v>
      </c>
      <c r="C5885" s="321" t="s">
        <v>42</v>
      </c>
      <c r="D5885" s="321" t="s">
        <v>23727</v>
      </c>
      <c r="E5885" s="155"/>
      <c r="F5885" s="155"/>
      <c r="G5885" s="322"/>
      <c r="H5885" s="155"/>
      <c r="I5885" s="155"/>
      <c r="J5885" s="155"/>
      <c r="K5885" s="151"/>
    </row>
    <row r="5886" spans="1:11" ht="45">
      <c r="A5886" s="321" t="s">
        <v>10238</v>
      </c>
      <c r="B5886" s="158" t="s">
        <v>28001</v>
      </c>
      <c r="C5886" s="321" t="s">
        <v>42</v>
      </c>
      <c r="D5886" s="321" t="s">
        <v>23728</v>
      </c>
      <c r="E5886" s="155"/>
      <c r="F5886" s="155"/>
      <c r="G5886" s="322"/>
      <c r="H5886" s="155"/>
      <c r="I5886" s="155"/>
      <c r="J5886" s="155"/>
      <c r="K5886" s="151"/>
    </row>
    <row r="5887" spans="1:11" ht="45">
      <c r="A5887" s="321" t="s">
        <v>10239</v>
      </c>
      <c r="B5887" s="158" t="s">
        <v>28002</v>
      </c>
      <c r="C5887" s="321" t="s">
        <v>42</v>
      </c>
      <c r="D5887" s="321" t="s">
        <v>23729</v>
      </c>
      <c r="E5887" s="155"/>
      <c r="F5887" s="155"/>
      <c r="G5887" s="322"/>
      <c r="H5887" s="155"/>
      <c r="I5887" s="155"/>
      <c r="J5887" s="155"/>
      <c r="K5887" s="151"/>
    </row>
    <row r="5888" spans="1:11" ht="45">
      <c r="A5888" s="321" t="s">
        <v>10240</v>
      </c>
      <c r="B5888" s="158" t="s">
        <v>28003</v>
      </c>
      <c r="C5888" s="321" t="s">
        <v>42</v>
      </c>
      <c r="D5888" s="321" t="s">
        <v>5746</v>
      </c>
      <c r="E5888" s="155"/>
      <c r="F5888" s="155"/>
      <c r="G5888" s="322"/>
      <c r="H5888" s="155"/>
      <c r="I5888" s="155"/>
      <c r="J5888" s="155"/>
      <c r="K5888" s="151"/>
    </row>
    <row r="5889" spans="1:11" ht="45">
      <c r="A5889" s="321" t="s">
        <v>10241</v>
      </c>
      <c r="B5889" s="158" t="s">
        <v>28004</v>
      </c>
      <c r="C5889" s="321" t="s">
        <v>42</v>
      </c>
      <c r="D5889" s="321" t="s">
        <v>23730</v>
      </c>
      <c r="E5889" s="155"/>
      <c r="F5889" s="155"/>
      <c r="G5889" s="322"/>
      <c r="H5889" s="155"/>
      <c r="I5889" s="155"/>
      <c r="J5889" s="155"/>
      <c r="K5889" s="151"/>
    </row>
    <row r="5890" spans="1:11" ht="45">
      <c r="A5890" s="321" t="s">
        <v>10242</v>
      </c>
      <c r="B5890" s="158" t="s">
        <v>28005</v>
      </c>
      <c r="C5890" s="321" t="s">
        <v>42</v>
      </c>
      <c r="D5890" s="321" t="s">
        <v>21306</v>
      </c>
      <c r="E5890" s="155"/>
      <c r="F5890" s="155"/>
      <c r="G5890" s="322"/>
      <c r="H5890" s="155"/>
      <c r="I5890" s="155"/>
      <c r="J5890" s="155"/>
      <c r="K5890" s="151"/>
    </row>
    <row r="5891" spans="1:11" ht="45">
      <c r="A5891" s="321" t="s">
        <v>10243</v>
      </c>
      <c r="B5891" s="158" t="s">
        <v>28006</v>
      </c>
      <c r="C5891" s="321" t="s">
        <v>42</v>
      </c>
      <c r="D5891" s="321" t="s">
        <v>14418</v>
      </c>
      <c r="E5891" s="155"/>
      <c r="F5891" s="155"/>
      <c r="G5891" s="322"/>
      <c r="H5891" s="155"/>
      <c r="I5891" s="155"/>
      <c r="J5891" s="155"/>
      <c r="K5891" s="151"/>
    </row>
    <row r="5892" spans="1:11" ht="45">
      <c r="A5892" s="321" t="s">
        <v>10244</v>
      </c>
      <c r="B5892" s="158" t="s">
        <v>28007</v>
      </c>
      <c r="C5892" s="321" t="s">
        <v>42</v>
      </c>
      <c r="D5892" s="321" t="s">
        <v>23731</v>
      </c>
      <c r="E5892" s="155"/>
      <c r="F5892" s="155"/>
      <c r="G5892" s="322"/>
      <c r="H5892" s="155"/>
      <c r="I5892" s="155"/>
      <c r="J5892" s="155"/>
      <c r="K5892" s="151"/>
    </row>
    <row r="5893" spans="1:11" ht="56.25">
      <c r="A5893" s="321" t="s">
        <v>10245</v>
      </c>
      <c r="B5893" s="158" t="s">
        <v>28008</v>
      </c>
      <c r="C5893" s="321" t="s">
        <v>42</v>
      </c>
      <c r="D5893" s="321" t="s">
        <v>12421</v>
      </c>
      <c r="E5893" s="155"/>
      <c r="F5893" s="155"/>
      <c r="G5893" s="322"/>
      <c r="H5893" s="155"/>
      <c r="I5893" s="155"/>
      <c r="J5893" s="155"/>
      <c r="K5893" s="151"/>
    </row>
    <row r="5894" spans="1:11" ht="56.25">
      <c r="A5894" s="321" t="s">
        <v>10246</v>
      </c>
      <c r="B5894" s="158" t="s">
        <v>28009</v>
      </c>
      <c r="C5894" s="321" t="s">
        <v>42</v>
      </c>
      <c r="D5894" s="321" t="s">
        <v>23732</v>
      </c>
      <c r="E5894" s="155"/>
      <c r="F5894" s="155"/>
      <c r="G5894" s="322"/>
      <c r="H5894" s="155"/>
      <c r="I5894" s="155"/>
      <c r="J5894" s="155"/>
      <c r="K5894" s="151"/>
    </row>
    <row r="5895" spans="1:11" ht="45">
      <c r="A5895" s="321" t="s">
        <v>10247</v>
      </c>
      <c r="B5895" s="158" t="s">
        <v>28010</v>
      </c>
      <c r="C5895" s="321" t="s">
        <v>42</v>
      </c>
      <c r="D5895" s="321" t="s">
        <v>23733</v>
      </c>
      <c r="E5895" s="155"/>
      <c r="F5895" s="155"/>
      <c r="G5895" s="322"/>
      <c r="H5895" s="155"/>
      <c r="I5895" s="155"/>
      <c r="J5895" s="155"/>
      <c r="K5895" s="151"/>
    </row>
    <row r="5896" spans="1:11" ht="45">
      <c r="A5896" s="321" t="s">
        <v>10249</v>
      </c>
      <c r="B5896" s="158" t="s">
        <v>28011</v>
      </c>
      <c r="C5896" s="321" t="s">
        <v>42</v>
      </c>
      <c r="D5896" s="321" t="s">
        <v>23734</v>
      </c>
      <c r="E5896" s="155"/>
      <c r="F5896" s="155"/>
      <c r="G5896" s="322"/>
      <c r="H5896" s="155"/>
      <c r="I5896" s="155"/>
      <c r="J5896" s="155"/>
      <c r="K5896" s="151"/>
    </row>
    <row r="5897" spans="1:11" ht="45">
      <c r="A5897" s="321" t="s">
        <v>10251</v>
      </c>
      <c r="B5897" s="158" t="s">
        <v>28012</v>
      </c>
      <c r="C5897" s="321" t="s">
        <v>42</v>
      </c>
      <c r="D5897" s="321" t="s">
        <v>18594</v>
      </c>
      <c r="E5897" s="155"/>
      <c r="F5897" s="155"/>
      <c r="G5897" s="322"/>
      <c r="H5897" s="155"/>
      <c r="I5897" s="155"/>
      <c r="J5897" s="155"/>
      <c r="K5897" s="151"/>
    </row>
    <row r="5898" spans="1:11" ht="22.5">
      <c r="A5898" s="321" t="s">
        <v>10252</v>
      </c>
      <c r="B5898" s="158" t="s">
        <v>28013</v>
      </c>
      <c r="C5898" s="321" t="s">
        <v>42</v>
      </c>
      <c r="D5898" s="321" t="s">
        <v>23735</v>
      </c>
      <c r="E5898" s="155"/>
      <c r="F5898" s="155"/>
      <c r="G5898" s="322"/>
      <c r="H5898" s="155"/>
      <c r="I5898" s="155"/>
      <c r="J5898" s="155"/>
      <c r="K5898" s="151"/>
    </row>
    <row r="5899" spans="1:11" ht="22.5">
      <c r="A5899" s="321" t="s">
        <v>10253</v>
      </c>
      <c r="B5899" s="158" t="s">
        <v>28014</v>
      </c>
      <c r="C5899" s="321" t="s">
        <v>42</v>
      </c>
      <c r="D5899" s="321" t="s">
        <v>23736</v>
      </c>
      <c r="E5899" s="155"/>
      <c r="F5899" s="155"/>
      <c r="G5899" s="322"/>
      <c r="H5899" s="155"/>
      <c r="I5899" s="155"/>
      <c r="J5899" s="155"/>
      <c r="K5899" s="151"/>
    </row>
    <row r="5900" spans="1:11" ht="22.5">
      <c r="A5900" s="321" t="s">
        <v>10254</v>
      </c>
      <c r="B5900" s="158" t="s">
        <v>28015</v>
      </c>
      <c r="C5900" s="321" t="s">
        <v>42</v>
      </c>
      <c r="D5900" s="321" t="s">
        <v>23737</v>
      </c>
      <c r="E5900" s="155"/>
      <c r="F5900" s="155"/>
      <c r="G5900" s="322"/>
      <c r="H5900" s="155"/>
      <c r="I5900" s="155"/>
      <c r="J5900" s="155"/>
      <c r="K5900" s="151"/>
    </row>
    <row r="5901" spans="1:11" ht="33.75">
      <c r="A5901" s="321" t="s">
        <v>10255</v>
      </c>
      <c r="B5901" s="158" t="s">
        <v>28016</v>
      </c>
      <c r="C5901" s="321" t="s">
        <v>42</v>
      </c>
      <c r="D5901" s="321" t="s">
        <v>12009</v>
      </c>
      <c r="E5901" s="155"/>
      <c r="F5901" s="155"/>
      <c r="G5901" s="322"/>
      <c r="H5901" s="155"/>
      <c r="I5901" s="155"/>
      <c r="J5901" s="155"/>
      <c r="K5901" s="151"/>
    </row>
    <row r="5902" spans="1:11" ht="33.75">
      <c r="A5902" s="321" t="s">
        <v>10256</v>
      </c>
      <c r="B5902" s="158" t="s">
        <v>28017</v>
      </c>
      <c r="C5902" s="321" t="s">
        <v>42</v>
      </c>
      <c r="D5902" s="321" t="s">
        <v>7547</v>
      </c>
      <c r="E5902" s="155"/>
      <c r="F5902" s="155"/>
      <c r="G5902" s="322"/>
      <c r="H5902" s="155"/>
      <c r="I5902" s="155"/>
      <c r="J5902" s="155"/>
      <c r="K5902" s="151"/>
    </row>
    <row r="5903" spans="1:11" ht="33.75">
      <c r="A5903" s="321" t="s">
        <v>10257</v>
      </c>
      <c r="B5903" s="158" t="s">
        <v>28018</v>
      </c>
      <c r="C5903" s="321" t="s">
        <v>42</v>
      </c>
      <c r="D5903" s="321" t="s">
        <v>7704</v>
      </c>
      <c r="E5903" s="155"/>
      <c r="F5903" s="155"/>
      <c r="G5903" s="322"/>
      <c r="H5903" s="155"/>
      <c r="I5903" s="155"/>
      <c r="J5903" s="155"/>
      <c r="K5903" s="151"/>
    </row>
    <row r="5904" spans="1:11" ht="33.75">
      <c r="A5904" s="321" t="s">
        <v>10258</v>
      </c>
      <c r="B5904" s="158" t="s">
        <v>28019</v>
      </c>
      <c r="C5904" s="321" t="s">
        <v>42</v>
      </c>
      <c r="D5904" s="321" t="s">
        <v>23738</v>
      </c>
      <c r="E5904" s="155"/>
      <c r="F5904" s="155"/>
      <c r="G5904" s="322"/>
      <c r="H5904" s="155"/>
      <c r="I5904" s="155"/>
      <c r="J5904" s="155"/>
      <c r="K5904" s="151"/>
    </row>
    <row r="5905" spans="1:11">
      <c r="A5905" s="321" t="s">
        <v>10260</v>
      </c>
      <c r="B5905" s="158" t="s">
        <v>28020</v>
      </c>
      <c r="C5905" s="321" t="s">
        <v>17</v>
      </c>
      <c r="D5905" s="321" t="s">
        <v>23739</v>
      </c>
      <c r="E5905" s="155"/>
      <c r="F5905" s="155"/>
      <c r="G5905" s="322"/>
      <c r="H5905" s="155"/>
      <c r="I5905" s="155"/>
      <c r="J5905" s="155"/>
      <c r="K5905" s="151"/>
    </row>
    <row r="5906" spans="1:11" ht="22.5">
      <c r="A5906" s="321" t="s">
        <v>10261</v>
      </c>
      <c r="B5906" s="158" t="s">
        <v>28021</v>
      </c>
      <c r="C5906" s="321" t="s">
        <v>17</v>
      </c>
      <c r="D5906" s="321" t="s">
        <v>12674</v>
      </c>
      <c r="E5906" s="155"/>
      <c r="F5906" s="155"/>
      <c r="G5906" s="322"/>
      <c r="H5906" s="155"/>
      <c r="I5906" s="155"/>
      <c r="J5906" s="155"/>
      <c r="K5906" s="151"/>
    </row>
    <row r="5907" spans="1:11">
      <c r="A5907" s="321" t="s">
        <v>10262</v>
      </c>
      <c r="B5907" s="158" t="s">
        <v>28022</v>
      </c>
      <c r="C5907" s="321" t="s">
        <v>17</v>
      </c>
      <c r="D5907" s="321" t="s">
        <v>23740</v>
      </c>
      <c r="E5907" s="155"/>
      <c r="F5907" s="155"/>
      <c r="G5907" s="322"/>
      <c r="H5907" s="155"/>
      <c r="I5907" s="155"/>
      <c r="J5907" s="155"/>
      <c r="K5907" s="151"/>
    </row>
    <row r="5908" spans="1:11" ht="22.5">
      <c r="A5908" s="321" t="s">
        <v>10263</v>
      </c>
      <c r="B5908" s="158" t="s">
        <v>28023</v>
      </c>
      <c r="C5908" s="321" t="s">
        <v>17</v>
      </c>
      <c r="D5908" s="321" t="s">
        <v>23741</v>
      </c>
      <c r="E5908" s="155"/>
      <c r="F5908" s="155"/>
      <c r="G5908" s="322"/>
      <c r="H5908" s="155"/>
      <c r="I5908" s="155"/>
      <c r="J5908" s="155"/>
      <c r="K5908" s="151"/>
    </row>
    <row r="5909" spans="1:11" ht="33.75">
      <c r="A5909" s="321" t="s">
        <v>10265</v>
      </c>
      <c r="B5909" s="158" t="s">
        <v>28024</v>
      </c>
      <c r="C5909" s="321" t="s">
        <v>42</v>
      </c>
      <c r="D5909" s="321" t="s">
        <v>23742</v>
      </c>
      <c r="E5909" s="155"/>
      <c r="F5909" s="155"/>
      <c r="G5909" s="322"/>
      <c r="H5909" s="155"/>
      <c r="I5909" s="155"/>
      <c r="J5909" s="155"/>
      <c r="K5909" s="151"/>
    </row>
    <row r="5910" spans="1:11" ht="22.5">
      <c r="A5910" s="321" t="s">
        <v>10266</v>
      </c>
      <c r="B5910" s="158" t="s">
        <v>28025</v>
      </c>
      <c r="C5910" s="321" t="s">
        <v>42</v>
      </c>
      <c r="D5910" s="321" t="s">
        <v>22537</v>
      </c>
      <c r="E5910" s="155"/>
      <c r="F5910" s="155"/>
      <c r="G5910" s="322"/>
      <c r="H5910" s="155"/>
      <c r="I5910" s="155"/>
      <c r="J5910" s="155"/>
      <c r="K5910" s="151"/>
    </row>
    <row r="5911" spans="1:11" ht="33.75">
      <c r="A5911" s="321" t="s">
        <v>10267</v>
      </c>
      <c r="B5911" s="158" t="s">
        <v>28026</v>
      </c>
      <c r="C5911" s="321" t="s">
        <v>42</v>
      </c>
      <c r="D5911" s="321" t="s">
        <v>23743</v>
      </c>
      <c r="E5911" s="155"/>
      <c r="F5911" s="155"/>
      <c r="G5911" s="322"/>
      <c r="H5911" s="155"/>
      <c r="I5911" s="155"/>
      <c r="J5911" s="155"/>
      <c r="K5911" s="151"/>
    </row>
    <row r="5912" spans="1:11" ht="33.75">
      <c r="A5912" s="321" t="s">
        <v>10268</v>
      </c>
      <c r="B5912" s="158" t="s">
        <v>28027</v>
      </c>
      <c r="C5912" s="321" t="s">
        <v>42</v>
      </c>
      <c r="D5912" s="321" t="s">
        <v>23744</v>
      </c>
      <c r="E5912" s="155"/>
      <c r="F5912" s="155"/>
      <c r="G5912" s="322"/>
      <c r="H5912" s="155"/>
      <c r="I5912" s="155"/>
      <c r="J5912" s="155"/>
      <c r="K5912" s="151"/>
    </row>
    <row r="5913" spans="1:11" ht="22.5">
      <c r="A5913" s="321" t="s">
        <v>10269</v>
      </c>
      <c r="B5913" s="158" t="s">
        <v>28028</v>
      </c>
      <c r="C5913" s="321" t="s">
        <v>42</v>
      </c>
      <c r="D5913" s="321" t="s">
        <v>23745</v>
      </c>
      <c r="E5913" s="155"/>
      <c r="F5913" s="155"/>
      <c r="G5913" s="322"/>
      <c r="H5913" s="155"/>
      <c r="I5913" s="155"/>
      <c r="J5913" s="155"/>
      <c r="K5913" s="151"/>
    </row>
    <row r="5914" spans="1:11" ht="22.5">
      <c r="A5914" s="321" t="s">
        <v>10270</v>
      </c>
      <c r="B5914" s="158" t="s">
        <v>28029</v>
      </c>
      <c r="C5914" s="321" t="s">
        <v>42</v>
      </c>
      <c r="D5914" s="321" t="s">
        <v>23746</v>
      </c>
      <c r="E5914" s="155"/>
      <c r="F5914" s="155"/>
      <c r="G5914" s="322"/>
      <c r="H5914" s="155"/>
      <c r="I5914" s="155"/>
      <c r="J5914" s="155"/>
      <c r="K5914" s="151"/>
    </row>
    <row r="5915" spans="1:11" ht="22.5">
      <c r="A5915" s="321" t="s">
        <v>10271</v>
      </c>
      <c r="B5915" s="158" t="s">
        <v>28030</v>
      </c>
      <c r="C5915" s="321" t="s">
        <v>17</v>
      </c>
      <c r="D5915" s="321" t="s">
        <v>23747</v>
      </c>
      <c r="E5915" s="155"/>
      <c r="F5915" s="155"/>
      <c r="G5915" s="322"/>
      <c r="H5915" s="155"/>
      <c r="I5915" s="155"/>
      <c r="J5915" s="155"/>
      <c r="K5915" s="151"/>
    </row>
    <row r="5916" spans="1:11" ht="33.75">
      <c r="A5916" s="321" t="s">
        <v>10272</v>
      </c>
      <c r="B5916" s="158" t="s">
        <v>28031</v>
      </c>
      <c r="C5916" s="321" t="s">
        <v>42</v>
      </c>
      <c r="D5916" s="321" t="s">
        <v>23748</v>
      </c>
      <c r="E5916" s="155"/>
      <c r="F5916" s="155"/>
      <c r="G5916" s="322"/>
      <c r="H5916" s="155"/>
      <c r="I5916" s="155"/>
      <c r="J5916" s="155"/>
      <c r="K5916" s="151"/>
    </row>
    <row r="5917" spans="1:11" ht="22.5">
      <c r="A5917" s="321" t="s">
        <v>10273</v>
      </c>
      <c r="B5917" s="158" t="s">
        <v>28032</v>
      </c>
      <c r="C5917" s="321" t="s">
        <v>42</v>
      </c>
      <c r="D5917" s="321" t="s">
        <v>16641</v>
      </c>
      <c r="E5917" s="155"/>
      <c r="F5917" s="155"/>
      <c r="G5917" s="322"/>
      <c r="H5917" s="155"/>
      <c r="I5917" s="155"/>
      <c r="J5917" s="155"/>
      <c r="K5917" s="151"/>
    </row>
    <row r="5918" spans="1:11" ht="22.5">
      <c r="A5918" s="321" t="s">
        <v>10274</v>
      </c>
      <c r="B5918" s="158" t="s">
        <v>28033</v>
      </c>
      <c r="C5918" s="321" t="s">
        <v>42</v>
      </c>
      <c r="D5918" s="321" t="s">
        <v>23749</v>
      </c>
      <c r="E5918" s="155"/>
      <c r="F5918" s="155"/>
      <c r="G5918" s="322"/>
      <c r="H5918" s="155"/>
      <c r="I5918" s="155"/>
      <c r="J5918" s="155"/>
      <c r="K5918" s="151"/>
    </row>
    <row r="5919" spans="1:11" ht="22.5">
      <c r="A5919" s="321" t="s">
        <v>10275</v>
      </c>
      <c r="B5919" s="158" t="s">
        <v>28034</v>
      </c>
      <c r="C5919" s="321" t="s">
        <v>42</v>
      </c>
      <c r="D5919" s="321" t="s">
        <v>23750</v>
      </c>
      <c r="E5919" s="155"/>
      <c r="F5919" s="155"/>
      <c r="G5919" s="322"/>
      <c r="H5919" s="155"/>
      <c r="I5919" s="155"/>
      <c r="J5919" s="155"/>
      <c r="K5919" s="151"/>
    </row>
    <row r="5920" spans="1:11" ht="22.5">
      <c r="A5920" s="321" t="s">
        <v>10276</v>
      </c>
      <c r="B5920" s="158" t="s">
        <v>28035</v>
      </c>
      <c r="C5920" s="321" t="s">
        <v>42</v>
      </c>
      <c r="D5920" s="321" t="s">
        <v>13464</v>
      </c>
      <c r="E5920" s="155"/>
      <c r="F5920" s="155"/>
      <c r="G5920" s="322"/>
      <c r="H5920" s="155"/>
      <c r="I5920" s="155"/>
      <c r="J5920" s="155"/>
      <c r="K5920" s="151"/>
    </row>
    <row r="5921" spans="1:11" ht="22.5">
      <c r="A5921" s="321" t="s">
        <v>10277</v>
      </c>
      <c r="B5921" s="158" t="s">
        <v>28036</v>
      </c>
      <c r="C5921" s="321" t="s">
        <v>42</v>
      </c>
      <c r="D5921" s="321" t="s">
        <v>7958</v>
      </c>
      <c r="E5921" s="155"/>
      <c r="F5921" s="155"/>
      <c r="G5921" s="322"/>
      <c r="H5921" s="155"/>
      <c r="I5921" s="155"/>
      <c r="J5921" s="155"/>
      <c r="K5921" s="151"/>
    </row>
    <row r="5922" spans="1:11">
      <c r="A5922" s="321" t="s">
        <v>10278</v>
      </c>
      <c r="B5922" s="158" t="s">
        <v>28037</v>
      </c>
      <c r="C5922" s="321" t="s">
        <v>42</v>
      </c>
      <c r="D5922" s="321" t="s">
        <v>18535</v>
      </c>
      <c r="E5922" s="155"/>
      <c r="F5922" s="155"/>
      <c r="G5922" s="322"/>
      <c r="H5922" s="155"/>
      <c r="I5922" s="155"/>
      <c r="J5922" s="155"/>
      <c r="K5922" s="151"/>
    </row>
    <row r="5923" spans="1:11" ht="22.5">
      <c r="A5923" s="321" t="s">
        <v>10279</v>
      </c>
      <c r="B5923" s="158" t="s">
        <v>28038</v>
      </c>
      <c r="C5923" s="321" t="s">
        <v>42</v>
      </c>
      <c r="D5923" s="321" t="s">
        <v>23751</v>
      </c>
      <c r="E5923" s="155"/>
      <c r="F5923" s="155"/>
      <c r="G5923" s="322"/>
      <c r="H5923" s="155"/>
      <c r="I5923" s="155"/>
      <c r="J5923" s="155"/>
      <c r="K5923" s="151"/>
    </row>
    <row r="5924" spans="1:11" ht="22.5">
      <c r="A5924" s="321" t="s">
        <v>10280</v>
      </c>
      <c r="B5924" s="158" t="s">
        <v>28039</v>
      </c>
      <c r="C5924" s="321" t="s">
        <v>42</v>
      </c>
      <c r="D5924" s="321" t="s">
        <v>23752</v>
      </c>
      <c r="E5924" s="155"/>
      <c r="F5924" s="155"/>
      <c r="G5924" s="322"/>
      <c r="H5924" s="155"/>
      <c r="I5924" s="155"/>
      <c r="J5924" s="155"/>
      <c r="K5924" s="151"/>
    </row>
    <row r="5925" spans="1:11" ht="22.5">
      <c r="A5925" s="321" t="s">
        <v>10281</v>
      </c>
      <c r="B5925" s="158" t="s">
        <v>28040</v>
      </c>
      <c r="C5925" s="321" t="s">
        <v>17</v>
      </c>
      <c r="D5925" s="321" t="s">
        <v>17861</v>
      </c>
      <c r="E5925" s="155"/>
      <c r="F5925" s="155"/>
      <c r="G5925" s="322"/>
      <c r="H5925" s="155"/>
      <c r="I5925" s="155"/>
      <c r="J5925" s="155"/>
      <c r="K5925" s="151"/>
    </row>
    <row r="5926" spans="1:11">
      <c r="A5926" s="321" t="s">
        <v>10282</v>
      </c>
      <c r="B5926" s="158" t="s">
        <v>28041</v>
      </c>
      <c r="C5926" s="321" t="s">
        <v>17</v>
      </c>
      <c r="D5926" s="321" t="s">
        <v>21011</v>
      </c>
      <c r="E5926" s="155"/>
      <c r="F5926" s="155"/>
      <c r="G5926" s="322"/>
      <c r="H5926" s="155"/>
      <c r="I5926" s="155"/>
      <c r="J5926" s="155"/>
      <c r="K5926" s="151"/>
    </row>
    <row r="5927" spans="1:11" ht="22.5">
      <c r="A5927" s="321" t="s">
        <v>10284</v>
      </c>
      <c r="B5927" s="158" t="s">
        <v>28042</v>
      </c>
      <c r="C5927" s="321" t="s">
        <v>17</v>
      </c>
      <c r="D5927" s="321" t="s">
        <v>22238</v>
      </c>
      <c r="E5927" s="155"/>
      <c r="F5927" s="155"/>
      <c r="G5927" s="322"/>
      <c r="H5927" s="155"/>
      <c r="I5927" s="155"/>
      <c r="J5927" s="155"/>
      <c r="K5927" s="151"/>
    </row>
    <row r="5928" spans="1:11" ht="22.5">
      <c r="A5928" s="321" t="s">
        <v>10285</v>
      </c>
      <c r="B5928" s="158" t="s">
        <v>28043</v>
      </c>
      <c r="C5928" s="321" t="s">
        <v>17</v>
      </c>
      <c r="D5928" s="321" t="s">
        <v>23753</v>
      </c>
      <c r="E5928" s="155"/>
      <c r="F5928" s="155"/>
      <c r="G5928" s="322"/>
      <c r="H5928" s="155"/>
      <c r="I5928" s="155"/>
      <c r="J5928" s="155"/>
      <c r="K5928" s="151"/>
    </row>
    <row r="5929" spans="1:11" ht="33.75">
      <c r="A5929" s="321" t="s">
        <v>10287</v>
      </c>
      <c r="B5929" s="158" t="s">
        <v>28044</v>
      </c>
      <c r="C5929" s="321" t="s">
        <v>17</v>
      </c>
      <c r="D5929" s="321" t="s">
        <v>8440</v>
      </c>
      <c r="E5929" s="155"/>
      <c r="F5929" s="155"/>
      <c r="G5929" s="322"/>
      <c r="H5929" s="155"/>
      <c r="I5929" s="155"/>
      <c r="J5929" s="155"/>
      <c r="K5929" s="151"/>
    </row>
    <row r="5930" spans="1:11" ht="33.75">
      <c r="A5930" s="321" t="s">
        <v>10288</v>
      </c>
      <c r="B5930" s="158" t="s">
        <v>28045</v>
      </c>
      <c r="C5930" s="321" t="s">
        <v>17</v>
      </c>
      <c r="D5930" s="321" t="s">
        <v>9554</v>
      </c>
      <c r="E5930" s="155"/>
      <c r="F5930" s="155"/>
      <c r="G5930" s="322"/>
      <c r="H5930" s="155"/>
      <c r="I5930" s="155"/>
      <c r="J5930" s="155"/>
      <c r="K5930" s="151"/>
    </row>
    <row r="5931" spans="1:11" ht="33.75">
      <c r="A5931" s="321" t="s">
        <v>10289</v>
      </c>
      <c r="B5931" s="158" t="s">
        <v>28046</v>
      </c>
      <c r="C5931" s="321" t="s">
        <v>17</v>
      </c>
      <c r="D5931" s="321" t="s">
        <v>23754</v>
      </c>
      <c r="E5931" s="155"/>
      <c r="F5931" s="155"/>
      <c r="G5931" s="322"/>
      <c r="H5931" s="155"/>
      <c r="I5931" s="155"/>
      <c r="J5931" s="155"/>
      <c r="K5931" s="151"/>
    </row>
    <row r="5932" spans="1:11" ht="33.75">
      <c r="A5932" s="321" t="s">
        <v>10290</v>
      </c>
      <c r="B5932" s="158" t="s">
        <v>28047</v>
      </c>
      <c r="C5932" s="321" t="s">
        <v>17</v>
      </c>
      <c r="D5932" s="321" t="s">
        <v>2495</v>
      </c>
      <c r="E5932" s="155"/>
      <c r="F5932" s="155"/>
      <c r="G5932" s="322"/>
      <c r="H5932" s="155"/>
      <c r="I5932" s="155"/>
      <c r="J5932" s="155"/>
      <c r="K5932" s="151"/>
    </row>
    <row r="5933" spans="1:11">
      <c r="A5933" s="321" t="s">
        <v>10291</v>
      </c>
      <c r="B5933" s="158" t="s">
        <v>28048</v>
      </c>
      <c r="C5933" s="321" t="s">
        <v>17</v>
      </c>
      <c r="D5933" s="321" t="s">
        <v>16779</v>
      </c>
      <c r="E5933" s="155"/>
      <c r="F5933" s="155"/>
      <c r="G5933" s="322"/>
      <c r="H5933" s="155"/>
      <c r="I5933" s="155"/>
      <c r="J5933" s="155"/>
      <c r="K5933" s="151"/>
    </row>
    <row r="5934" spans="1:11">
      <c r="A5934" s="321" t="s">
        <v>10292</v>
      </c>
      <c r="B5934" s="158" t="s">
        <v>28049</v>
      </c>
      <c r="C5934" s="321" t="s">
        <v>17</v>
      </c>
      <c r="D5934" s="321" t="s">
        <v>7450</v>
      </c>
      <c r="E5934" s="155"/>
      <c r="F5934" s="155"/>
      <c r="G5934" s="322"/>
      <c r="H5934" s="155"/>
      <c r="I5934" s="155"/>
      <c r="J5934" s="155"/>
      <c r="K5934" s="151"/>
    </row>
    <row r="5935" spans="1:11" ht="45">
      <c r="A5935" s="321" t="s">
        <v>10294</v>
      </c>
      <c r="B5935" s="158" t="s">
        <v>28050</v>
      </c>
      <c r="C5935" s="321" t="s">
        <v>28</v>
      </c>
      <c r="D5935" s="321" t="s">
        <v>23755</v>
      </c>
      <c r="E5935" s="155"/>
      <c r="F5935" s="155"/>
      <c r="G5935" s="322"/>
      <c r="H5935" s="155"/>
      <c r="I5935" s="155"/>
      <c r="J5935" s="155"/>
      <c r="K5935" s="151"/>
    </row>
    <row r="5936" spans="1:11" ht="45">
      <c r="A5936" s="321" t="s">
        <v>10295</v>
      </c>
      <c r="B5936" s="158" t="s">
        <v>28051</v>
      </c>
      <c r="C5936" s="321" t="s">
        <v>28</v>
      </c>
      <c r="D5936" s="321" t="s">
        <v>23756</v>
      </c>
      <c r="E5936" s="155"/>
      <c r="F5936" s="155"/>
      <c r="G5936" s="322"/>
      <c r="H5936" s="155"/>
      <c r="I5936" s="155"/>
      <c r="J5936" s="155"/>
      <c r="K5936" s="151"/>
    </row>
    <row r="5937" spans="1:11" ht="45">
      <c r="A5937" s="321" t="s">
        <v>10296</v>
      </c>
      <c r="B5937" s="158" t="s">
        <v>28052</v>
      </c>
      <c r="C5937" s="321" t="s">
        <v>42</v>
      </c>
      <c r="D5937" s="321" t="s">
        <v>7568</v>
      </c>
      <c r="E5937" s="155"/>
      <c r="F5937" s="155"/>
      <c r="G5937" s="322"/>
      <c r="H5937" s="155"/>
      <c r="I5937" s="155"/>
      <c r="J5937" s="155"/>
      <c r="K5937" s="151"/>
    </row>
    <row r="5938" spans="1:11" ht="45">
      <c r="A5938" s="321" t="s">
        <v>10297</v>
      </c>
      <c r="B5938" s="158" t="s">
        <v>28053</v>
      </c>
      <c r="C5938" s="321" t="s">
        <v>42</v>
      </c>
      <c r="D5938" s="321" t="s">
        <v>23757</v>
      </c>
      <c r="E5938" s="155"/>
      <c r="F5938" s="155"/>
      <c r="G5938" s="322"/>
      <c r="H5938" s="155"/>
      <c r="I5938" s="155"/>
      <c r="J5938" s="155"/>
      <c r="K5938" s="151"/>
    </row>
    <row r="5939" spans="1:11" ht="45">
      <c r="A5939" s="321" t="s">
        <v>10298</v>
      </c>
      <c r="B5939" s="158" t="s">
        <v>28054</v>
      </c>
      <c r="C5939" s="321" t="s">
        <v>42</v>
      </c>
      <c r="D5939" s="321" t="s">
        <v>23758</v>
      </c>
      <c r="E5939" s="155"/>
      <c r="F5939" s="155"/>
      <c r="G5939" s="322"/>
      <c r="H5939" s="155"/>
      <c r="I5939" s="155"/>
      <c r="J5939" s="155"/>
      <c r="K5939" s="151"/>
    </row>
    <row r="5940" spans="1:11" ht="45">
      <c r="A5940" s="321" t="s">
        <v>10300</v>
      </c>
      <c r="B5940" s="158" t="s">
        <v>24238</v>
      </c>
      <c r="C5940" s="321" t="s">
        <v>42</v>
      </c>
      <c r="D5940" s="321" t="s">
        <v>18748</v>
      </c>
      <c r="E5940" s="155"/>
      <c r="F5940" s="155"/>
      <c r="G5940" s="322"/>
      <c r="H5940" s="155"/>
      <c r="I5940" s="155"/>
      <c r="J5940" s="155"/>
      <c r="K5940" s="151"/>
    </row>
    <row r="5941" spans="1:11" ht="45">
      <c r="A5941" s="321" t="s">
        <v>10301</v>
      </c>
      <c r="B5941" s="158" t="s">
        <v>28055</v>
      </c>
      <c r="C5941" s="321" t="s">
        <v>42</v>
      </c>
      <c r="D5941" s="321" t="s">
        <v>23759</v>
      </c>
      <c r="E5941" s="155"/>
      <c r="F5941" s="155"/>
      <c r="G5941" s="322"/>
      <c r="H5941" s="155"/>
      <c r="I5941" s="155"/>
      <c r="J5941" s="155"/>
      <c r="K5941" s="151"/>
    </row>
    <row r="5942" spans="1:11" ht="45">
      <c r="A5942" s="321" t="s">
        <v>10303</v>
      </c>
      <c r="B5942" s="158" t="s">
        <v>28056</v>
      </c>
      <c r="C5942" s="321" t="s">
        <v>42</v>
      </c>
      <c r="D5942" s="321" t="s">
        <v>23760</v>
      </c>
      <c r="E5942" s="155"/>
      <c r="F5942" s="155"/>
      <c r="G5942" s="322"/>
      <c r="H5942" s="155"/>
      <c r="I5942" s="155"/>
      <c r="J5942" s="155"/>
      <c r="K5942" s="151"/>
    </row>
    <row r="5943" spans="1:11" ht="45">
      <c r="A5943" s="321" t="s">
        <v>10305</v>
      </c>
      <c r="B5943" s="158" t="s">
        <v>28057</v>
      </c>
      <c r="C5943" s="321" t="s">
        <v>42</v>
      </c>
      <c r="D5943" s="321" t="s">
        <v>23761</v>
      </c>
      <c r="E5943" s="155"/>
      <c r="F5943" s="155"/>
      <c r="G5943" s="322"/>
      <c r="H5943" s="155"/>
      <c r="I5943" s="155"/>
      <c r="J5943" s="155"/>
      <c r="K5943" s="151"/>
    </row>
    <row r="5944" spans="1:11" ht="45">
      <c r="A5944" s="321" t="s">
        <v>10306</v>
      </c>
      <c r="B5944" s="158" t="s">
        <v>28058</v>
      </c>
      <c r="C5944" s="321" t="s">
        <v>42</v>
      </c>
      <c r="D5944" s="321" t="s">
        <v>23762</v>
      </c>
      <c r="E5944" s="155"/>
      <c r="F5944" s="155"/>
      <c r="G5944" s="322"/>
      <c r="H5944" s="155"/>
      <c r="I5944" s="155"/>
      <c r="J5944" s="155"/>
      <c r="K5944" s="151"/>
    </row>
    <row r="5945" spans="1:11" ht="22.5">
      <c r="A5945" s="321" t="s">
        <v>10307</v>
      </c>
      <c r="B5945" s="158" t="s">
        <v>28059</v>
      </c>
      <c r="C5945" s="321" t="s">
        <v>42</v>
      </c>
      <c r="D5945" s="321" t="s">
        <v>23763</v>
      </c>
      <c r="E5945" s="155"/>
      <c r="F5945" s="155"/>
      <c r="G5945" s="322"/>
      <c r="H5945" s="155"/>
      <c r="I5945" s="155"/>
      <c r="J5945" s="155"/>
      <c r="K5945" s="151"/>
    </row>
    <row r="5946" spans="1:11">
      <c r="A5946" s="321" t="s">
        <v>10308</v>
      </c>
      <c r="B5946" s="158" t="s">
        <v>28060</v>
      </c>
      <c r="C5946" s="321" t="s">
        <v>42</v>
      </c>
      <c r="D5946" s="321" t="s">
        <v>18386</v>
      </c>
      <c r="E5946" s="155"/>
      <c r="F5946" s="155"/>
      <c r="G5946" s="322"/>
      <c r="H5946" s="155"/>
      <c r="I5946" s="155"/>
      <c r="J5946" s="155"/>
      <c r="K5946" s="151"/>
    </row>
    <row r="5947" spans="1:11" ht="22.5">
      <c r="A5947" s="321" t="s">
        <v>10310</v>
      </c>
      <c r="B5947" s="158" t="s">
        <v>28061</v>
      </c>
      <c r="C5947" s="321" t="s">
        <v>42</v>
      </c>
      <c r="D5947" s="321" t="s">
        <v>18384</v>
      </c>
      <c r="E5947" s="155"/>
      <c r="F5947" s="155"/>
      <c r="G5947" s="322"/>
      <c r="H5947" s="155"/>
      <c r="I5947" s="155"/>
      <c r="J5947" s="155"/>
      <c r="K5947" s="151"/>
    </row>
    <row r="5948" spans="1:11" ht="22.5">
      <c r="A5948" s="321" t="s">
        <v>10311</v>
      </c>
      <c r="B5948" s="158" t="s">
        <v>28062</v>
      </c>
      <c r="C5948" s="321" t="s">
        <v>42</v>
      </c>
      <c r="D5948" s="321" t="s">
        <v>18385</v>
      </c>
      <c r="E5948" s="155"/>
      <c r="F5948" s="155"/>
      <c r="G5948" s="322"/>
      <c r="H5948" s="155"/>
      <c r="I5948" s="155"/>
      <c r="J5948" s="155"/>
      <c r="K5948" s="151"/>
    </row>
    <row r="5949" spans="1:11" ht="56.25">
      <c r="A5949" s="321" t="s">
        <v>10312</v>
      </c>
      <c r="B5949" s="158" t="s">
        <v>28063</v>
      </c>
      <c r="C5949" s="321" t="s">
        <v>42</v>
      </c>
      <c r="D5949" s="321" t="s">
        <v>23753</v>
      </c>
      <c r="E5949" s="155"/>
      <c r="F5949" s="155"/>
      <c r="G5949" s="322"/>
      <c r="H5949" s="155"/>
      <c r="I5949" s="155"/>
      <c r="J5949" s="155"/>
      <c r="K5949" s="151"/>
    </row>
    <row r="5950" spans="1:11" ht="45">
      <c r="A5950" s="321" t="s">
        <v>10313</v>
      </c>
      <c r="B5950" s="158" t="s">
        <v>28064</v>
      </c>
      <c r="C5950" s="321" t="s">
        <v>42</v>
      </c>
      <c r="D5950" s="321" t="s">
        <v>2641</v>
      </c>
      <c r="E5950" s="155"/>
      <c r="F5950" s="155"/>
      <c r="G5950" s="322"/>
      <c r="H5950" s="155"/>
      <c r="I5950" s="155"/>
      <c r="J5950" s="155"/>
      <c r="K5950" s="151"/>
    </row>
    <row r="5951" spans="1:11" ht="45">
      <c r="A5951" s="321" t="s">
        <v>10314</v>
      </c>
      <c r="B5951" s="158" t="s">
        <v>28065</v>
      </c>
      <c r="C5951" s="321" t="s">
        <v>42</v>
      </c>
      <c r="D5951" s="321" t="s">
        <v>22068</v>
      </c>
      <c r="E5951" s="155"/>
      <c r="F5951" s="155"/>
      <c r="G5951" s="322"/>
      <c r="H5951" s="155"/>
      <c r="I5951" s="155"/>
      <c r="J5951" s="155"/>
      <c r="K5951" s="151"/>
    </row>
    <row r="5952" spans="1:11" ht="45">
      <c r="A5952" s="321" t="s">
        <v>10316</v>
      </c>
      <c r="B5952" s="158" t="s">
        <v>28065</v>
      </c>
      <c r="C5952" s="321" t="s">
        <v>42</v>
      </c>
      <c r="D5952" s="321" t="s">
        <v>23764</v>
      </c>
      <c r="E5952" s="155"/>
      <c r="F5952" s="155"/>
      <c r="G5952" s="322"/>
      <c r="H5952" s="155"/>
      <c r="I5952" s="155"/>
      <c r="J5952" s="155"/>
      <c r="K5952" s="151"/>
    </row>
    <row r="5953" spans="1:11" ht="56.25">
      <c r="A5953" s="321" t="s">
        <v>10318</v>
      </c>
      <c r="B5953" s="158" t="s">
        <v>28066</v>
      </c>
      <c r="C5953" s="321" t="s">
        <v>42</v>
      </c>
      <c r="D5953" s="321" t="s">
        <v>6058</v>
      </c>
      <c r="E5953" s="155"/>
      <c r="F5953" s="155"/>
      <c r="G5953" s="322"/>
      <c r="H5953" s="155"/>
      <c r="I5953" s="155"/>
      <c r="J5953" s="155"/>
      <c r="K5953" s="151"/>
    </row>
    <row r="5954" spans="1:11" ht="45">
      <c r="A5954" s="321" t="s">
        <v>10320</v>
      </c>
      <c r="B5954" s="158" t="s">
        <v>28067</v>
      </c>
      <c r="C5954" s="321" t="s">
        <v>42</v>
      </c>
      <c r="D5954" s="321" t="s">
        <v>23765</v>
      </c>
      <c r="E5954" s="155"/>
      <c r="F5954" s="155"/>
      <c r="G5954" s="322"/>
      <c r="H5954" s="155"/>
      <c r="I5954" s="155"/>
      <c r="J5954" s="155"/>
      <c r="K5954" s="151"/>
    </row>
    <row r="5955" spans="1:11" ht="45">
      <c r="A5955" s="321" t="s">
        <v>10322</v>
      </c>
      <c r="B5955" s="158" t="s">
        <v>28068</v>
      </c>
      <c r="C5955" s="321" t="s">
        <v>42</v>
      </c>
      <c r="D5955" s="321" t="s">
        <v>9133</v>
      </c>
      <c r="E5955" s="155"/>
      <c r="F5955" s="155"/>
      <c r="G5955" s="322"/>
      <c r="H5955" s="155"/>
      <c r="I5955" s="155"/>
      <c r="J5955" s="155"/>
      <c r="K5955" s="151"/>
    </row>
    <row r="5956" spans="1:11" ht="45">
      <c r="A5956" s="321" t="s">
        <v>10323</v>
      </c>
      <c r="B5956" s="158" t="s">
        <v>28069</v>
      </c>
      <c r="C5956" s="321" t="s">
        <v>42</v>
      </c>
      <c r="D5956" s="321" t="s">
        <v>23766</v>
      </c>
      <c r="E5956" s="155"/>
      <c r="F5956" s="155"/>
      <c r="G5956" s="322"/>
      <c r="H5956" s="155"/>
      <c r="I5956" s="155"/>
      <c r="J5956" s="155"/>
      <c r="K5956" s="151"/>
    </row>
    <row r="5957" spans="1:11" ht="56.25">
      <c r="A5957" s="321" t="s">
        <v>10324</v>
      </c>
      <c r="B5957" s="158" t="s">
        <v>28070</v>
      </c>
      <c r="C5957" s="321" t="s">
        <v>42</v>
      </c>
      <c r="D5957" s="321" t="s">
        <v>23767</v>
      </c>
      <c r="E5957" s="155"/>
      <c r="F5957" s="155"/>
      <c r="G5957" s="322"/>
      <c r="H5957" s="155"/>
      <c r="I5957" s="155"/>
      <c r="J5957" s="155"/>
      <c r="K5957" s="151"/>
    </row>
    <row r="5958" spans="1:11" ht="45">
      <c r="A5958" s="321" t="s">
        <v>10326</v>
      </c>
      <c r="B5958" s="158" t="s">
        <v>28071</v>
      </c>
      <c r="C5958" s="321" t="s">
        <v>42</v>
      </c>
      <c r="D5958" s="321" t="s">
        <v>23768</v>
      </c>
      <c r="E5958" s="155"/>
      <c r="F5958" s="155"/>
      <c r="G5958" s="322"/>
      <c r="H5958" s="155"/>
      <c r="I5958" s="155"/>
      <c r="J5958" s="155"/>
      <c r="K5958" s="151"/>
    </row>
    <row r="5959" spans="1:11" ht="45">
      <c r="A5959" s="321" t="s">
        <v>10328</v>
      </c>
      <c r="B5959" s="158" t="s">
        <v>28072</v>
      </c>
      <c r="C5959" s="321" t="s">
        <v>42</v>
      </c>
      <c r="D5959" s="321" t="s">
        <v>23769</v>
      </c>
      <c r="E5959" s="155"/>
      <c r="F5959" s="155"/>
      <c r="G5959" s="322"/>
      <c r="H5959" s="155"/>
      <c r="I5959" s="155"/>
      <c r="J5959" s="155"/>
      <c r="K5959" s="151"/>
    </row>
    <row r="5960" spans="1:11" ht="45">
      <c r="A5960" s="321" t="s">
        <v>10329</v>
      </c>
      <c r="B5960" s="158" t="s">
        <v>28073</v>
      </c>
      <c r="C5960" s="321" t="s">
        <v>42</v>
      </c>
      <c r="D5960" s="321" t="s">
        <v>23770</v>
      </c>
      <c r="E5960" s="155"/>
      <c r="F5960" s="155"/>
      <c r="G5960" s="322"/>
      <c r="H5960" s="155"/>
      <c r="I5960" s="155"/>
      <c r="J5960" s="155"/>
      <c r="K5960" s="151"/>
    </row>
    <row r="5961" spans="1:11" ht="56.25">
      <c r="A5961" s="321" t="s">
        <v>10330</v>
      </c>
      <c r="B5961" s="158" t="s">
        <v>28074</v>
      </c>
      <c r="C5961" s="321" t="s">
        <v>42</v>
      </c>
      <c r="D5961" s="321" t="s">
        <v>23771</v>
      </c>
      <c r="E5961" s="155"/>
      <c r="F5961" s="155"/>
      <c r="G5961" s="322"/>
      <c r="H5961" s="155"/>
      <c r="I5961" s="155"/>
      <c r="J5961" s="155"/>
      <c r="K5961" s="151"/>
    </row>
    <row r="5962" spans="1:11" ht="45">
      <c r="A5962" s="321" t="s">
        <v>10331</v>
      </c>
      <c r="B5962" s="158" t="s">
        <v>28075</v>
      </c>
      <c r="C5962" s="321" t="s">
        <v>42</v>
      </c>
      <c r="D5962" s="321" t="s">
        <v>18531</v>
      </c>
      <c r="E5962" s="155"/>
      <c r="F5962" s="155"/>
      <c r="G5962" s="322"/>
      <c r="H5962" s="155"/>
      <c r="I5962" s="155"/>
      <c r="J5962" s="155"/>
      <c r="K5962" s="151"/>
    </row>
    <row r="5963" spans="1:11" ht="56.25">
      <c r="A5963" s="321" t="s">
        <v>10332</v>
      </c>
      <c r="B5963" s="158" t="s">
        <v>28076</v>
      </c>
      <c r="C5963" s="321" t="s">
        <v>42</v>
      </c>
      <c r="D5963" s="321" t="s">
        <v>23772</v>
      </c>
      <c r="E5963" s="155"/>
      <c r="F5963" s="155"/>
      <c r="G5963" s="322"/>
      <c r="H5963" s="155"/>
      <c r="I5963" s="155"/>
      <c r="J5963" s="155"/>
      <c r="K5963" s="151"/>
    </row>
    <row r="5964" spans="1:11" ht="45">
      <c r="A5964" s="321" t="s">
        <v>10333</v>
      </c>
      <c r="B5964" s="158" t="s">
        <v>28077</v>
      </c>
      <c r="C5964" s="321" t="s">
        <v>42</v>
      </c>
      <c r="D5964" s="321" t="s">
        <v>4135</v>
      </c>
      <c r="E5964" s="155"/>
      <c r="F5964" s="155"/>
      <c r="G5964" s="322"/>
      <c r="H5964" s="155"/>
      <c r="I5964" s="155"/>
      <c r="J5964" s="155"/>
      <c r="K5964" s="151"/>
    </row>
    <row r="5965" spans="1:11" ht="56.25">
      <c r="A5965" s="321" t="s">
        <v>10334</v>
      </c>
      <c r="B5965" s="158" t="s">
        <v>28078</v>
      </c>
      <c r="C5965" s="321" t="s">
        <v>42</v>
      </c>
      <c r="D5965" s="321" t="s">
        <v>1864</v>
      </c>
      <c r="E5965" s="155"/>
      <c r="F5965" s="155"/>
      <c r="G5965" s="322"/>
      <c r="H5965" s="155"/>
      <c r="I5965" s="155"/>
      <c r="J5965" s="155"/>
      <c r="K5965" s="151"/>
    </row>
    <row r="5966" spans="1:11" ht="45">
      <c r="A5966" s="321" t="s">
        <v>10335</v>
      </c>
      <c r="B5966" s="158" t="s">
        <v>28079</v>
      </c>
      <c r="C5966" s="321" t="s">
        <v>42</v>
      </c>
      <c r="D5966" s="321" t="s">
        <v>23773</v>
      </c>
      <c r="E5966" s="155"/>
      <c r="F5966" s="155"/>
      <c r="G5966" s="322"/>
      <c r="H5966" s="155"/>
      <c r="I5966" s="155"/>
      <c r="J5966" s="155"/>
      <c r="K5966" s="151"/>
    </row>
    <row r="5967" spans="1:11" ht="45">
      <c r="A5967" s="321" t="s">
        <v>10337</v>
      </c>
      <c r="B5967" s="158" t="s">
        <v>28080</v>
      </c>
      <c r="C5967" s="321" t="s">
        <v>42</v>
      </c>
      <c r="D5967" s="321" t="s">
        <v>23774</v>
      </c>
      <c r="E5967" s="155"/>
      <c r="F5967" s="155"/>
      <c r="G5967" s="322"/>
      <c r="H5967" s="155"/>
      <c r="I5967" s="155"/>
      <c r="J5967" s="155"/>
      <c r="K5967" s="151"/>
    </row>
    <row r="5968" spans="1:11" ht="45">
      <c r="A5968" s="321" t="s">
        <v>10339</v>
      </c>
      <c r="B5968" s="158" t="s">
        <v>28081</v>
      </c>
      <c r="C5968" s="321" t="s">
        <v>42</v>
      </c>
      <c r="D5968" s="321" t="s">
        <v>20606</v>
      </c>
      <c r="E5968" s="155"/>
      <c r="F5968" s="155"/>
      <c r="G5968" s="322"/>
      <c r="H5968" s="155"/>
      <c r="I5968" s="155"/>
      <c r="J5968" s="155"/>
      <c r="K5968" s="151"/>
    </row>
    <row r="5969" spans="1:11" ht="56.25">
      <c r="A5969" s="321" t="s">
        <v>10340</v>
      </c>
      <c r="B5969" s="158" t="s">
        <v>28082</v>
      </c>
      <c r="C5969" s="321" t="s">
        <v>42</v>
      </c>
      <c r="D5969" s="321" t="s">
        <v>20999</v>
      </c>
      <c r="E5969" s="155"/>
      <c r="F5969" s="155"/>
      <c r="G5969" s="322"/>
      <c r="H5969" s="155"/>
      <c r="I5969" s="155"/>
      <c r="J5969" s="155"/>
      <c r="K5969" s="151"/>
    </row>
    <row r="5970" spans="1:11" ht="45">
      <c r="A5970" s="321" t="s">
        <v>10342</v>
      </c>
      <c r="B5970" s="158" t="s">
        <v>28083</v>
      </c>
      <c r="C5970" s="321" t="s">
        <v>42</v>
      </c>
      <c r="D5970" s="321" t="s">
        <v>8048</v>
      </c>
      <c r="E5970" s="155"/>
      <c r="F5970" s="155"/>
      <c r="G5970" s="322"/>
      <c r="H5970" s="155"/>
      <c r="I5970" s="155"/>
      <c r="J5970" s="155"/>
      <c r="K5970" s="151"/>
    </row>
    <row r="5971" spans="1:11" ht="56.25">
      <c r="A5971" s="321" t="s">
        <v>10343</v>
      </c>
      <c r="B5971" s="158" t="s">
        <v>28084</v>
      </c>
      <c r="C5971" s="321" t="s">
        <v>42</v>
      </c>
      <c r="D5971" s="321" t="s">
        <v>23775</v>
      </c>
      <c r="E5971" s="155"/>
      <c r="F5971" s="155"/>
      <c r="G5971" s="322"/>
      <c r="H5971" s="155"/>
      <c r="I5971" s="155"/>
      <c r="J5971" s="155"/>
      <c r="K5971" s="151"/>
    </row>
    <row r="5972" spans="1:11" ht="45">
      <c r="A5972" s="321" t="s">
        <v>10344</v>
      </c>
      <c r="B5972" s="158" t="s">
        <v>28085</v>
      </c>
      <c r="C5972" s="321" t="s">
        <v>42</v>
      </c>
      <c r="D5972" s="321" t="s">
        <v>23776</v>
      </c>
      <c r="E5972" s="155"/>
      <c r="F5972" s="155"/>
      <c r="G5972" s="322"/>
      <c r="H5972" s="155"/>
      <c r="I5972" s="155"/>
      <c r="J5972" s="155"/>
      <c r="K5972" s="151"/>
    </row>
    <row r="5973" spans="1:11" ht="56.25">
      <c r="A5973" s="321" t="s">
        <v>10346</v>
      </c>
      <c r="B5973" s="158" t="s">
        <v>28086</v>
      </c>
      <c r="C5973" s="321" t="s">
        <v>42</v>
      </c>
      <c r="D5973" s="321" t="s">
        <v>23777</v>
      </c>
      <c r="E5973" s="155"/>
      <c r="F5973" s="155"/>
      <c r="G5973" s="322"/>
      <c r="H5973" s="155"/>
      <c r="I5973" s="155"/>
      <c r="J5973" s="155"/>
      <c r="K5973" s="151"/>
    </row>
    <row r="5974" spans="1:11" ht="45">
      <c r="A5974" s="321" t="s">
        <v>10347</v>
      </c>
      <c r="B5974" s="158" t="s">
        <v>28087</v>
      </c>
      <c r="C5974" s="321" t="s">
        <v>42</v>
      </c>
      <c r="D5974" s="321" t="s">
        <v>17865</v>
      </c>
      <c r="E5974" s="155"/>
      <c r="F5974" s="155"/>
      <c r="G5974" s="322"/>
      <c r="H5974" s="155"/>
      <c r="I5974" s="155"/>
      <c r="J5974" s="155"/>
      <c r="K5974" s="151"/>
    </row>
    <row r="5975" spans="1:11" ht="56.25">
      <c r="A5975" s="321" t="s">
        <v>10349</v>
      </c>
      <c r="B5975" s="158" t="s">
        <v>28088</v>
      </c>
      <c r="C5975" s="321" t="s">
        <v>42</v>
      </c>
      <c r="D5975" s="321" t="s">
        <v>23778</v>
      </c>
      <c r="E5975" s="155"/>
      <c r="F5975" s="155"/>
      <c r="G5975" s="322"/>
      <c r="H5975" s="155"/>
      <c r="I5975" s="155"/>
      <c r="J5975" s="155"/>
      <c r="K5975" s="151"/>
    </row>
    <row r="5976" spans="1:11" ht="45">
      <c r="A5976" s="321" t="s">
        <v>10350</v>
      </c>
      <c r="B5976" s="158" t="s">
        <v>28089</v>
      </c>
      <c r="C5976" s="321" t="s">
        <v>42</v>
      </c>
      <c r="D5976" s="321" t="s">
        <v>22338</v>
      </c>
      <c r="E5976" s="155"/>
      <c r="F5976" s="155"/>
      <c r="G5976" s="322"/>
      <c r="H5976" s="155"/>
      <c r="I5976" s="155"/>
      <c r="J5976" s="155"/>
      <c r="K5976" s="151"/>
    </row>
    <row r="5977" spans="1:11" ht="56.25">
      <c r="A5977" s="321" t="s">
        <v>10351</v>
      </c>
      <c r="B5977" s="158" t="s">
        <v>28090</v>
      </c>
      <c r="C5977" s="321" t="s">
        <v>42</v>
      </c>
      <c r="D5977" s="321" t="s">
        <v>909</v>
      </c>
      <c r="E5977" s="155"/>
      <c r="F5977" s="155"/>
      <c r="G5977" s="322"/>
      <c r="H5977" s="155"/>
      <c r="I5977" s="155"/>
      <c r="J5977" s="155"/>
      <c r="K5977" s="151"/>
    </row>
    <row r="5978" spans="1:11" ht="45">
      <c r="A5978" s="321" t="s">
        <v>10352</v>
      </c>
      <c r="B5978" s="158" t="s">
        <v>28091</v>
      </c>
      <c r="C5978" s="321" t="s">
        <v>42</v>
      </c>
      <c r="D5978" s="321" t="s">
        <v>23779</v>
      </c>
      <c r="E5978" s="155"/>
      <c r="F5978" s="155"/>
      <c r="G5978" s="322"/>
      <c r="H5978" s="155"/>
      <c r="I5978" s="155"/>
      <c r="J5978" s="155"/>
      <c r="K5978" s="151"/>
    </row>
    <row r="5979" spans="1:11" ht="56.25">
      <c r="A5979" s="321" t="s">
        <v>10353</v>
      </c>
      <c r="B5979" s="158" t="s">
        <v>28092</v>
      </c>
      <c r="C5979" s="321" t="s">
        <v>42</v>
      </c>
      <c r="D5979" s="321" t="s">
        <v>23780</v>
      </c>
      <c r="E5979" s="155"/>
      <c r="F5979" s="155"/>
      <c r="G5979" s="322"/>
      <c r="H5979" s="155"/>
      <c r="I5979" s="155"/>
      <c r="J5979" s="155"/>
      <c r="K5979" s="151"/>
    </row>
    <row r="5980" spans="1:11" ht="45">
      <c r="A5980" s="321" t="s">
        <v>10354</v>
      </c>
      <c r="B5980" s="158" t="s">
        <v>28093</v>
      </c>
      <c r="C5980" s="321" t="s">
        <v>42</v>
      </c>
      <c r="D5980" s="321" t="s">
        <v>23781</v>
      </c>
      <c r="E5980" s="155"/>
      <c r="F5980" s="155"/>
      <c r="G5980" s="322"/>
      <c r="H5980" s="155"/>
      <c r="I5980" s="155"/>
      <c r="J5980" s="155"/>
      <c r="K5980" s="151"/>
    </row>
    <row r="5981" spans="1:11" ht="56.25">
      <c r="A5981" s="321" t="s">
        <v>10355</v>
      </c>
      <c r="B5981" s="158" t="s">
        <v>28094</v>
      </c>
      <c r="C5981" s="321" t="s">
        <v>42</v>
      </c>
      <c r="D5981" s="321" t="s">
        <v>20508</v>
      </c>
      <c r="E5981" s="155"/>
      <c r="F5981" s="155"/>
      <c r="G5981" s="322"/>
      <c r="H5981" s="155"/>
      <c r="I5981" s="155"/>
      <c r="J5981" s="155"/>
      <c r="K5981" s="151"/>
    </row>
    <row r="5982" spans="1:11" ht="56.25">
      <c r="A5982" s="321" t="s">
        <v>10356</v>
      </c>
      <c r="B5982" s="158" t="s">
        <v>28095</v>
      </c>
      <c r="C5982" s="321" t="s">
        <v>42</v>
      </c>
      <c r="D5982" s="321" t="s">
        <v>21237</v>
      </c>
      <c r="E5982" s="155"/>
      <c r="F5982" s="155"/>
      <c r="G5982" s="322"/>
      <c r="H5982" s="155"/>
      <c r="I5982" s="155"/>
      <c r="J5982" s="155"/>
      <c r="K5982" s="151"/>
    </row>
    <row r="5983" spans="1:11" ht="56.25">
      <c r="A5983" s="321" t="s">
        <v>10357</v>
      </c>
      <c r="B5983" s="158" t="s">
        <v>28096</v>
      </c>
      <c r="C5983" s="321" t="s">
        <v>42</v>
      </c>
      <c r="D5983" s="321" t="s">
        <v>23782</v>
      </c>
      <c r="E5983" s="155"/>
      <c r="F5983" s="155"/>
      <c r="G5983" s="322"/>
      <c r="H5983" s="155"/>
      <c r="I5983" s="155"/>
      <c r="J5983" s="155"/>
      <c r="K5983" s="151"/>
    </row>
    <row r="5984" spans="1:11" ht="45">
      <c r="A5984" s="321" t="s">
        <v>10359</v>
      </c>
      <c r="B5984" s="158" t="s">
        <v>28097</v>
      </c>
      <c r="C5984" s="321" t="s">
        <v>42</v>
      </c>
      <c r="D5984" s="321" t="s">
        <v>23783</v>
      </c>
      <c r="E5984" s="155"/>
      <c r="F5984" s="155"/>
      <c r="G5984" s="322"/>
      <c r="H5984" s="155"/>
      <c r="I5984" s="155"/>
      <c r="J5984" s="155"/>
      <c r="K5984" s="151"/>
    </row>
    <row r="5985" spans="1:11" ht="56.25">
      <c r="A5985" s="321" t="s">
        <v>10360</v>
      </c>
      <c r="B5985" s="158" t="s">
        <v>28098</v>
      </c>
      <c r="C5985" s="321" t="s">
        <v>42</v>
      </c>
      <c r="D5985" s="321" t="s">
        <v>23784</v>
      </c>
      <c r="E5985" s="155"/>
      <c r="F5985" s="155"/>
      <c r="G5985" s="322"/>
      <c r="H5985" s="155"/>
      <c r="I5985" s="155"/>
      <c r="J5985" s="155"/>
      <c r="K5985" s="151"/>
    </row>
    <row r="5986" spans="1:11" ht="56.25">
      <c r="A5986" s="321" t="s">
        <v>10361</v>
      </c>
      <c r="B5986" s="158" t="s">
        <v>28099</v>
      </c>
      <c r="C5986" s="321" t="s">
        <v>42</v>
      </c>
      <c r="D5986" s="321" t="s">
        <v>23785</v>
      </c>
      <c r="E5986" s="155"/>
      <c r="F5986" s="155"/>
      <c r="G5986" s="322"/>
      <c r="H5986" s="155"/>
      <c r="I5986" s="155"/>
      <c r="J5986" s="155"/>
      <c r="K5986" s="151"/>
    </row>
    <row r="5987" spans="1:11" ht="56.25">
      <c r="A5987" s="321" t="s">
        <v>10362</v>
      </c>
      <c r="B5987" s="158" t="s">
        <v>28100</v>
      </c>
      <c r="C5987" s="321" t="s">
        <v>42</v>
      </c>
      <c r="D5987" s="321" t="s">
        <v>23786</v>
      </c>
      <c r="E5987" s="155"/>
      <c r="F5987" s="155"/>
      <c r="G5987" s="322"/>
      <c r="H5987" s="155"/>
      <c r="I5987" s="155"/>
      <c r="J5987" s="155"/>
      <c r="K5987" s="151"/>
    </row>
    <row r="5988" spans="1:11" ht="45">
      <c r="A5988" s="321" t="s">
        <v>10363</v>
      </c>
      <c r="B5988" s="158" t="s">
        <v>28101</v>
      </c>
      <c r="C5988" s="321" t="s">
        <v>42</v>
      </c>
      <c r="D5988" s="321" t="s">
        <v>21890</v>
      </c>
      <c r="E5988" s="155"/>
      <c r="F5988" s="155"/>
      <c r="G5988" s="322"/>
      <c r="H5988" s="155"/>
      <c r="I5988" s="155"/>
      <c r="J5988" s="155"/>
      <c r="K5988" s="151"/>
    </row>
    <row r="5989" spans="1:11" ht="33.75">
      <c r="A5989" s="321" t="s">
        <v>10365</v>
      </c>
      <c r="B5989" s="158" t="s">
        <v>28102</v>
      </c>
      <c r="C5989" s="321" t="s">
        <v>42</v>
      </c>
      <c r="D5989" s="321" t="s">
        <v>23787</v>
      </c>
      <c r="E5989" s="155"/>
      <c r="F5989" s="155"/>
      <c r="G5989" s="322"/>
      <c r="H5989" s="155"/>
      <c r="I5989" s="155"/>
      <c r="J5989" s="155"/>
      <c r="K5989" s="151"/>
    </row>
    <row r="5990" spans="1:11" ht="33.75">
      <c r="A5990" s="321" t="s">
        <v>10367</v>
      </c>
      <c r="B5990" s="158" t="s">
        <v>28103</v>
      </c>
      <c r="C5990" s="321" t="s">
        <v>42</v>
      </c>
      <c r="D5990" s="321" t="s">
        <v>23081</v>
      </c>
      <c r="E5990" s="155"/>
      <c r="F5990" s="155"/>
      <c r="G5990" s="322"/>
      <c r="H5990" s="155"/>
      <c r="I5990" s="155"/>
      <c r="J5990" s="155"/>
      <c r="K5990" s="151"/>
    </row>
    <row r="5991" spans="1:11" ht="33.75">
      <c r="A5991" s="321" t="s">
        <v>10368</v>
      </c>
      <c r="B5991" s="158" t="s">
        <v>28104</v>
      </c>
      <c r="C5991" s="321" t="s">
        <v>42</v>
      </c>
      <c r="D5991" s="321" t="s">
        <v>23788</v>
      </c>
      <c r="E5991" s="155"/>
      <c r="F5991" s="155"/>
      <c r="G5991" s="322"/>
      <c r="H5991" s="155"/>
      <c r="I5991" s="155"/>
      <c r="J5991" s="155"/>
      <c r="K5991" s="151"/>
    </row>
    <row r="5992" spans="1:11" ht="33.75">
      <c r="A5992" s="321" t="s">
        <v>10369</v>
      </c>
      <c r="B5992" s="158" t="s">
        <v>28105</v>
      </c>
      <c r="C5992" s="321" t="s">
        <v>42</v>
      </c>
      <c r="D5992" s="321" t="s">
        <v>4042</v>
      </c>
      <c r="E5992" s="155"/>
      <c r="F5992" s="155"/>
      <c r="G5992" s="322"/>
      <c r="H5992" s="155"/>
      <c r="I5992" s="155"/>
      <c r="J5992" s="155"/>
      <c r="K5992" s="151"/>
    </row>
    <row r="5993" spans="1:11" ht="33.75">
      <c r="A5993" s="321" t="s">
        <v>10370</v>
      </c>
      <c r="B5993" s="158" t="s">
        <v>28106</v>
      </c>
      <c r="C5993" s="321" t="s">
        <v>42</v>
      </c>
      <c r="D5993" s="321" t="s">
        <v>10604</v>
      </c>
      <c r="E5993" s="155"/>
      <c r="F5993" s="155"/>
      <c r="G5993" s="322"/>
      <c r="H5993" s="155"/>
      <c r="I5993" s="155"/>
      <c r="J5993" s="155"/>
      <c r="K5993" s="151"/>
    </row>
    <row r="5994" spans="1:11" ht="33.75">
      <c r="A5994" s="321" t="s">
        <v>10372</v>
      </c>
      <c r="B5994" s="158" t="s">
        <v>28107</v>
      </c>
      <c r="C5994" s="321" t="s">
        <v>42</v>
      </c>
      <c r="D5994" s="321" t="s">
        <v>13087</v>
      </c>
      <c r="E5994" s="155"/>
      <c r="F5994" s="155"/>
      <c r="G5994" s="322"/>
      <c r="H5994" s="155"/>
      <c r="I5994" s="155"/>
      <c r="J5994" s="155"/>
      <c r="K5994" s="151"/>
    </row>
    <row r="5995" spans="1:11" ht="56.25">
      <c r="A5995" s="321" t="s">
        <v>10374</v>
      </c>
      <c r="B5995" s="158" t="s">
        <v>28108</v>
      </c>
      <c r="C5995" s="321" t="s">
        <v>42</v>
      </c>
      <c r="D5995" s="321" t="s">
        <v>23789</v>
      </c>
      <c r="E5995" s="155"/>
      <c r="F5995" s="155"/>
      <c r="G5995" s="322"/>
      <c r="H5995" s="155"/>
      <c r="I5995" s="155"/>
      <c r="J5995" s="155"/>
      <c r="K5995" s="151"/>
    </row>
    <row r="5996" spans="1:11" ht="45">
      <c r="A5996" s="321" t="s">
        <v>10375</v>
      </c>
      <c r="B5996" s="158" t="s">
        <v>28109</v>
      </c>
      <c r="C5996" s="321" t="s">
        <v>42</v>
      </c>
      <c r="D5996" s="321" t="s">
        <v>23790</v>
      </c>
      <c r="E5996" s="155"/>
      <c r="F5996" s="155"/>
      <c r="G5996" s="322"/>
      <c r="H5996" s="155"/>
      <c r="I5996" s="155"/>
      <c r="J5996" s="155"/>
      <c r="K5996" s="151"/>
    </row>
    <row r="5997" spans="1:11" ht="45">
      <c r="A5997" s="321" t="s">
        <v>10377</v>
      </c>
      <c r="B5997" s="158" t="s">
        <v>28110</v>
      </c>
      <c r="C5997" s="321" t="s">
        <v>42</v>
      </c>
      <c r="D5997" s="321" t="s">
        <v>17515</v>
      </c>
      <c r="E5997" s="155"/>
      <c r="F5997" s="155"/>
      <c r="G5997" s="322"/>
      <c r="H5997" s="155"/>
      <c r="I5997" s="155"/>
      <c r="J5997" s="155"/>
      <c r="K5997" s="151"/>
    </row>
    <row r="5998" spans="1:11" ht="45">
      <c r="A5998" s="321" t="s">
        <v>10378</v>
      </c>
      <c r="B5998" s="158" t="s">
        <v>28111</v>
      </c>
      <c r="C5998" s="321" t="s">
        <v>42</v>
      </c>
      <c r="D5998" s="321" t="s">
        <v>23791</v>
      </c>
      <c r="E5998" s="155"/>
      <c r="F5998" s="155"/>
      <c r="G5998" s="322"/>
      <c r="H5998" s="155"/>
      <c r="I5998" s="155"/>
      <c r="J5998" s="155"/>
      <c r="K5998" s="151"/>
    </row>
    <row r="5999" spans="1:11" ht="56.25">
      <c r="A5999" s="321" t="s">
        <v>10380</v>
      </c>
      <c r="B5999" s="158" t="s">
        <v>28112</v>
      </c>
      <c r="C5999" s="321" t="s">
        <v>42</v>
      </c>
      <c r="D5999" s="321" t="s">
        <v>5456</v>
      </c>
      <c r="E5999" s="155"/>
      <c r="F5999" s="155"/>
      <c r="G5999" s="322"/>
      <c r="H5999" s="155"/>
      <c r="I5999" s="155"/>
      <c r="J5999" s="155"/>
      <c r="K5999" s="151"/>
    </row>
    <row r="6000" spans="1:11" ht="45">
      <c r="A6000" s="321" t="s">
        <v>10381</v>
      </c>
      <c r="B6000" s="158" t="s">
        <v>28113</v>
      </c>
      <c r="C6000" s="321" t="s">
        <v>42</v>
      </c>
      <c r="D6000" s="321" t="s">
        <v>23792</v>
      </c>
      <c r="E6000" s="155"/>
      <c r="F6000" s="155"/>
      <c r="G6000" s="322"/>
      <c r="H6000" s="155"/>
      <c r="I6000" s="155"/>
      <c r="J6000" s="155"/>
      <c r="K6000" s="151"/>
    </row>
    <row r="6001" spans="1:11" ht="45">
      <c r="A6001" s="321" t="s">
        <v>10382</v>
      </c>
      <c r="B6001" s="158" t="s">
        <v>28114</v>
      </c>
      <c r="C6001" s="321" t="s">
        <v>42</v>
      </c>
      <c r="D6001" s="321" t="s">
        <v>23793</v>
      </c>
      <c r="E6001" s="155"/>
      <c r="F6001" s="155"/>
      <c r="G6001" s="322"/>
      <c r="H6001" s="155"/>
      <c r="I6001" s="155"/>
      <c r="J6001" s="155"/>
      <c r="K6001" s="151"/>
    </row>
    <row r="6002" spans="1:11" ht="45">
      <c r="A6002" s="321" t="s">
        <v>10383</v>
      </c>
      <c r="B6002" s="158" t="s">
        <v>28115</v>
      </c>
      <c r="C6002" s="321" t="s">
        <v>42</v>
      </c>
      <c r="D6002" s="321" t="s">
        <v>23794</v>
      </c>
      <c r="E6002" s="155"/>
      <c r="F6002" s="155"/>
      <c r="G6002" s="322"/>
      <c r="H6002" s="155"/>
      <c r="I6002" s="155"/>
      <c r="J6002" s="155"/>
      <c r="K6002" s="151"/>
    </row>
    <row r="6003" spans="1:11" ht="56.25">
      <c r="A6003" s="321" t="s">
        <v>10384</v>
      </c>
      <c r="B6003" s="158" t="s">
        <v>28116</v>
      </c>
      <c r="C6003" s="321" t="s">
        <v>42</v>
      </c>
      <c r="D6003" s="321" t="s">
        <v>9971</v>
      </c>
      <c r="E6003" s="155"/>
      <c r="F6003" s="155"/>
      <c r="G6003" s="322"/>
      <c r="H6003" s="155"/>
      <c r="I6003" s="155"/>
      <c r="J6003" s="155"/>
      <c r="K6003" s="151"/>
    </row>
    <row r="6004" spans="1:11" ht="45">
      <c r="A6004" s="321" t="s">
        <v>10385</v>
      </c>
      <c r="B6004" s="158" t="s">
        <v>28117</v>
      </c>
      <c r="C6004" s="321" t="s">
        <v>42</v>
      </c>
      <c r="D6004" s="321" t="s">
        <v>22265</v>
      </c>
      <c r="E6004" s="155"/>
      <c r="F6004" s="155"/>
      <c r="G6004" s="322"/>
      <c r="H6004" s="155"/>
      <c r="I6004" s="155"/>
      <c r="J6004" s="155"/>
      <c r="K6004" s="151"/>
    </row>
    <row r="6005" spans="1:11" ht="45">
      <c r="A6005" s="321" t="s">
        <v>10386</v>
      </c>
      <c r="B6005" s="158" t="s">
        <v>28118</v>
      </c>
      <c r="C6005" s="321" t="s">
        <v>42</v>
      </c>
      <c r="D6005" s="321" t="s">
        <v>23795</v>
      </c>
      <c r="E6005" s="155"/>
      <c r="F6005" s="155"/>
      <c r="G6005" s="322"/>
      <c r="H6005" s="155"/>
      <c r="I6005" s="155"/>
      <c r="J6005" s="155"/>
      <c r="K6005" s="151"/>
    </row>
    <row r="6006" spans="1:11" ht="45">
      <c r="A6006" s="321" t="s">
        <v>10387</v>
      </c>
      <c r="B6006" s="158" t="s">
        <v>28119</v>
      </c>
      <c r="C6006" s="321" t="s">
        <v>42</v>
      </c>
      <c r="D6006" s="321" t="s">
        <v>23796</v>
      </c>
      <c r="E6006" s="155"/>
      <c r="F6006" s="155"/>
      <c r="G6006" s="322"/>
      <c r="H6006" s="155"/>
      <c r="I6006" s="155"/>
      <c r="J6006" s="155"/>
      <c r="K6006" s="151"/>
    </row>
    <row r="6007" spans="1:11" ht="67.5">
      <c r="A6007" s="321" t="s">
        <v>10388</v>
      </c>
      <c r="B6007" s="158" t="s">
        <v>28120</v>
      </c>
      <c r="C6007" s="321" t="s">
        <v>42</v>
      </c>
      <c r="D6007" s="321" t="s">
        <v>15551</v>
      </c>
      <c r="E6007" s="155"/>
      <c r="F6007" s="155"/>
      <c r="G6007" s="322"/>
      <c r="H6007" s="155"/>
      <c r="I6007" s="155"/>
      <c r="J6007" s="155"/>
      <c r="K6007" s="151"/>
    </row>
    <row r="6008" spans="1:11" ht="67.5">
      <c r="A6008" s="321" t="s">
        <v>10389</v>
      </c>
      <c r="B6008" s="158" t="s">
        <v>28121</v>
      </c>
      <c r="C6008" s="321" t="s">
        <v>42</v>
      </c>
      <c r="D6008" s="321" t="s">
        <v>9120</v>
      </c>
      <c r="E6008" s="155"/>
      <c r="F6008" s="155"/>
      <c r="G6008" s="322"/>
      <c r="H6008" s="155"/>
      <c r="I6008" s="155"/>
      <c r="J6008" s="155"/>
      <c r="K6008" s="151"/>
    </row>
    <row r="6009" spans="1:11" ht="56.25">
      <c r="A6009" s="321" t="s">
        <v>10390</v>
      </c>
      <c r="B6009" s="158" t="s">
        <v>28122</v>
      </c>
      <c r="C6009" s="321" t="s">
        <v>42</v>
      </c>
      <c r="D6009" s="321" t="s">
        <v>19988</v>
      </c>
      <c r="E6009" s="155"/>
      <c r="F6009" s="155"/>
      <c r="G6009" s="322"/>
      <c r="H6009" s="155"/>
      <c r="I6009" s="155"/>
      <c r="J6009" s="155"/>
      <c r="K6009" s="151"/>
    </row>
    <row r="6010" spans="1:11" ht="67.5">
      <c r="A6010" s="321" t="s">
        <v>10392</v>
      </c>
      <c r="B6010" s="158" t="s">
        <v>28123</v>
      </c>
      <c r="C6010" s="321" t="s">
        <v>42</v>
      </c>
      <c r="D6010" s="321" t="s">
        <v>13087</v>
      </c>
      <c r="E6010" s="155"/>
      <c r="F6010" s="155"/>
      <c r="G6010" s="322"/>
      <c r="H6010" s="155"/>
      <c r="I6010" s="155"/>
      <c r="J6010" s="155"/>
      <c r="K6010" s="151"/>
    </row>
    <row r="6011" spans="1:11" ht="22.5">
      <c r="A6011" s="321" t="s">
        <v>10394</v>
      </c>
      <c r="B6011" s="158" t="s">
        <v>28124</v>
      </c>
      <c r="C6011" s="321" t="s">
        <v>42</v>
      </c>
      <c r="D6011" s="321" t="s">
        <v>11030</v>
      </c>
      <c r="E6011" s="155"/>
      <c r="F6011" s="155"/>
      <c r="G6011" s="322"/>
      <c r="H6011" s="155"/>
      <c r="I6011" s="155"/>
      <c r="J6011" s="155"/>
      <c r="K6011" s="151"/>
    </row>
    <row r="6012" spans="1:11" ht="22.5">
      <c r="A6012" s="321" t="s">
        <v>10395</v>
      </c>
      <c r="B6012" s="158" t="s">
        <v>28125</v>
      </c>
      <c r="C6012" s="321" t="s">
        <v>17</v>
      </c>
      <c r="D6012" s="321" t="s">
        <v>17042</v>
      </c>
      <c r="E6012" s="155"/>
      <c r="F6012" s="155"/>
      <c r="G6012" s="322"/>
      <c r="H6012" s="155"/>
      <c r="I6012" s="155"/>
      <c r="J6012" s="155"/>
      <c r="K6012" s="151"/>
    </row>
    <row r="6013" spans="1:11" ht="56.25">
      <c r="A6013" s="321" t="s">
        <v>10396</v>
      </c>
      <c r="B6013" s="158" t="s">
        <v>28126</v>
      </c>
      <c r="C6013" s="321" t="s">
        <v>42</v>
      </c>
      <c r="D6013" s="321" t="s">
        <v>7539</v>
      </c>
      <c r="E6013" s="155"/>
      <c r="F6013" s="155"/>
      <c r="G6013" s="322"/>
      <c r="H6013" s="155"/>
      <c r="I6013" s="155"/>
      <c r="J6013" s="155"/>
      <c r="K6013" s="151"/>
    </row>
    <row r="6014" spans="1:11" ht="56.25">
      <c r="A6014" s="321" t="s">
        <v>10397</v>
      </c>
      <c r="B6014" s="158" t="s">
        <v>28127</v>
      </c>
      <c r="C6014" s="321" t="s">
        <v>42</v>
      </c>
      <c r="D6014" s="321" t="s">
        <v>11419</v>
      </c>
      <c r="E6014" s="155"/>
      <c r="F6014" s="155"/>
      <c r="G6014" s="322"/>
      <c r="H6014" s="155"/>
      <c r="I6014" s="155"/>
      <c r="J6014" s="155"/>
      <c r="K6014" s="151"/>
    </row>
    <row r="6015" spans="1:11" ht="56.25">
      <c r="A6015" s="321" t="s">
        <v>10399</v>
      </c>
      <c r="B6015" s="158" t="s">
        <v>28128</v>
      </c>
      <c r="C6015" s="321" t="s">
        <v>42</v>
      </c>
      <c r="D6015" s="321" t="s">
        <v>13568</v>
      </c>
      <c r="E6015" s="155"/>
      <c r="F6015" s="155"/>
      <c r="G6015" s="322"/>
      <c r="H6015" s="155"/>
      <c r="I6015" s="155"/>
      <c r="J6015" s="155"/>
      <c r="K6015" s="151"/>
    </row>
    <row r="6016" spans="1:11" ht="56.25">
      <c r="A6016" s="321" t="s">
        <v>10400</v>
      </c>
      <c r="B6016" s="158" t="s">
        <v>28129</v>
      </c>
      <c r="C6016" s="321" t="s">
        <v>42</v>
      </c>
      <c r="D6016" s="321" t="s">
        <v>9678</v>
      </c>
      <c r="E6016" s="155"/>
      <c r="F6016" s="155"/>
      <c r="G6016" s="322"/>
      <c r="H6016" s="155"/>
      <c r="I6016" s="155"/>
      <c r="J6016" s="155"/>
      <c r="K6016" s="151"/>
    </row>
    <row r="6017" spans="1:11" ht="45">
      <c r="A6017" s="321" t="s">
        <v>10402</v>
      </c>
      <c r="B6017" s="158" t="s">
        <v>28130</v>
      </c>
      <c r="C6017" s="321" t="s">
        <v>42</v>
      </c>
      <c r="D6017" s="321" t="s">
        <v>13651</v>
      </c>
      <c r="E6017" s="155"/>
      <c r="F6017" s="155"/>
      <c r="G6017" s="322"/>
      <c r="H6017" s="155"/>
      <c r="I6017" s="155"/>
      <c r="J6017" s="155"/>
      <c r="K6017" s="151"/>
    </row>
    <row r="6018" spans="1:11" ht="45">
      <c r="A6018" s="321" t="s">
        <v>10403</v>
      </c>
      <c r="B6018" s="158" t="s">
        <v>28131</v>
      </c>
      <c r="C6018" s="321" t="s">
        <v>42</v>
      </c>
      <c r="D6018" s="321" t="s">
        <v>10203</v>
      </c>
      <c r="E6018" s="155"/>
      <c r="F6018" s="155"/>
      <c r="G6018" s="322"/>
      <c r="H6018" s="155"/>
      <c r="I6018" s="155"/>
      <c r="J6018" s="155"/>
      <c r="K6018" s="151"/>
    </row>
    <row r="6019" spans="1:11" ht="45">
      <c r="A6019" s="321" t="s">
        <v>10404</v>
      </c>
      <c r="B6019" s="158" t="s">
        <v>28132</v>
      </c>
      <c r="C6019" s="321" t="s">
        <v>42</v>
      </c>
      <c r="D6019" s="321" t="s">
        <v>6366</v>
      </c>
      <c r="E6019" s="155"/>
      <c r="F6019" s="155"/>
      <c r="G6019" s="322"/>
      <c r="H6019" s="155"/>
      <c r="I6019" s="155"/>
      <c r="J6019" s="155"/>
      <c r="K6019" s="151"/>
    </row>
    <row r="6020" spans="1:11" ht="45">
      <c r="A6020" s="321" t="s">
        <v>10405</v>
      </c>
      <c r="B6020" s="158" t="s">
        <v>28133</v>
      </c>
      <c r="C6020" s="321" t="s">
        <v>42</v>
      </c>
      <c r="D6020" s="321" t="s">
        <v>12110</v>
      </c>
      <c r="E6020" s="155"/>
      <c r="F6020" s="155"/>
      <c r="G6020" s="322"/>
      <c r="H6020" s="155"/>
      <c r="I6020" s="155"/>
      <c r="J6020" s="155"/>
      <c r="K6020" s="151"/>
    </row>
    <row r="6021" spans="1:11" ht="45">
      <c r="A6021" s="321" t="s">
        <v>10406</v>
      </c>
      <c r="B6021" s="158" t="s">
        <v>28134</v>
      </c>
      <c r="C6021" s="321" t="s">
        <v>42</v>
      </c>
      <c r="D6021" s="321" t="s">
        <v>11152</v>
      </c>
      <c r="E6021" s="155"/>
      <c r="F6021" s="155"/>
      <c r="G6021" s="322"/>
      <c r="H6021" s="155"/>
      <c r="I6021" s="155"/>
      <c r="J6021" s="155"/>
      <c r="K6021" s="151"/>
    </row>
    <row r="6022" spans="1:11" ht="45">
      <c r="A6022" s="321" t="s">
        <v>10407</v>
      </c>
      <c r="B6022" s="158" t="s">
        <v>28135</v>
      </c>
      <c r="C6022" s="321" t="s">
        <v>42</v>
      </c>
      <c r="D6022" s="321" t="s">
        <v>1241</v>
      </c>
      <c r="E6022" s="155"/>
      <c r="F6022" s="155"/>
      <c r="G6022" s="322"/>
      <c r="H6022" s="155"/>
      <c r="I6022" s="155"/>
      <c r="J6022" s="155"/>
      <c r="K6022" s="151"/>
    </row>
    <row r="6023" spans="1:11" ht="33.75">
      <c r="A6023" s="321" t="s">
        <v>10408</v>
      </c>
      <c r="B6023" s="158" t="s">
        <v>28136</v>
      </c>
      <c r="C6023" s="321" t="s">
        <v>42</v>
      </c>
      <c r="D6023" s="321" t="s">
        <v>6246</v>
      </c>
      <c r="E6023" s="155"/>
      <c r="F6023" s="155"/>
      <c r="G6023" s="322"/>
      <c r="H6023" s="155"/>
      <c r="I6023" s="155"/>
      <c r="J6023" s="155"/>
      <c r="K6023" s="151"/>
    </row>
    <row r="6024" spans="1:11" ht="33.75">
      <c r="A6024" s="321" t="s">
        <v>10409</v>
      </c>
      <c r="B6024" s="158" t="s">
        <v>28137</v>
      </c>
      <c r="C6024" s="321" t="s">
        <v>42</v>
      </c>
      <c r="D6024" s="321" t="s">
        <v>7803</v>
      </c>
      <c r="E6024" s="155"/>
      <c r="F6024" s="155"/>
      <c r="G6024" s="322"/>
      <c r="H6024" s="155"/>
      <c r="I6024" s="155"/>
      <c r="J6024" s="155"/>
      <c r="K6024" s="151"/>
    </row>
    <row r="6025" spans="1:11" ht="33.75">
      <c r="A6025" s="321" t="s">
        <v>10410</v>
      </c>
      <c r="B6025" s="158" t="s">
        <v>28138</v>
      </c>
      <c r="C6025" s="321" t="s">
        <v>42</v>
      </c>
      <c r="D6025" s="321" t="s">
        <v>6127</v>
      </c>
      <c r="E6025" s="155"/>
      <c r="F6025" s="155"/>
      <c r="G6025" s="322"/>
      <c r="H6025" s="155"/>
      <c r="I6025" s="155"/>
      <c r="J6025" s="155"/>
      <c r="K6025" s="151"/>
    </row>
    <row r="6026" spans="1:11" ht="33.75">
      <c r="A6026" s="321" t="s">
        <v>10412</v>
      </c>
      <c r="B6026" s="158" t="s">
        <v>28139</v>
      </c>
      <c r="C6026" s="321" t="s">
        <v>42</v>
      </c>
      <c r="D6026" s="321" t="s">
        <v>23797</v>
      </c>
      <c r="E6026" s="155"/>
      <c r="F6026" s="155"/>
      <c r="G6026" s="322"/>
      <c r="H6026" s="155"/>
      <c r="I6026" s="155"/>
      <c r="J6026" s="155"/>
      <c r="K6026" s="151"/>
    </row>
    <row r="6027" spans="1:11" ht="56.25">
      <c r="A6027" s="321" t="s">
        <v>10414</v>
      </c>
      <c r="B6027" s="158" t="s">
        <v>28140</v>
      </c>
      <c r="C6027" s="321" t="s">
        <v>42</v>
      </c>
      <c r="D6027" s="321" t="s">
        <v>18248</v>
      </c>
      <c r="E6027" s="155"/>
      <c r="F6027" s="155"/>
      <c r="G6027" s="322"/>
      <c r="H6027" s="155"/>
      <c r="I6027" s="155"/>
      <c r="J6027" s="155"/>
      <c r="K6027" s="151"/>
    </row>
    <row r="6028" spans="1:11" ht="56.25">
      <c r="A6028" s="321" t="s">
        <v>10415</v>
      </c>
      <c r="B6028" s="158" t="s">
        <v>28141</v>
      </c>
      <c r="C6028" s="321" t="s">
        <v>42</v>
      </c>
      <c r="D6028" s="321" t="s">
        <v>11757</v>
      </c>
      <c r="E6028" s="155"/>
      <c r="F6028" s="155"/>
      <c r="G6028" s="322"/>
      <c r="H6028" s="155"/>
      <c r="I6028" s="155"/>
      <c r="J6028" s="155"/>
      <c r="K6028" s="151"/>
    </row>
    <row r="6029" spans="1:11" ht="56.25">
      <c r="A6029" s="321" t="s">
        <v>10416</v>
      </c>
      <c r="B6029" s="158" t="s">
        <v>28142</v>
      </c>
      <c r="C6029" s="321" t="s">
        <v>42</v>
      </c>
      <c r="D6029" s="321" t="s">
        <v>6505</v>
      </c>
      <c r="E6029" s="155"/>
      <c r="F6029" s="155"/>
      <c r="G6029" s="322"/>
      <c r="H6029" s="155"/>
      <c r="I6029" s="155"/>
      <c r="J6029" s="155"/>
      <c r="K6029" s="151"/>
    </row>
    <row r="6030" spans="1:11" ht="56.25">
      <c r="A6030" s="321" t="s">
        <v>10417</v>
      </c>
      <c r="B6030" s="158" t="s">
        <v>28143</v>
      </c>
      <c r="C6030" s="321" t="s">
        <v>42</v>
      </c>
      <c r="D6030" s="321" t="s">
        <v>7654</v>
      </c>
      <c r="E6030" s="155"/>
      <c r="F6030" s="155"/>
      <c r="G6030" s="322"/>
      <c r="H6030" s="155"/>
      <c r="I6030" s="155"/>
      <c r="J6030" s="155"/>
      <c r="K6030" s="151"/>
    </row>
    <row r="6031" spans="1:11" ht="45">
      <c r="A6031" s="321" t="s">
        <v>10418</v>
      </c>
      <c r="B6031" s="158" t="s">
        <v>28144</v>
      </c>
      <c r="C6031" s="321" t="s">
        <v>42</v>
      </c>
      <c r="D6031" s="321" t="s">
        <v>6344</v>
      </c>
      <c r="E6031" s="155"/>
      <c r="F6031" s="155"/>
      <c r="G6031" s="322"/>
      <c r="H6031" s="155"/>
      <c r="I6031" s="155"/>
      <c r="J6031" s="155"/>
      <c r="K6031" s="151"/>
    </row>
    <row r="6032" spans="1:11" ht="45">
      <c r="A6032" s="321" t="s">
        <v>10419</v>
      </c>
      <c r="B6032" s="158" t="s">
        <v>28145</v>
      </c>
      <c r="C6032" s="321" t="s">
        <v>42</v>
      </c>
      <c r="D6032" s="321" t="s">
        <v>7463</v>
      </c>
      <c r="E6032" s="155"/>
      <c r="F6032" s="155"/>
      <c r="G6032" s="322"/>
      <c r="H6032" s="155"/>
      <c r="I6032" s="155"/>
      <c r="J6032" s="155"/>
      <c r="K6032" s="151"/>
    </row>
    <row r="6033" spans="1:11" ht="45">
      <c r="A6033" s="321" t="s">
        <v>10420</v>
      </c>
      <c r="B6033" s="158" t="s">
        <v>28146</v>
      </c>
      <c r="C6033" s="321" t="s">
        <v>42</v>
      </c>
      <c r="D6033" s="321" t="s">
        <v>7843</v>
      </c>
      <c r="E6033" s="155"/>
      <c r="F6033" s="155"/>
      <c r="G6033" s="322"/>
      <c r="H6033" s="155"/>
      <c r="I6033" s="155"/>
      <c r="J6033" s="155"/>
      <c r="K6033" s="151"/>
    </row>
    <row r="6034" spans="1:11" ht="56.25">
      <c r="A6034" s="321" t="s">
        <v>10422</v>
      </c>
      <c r="B6034" s="158" t="s">
        <v>28147</v>
      </c>
      <c r="C6034" s="321" t="s">
        <v>42</v>
      </c>
      <c r="D6034" s="321" t="s">
        <v>7981</v>
      </c>
      <c r="E6034" s="155"/>
      <c r="F6034" s="155"/>
      <c r="G6034" s="322"/>
      <c r="H6034" s="155"/>
      <c r="I6034" s="155"/>
      <c r="J6034" s="155"/>
      <c r="K6034" s="151"/>
    </row>
    <row r="6035" spans="1:11" ht="56.25">
      <c r="A6035" s="321" t="s">
        <v>10424</v>
      </c>
      <c r="B6035" s="158" t="s">
        <v>28148</v>
      </c>
      <c r="C6035" s="321" t="s">
        <v>42</v>
      </c>
      <c r="D6035" s="321" t="s">
        <v>9372</v>
      </c>
      <c r="E6035" s="155"/>
      <c r="F6035" s="155"/>
      <c r="G6035" s="322"/>
      <c r="H6035" s="155"/>
      <c r="I6035" s="155"/>
      <c r="J6035" s="155"/>
      <c r="K6035" s="151"/>
    </row>
    <row r="6036" spans="1:11" ht="56.25">
      <c r="A6036" s="321" t="s">
        <v>10426</v>
      </c>
      <c r="B6036" s="158" t="s">
        <v>28149</v>
      </c>
      <c r="C6036" s="321" t="s">
        <v>42</v>
      </c>
      <c r="D6036" s="321" t="s">
        <v>7439</v>
      </c>
      <c r="E6036" s="155"/>
      <c r="F6036" s="155"/>
      <c r="G6036" s="322"/>
      <c r="H6036" s="155"/>
      <c r="I6036" s="155"/>
      <c r="J6036" s="155"/>
      <c r="K6036" s="151"/>
    </row>
    <row r="6037" spans="1:11" ht="56.25">
      <c r="A6037" s="321" t="s">
        <v>10428</v>
      </c>
      <c r="B6037" s="158" t="s">
        <v>28150</v>
      </c>
      <c r="C6037" s="321" t="s">
        <v>42</v>
      </c>
      <c r="D6037" s="321" t="s">
        <v>2635</v>
      </c>
      <c r="E6037" s="155"/>
      <c r="F6037" s="155"/>
      <c r="G6037" s="322"/>
      <c r="H6037" s="155"/>
      <c r="I6037" s="155"/>
      <c r="J6037" s="155"/>
      <c r="K6037" s="151"/>
    </row>
    <row r="6038" spans="1:11" ht="56.25">
      <c r="A6038" s="321" t="s">
        <v>10429</v>
      </c>
      <c r="B6038" s="158" t="s">
        <v>28151</v>
      </c>
      <c r="C6038" s="321" t="s">
        <v>42</v>
      </c>
      <c r="D6038" s="321" t="s">
        <v>10122</v>
      </c>
      <c r="E6038" s="155"/>
      <c r="F6038" s="155"/>
      <c r="G6038" s="322"/>
      <c r="H6038" s="155"/>
      <c r="I6038" s="155"/>
      <c r="J6038" s="155"/>
      <c r="K6038" s="151"/>
    </row>
    <row r="6039" spans="1:11" ht="45">
      <c r="A6039" s="321" t="s">
        <v>10430</v>
      </c>
      <c r="B6039" s="158" t="s">
        <v>28152</v>
      </c>
      <c r="C6039" s="321" t="s">
        <v>42</v>
      </c>
      <c r="D6039" s="321" t="s">
        <v>1268</v>
      </c>
      <c r="E6039" s="155"/>
      <c r="F6039" s="155"/>
      <c r="G6039" s="322"/>
      <c r="H6039" s="155"/>
      <c r="I6039" s="155"/>
      <c r="J6039" s="155"/>
      <c r="K6039" s="151"/>
    </row>
    <row r="6040" spans="1:11" ht="45">
      <c r="A6040" s="321" t="s">
        <v>10431</v>
      </c>
      <c r="B6040" s="158" t="s">
        <v>28153</v>
      </c>
      <c r="C6040" s="321" t="s">
        <v>42</v>
      </c>
      <c r="D6040" s="321" t="s">
        <v>21109</v>
      </c>
      <c r="E6040" s="155"/>
      <c r="F6040" s="155"/>
      <c r="G6040" s="322"/>
      <c r="H6040" s="155"/>
      <c r="I6040" s="155"/>
      <c r="J6040" s="155"/>
      <c r="K6040" s="151"/>
    </row>
    <row r="6041" spans="1:11" ht="45">
      <c r="A6041" s="321" t="s">
        <v>10432</v>
      </c>
      <c r="B6041" s="158" t="s">
        <v>28154</v>
      </c>
      <c r="C6041" s="321" t="s">
        <v>42</v>
      </c>
      <c r="D6041" s="321" t="s">
        <v>14090</v>
      </c>
      <c r="E6041" s="155"/>
      <c r="F6041" s="155"/>
      <c r="G6041" s="322"/>
      <c r="H6041" s="155"/>
      <c r="I6041" s="155"/>
      <c r="J6041" s="155"/>
      <c r="K6041" s="151"/>
    </row>
    <row r="6042" spans="1:11" ht="56.25">
      <c r="A6042" s="321" t="s">
        <v>10434</v>
      </c>
      <c r="B6042" s="158" t="s">
        <v>28155</v>
      </c>
      <c r="C6042" s="321" t="s">
        <v>42</v>
      </c>
      <c r="D6042" s="321" t="s">
        <v>9627</v>
      </c>
      <c r="E6042" s="155"/>
      <c r="F6042" s="155"/>
      <c r="G6042" s="322"/>
      <c r="H6042" s="155"/>
      <c r="I6042" s="155"/>
      <c r="J6042" s="155"/>
      <c r="K6042" s="151"/>
    </row>
    <row r="6043" spans="1:11" ht="45">
      <c r="A6043" s="321" t="s">
        <v>10435</v>
      </c>
      <c r="B6043" s="158" t="s">
        <v>28156</v>
      </c>
      <c r="C6043" s="321" t="s">
        <v>42</v>
      </c>
      <c r="D6043" s="321" t="s">
        <v>5641</v>
      </c>
      <c r="E6043" s="155"/>
      <c r="F6043" s="155"/>
      <c r="G6043" s="322"/>
      <c r="H6043" s="155"/>
      <c r="I6043" s="155"/>
      <c r="J6043" s="155"/>
      <c r="K6043" s="151"/>
    </row>
    <row r="6044" spans="1:11" ht="45">
      <c r="A6044" s="321" t="s">
        <v>10436</v>
      </c>
      <c r="B6044" s="158" t="s">
        <v>28157</v>
      </c>
      <c r="C6044" s="321" t="s">
        <v>42</v>
      </c>
      <c r="D6044" s="321" t="s">
        <v>15905</v>
      </c>
      <c r="E6044" s="155"/>
      <c r="F6044" s="155"/>
      <c r="G6044" s="322"/>
      <c r="H6044" s="155"/>
      <c r="I6044" s="155"/>
      <c r="J6044" s="155"/>
      <c r="K6044" s="151"/>
    </row>
    <row r="6045" spans="1:11" ht="33.75">
      <c r="A6045" s="321" t="s">
        <v>10437</v>
      </c>
      <c r="B6045" s="158" t="s">
        <v>28158</v>
      </c>
      <c r="C6045" s="321" t="s">
        <v>42</v>
      </c>
      <c r="D6045" s="321" t="s">
        <v>11219</v>
      </c>
      <c r="E6045" s="155"/>
      <c r="F6045" s="155"/>
      <c r="G6045" s="322"/>
      <c r="H6045" s="155"/>
      <c r="I6045" s="155"/>
      <c r="J6045" s="155"/>
      <c r="K6045" s="151"/>
    </row>
    <row r="6046" spans="1:11" ht="33.75">
      <c r="A6046" s="321" t="s">
        <v>10438</v>
      </c>
      <c r="B6046" s="158" t="s">
        <v>28159</v>
      </c>
      <c r="C6046" s="321" t="s">
        <v>42</v>
      </c>
      <c r="D6046" s="321" t="s">
        <v>23798</v>
      </c>
      <c r="E6046" s="155"/>
      <c r="F6046" s="155"/>
      <c r="G6046" s="322"/>
      <c r="H6046" s="155"/>
      <c r="I6046" s="155"/>
      <c r="J6046" s="155"/>
      <c r="K6046" s="151"/>
    </row>
    <row r="6047" spans="1:11" ht="33.75">
      <c r="A6047" s="321" t="s">
        <v>10440</v>
      </c>
      <c r="B6047" s="158" t="s">
        <v>28160</v>
      </c>
      <c r="C6047" s="321" t="s">
        <v>42</v>
      </c>
      <c r="D6047" s="321" t="s">
        <v>22811</v>
      </c>
      <c r="E6047" s="155"/>
      <c r="F6047" s="155"/>
      <c r="G6047" s="322"/>
      <c r="H6047" s="155"/>
      <c r="I6047" s="155"/>
      <c r="J6047" s="155"/>
      <c r="K6047" s="151"/>
    </row>
    <row r="6048" spans="1:11" ht="33.75">
      <c r="A6048" s="321" t="s">
        <v>10442</v>
      </c>
      <c r="B6048" s="158" t="s">
        <v>28161</v>
      </c>
      <c r="C6048" s="321" t="s">
        <v>42</v>
      </c>
      <c r="D6048" s="321" t="s">
        <v>7348</v>
      </c>
      <c r="E6048" s="155"/>
      <c r="F6048" s="155"/>
      <c r="G6048" s="322"/>
      <c r="H6048" s="155"/>
      <c r="I6048" s="155"/>
      <c r="J6048" s="155"/>
      <c r="K6048" s="151"/>
    </row>
    <row r="6049" spans="1:11" ht="33.75">
      <c r="A6049" s="321" t="s">
        <v>10443</v>
      </c>
      <c r="B6049" s="158" t="s">
        <v>28162</v>
      </c>
      <c r="C6049" s="321" t="s">
        <v>42</v>
      </c>
      <c r="D6049" s="321" t="s">
        <v>18724</v>
      </c>
      <c r="E6049" s="155"/>
      <c r="F6049" s="155"/>
      <c r="G6049" s="322"/>
      <c r="H6049" s="155"/>
      <c r="I6049" s="155"/>
      <c r="J6049" s="155"/>
      <c r="K6049" s="151"/>
    </row>
    <row r="6050" spans="1:11" ht="33.75">
      <c r="A6050" s="321" t="s">
        <v>10445</v>
      </c>
      <c r="B6050" s="158" t="s">
        <v>28163</v>
      </c>
      <c r="C6050" s="321" t="s">
        <v>42</v>
      </c>
      <c r="D6050" s="321" t="s">
        <v>5529</v>
      </c>
      <c r="E6050" s="155"/>
      <c r="F6050" s="155"/>
      <c r="G6050" s="322"/>
      <c r="H6050" s="155"/>
      <c r="I6050" s="155"/>
      <c r="J6050" s="155"/>
      <c r="K6050" s="151"/>
    </row>
    <row r="6051" spans="1:11" ht="33.75">
      <c r="A6051" s="321" t="s">
        <v>10446</v>
      </c>
      <c r="B6051" s="158" t="s">
        <v>28164</v>
      </c>
      <c r="C6051" s="321" t="s">
        <v>42</v>
      </c>
      <c r="D6051" s="321" t="s">
        <v>9453</v>
      </c>
      <c r="E6051" s="155"/>
      <c r="F6051" s="155"/>
      <c r="G6051" s="322"/>
      <c r="H6051" s="155"/>
      <c r="I6051" s="155"/>
      <c r="J6051" s="155"/>
      <c r="K6051" s="151"/>
    </row>
    <row r="6052" spans="1:11" ht="33.75">
      <c r="A6052" s="321" t="s">
        <v>10448</v>
      </c>
      <c r="B6052" s="158" t="s">
        <v>28165</v>
      </c>
      <c r="C6052" s="321" t="s">
        <v>42</v>
      </c>
      <c r="D6052" s="321" t="s">
        <v>7268</v>
      </c>
      <c r="E6052" s="155"/>
      <c r="F6052" s="155"/>
      <c r="G6052" s="322"/>
      <c r="H6052" s="155"/>
      <c r="I6052" s="155"/>
      <c r="J6052" s="155"/>
      <c r="K6052" s="151"/>
    </row>
    <row r="6053" spans="1:11" ht="33.75">
      <c r="A6053" s="321" t="s">
        <v>10450</v>
      </c>
      <c r="B6053" s="158" t="s">
        <v>28166</v>
      </c>
      <c r="C6053" s="321" t="s">
        <v>42</v>
      </c>
      <c r="D6053" s="321" t="s">
        <v>22863</v>
      </c>
      <c r="E6053" s="155"/>
      <c r="F6053" s="155"/>
      <c r="G6053" s="322"/>
      <c r="H6053" s="155"/>
      <c r="I6053" s="155"/>
      <c r="J6053" s="155"/>
      <c r="K6053" s="151"/>
    </row>
    <row r="6054" spans="1:11" ht="33.75">
      <c r="A6054" s="321" t="s">
        <v>10452</v>
      </c>
      <c r="B6054" s="158" t="s">
        <v>28167</v>
      </c>
      <c r="C6054" s="321" t="s">
        <v>42</v>
      </c>
      <c r="D6054" s="321" t="s">
        <v>15261</v>
      </c>
      <c r="E6054" s="155"/>
      <c r="F6054" s="155"/>
      <c r="G6054" s="322"/>
      <c r="H6054" s="155"/>
      <c r="I6054" s="155"/>
      <c r="J6054" s="155"/>
      <c r="K6054" s="151"/>
    </row>
    <row r="6055" spans="1:11" ht="33.75">
      <c r="A6055" s="321" t="s">
        <v>10453</v>
      </c>
      <c r="B6055" s="158" t="s">
        <v>28168</v>
      </c>
      <c r="C6055" s="321" t="s">
        <v>42</v>
      </c>
      <c r="D6055" s="321" t="s">
        <v>8508</v>
      </c>
      <c r="E6055" s="155"/>
      <c r="F6055" s="155"/>
      <c r="G6055" s="322"/>
      <c r="H6055" s="155"/>
      <c r="I6055" s="155"/>
      <c r="J6055" s="155"/>
      <c r="K6055" s="151"/>
    </row>
    <row r="6056" spans="1:11" ht="33.75">
      <c r="A6056" s="321" t="s">
        <v>10454</v>
      </c>
      <c r="B6056" s="158" t="s">
        <v>28169</v>
      </c>
      <c r="C6056" s="321" t="s">
        <v>42</v>
      </c>
      <c r="D6056" s="321" t="s">
        <v>23799</v>
      </c>
      <c r="E6056" s="155"/>
      <c r="F6056" s="155"/>
      <c r="G6056" s="322"/>
      <c r="H6056" s="155"/>
      <c r="I6056" s="155"/>
      <c r="J6056" s="155"/>
      <c r="K6056" s="151"/>
    </row>
    <row r="6057" spans="1:11" ht="33.75">
      <c r="A6057" s="321" t="s">
        <v>10456</v>
      </c>
      <c r="B6057" s="158" t="s">
        <v>28170</v>
      </c>
      <c r="C6057" s="321" t="s">
        <v>42</v>
      </c>
      <c r="D6057" s="321" t="s">
        <v>18187</v>
      </c>
      <c r="E6057" s="155"/>
      <c r="F6057" s="155"/>
      <c r="G6057" s="322"/>
      <c r="H6057" s="155"/>
      <c r="I6057" s="155"/>
      <c r="J6057" s="155"/>
      <c r="K6057" s="151"/>
    </row>
    <row r="6058" spans="1:11" ht="33.75">
      <c r="A6058" s="321" t="s">
        <v>10457</v>
      </c>
      <c r="B6058" s="158" t="s">
        <v>28171</v>
      </c>
      <c r="C6058" s="321" t="s">
        <v>42</v>
      </c>
      <c r="D6058" s="321" t="s">
        <v>5529</v>
      </c>
      <c r="E6058" s="155"/>
      <c r="F6058" s="155"/>
      <c r="G6058" s="322"/>
      <c r="H6058" s="155"/>
      <c r="I6058" s="155"/>
      <c r="J6058" s="155"/>
      <c r="K6058" s="151"/>
    </row>
    <row r="6059" spans="1:11" ht="33.75">
      <c r="A6059" s="321" t="s">
        <v>10458</v>
      </c>
      <c r="B6059" s="158" t="s">
        <v>28172</v>
      </c>
      <c r="C6059" s="321" t="s">
        <v>42</v>
      </c>
      <c r="D6059" s="321" t="s">
        <v>18616</v>
      </c>
      <c r="E6059" s="155"/>
      <c r="F6059" s="155"/>
      <c r="G6059" s="322"/>
      <c r="H6059" s="155"/>
      <c r="I6059" s="155"/>
      <c r="J6059" s="155"/>
      <c r="K6059" s="151"/>
    </row>
    <row r="6060" spans="1:11" ht="33.75">
      <c r="A6060" s="321" t="s">
        <v>10459</v>
      </c>
      <c r="B6060" s="158" t="s">
        <v>28173</v>
      </c>
      <c r="C6060" s="321" t="s">
        <v>42</v>
      </c>
      <c r="D6060" s="321" t="s">
        <v>2161</v>
      </c>
      <c r="E6060" s="155"/>
      <c r="F6060" s="155"/>
      <c r="G6060" s="322"/>
      <c r="H6060" s="155"/>
      <c r="I6060" s="155"/>
      <c r="J6060" s="155"/>
      <c r="K6060" s="151"/>
    </row>
    <row r="6061" spans="1:11" ht="33.75">
      <c r="A6061" s="321" t="s">
        <v>10461</v>
      </c>
      <c r="B6061" s="158" t="s">
        <v>28174</v>
      </c>
      <c r="C6061" s="321" t="s">
        <v>42</v>
      </c>
      <c r="D6061" s="321" t="s">
        <v>23264</v>
      </c>
      <c r="E6061" s="155"/>
      <c r="F6061" s="155"/>
      <c r="G6061" s="322"/>
      <c r="H6061" s="155"/>
      <c r="I6061" s="155"/>
      <c r="J6061" s="155"/>
      <c r="K6061" s="151"/>
    </row>
    <row r="6062" spans="1:11" ht="33.75">
      <c r="A6062" s="321" t="s">
        <v>10462</v>
      </c>
      <c r="B6062" s="158" t="s">
        <v>28175</v>
      </c>
      <c r="C6062" s="321" t="s">
        <v>42</v>
      </c>
      <c r="D6062" s="321" t="s">
        <v>18638</v>
      </c>
      <c r="E6062" s="155"/>
      <c r="F6062" s="155"/>
      <c r="G6062" s="322"/>
      <c r="H6062" s="155"/>
      <c r="I6062" s="155"/>
      <c r="J6062" s="155"/>
      <c r="K6062" s="151"/>
    </row>
    <row r="6063" spans="1:11" ht="45">
      <c r="A6063" s="321" t="s">
        <v>10463</v>
      </c>
      <c r="B6063" s="158" t="s">
        <v>28176</v>
      </c>
      <c r="C6063" s="321" t="s">
        <v>42</v>
      </c>
      <c r="D6063" s="321" t="s">
        <v>13422</v>
      </c>
      <c r="E6063" s="155"/>
      <c r="F6063" s="155"/>
      <c r="G6063" s="322"/>
      <c r="H6063" s="155"/>
      <c r="I6063" s="155"/>
      <c r="J6063" s="155"/>
      <c r="K6063" s="151"/>
    </row>
    <row r="6064" spans="1:11" ht="45">
      <c r="A6064" s="321" t="s">
        <v>10465</v>
      </c>
      <c r="B6064" s="158" t="s">
        <v>28177</v>
      </c>
      <c r="C6064" s="321" t="s">
        <v>42</v>
      </c>
      <c r="D6064" s="321" t="s">
        <v>1282</v>
      </c>
      <c r="E6064" s="155"/>
      <c r="F6064" s="155"/>
      <c r="G6064" s="322"/>
      <c r="H6064" s="155"/>
      <c r="I6064" s="155"/>
      <c r="J6064" s="155"/>
      <c r="K6064" s="151"/>
    </row>
    <row r="6065" spans="1:11" ht="45">
      <c r="A6065" s="321" t="s">
        <v>10467</v>
      </c>
      <c r="B6065" s="158" t="s">
        <v>28178</v>
      </c>
      <c r="C6065" s="321" t="s">
        <v>42</v>
      </c>
      <c r="D6065" s="321" t="s">
        <v>23800</v>
      </c>
      <c r="E6065" s="155"/>
      <c r="F6065" s="155"/>
      <c r="G6065" s="322"/>
      <c r="H6065" s="155"/>
      <c r="I6065" s="155"/>
      <c r="J6065" s="155"/>
      <c r="K6065" s="151"/>
    </row>
    <row r="6066" spans="1:11" ht="45">
      <c r="A6066" s="321" t="s">
        <v>10468</v>
      </c>
      <c r="B6066" s="158" t="s">
        <v>28179</v>
      </c>
      <c r="C6066" s="321" t="s">
        <v>42</v>
      </c>
      <c r="D6066" s="321" t="s">
        <v>21659</v>
      </c>
      <c r="E6066" s="155"/>
      <c r="F6066" s="155"/>
      <c r="G6066" s="322"/>
      <c r="H6066" s="155"/>
      <c r="I6066" s="155"/>
      <c r="J6066" s="155"/>
      <c r="K6066" s="151"/>
    </row>
    <row r="6067" spans="1:11" ht="45">
      <c r="A6067" s="321" t="s">
        <v>10470</v>
      </c>
      <c r="B6067" s="158" t="s">
        <v>28180</v>
      </c>
      <c r="C6067" s="321" t="s">
        <v>42</v>
      </c>
      <c r="D6067" s="321" t="s">
        <v>20390</v>
      </c>
      <c r="E6067" s="155"/>
      <c r="F6067" s="155"/>
      <c r="G6067" s="322"/>
      <c r="H6067" s="155"/>
      <c r="I6067" s="155"/>
      <c r="J6067" s="155"/>
      <c r="K6067" s="151"/>
    </row>
    <row r="6068" spans="1:11" ht="45">
      <c r="A6068" s="321" t="s">
        <v>10472</v>
      </c>
      <c r="B6068" s="158" t="s">
        <v>28181</v>
      </c>
      <c r="C6068" s="321" t="s">
        <v>42</v>
      </c>
      <c r="D6068" s="321" t="s">
        <v>15159</v>
      </c>
      <c r="E6068" s="155"/>
      <c r="F6068" s="155"/>
      <c r="G6068" s="322"/>
      <c r="H6068" s="155"/>
      <c r="I6068" s="155"/>
      <c r="J6068" s="155"/>
      <c r="K6068" s="151"/>
    </row>
    <row r="6069" spans="1:11" ht="45">
      <c r="A6069" s="321" t="s">
        <v>10473</v>
      </c>
      <c r="B6069" s="158" t="s">
        <v>28182</v>
      </c>
      <c r="C6069" s="321" t="s">
        <v>42</v>
      </c>
      <c r="D6069" s="321" t="s">
        <v>10444</v>
      </c>
      <c r="E6069" s="155"/>
      <c r="F6069" s="155"/>
      <c r="G6069" s="322"/>
      <c r="H6069" s="155"/>
      <c r="I6069" s="155"/>
      <c r="J6069" s="155"/>
      <c r="K6069" s="151"/>
    </row>
    <row r="6070" spans="1:11" ht="45">
      <c r="A6070" s="321" t="s">
        <v>10474</v>
      </c>
      <c r="B6070" s="158" t="s">
        <v>28183</v>
      </c>
      <c r="C6070" s="321" t="s">
        <v>42</v>
      </c>
      <c r="D6070" s="321" t="s">
        <v>10935</v>
      </c>
      <c r="E6070" s="155"/>
      <c r="F6070" s="155"/>
      <c r="G6070" s="322"/>
      <c r="H6070" s="155"/>
      <c r="I6070" s="155"/>
      <c r="J6070" s="155"/>
      <c r="K6070" s="151"/>
    </row>
    <row r="6071" spans="1:11" ht="45">
      <c r="A6071" s="321" t="s">
        <v>10476</v>
      </c>
      <c r="B6071" s="158" t="s">
        <v>28184</v>
      </c>
      <c r="C6071" s="321" t="s">
        <v>42</v>
      </c>
      <c r="D6071" s="321" t="s">
        <v>23801</v>
      </c>
      <c r="E6071" s="155"/>
      <c r="F6071" s="155"/>
      <c r="G6071" s="322"/>
      <c r="H6071" s="155"/>
      <c r="I6071" s="155"/>
      <c r="J6071" s="155"/>
      <c r="K6071" s="151"/>
    </row>
    <row r="6072" spans="1:11" ht="45">
      <c r="A6072" s="321" t="s">
        <v>10478</v>
      </c>
      <c r="B6072" s="158" t="s">
        <v>28185</v>
      </c>
      <c r="C6072" s="321" t="s">
        <v>42</v>
      </c>
      <c r="D6072" s="321" t="s">
        <v>23802</v>
      </c>
      <c r="E6072" s="155"/>
      <c r="F6072" s="155"/>
      <c r="G6072" s="322"/>
      <c r="H6072" s="155"/>
      <c r="I6072" s="155"/>
      <c r="J6072" s="155"/>
      <c r="K6072" s="151"/>
    </row>
    <row r="6073" spans="1:11" ht="45">
      <c r="A6073" s="321" t="s">
        <v>10480</v>
      </c>
      <c r="B6073" s="158" t="s">
        <v>28186</v>
      </c>
      <c r="C6073" s="321" t="s">
        <v>42</v>
      </c>
      <c r="D6073" s="321" t="s">
        <v>13625</v>
      </c>
      <c r="E6073" s="155"/>
      <c r="F6073" s="155"/>
      <c r="G6073" s="322"/>
      <c r="H6073" s="155"/>
      <c r="I6073" s="155"/>
      <c r="J6073" s="155"/>
      <c r="K6073" s="151"/>
    </row>
    <row r="6074" spans="1:11" ht="45">
      <c r="A6074" s="321" t="s">
        <v>10482</v>
      </c>
      <c r="B6074" s="158" t="s">
        <v>28187</v>
      </c>
      <c r="C6074" s="321" t="s">
        <v>42</v>
      </c>
      <c r="D6074" s="321" t="s">
        <v>6058</v>
      </c>
      <c r="E6074" s="155"/>
      <c r="F6074" s="155"/>
      <c r="G6074" s="322"/>
      <c r="H6074" s="155"/>
      <c r="I6074" s="155"/>
      <c r="J6074" s="155"/>
      <c r="K6074" s="151"/>
    </row>
    <row r="6075" spans="1:11" ht="67.5">
      <c r="A6075" s="321" t="s">
        <v>10483</v>
      </c>
      <c r="B6075" s="158" t="s">
        <v>28188</v>
      </c>
      <c r="C6075" s="321" t="s">
        <v>42</v>
      </c>
      <c r="D6075" s="321" t="s">
        <v>17281</v>
      </c>
      <c r="E6075" s="155"/>
      <c r="F6075" s="155"/>
      <c r="G6075" s="322"/>
      <c r="H6075" s="155"/>
      <c r="I6075" s="155"/>
      <c r="J6075" s="155"/>
      <c r="K6075" s="151"/>
    </row>
    <row r="6076" spans="1:11" ht="67.5">
      <c r="A6076" s="321" t="s">
        <v>10484</v>
      </c>
      <c r="B6076" s="158" t="s">
        <v>28189</v>
      </c>
      <c r="C6076" s="321" t="s">
        <v>42</v>
      </c>
      <c r="D6076" s="321" t="s">
        <v>18998</v>
      </c>
      <c r="E6076" s="155"/>
      <c r="F6076" s="155"/>
      <c r="G6076" s="322"/>
      <c r="H6076" s="155"/>
      <c r="I6076" s="155"/>
      <c r="J6076" s="155"/>
      <c r="K6076" s="151"/>
    </row>
    <row r="6077" spans="1:11" ht="56.25">
      <c r="A6077" s="321" t="s">
        <v>10485</v>
      </c>
      <c r="B6077" s="158" t="s">
        <v>28190</v>
      </c>
      <c r="C6077" s="321" t="s">
        <v>42</v>
      </c>
      <c r="D6077" s="321" t="s">
        <v>23803</v>
      </c>
      <c r="E6077" s="155"/>
      <c r="F6077" s="155"/>
      <c r="G6077" s="322"/>
      <c r="H6077" s="155"/>
      <c r="I6077" s="155"/>
      <c r="J6077" s="155"/>
      <c r="K6077" s="151"/>
    </row>
    <row r="6078" spans="1:11" ht="56.25">
      <c r="A6078" s="321" t="s">
        <v>10487</v>
      </c>
      <c r="B6078" s="158" t="s">
        <v>28191</v>
      </c>
      <c r="C6078" s="321" t="s">
        <v>42</v>
      </c>
      <c r="D6078" s="321" t="s">
        <v>7356</v>
      </c>
      <c r="E6078" s="155"/>
      <c r="F6078" s="155"/>
      <c r="G6078" s="322"/>
      <c r="H6078" s="155"/>
      <c r="I6078" s="155"/>
      <c r="J6078" s="155"/>
      <c r="K6078" s="151"/>
    </row>
    <row r="6079" spans="1:11" ht="67.5">
      <c r="A6079" s="321" t="s">
        <v>10488</v>
      </c>
      <c r="B6079" s="158" t="s">
        <v>28192</v>
      </c>
      <c r="C6079" s="321" t="s">
        <v>42</v>
      </c>
      <c r="D6079" s="321" t="s">
        <v>17072</v>
      </c>
      <c r="E6079" s="155"/>
      <c r="F6079" s="155"/>
      <c r="G6079" s="322"/>
      <c r="H6079" s="155"/>
      <c r="I6079" s="155"/>
      <c r="J6079" s="155"/>
      <c r="K6079" s="151"/>
    </row>
    <row r="6080" spans="1:11" ht="67.5">
      <c r="A6080" s="321" t="s">
        <v>10490</v>
      </c>
      <c r="B6080" s="158" t="s">
        <v>28193</v>
      </c>
      <c r="C6080" s="321" t="s">
        <v>42</v>
      </c>
      <c r="D6080" s="321" t="s">
        <v>23804</v>
      </c>
      <c r="E6080" s="155"/>
      <c r="F6080" s="155"/>
      <c r="G6080" s="322"/>
      <c r="H6080" s="155"/>
      <c r="I6080" s="155"/>
      <c r="J6080" s="155"/>
      <c r="K6080" s="151"/>
    </row>
    <row r="6081" spans="1:11" ht="67.5">
      <c r="A6081" s="321" t="s">
        <v>10492</v>
      </c>
      <c r="B6081" s="158" t="s">
        <v>28194</v>
      </c>
      <c r="C6081" s="321" t="s">
        <v>42</v>
      </c>
      <c r="D6081" s="321" t="s">
        <v>5626</v>
      </c>
      <c r="E6081" s="155"/>
      <c r="F6081" s="155"/>
      <c r="G6081" s="322"/>
      <c r="H6081" s="155"/>
      <c r="I6081" s="155"/>
      <c r="J6081" s="155"/>
      <c r="K6081" s="151"/>
    </row>
    <row r="6082" spans="1:11" ht="67.5">
      <c r="A6082" s="321" t="s">
        <v>10493</v>
      </c>
      <c r="B6082" s="158" t="s">
        <v>28195</v>
      </c>
      <c r="C6082" s="321" t="s">
        <v>42</v>
      </c>
      <c r="D6082" s="321" t="s">
        <v>1287</v>
      </c>
      <c r="E6082" s="155"/>
      <c r="F6082" s="155"/>
      <c r="G6082" s="322"/>
      <c r="H6082" s="155"/>
      <c r="I6082" s="155"/>
      <c r="J6082" s="155"/>
      <c r="K6082" s="151"/>
    </row>
    <row r="6083" spans="1:11" ht="78.75">
      <c r="A6083" s="321" t="s">
        <v>10494</v>
      </c>
      <c r="B6083" s="158" t="s">
        <v>28196</v>
      </c>
      <c r="C6083" s="321" t="s">
        <v>42</v>
      </c>
      <c r="D6083" s="321" t="s">
        <v>23805</v>
      </c>
      <c r="E6083" s="155"/>
      <c r="F6083" s="155"/>
      <c r="G6083" s="322"/>
      <c r="H6083" s="155"/>
      <c r="I6083" s="155"/>
      <c r="J6083" s="155"/>
      <c r="K6083" s="151"/>
    </row>
    <row r="6084" spans="1:11" ht="67.5">
      <c r="A6084" s="321" t="s">
        <v>10495</v>
      </c>
      <c r="B6084" s="158" t="s">
        <v>28197</v>
      </c>
      <c r="C6084" s="321" t="s">
        <v>42</v>
      </c>
      <c r="D6084" s="321" t="s">
        <v>23806</v>
      </c>
      <c r="E6084" s="155"/>
      <c r="F6084" s="155"/>
      <c r="G6084" s="322"/>
      <c r="H6084" s="155"/>
      <c r="I6084" s="155"/>
      <c r="J6084" s="155"/>
      <c r="K6084" s="151"/>
    </row>
    <row r="6085" spans="1:11" ht="78.75">
      <c r="A6085" s="321" t="s">
        <v>10496</v>
      </c>
      <c r="B6085" s="158" t="s">
        <v>28198</v>
      </c>
      <c r="C6085" s="321" t="s">
        <v>42</v>
      </c>
      <c r="D6085" s="321" t="s">
        <v>23807</v>
      </c>
      <c r="E6085" s="155"/>
      <c r="F6085" s="155"/>
      <c r="G6085" s="322"/>
      <c r="H6085" s="155"/>
      <c r="I6085" s="155"/>
      <c r="J6085" s="155"/>
      <c r="K6085" s="151"/>
    </row>
    <row r="6086" spans="1:11" ht="78.75">
      <c r="A6086" s="321" t="s">
        <v>10497</v>
      </c>
      <c r="B6086" s="158" t="s">
        <v>28199</v>
      </c>
      <c r="C6086" s="321" t="s">
        <v>42</v>
      </c>
      <c r="D6086" s="321" t="s">
        <v>23808</v>
      </c>
      <c r="E6086" s="155"/>
      <c r="F6086" s="155"/>
      <c r="G6086" s="322"/>
      <c r="H6086" s="155"/>
      <c r="I6086" s="155"/>
      <c r="J6086" s="155"/>
      <c r="K6086" s="151"/>
    </row>
    <row r="6087" spans="1:11" ht="67.5">
      <c r="A6087" s="321" t="s">
        <v>10498</v>
      </c>
      <c r="B6087" s="158" t="s">
        <v>28200</v>
      </c>
      <c r="C6087" s="321" t="s">
        <v>42</v>
      </c>
      <c r="D6087" s="321" t="s">
        <v>10138</v>
      </c>
      <c r="E6087" s="155"/>
      <c r="F6087" s="155"/>
      <c r="G6087" s="322"/>
      <c r="H6087" s="155"/>
      <c r="I6087" s="155"/>
      <c r="J6087" s="155"/>
      <c r="K6087" s="151"/>
    </row>
    <row r="6088" spans="1:11" ht="67.5">
      <c r="A6088" s="321" t="s">
        <v>10499</v>
      </c>
      <c r="B6088" s="158" t="s">
        <v>28201</v>
      </c>
      <c r="C6088" s="321" t="s">
        <v>42</v>
      </c>
      <c r="D6088" s="321" t="s">
        <v>23452</v>
      </c>
      <c r="E6088" s="155"/>
      <c r="F6088" s="155"/>
      <c r="G6088" s="322"/>
      <c r="H6088" s="155"/>
      <c r="I6088" s="155"/>
      <c r="J6088" s="155"/>
      <c r="K6088" s="151"/>
    </row>
    <row r="6089" spans="1:11" ht="67.5">
      <c r="A6089" s="321" t="s">
        <v>10500</v>
      </c>
      <c r="B6089" s="158" t="s">
        <v>28202</v>
      </c>
      <c r="C6089" s="321" t="s">
        <v>42</v>
      </c>
      <c r="D6089" s="321" t="s">
        <v>20972</v>
      </c>
      <c r="E6089" s="155"/>
      <c r="F6089" s="155"/>
      <c r="G6089" s="322"/>
      <c r="H6089" s="155"/>
      <c r="I6089" s="155"/>
      <c r="J6089" s="155"/>
      <c r="K6089" s="151"/>
    </row>
    <row r="6090" spans="1:11" ht="56.25">
      <c r="A6090" s="321" t="s">
        <v>10501</v>
      </c>
      <c r="B6090" s="158" t="s">
        <v>28203</v>
      </c>
      <c r="C6090" s="321" t="s">
        <v>42</v>
      </c>
      <c r="D6090" s="321" t="s">
        <v>15039</v>
      </c>
      <c r="E6090" s="155"/>
      <c r="F6090" s="155"/>
      <c r="G6090" s="322"/>
      <c r="H6090" s="155"/>
      <c r="I6090" s="155"/>
      <c r="J6090" s="155"/>
      <c r="K6090" s="151"/>
    </row>
    <row r="6091" spans="1:11" ht="56.25">
      <c r="A6091" s="321" t="s">
        <v>10503</v>
      </c>
      <c r="B6091" s="158" t="s">
        <v>28204</v>
      </c>
      <c r="C6091" s="321" t="s">
        <v>42</v>
      </c>
      <c r="D6091" s="321" t="s">
        <v>23809</v>
      </c>
      <c r="E6091" s="155"/>
      <c r="F6091" s="155"/>
      <c r="G6091" s="322"/>
      <c r="H6091" s="155"/>
      <c r="I6091" s="155"/>
      <c r="J6091" s="155"/>
      <c r="K6091" s="151"/>
    </row>
    <row r="6092" spans="1:11" ht="67.5">
      <c r="A6092" s="321" t="s">
        <v>10504</v>
      </c>
      <c r="B6092" s="158" t="s">
        <v>28205</v>
      </c>
      <c r="C6092" s="321" t="s">
        <v>42</v>
      </c>
      <c r="D6092" s="321" t="s">
        <v>5933</v>
      </c>
      <c r="E6092" s="155"/>
      <c r="F6092" s="155"/>
      <c r="G6092" s="322"/>
      <c r="H6092" s="155"/>
      <c r="I6092" s="155"/>
      <c r="J6092" s="155"/>
      <c r="K6092" s="151"/>
    </row>
    <row r="6093" spans="1:11" ht="67.5">
      <c r="A6093" s="321" t="s">
        <v>10505</v>
      </c>
      <c r="B6093" s="158" t="s">
        <v>28206</v>
      </c>
      <c r="C6093" s="321" t="s">
        <v>42</v>
      </c>
      <c r="D6093" s="321" t="s">
        <v>14940</v>
      </c>
      <c r="E6093" s="155"/>
      <c r="F6093" s="155"/>
      <c r="G6093" s="322"/>
      <c r="H6093" s="155"/>
      <c r="I6093" s="155"/>
      <c r="J6093" s="155"/>
      <c r="K6093" s="151"/>
    </row>
    <row r="6094" spans="1:11" ht="67.5">
      <c r="A6094" s="321" t="s">
        <v>10506</v>
      </c>
      <c r="B6094" s="158" t="s">
        <v>28207</v>
      </c>
      <c r="C6094" s="321" t="s">
        <v>42</v>
      </c>
      <c r="D6094" s="321" t="s">
        <v>8544</v>
      </c>
      <c r="E6094" s="155"/>
      <c r="F6094" s="155"/>
      <c r="G6094" s="322"/>
      <c r="H6094" s="155"/>
      <c r="I6094" s="155"/>
      <c r="J6094" s="155"/>
      <c r="K6094" s="151"/>
    </row>
    <row r="6095" spans="1:11" ht="67.5">
      <c r="A6095" s="321" t="s">
        <v>10507</v>
      </c>
      <c r="B6095" s="158" t="s">
        <v>28208</v>
      </c>
      <c r="C6095" s="321" t="s">
        <v>42</v>
      </c>
      <c r="D6095" s="321" t="s">
        <v>5915</v>
      </c>
      <c r="E6095" s="155"/>
      <c r="F6095" s="155"/>
      <c r="G6095" s="322"/>
      <c r="H6095" s="155"/>
      <c r="I6095" s="155"/>
      <c r="J6095" s="155"/>
      <c r="K6095" s="151"/>
    </row>
    <row r="6096" spans="1:11" ht="78.75">
      <c r="A6096" s="321" t="s">
        <v>10508</v>
      </c>
      <c r="B6096" s="158" t="s">
        <v>28209</v>
      </c>
      <c r="C6096" s="321" t="s">
        <v>42</v>
      </c>
      <c r="D6096" s="321" t="s">
        <v>10248</v>
      </c>
      <c r="E6096" s="155"/>
      <c r="F6096" s="155"/>
      <c r="G6096" s="322"/>
      <c r="H6096" s="155"/>
      <c r="I6096" s="155"/>
      <c r="J6096" s="155"/>
      <c r="K6096" s="151"/>
    </row>
    <row r="6097" spans="1:11" ht="67.5">
      <c r="A6097" s="321" t="s">
        <v>10509</v>
      </c>
      <c r="B6097" s="158" t="s">
        <v>28210</v>
      </c>
      <c r="C6097" s="321" t="s">
        <v>42</v>
      </c>
      <c r="D6097" s="321" t="s">
        <v>3486</v>
      </c>
      <c r="E6097" s="155"/>
      <c r="F6097" s="155"/>
      <c r="G6097" s="322"/>
      <c r="H6097" s="155"/>
      <c r="I6097" s="155"/>
      <c r="J6097" s="155"/>
      <c r="K6097" s="151"/>
    </row>
    <row r="6098" spans="1:11" ht="78.75">
      <c r="A6098" s="321" t="s">
        <v>10511</v>
      </c>
      <c r="B6098" s="158" t="s">
        <v>28211</v>
      </c>
      <c r="C6098" s="321" t="s">
        <v>42</v>
      </c>
      <c r="D6098" s="321" t="s">
        <v>23810</v>
      </c>
      <c r="E6098" s="155"/>
      <c r="F6098" s="155"/>
      <c r="G6098" s="322"/>
      <c r="H6098" s="155"/>
      <c r="I6098" s="155"/>
      <c r="J6098" s="155"/>
      <c r="K6098" s="151"/>
    </row>
    <row r="6099" spans="1:11" ht="78.75">
      <c r="A6099" s="321" t="s">
        <v>10512</v>
      </c>
      <c r="B6099" s="158" t="s">
        <v>28212</v>
      </c>
      <c r="C6099" s="321" t="s">
        <v>42</v>
      </c>
      <c r="D6099" s="321" t="s">
        <v>8111</v>
      </c>
      <c r="E6099" s="155"/>
      <c r="F6099" s="155"/>
      <c r="G6099" s="322"/>
      <c r="H6099" s="155"/>
      <c r="I6099" s="155"/>
      <c r="J6099" s="155"/>
      <c r="K6099" s="151"/>
    </row>
    <row r="6100" spans="1:11" ht="67.5">
      <c r="A6100" s="321" t="s">
        <v>10514</v>
      </c>
      <c r="B6100" s="158" t="s">
        <v>28213</v>
      </c>
      <c r="C6100" s="321" t="s">
        <v>42</v>
      </c>
      <c r="D6100" s="321" t="s">
        <v>23811</v>
      </c>
      <c r="E6100" s="155"/>
      <c r="F6100" s="155"/>
      <c r="G6100" s="322"/>
      <c r="H6100" s="155"/>
      <c r="I6100" s="155"/>
      <c r="J6100" s="155"/>
      <c r="K6100" s="151"/>
    </row>
    <row r="6101" spans="1:11" ht="56.25">
      <c r="A6101" s="321" t="s">
        <v>10516</v>
      </c>
      <c r="B6101" s="158" t="s">
        <v>28214</v>
      </c>
      <c r="C6101" s="321" t="s">
        <v>42</v>
      </c>
      <c r="D6101" s="321" t="s">
        <v>23812</v>
      </c>
      <c r="E6101" s="155"/>
      <c r="F6101" s="155"/>
      <c r="G6101" s="322"/>
      <c r="H6101" s="155"/>
      <c r="I6101" s="155"/>
      <c r="J6101" s="155"/>
      <c r="K6101" s="151"/>
    </row>
    <row r="6102" spans="1:11" ht="45">
      <c r="A6102" s="321" t="s">
        <v>10517</v>
      </c>
      <c r="B6102" s="158" t="s">
        <v>28215</v>
      </c>
      <c r="C6102" s="321" t="s">
        <v>42</v>
      </c>
      <c r="D6102" s="321" t="s">
        <v>20989</v>
      </c>
      <c r="E6102" s="155"/>
      <c r="F6102" s="155"/>
      <c r="G6102" s="322"/>
      <c r="H6102" s="155"/>
      <c r="I6102" s="155"/>
      <c r="J6102" s="155"/>
      <c r="K6102" s="151"/>
    </row>
    <row r="6103" spans="1:11" ht="67.5">
      <c r="A6103" s="321" t="s">
        <v>10518</v>
      </c>
      <c r="B6103" s="158" t="s">
        <v>28216</v>
      </c>
      <c r="C6103" s="321" t="s">
        <v>42</v>
      </c>
      <c r="D6103" s="321" t="s">
        <v>23813</v>
      </c>
      <c r="E6103" s="155"/>
      <c r="F6103" s="155"/>
      <c r="G6103" s="322"/>
      <c r="H6103" s="155"/>
      <c r="I6103" s="155"/>
      <c r="J6103" s="155"/>
      <c r="K6103" s="151"/>
    </row>
    <row r="6104" spans="1:11" ht="56.25">
      <c r="A6104" s="321" t="s">
        <v>10520</v>
      </c>
      <c r="B6104" s="158" t="s">
        <v>28217</v>
      </c>
      <c r="C6104" s="321" t="s">
        <v>42</v>
      </c>
      <c r="D6104" s="321" t="s">
        <v>6686</v>
      </c>
      <c r="E6104" s="155"/>
      <c r="F6104" s="155"/>
      <c r="G6104" s="322"/>
      <c r="H6104" s="155"/>
      <c r="I6104" s="155"/>
      <c r="J6104" s="155"/>
      <c r="K6104" s="151"/>
    </row>
    <row r="6105" spans="1:11" ht="45">
      <c r="A6105" s="321" t="s">
        <v>10521</v>
      </c>
      <c r="B6105" s="158" t="s">
        <v>28218</v>
      </c>
      <c r="C6105" s="321" t="s">
        <v>42</v>
      </c>
      <c r="D6105" s="321" t="s">
        <v>9156</v>
      </c>
      <c r="E6105" s="155"/>
      <c r="F6105" s="155"/>
      <c r="G6105" s="322"/>
      <c r="H6105" s="155"/>
      <c r="I6105" s="155"/>
      <c r="J6105" s="155"/>
      <c r="K6105" s="151"/>
    </row>
    <row r="6106" spans="1:11" ht="67.5">
      <c r="A6106" s="321" t="s">
        <v>10523</v>
      </c>
      <c r="B6106" s="158" t="s">
        <v>28219</v>
      </c>
      <c r="C6106" s="321" t="s">
        <v>42</v>
      </c>
      <c r="D6106" s="321" t="s">
        <v>14024</v>
      </c>
      <c r="E6106" s="155"/>
      <c r="F6106" s="155"/>
      <c r="G6106" s="322"/>
      <c r="H6106" s="155"/>
      <c r="I6106" s="155"/>
      <c r="J6106" s="155"/>
      <c r="K6106" s="151"/>
    </row>
    <row r="6107" spans="1:11" ht="56.25">
      <c r="A6107" s="321" t="s">
        <v>10524</v>
      </c>
      <c r="B6107" s="158" t="s">
        <v>28220</v>
      </c>
      <c r="C6107" s="321" t="s">
        <v>42</v>
      </c>
      <c r="D6107" s="321" t="s">
        <v>23814</v>
      </c>
      <c r="E6107" s="155"/>
      <c r="F6107" s="155"/>
      <c r="G6107" s="322"/>
      <c r="H6107" s="155"/>
      <c r="I6107" s="155"/>
      <c r="J6107" s="155"/>
      <c r="K6107" s="151"/>
    </row>
    <row r="6108" spans="1:11" ht="45">
      <c r="A6108" s="321" t="s">
        <v>10525</v>
      </c>
      <c r="B6108" s="158" t="s">
        <v>28221</v>
      </c>
      <c r="C6108" s="321" t="s">
        <v>42</v>
      </c>
      <c r="D6108" s="321" t="s">
        <v>23815</v>
      </c>
      <c r="E6108" s="155"/>
      <c r="F6108" s="155"/>
      <c r="G6108" s="322"/>
      <c r="H6108" s="155"/>
      <c r="I6108" s="155"/>
      <c r="J6108" s="155"/>
      <c r="K6108" s="151"/>
    </row>
    <row r="6109" spans="1:11" ht="67.5">
      <c r="A6109" s="321" t="s">
        <v>10526</v>
      </c>
      <c r="B6109" s="158" t="s">
        <v>28222</v>
      </c>
      <c r="C6109" s="321" t="s">
        <v>42</v>
      </c>
      <c r="D6109" s="321" t="s">
        <v>10574</v>
      </c>
      <c r="E6109" s="155"/>
      <c r="F6109" s="155"/>
      <c r="G6109" s="322"/>
      <c r="H6109" s="155"/>
      <c r="I6109" s="155"/>
      <c r="J6109" s="155"/>
      <c r="K6109" s="151"/>
    </row>
    <row r="6110" spans="1:11" ht="56.25">
      <c r="A6110" s="321" t="s">
        <v>10527</v>
      </c>
      <c r="B6110" s="158" t="s">
        <v>28223</v>
      </c>
      <c r="C6110" s="321" t="s">
        <v>42</v>
      </c>
      <c r="D6110" s="321" t="s">
        <v>6789</v>
      </c>
      <c r="E6110" s="155"/>
      <c r="F6110" s="155"/>
      <c r="G6110" s="322"/>
      <c r="H6110" s="155"/>
      <c r="I6110" s="155"/>
      <c r="J6110" s="155"/>
      <c r="K6110" s="151"/>
    </row>
    <row r="6111" spans="1:11" ht="45">
      <c r="A6111" s="321" t="s">
        <v>10528</v>
      </c>
      <c r="B6111" s="158" t="s">
        <v>28224</v>
      </c>
      <c r="C6111" s="321" t="s">
        <v>42</v>
      </c>
      <c r="D6111" s="321" t="s">
        <v>23816</v>
      </c>
      <c r="E6111" s="155"/>
      <c r="F6111" s="155"/>
      <c r="G6111" s="322"/>
      <c r="H6111" s="155"/>
      <c r="I6111" s="155"/>
      <c r="J6111" s="155"/>
      <c r="K6111" s="151"/>
    </row>
    <row r="6112" spans="1:11" ht="67.5">
      <c r="A6112" s="321" t="s">
        <v>10529</v>
      </c>
      <c r="B6112" s="158" t="s">
        <v>28225</v>
      </c>
      <c r="C6112" s="321" t="s">
        <v>42</v>
      </c>
      <c r="D6112" s="321" t="s">
        <v>23817</v>
      </c>
      <c r="E6112" s="155"/>
      <c r="F6112" s="155"/>
      <c r="G6112" s="322"/>
      <c r="H6112" s="155"/>
      <c r="I6112" s="155"/>
      <c r="J6112" s="155"/>
      <c r="K6112" s="151"/>
    </row>
    <row r="6113" spans="1:11" ht="56.25">
      <c r="A6113" s="321" t="s">
        <v>10530</v>
      </c>
      <c r="B6113" s="158" t="s">
        <v>28226</v>
      </c>
      <c r="C6113" s="321" t="s">
        <v>42</v>
      </c>
      <c r="D6113" s="321" t="s">
        <v>23818</v>
      </c>
      <c r="E6113" s="155"/>
      <c r="F6113" s="155"/>
      <c r="G6113" s="322"/>
      <c r="H6113" s="155"/>
      <c r="I6113" s="155"/>
      <c r="J6113" s="155"/>
      <c r="K6113" s="151"/>
    </row>
    <row r="6114" spans="1:11" ht="45">
      <c r="A6114" s="321" t="s">
        <v>10531</v>
      </c>
      <c r="B6114" s="158" t="s">
        <v>28227</v>
      </c>
      <c r="C6114" s="321" t="s">
        <v>42</v>
      </c>
      <c r="D6114" s="321" t="s">
        <v>19202</v>
      </c>
      <c r="E6114" s="155"/>
      <c r="F6114" s="155"/>
      <c r="G6114" s="322"/>
      <c r="H6114" s="155"/>
      <c r="I6114" s="155"/>
      <c r="J6114" s="155"/>
      <c r="K6114" s="151"/>
    </row>
    <row r="6115" spans="1:11" ht="67.5">
      <c r="A6115" s="321" t="s">
        <v>10532</v>
      </c>
      <c r="B6115" s="158" t="s">
        <v>28228</v>
      </c>
      <c r="C6115" s="321" t="s">
        <v>42</v>
      </c>
      <c r="D6115" s="321" t="s">
        <v>23819</v>
      </c>
      <c r="E6115" s="155"/>
      <c r="F6115" s="155"/>
      <c r="G6115" s="322"/>
      <c r="H6115" s="155"/>
      <c r="I6115" s="155"/>
      <c r="J6115" s="155"/>
      <c r="K6115" s="151"/>
    </row>
    <row r="6116" spans="1:11" ht="56.25">
      <c r="A6116" s="321" t="s">
        <v>10534</v>
      </c>
      <c r="B6116" s="158" t="s">
        <v>28229</v>
      </c>
      <c r="C6116" s="321" t="s">
        <v>42</v>
      </c>
      <c r="D6116" s="321" t="s">
        <v>5554</v>
      </c>
      <c r="E6116" s="155"/>
      <c r="F6116" s="155"/>
      <c r="G6116" s="322"/>
      <c r="H6116" s="155"/>
      <c r="I6116" s="155"/>
      <c r="J6116" s="155"/>
      <c r="K6116" s="151"/>
    </row>
    <row r="6117" spans="1:11" ht="45">
      <c r="A6117" s="321" t="s">
        <v>10535</v>
      </c>
      <c r="B6117" s="158" t="s">
        <v>28230</v>
      </c>
      <c r="C6117" s="321" t="s">
        <v>42</v>
      </c>
      <c r="D6117" s="321" t="s">
        <v>21762</v>
      </c>
      <c r="E6117" s="155"/>
      <c r="F6117" s="155"/>
      <c r="G6117" s="322"/>
      <c r="H6117" s="155"/>
      <c r="I6117" s="155"/>
      <c r="J6117" s="155"/>
      <c r="K6117" s="151"/>
    </row>
    <row r="6118" spans="1:11" ht="67.5">
      <c r="A6118" s="321" t="s">
        <v>10536</v>
      </c>
      <c r="B6118" s="158" t="s">
        <v>28231</v>
      </c>
      <c r="C6118" s="321" t="s">
        <v>42</v>
      </c>
      <c r="D6118" s="321" t="s">
        <v>1480</v>
      </c>
      <c r="E6118" s="155"/>
      <c r="F6118" s="155"/>
      <c r="G6118" s="322"/>
      <c r="H6118" s="155"/>
      <c r="I6118" s="155"/>
      <c r="J6118" s="155"/>
      <c r="K6118" s="151"/>
    </row>
    <row r="6119" spans="1:11" ht="56.25">
      <c r="A6119" s="321" t="s">
        <v>10537</v>
      </c>
      <c r="B6119" s="158" t="s">
        <v>28232</v>
      </c>
      <c r="C6119" s="321" t="s">
        <v>42</v>
      </c>
      <c r="D6119" s="321" t="s">
        <v>23820</v>
      </c>
      <c r="E6119" s="155"/>
      <c r="F6119" s="155"/>
      <c r="G6119" s="322"/>
      <c r="H6119" s="155"/>
      <c r="I6119" s="155"/>
      <c r="J6119" s="155"/>
      <c r="K6119" s="151"/>
    </row>
    <row r="6120" spans="1:11" ht="45">
      <c r="A6120" s="321" t="s">
        <v>10538</v>
      </c>
      <c r="B6120" s="158" t="s">
        <v>28233</v>
      </c>
      <c r="C6120" s="321" t="s">
        <v>42</v>
      </c>
      <c r="D6120" s="321" t="s">
        <v>23821</v>
      </c>
      <c r="E6120" s="155"/>
      <c r="F6120" s="155"/>
      <c r="G6120" s="322"/>
      <c r="H6120" s="155"/>
      <c r="I6120" s="155"/>
      <c r="J6120" s="155"/>
      <c r="K6120" s="151"/>
    </row>
    <row r="6121" spans="1:11" ht="67.5">
      <c r="A6121" s="321" t="s">
        <v>10539</v>
      </c>
      <c r="B6121" s="158" t="s">
        <v>28234</v>
      </c>
      <c r="C6121" s="321" t="s">
        <v>42</v>
      </c>
      <c r="D6121" s="321" t="s">
        <v>23822</v>
      </c>
      <c r="E6121" s="155"/>
      <c r="F6121" s="155"/>
      <c r="G6121" s="322"/>
      <c r="H6121" s="155"/>
      <c r="I6121" s="155"/>
      <c r="J6121" s="155"/>
      <c r="K6121" s="151"/>
    </row>
    <row r="6122" spans="1:11" ht="56.25">
      <c r="A6122" s="321" t="s">
        <v>10540</v>
      </c>
      <c r="B6122" s="158" t="s">
        <v>28235</v>
      </c>
      <c r="C6122" s="321" t="s">
        <v>42</v>
      </c>
      <c r="D6122" s="321" t="s">
        <v>23823</v>
      </c>
      <c r="E6122" s="155"/>
      <c r="F6122" s="155"/>
      <c r="G6122" s="322"/>
      <c r="H6122" s="155"/>
      <c r="I6122" s="155"/>
      <c r="J6122" s="155"/>
      <c r="K6122" s="151"/>
    </row>
    <row r="6123" spans="1:11" ht="56.25">
      <c r="A6123" s="321" t="s">
        <v>10542</v>
      </c>
      <c r="B6123" s="158" t="s">
        <v>28236</v>
      </c>
      <c r="C6123" s="321" t="s">
        <v>42</v>
      </c>
      <c r="D6123" s="321" t="s">
        <v>23824</v>
      </c>
      <c r="E6123" s="155"/>
      <c r="F6123" s="155"/>
      <c r="G6123" s="322"/>
      <c r="H6123" s="155"/>
      <c r="I6123" s="155"/>
      <c r="J6123" s="155"/>
      <c r="K6123" s="151"/>
    </row>
    <row r="6124" spans="1:11" ht="67.5">
      <c r="A6124" s="321" t="s">
        <v>10543</v>
      </c>
      <c r="B6124" s="158" t="s">
        <v>28237</v>
      </c>
      <c r="C6124" s="321" t="s">
        <v>42</v>
      </c>
      <c r="D6124" s="321" t="s">
        <v>23825</v>
      </c>
      <c r="E6124" s="155"/>
      <c r="F6124" s="155"/>
      <c r="G6124" s="322"/>
      <c r="H6124" s="155"/>
      <c r="I6124" s="155"/>
      <c r="J6124" s="155"/>
      <c r="K6124" s="151"/>
    </row>
    <row r="6125" spans="1:11" ht="67.5">
      <c r="A6125" s="321" t="s">
        <v>10544</v>
      </c>
      <c r="B6125" s="158" t="s">
        <v>28238</v>
      </c>
      <c r="C6125" s="321" t="s">
        <v>42</v>
      </c>
      <c r="D6125" s="321" t="s">
        <v>19489</v>
      </c>
      <c r="E6125" s="155"/>
      <c r="F6125" s="155"/>
      <c r="G6125" s="322"/>
      <c r="H6125" s="155"/>
      <c r="I6125" s="155"/>
      <c r="J6125" s="155"/>
      <c r="K6125" s="151"/>
    </row>
    <row r="6126" spans="1:11" ht="56.25">
      <c r="A6126" s="321" t="s">
        <v>10545</v>
      </c>
      <c r="B6126" s="158" t="s">
        <v>28239</v>
      </c>
      <c r="C6126" s="321" t="s">
        <v>42</v>
      </c>
      <c r="D6126" s="321" t="s">
        <v>7773</v>
      </c>
      <c r="E6126" s="155"/>
      <c r="F6126" s="155"/>
      <c r="G6126" s="322"/>
      <c r="H6126" s="155"/>
      <c r="I6126" s="155"/>
      <c r="J6126" s="155"/>
      <c r="K6126" s="151"/>
    </row>
    <row r="6127" spans="1:11" ht="67.5">
      <c r="A6127" s="321" t="s">
        <v>10547</v>
      </c>
      <c r="B6127" s="158" t="s">
        <v>28240</v>
      </c>
      <c r="C6127" s="321" t="s">
        <v>42</v>
      </c>
      <c r="D6127" s="321" t="s">
        <v>23726</v>
      </c>
      <c r="E6127" s="155"/>
      <c r="F6127" s="155"/>
      <c r="G6127" s="322"/>
      <c r="H6127" s="155"/>
      <c r="I6127" s="155"/>
      <c r="J6127" s="155"/>
      <c r="K6127" s="151"/>
    </row>
    <row r="6128" spans="1:11" ht="67.5">
      <c r="A6128" s="321" t="s">
        <v>10548</v>
      </c>
      <c r="B6128" s="158" t="s">
        <v>28241</v>
      </c>
      <c r="C6128" s="321" t="s">
        <v>42</v>
      </c>
      <c r="D6128" s="321" t="s">
        <v>13694</v>
      </c>
      <c r="E6128" s="155"/>
      <c r="F6128" s="155"/>
      <c r="G6128" s="322"/>
      <c r="H6128" s="155"/>
      <c r="I6128" s="155"/>
      <c r="J6128" s="155"/>
      <c r="K6128" s="151"/>
    </row>
    <row r="6129" spans="1:11" ht="56.25">
      <c r="A6129" s="321" t="s">
        <v>10550</v>
      </c>
      <c r="B6129" s="158" t="s">
        <v>28242</v>
      </c>
      <c r="C6129" s="321" t="s">
        <v>42</v>
      </c>
      <c r="D6129" s="321" t="s">
        <v>23826</v>
      </c>
      <c r="E6129" s="155"/>
      <c r="F6129" s="155"/>
      <c r="G6129" s="322"/>
      <c r="H6129" s="155"/>
      <c r="I6129" s="155"/>
      <c r="J6129" s="155"/>
      <c r="K6129" s="151"/>
    </row>
    <row r="6130" spans="1:11" ht="67.5">
      <c r="A6130" s="321" t="s">
        <v>10551</v>
      </c>
      <c r="B6130" s="158" t="s">
        <v>28243</v>
      </c>
      <c r="C6130" s="321" t="s">
        <v>42</v>
      </c>
      <c r="D6130" s="321" t="s">
        <v>23827</v>
      </c>
      <c r="E6130" s="155"/>
      <c r="F6130" s="155"/>
      <c r="G6130" s="322"/>
      <c r="H6130" s="155"/>
      <c r="I6130" s="155"/>
      <c r="J6130" s="155"/>
      <c r="K6130" s="151"/>
    </row>
    <row r="6131" spans="1:11" ht="67.5">
      <c r="A6131" s="321" t="s">
        <v>10552</v>
      </c>
      <c r="B6131" s="158" t="s">
        <v>28244</v>
      </c>
      <c r="C6131" s="321" t="s">
        <v>42</v>
      </c>
      <c r="D6131" s="321" t="s">
        <v>23828</v>
      </c>
      <c r="E6131" s="155"/>
      <c r="F6131" s="155"/>
      <c r="G6131" s="322"/>
      <c r="H6131" s="155"/>
      <c r="I6131" s="155"/>
      <c r="J6131" s="155"/>
      <c r="K6131" s="151"/>
    </row>
    <row r="6132" spans="1:11" ht="56.25">
      <c r="A6132" s="321" t="s">
        <v>10553</v>
      </c>
      <c r="B6132" s="158" t="s">
        <v>28245</v>
      </c>
      <c r="C6132" s="321" t="s">
        <v>42</v>
      </c>
      <c r="D6132" s="321" t="s">
        <v>23829</v>
      </c>
      <c r="E6132" s="155"/>
      <c r="F6132" s="155"/>
      <c r="G6132" s="322"/>
      <c r="H6132" s="155"/>
      <c r="I6132" s="155"/>
      <c r="J6132" s="155"/>
      <c r="K6132" s="151"/>
    </row>
    <row r="6133" spans="1:11" ht="67.5">
      <c r="A6133" s="321" t="s">
        <v>10555</v>
      </c>
      <c r="B6133" s="158" t="s">
        <v>28246</v>
      </c>
      <c r="C6133" s="321" t="s">
        <v>42</v>
      </c>
      <c r="D6133" s="321" t="s">
        <v>23830</v>
      </c>
      <c r="E6133" s="155"/>
      <c r="F6133" s="155"/>
      <c r="G6133" s="322"/>
      <c r="H6133" s="155"/>
      <c r="I6133" s="155"/>
      <c r="J6133" s="155"/>
      <c r="K6133" s="151"/>
    </row>
    <row r="6134" spans="1:11" ht="67.5">
      <c r="A6134" s="321" t="s">
        <v>10556</v>
      </c>
      <c r="B6134" s="158" t="s">
        <v>28247</v>
      </c>
      <c r="C6134" s="321" t="s">
        <v>42</v>
      </c>
      <c r="D6134" s="321" t="s">
        <v>23831</v>
      </c>
      <c r="E6134" s="155"/>
      <c r="F6134" s="155"/>
      <c r="G6134" s="322"/>
      <c r="H6134" s="155"/>
      <c r="I6134" s="155"/>
      <c r="J6134" s="155"/>
      <c r="K6134" s="151"/>
    </row>
    <row r="6135" spans="1:11" ht="67.5">
      <c r="A6135" s="321" t="s">
        <v>10557</v>
      </c>
      <c r="B6135" s="158" t="s">
        <v>28248</v>
      </c>
      <c r="C6135" s="321" t="s">
        <v>42</v>
      </c>
      <c r="D6135" s="321" t="s">
        <v>23832</v>
      </c>
      <c r="E6135" s="155"/>
      <c r="F6135" s="155"/>
      <c r="G6135" s="322"/>
      <c r="H6135" s="155"/>
      <c r="I6135" s="155"/>
      <c r="J6135" s="155"/>
      <c r="K6135" s="151"/>
    </row>
    <row r="6136" spans="1:11" ht="67.5">
      <c r="A6136" s="321" t="s">
        <v>10558</v>
      </c>
      <c r="B6136" s="158" t="s">
        <v>28249</v>
      </c>
      <c r="C6136" s="321" t="s">
        <v>42</v>
      </c>
      <c r="D6136" s="321" t="s">
        <v>23833</v>
      </c>
      <c r="E6136" s="155"/>
      <c r="F6136" s="155"/>
      <c r="G6136" s="322"/>
      <c r="H6136" s="155"/>
      <c r="I6136" s="155"/>
      <c r="J6136" s="155"/>
      <c r="K6136" s="151"/>
    </row>
    <row r="6137" spans="1:11" ht="67.5">
      <c r="A6137" s="321" t="s">
        <v>10560</v>
      </c>
      <c r="B6137" s="158" t="s">
        <v>28250</v>
      </c>
      <c r="C6137" s="321" t="s">
        <v>42</v>
      </c>
      <c r="D6137" s="321" t="s">
        <v>23834</v>
      </c>
      <c r="E6137" s="155"/>
      <c r="F6137" s="155"/>
      <c r="G6137" s="322"/>
      <c r="H6137" s="155"/>
      <c r="I6137" s="155"/>
      <c r="J6137" s="155"/>
      <c r="K6137" s="151"/>
    </row>
    <row r="6138" spans="1:11" ht="56.25">
      <c r="A6138" s="321" t="s">
        <v>10561</v>
      </c>
      <c r="B6138" s="158" t="s">
        <v>28251</v>
      </c>
      <c r="C6138" s="321" t="s">
        <v>42</v>
      </c>
      <c r="D6138" s="321" t="s">
        <v>23835</v>
      </c>
      <c r="E6138" s="155"/>
      <c r="F6138" s="155"/>
      <c r="G6138" s="322"/>
      <c r="H6138" s="155"/>
      <c r="I6138" s="155"/>
      <c r="J6138" s="155"/>
      <c r="K6138" s="151"/>
    </row>
    <row r="6139" spans="1:11" ht="56.25">
      <c r="A6139" s="321" t="s">
        <v>10562</v>
      </c>
      <c r="B6139" s="158" t="s">
        <v>28252</v>
      </c>
      <c r="C6139" s="321" t="s">
        <v>42</v>
      </c>
      <c r="D6139" s="321" t="s">
        <v>23836</v>
      </c>
      <c r="E6139" s="155"/>
      <c r="F6139" s="155"/>
      <c r="G6139" s="322"/>
      <c r="H6139" s="155"/>
      <c r="I6139" s="155"/>
      <c r="J6139" s="155"/>
      <c r="K6139" s="151"/>
    </row>
    <row r="6140" spans="1:11" ht="67.5">
      <c r="A6140" s="321" t="s">
        <v>10564</v>
      </c>
      <c r="B6140" s="158" t="s">
        <v>28253</v>
      </c>
      <c r="C6140" s="321" t="s">
        <v>42</v>
      </c>
      <c r="D6140" s="321" t="s">
        <v>16017</v>
      </c>
      <c r="E6140" s="155"/>
      <c r="F6140" s="155"/>
      <c r="G6140" s="322"/>
      <c r="H6140" s="155"/>
      <c r="I6140" s="155"/>
      <c r="J6140" s="155"/>
      <c r="K6140" s="151"/>
    </row>
    <row r="6141" spans="1:11" ht="56.25">
      <c r="A6141" s="321" t="s">
        <v>10566</v>
      </c>
      <c r="B6141" s="158" t="s">
        <v>28254</v>
      </c>
      <c r="C6141" s="321" t="s">
        <v>42</v>
      </c>
      <c r="D6141" s="321" t="s">
        <v>23837</v>
      </c>
      <c r="E6141" s="155"/>
      <c r="F6141" s="155"/>
      <c r="G6141" s="322"/>
      <c r="H6141" s="155"/>
      <c r="I6141" s="155"/>
      <c r="J6141" s="155"/>
      <c r="K6141" s="151"/>
    </row>
    <row r="6142" spans="1:11" ht="67.5">
      <c r="A6142" s="321" t="s">
        <v>10568</v>
      </c>
      <c r="B6142" s="158" t="s">
        <v>28255</v>
      </c>
      <c r="C6142" s="321" t="s">
        <v>42</v>
      </c>
      <c r="D6142" s="321" t="s">
        <v>23838</v>
      </c>
      <c r="E6142" s="155"/>
      <c r="F6142" s="155"/>
      <c r="G6142" s="322"/>
      <c r="H6142" s="155"/>
      <c r="I6142" s="155"/>
      <c r="J6142" s="155"/>
      <c r="K6142" s="151"/>
    </row>
    <row r="6143" spans="1:11" ht="56.25">
      <c r="A6143" s="321" t="s">
        <v>10569</v>
      </c>
      <c r="B6143" s="158" t="s">
        <v>28256</v>
      </c>
      <c r="C6143" s="321" t="s">
        <v>42</v>
      </c>
      <c r="D6143" s="321" t="s">
        <v>23839</v>
      </c>
      <c r="E6143" s="155"/>
      <c r="F6143" s="155"/>
      <c r="G6143" s="322"/>
      <c r="H6143" s="155"/>
      <c r="I6143" s="155"/>
      <c r="J6143" s="155"/>
      <c r="K6143" s="151"/>
    </row>
    <row r="6144" spans="1:11" ht="45">
      <c r="A6144" s="321" t="s">
        <v>10570</v>
      </c>
      <c r="B6144" s="158" t="s">
        <v>28257</v>
      </c>
      <c r="C6144" s="321" t="s">
        <v>42</v>
      </c>
      <c r="D6144" s="321" t="s">
        <v>23840</v>
      </c>
      <c r="E6144" s="155"/>
      <c r="F6144" s="155"/>
      <c r="G6144" s="322"/>
      <c r="H6144" s="155"/>
      <c r="I6144" s="155"/>
      <c r="J6144" s="155"/>
      <c r="K6144" s="151"/>
    </row>
    <row r="6145" spans="1:11" ht="56.25">
      <c r="A6145" s="321" t="s">
        <v>10571</v>
      </c>
      <c r="B6145" s="158" t="s">
        <v>28258</v>
      </c>
      <c r="C6145" s="321" t="s">
        <v>42</v>
      </c>
      <c r="D6145" s="321" t="s">
        <v>20858</v>
      </c>
      <c r="E6145" s="155"/>
      <c r="F6145" s="155"/>
      <c r="G6145" s="322"/>
      <c r="H6145" s="155"/>
      <c r="I6145" s="155"/>
      <c r="J6145" s="155"/>
      <c r="K6145" s="151"/>
    </row>
    <row r="6146" spans="1:11" ht="56.25">
      <c r="A6146" s="321" t="s">
        <v>10573</v>
      </c>
      <c r="B6146" s="158" t="s">
        <v>28259</v>
      </c>
      <c r="C6146" s="321" t="s">
        <v>42</v>
      </c>
      <c r="D6146" s="321" t="s">
        <v>23841</v>
      </c>
      <c r="E6146" s="155"/>
      <c r="F6146" s="155"/>
      <c r="G6146" s="322"/>
      <c r="H6146" s="155"/>
      <c r="I6146" s="155"/>
      <c r="J6146" s="155"/>
      <c r="K6146" s="151"/>
    </row>
    <row r="6147" spans="1:11" ht="56.25">
      <c r="A6147" s="321" t="s">
        <v>10575</v>
      </c>
      <c r="B6147" s="158" t="s">
        <v>28260</v>
      </c>
      <c r="C6147" s="321" t="s">
        <v>42</v>
      </c>
      <c r="D6147" s="321" t="s">
        <v>18522</v>
      </c>
      <c r="E6147" s="155"/>
      <c r="F6147" s="155"/>
      <c r="G6147" s="322"/>
      <c r="H6147" s="155"/>
      <c r="I6147" s="155"/>
      <c r="J6147" s="155"/>
      <c r="K6147" s="151"/>
    </row>
    <row r="6148" spans="1:11" ht="56.25">
      <c r="A6148" s="321" t="s">
        <v>10576</v>
      </c>
      <c r="B6148" s="158" t="s">
        <v>28261</v>
      </c>
      <c r="C6148" s="321" t="s">
        <v>42</v>
      </c>
      <c r="D6148" s="321" t="s">
        <v>23842</v>
      </c>
      <c r="E6148" s="155"/>
      <c r="F6148" s="155"/>
      <c r="G6148" s="322"/>
      <c r="H6148" s="155"/>
      <c r="I6148" s="155"/>
      <c r="J6148" s="155"/>
      <c r="K6148" s="151"/>
    </row>
    <row r="6149" spans="1:11" ht="56.25">
      <c r="A6149" s="321" t="s">
        <v>10577</v>
      </c>
      <c r="B6149" s="158" t="s">
        <v>28262</v>
      </c>
      <c r="C6149" s="321" t="s">
        <v>42</v>
      </c>
      <c r="D6149" s="321" t="s">
        <v>23843</v>
      </c>
      <c r="E6149" s="155"/>
      <c r="F6149" s="155"/>
      <c r="G6149" s="322"/>
      <c r="H6149" s="155"/>
      <c r="I6149" s="155"/>
      <c r="J6149" s="155"/>
      <c r="K6149" s="151"/>
    </row>
    <row r="6150" spans="1:11" ht="56.25">
      <c r="A6150" s="321" t="s">
        <v>10578</v>
      </c>
      <c r="B6150" s="158" t="s">
        <v>28263</v>
      </c>
      <c r="C6150" s="321" t="s">
        <v>42</v>
      </c>
      <c r="D6150" s="321" t="s">
        <v>23844</v>
      </c>
      <c r="E6150" s="155"/>
      <c r="F6150" s="155"/>
      <c r="G6150" s="322"/>
      <c r="H6150" s="155"/>
      <c r="I6150" s="155"/>
      <c r="J6150" s="155"/>
      <c r="K6150" s="151"/>
    </row>
    <row r="6151" spans="1:11" ht="56.25">
      <c r="A6151" s="321" t="s">
        <v>10579</v>
      </c>
      <c r="B6151" s="158" t="s">
        <v>28264</v>
      </c>
      <c r="C6151" s="321" t="s">
        <v>42</v>
      </c>
      <c r="D6151" s="321" t="s">
        <v>23845</v>
      </c>
      <c r="E6151" s="155"/>
      <c r="F6151" s="155"/>
      <c r="G6151" s="322"/>
      <c r="H6151" s="155"/>
      <c r="I6151" s="155"/>
      <c r="J6151" s="155"/>
      <c r="K6151" s="151"/>
    </row>
    <row r="6152" spans="1:11" ht="45">
      <c r="A6152" s="321" t="s">
        <v>10581</v>
      </c>
      <c r="B6152" s="158" t="s">
        <v>28265</v>
      </c>
      <c r="C6152" s="321" t="s">
        <v>42</v>
      </c>
      <c r="D6152" s="321" t="s">
        <v>23846</v>
      </c>
      <c r="E6152" s="155"/>
      <c r="F6152" s="155"/>
      <c r="G6152" s="322"/>
      <c r="H6152" s="155"/>
      <c r="I6152" s="155"/>
      <c r="J6152" s="155"/>
      <c r="K6152" s="151"/>
    </row>
    <row r="6153" spans="1:11" ht="56.25">
      <c r="A6153" s="321" t="s">
        <v>10582</v>
      </c>
      <c r="B6153" s="158" t="s">
        <v>28266</v>
      </c>
      <c r="C6153" s="321" t="s">
        <v>42</v>
      </c>
      <c r="D6153" s="321" t="s">
        <v>23847</v>
      </c>
      <c r="E6153" s="155"/>
      <c r="F6153" s="155"/>
      <c r="G6153" s="322"/>
      <c r="H6153" s="155"/>
      <c r="I6153" s="155"/>
      <c r="J6153" s="155"/>
      <c r="K6153" s="151"/>
    </row>
    <row r="6154" spans="1:11" ht="56.25">
      <c r="A6154" s="321" t="s">
        <v>10583</v>
      </c>
      <c r="B6154" s="158" t="s">
        <v>28267</v>
      </c>
      <c r="C6154" s="321" t="s">
        <v>42</v>
      </c>
      <c r="D6154" s="321" t="s">
        <v>23848</v>
      </c>
      <c r="E6154" s="155"/>
      <c r="F6154" s="155"/>
      <c r="G6154" s="322"/>
      <c r="H6154" s="155"/>
      <c r="I6154" s="155"/>
      <c r="J6154" s="155"/>
      <c r="K6154" s="151"/>
    </row>
    <row r="6155" spans="1:11" ht="56.25">
      <c r="A6155" s="321" t="s">
        <v>10584</v>
      </c>
      <c r="B6155" s="158" t="s">
        <v>28268</v>
      </c>
      <c r="C6155" s="321" t="s">
        <v>42</v>
      </c>
      <c r="D6155" s="321" t="s">
        <v>23849</v>
      </c>
      <c r="E6155" s="155"/>
      <c r="F6155" s="155"/>
      <c r="G6155" s="322"/>
      <c r="H6155" s="155"/>
      <c r="I6155" s="155"/>
      <c r="J6155" s="155"/>
      <c r="K6155" s="151"/>
    </row>
    <row r="6156" spans="1:11" ht="45">
      <c r="A6156" s="321" t="s">
        <v>10585</v>
      </c>
      <c r="B6156" s="158" t="s">
        <v>28269</v>
      </c>
      <c r="C6156" s="321" t="s">
        <v>42</v>
      </c>
      <c r="D6156" s="321" t="s">
        <v>23850</v>
      </c>
      <c r="E6156" s="155"/>
      <c r="F6156" s="155"/>
      <c r="G6156" s="322"/>
      <c r="H6156" s="155"/>
      <c r="I6156" s="155"/>
      <c r="J6156" s="155"/>
      <c r="K6156" s="151"/>
    </row>
    <row r="6157" spans="1:11" ht="56.25">
      <c r="A6157" s="321" t="s">
        <v>10586</v>
      </c>
      <c r="B6157" s="158" t="s">
        <v>28270</v>
      </c>
      <c r="C6157" s="321" t="s">
        <v>42</v>
      </c>
      <c r="D6157" s="321" t="s">
        <v>23851</v>
      </c>
      <c r="E6157" s="155"/>
      <c r="F6157" s="155"/>
      <c r="G6157" s="322"/>
      <c r="H6157" s="155"/>
      <c r="I6157" s="155"/>
      <c r="J6157" s="155"/>
      <c r="K6157" s="151"/>
    </row>
    <row r="6158" spans="1:11" ht="56.25">
      <c r="A6158" s="321" t="s">
        <v>10587</v>
      </c>
      <c r="B6158" s="158" t="s">
        <v>28271</v>
      </c>
      <c r="C6158" s="321" t="s">
        <v>42</v>
      </c>
      <c r="D6158" s="321" t="s">
        <v>23852</v>
      </c>
      <c r="E6158" s="155"/>
      <c r="F6158" s="155"/>
      <c r="G6158" s="322"/>
      <c r="H6158" s="155"/>
      <c r="I6158" s="155"/>
      <c r="J6158" s="155"/>
      <c r="K6158" s="151"/>
    </row>
    <row r="6159" spans="1:11" ht="56.25">
      <c r="A6159" s="321" t="s">
        <v>10588</v>
      </c>
      <c r="B6159" s="158" t="s">
        <v>28272</v>
      </c>
      <c r="C6159" s="321" t="s">
        <v>42</v>
      </c>
      <c r="D6159" s="321" t="s">
        <v>23853</v>
      </c>
      <c r="E6159" s="155"/>
      <c r="F6159" s="155"/>
      <c r="G6159" s="322"/>
      <c r="H6159" s="155"/>
      <c r="I6159" s="155"/>
      <c r="J6159" s="155"/>
      <c r="K6159" s="151"/>
    </row>
    <row r="6160" spans="1:11" ht="56.25">
      <c r="A6160" s="321" t="s">
        <v>10590</v>
      </c>
      <c r="B6160" s="158" t="s">
        <v>28273</v>
      </c>
      <c r="C6160" s="321" t="s">
        <v>42</v>
      </c>
      <c r="D6160" s="321" t="s">
        <v>23854</v>
      </c>
      <c r="E6160" s="155"/>
      <c r="F6160" s="155"/>
      <c r="G6160" s="322"/>
      <c r="H6160" s="155"/>
      <c r="I6160" s="155"/>
      <c r="J6160" s="155"/>
      <c r="K6160" s="151"/>
    </row>
    <row r="6161" spans="1:11" ht="56.25">
      <c r="A6161" s="321" t="s">
        <v>10591</v>
      </c>
      <c r="B6161" s="158" t="s">
        <v>28274</v>
      </c>
      <c r="C6161" s="321" t="s">
        <v>42</v>
      </c>
      <c r="D6161" s="321" t="s">
        <v>23855</v>
      </c>
      <c r="E6161" s="155"/>
      <c r="F6161" s="155"/>
      <c r="G6161" s="322"/>
      <c r="H6161" s="155"/>
      <c r="I6161" s="155"/>
      <c r="J6161" s="155"/>
      <c r="K6161" s="151"/>
    </row>
    <row r="6162" spans="1:11" ht="56.25">
      <c r="A6162" s="321" t="s">
        <v>10592</v>
      </c>
      <c r="B6162" s="158" t="s">
        <v>28275</v>
      </c>
      <c r="C6162" s="321" t="s">
        <v>42</v>
      </c>
      <c r="D6162" s="321" t="s">
        <v>23856</v>
      </c>
      <c r="E6162" s="155"/>
      <c r="F6162" s="155"/>
      <c r="G6162" s="322"/>
      <c r="H6162" s="155"/>
      <c r="I6162" s="155"/>
      <c r="J6162" s="155"/>
      <c r="K6162" s="151"/>
    </row>
    <row r="6163" spans="1:11" ht="56.25">
      <c r="A6163" s="321" t="s">
        <v>10593</v>
      </c>
      <c r="B6163" s="158" t="s">
        <v>28276</v>
      </c>
      <c r="C6163" s="321" t="s">
        <v>42</v>
      </c>
      <c r="D6163" s="321" t="s">
        <v>5661</v>
      </c>
      <c r="E6163" s="155"/>
      <c r="F6163" s="155"/>
      <c r="G6163" s="322"/>
      <c r="H6163" s="155"/>
      <c r="I6163" s="155"/>
      <c r="J6163" s="155"/>
      <c r="K6163" s="151"/>
    </row>
    <row r="6164" spans="1:11" ht="56.25">
      <c r="A6164" s="321" t="s">
        <v>10594</v>
      </c>
      <c r="B6164" s="158" t="s">
        <v>28277</v>
      </c>
      <c r="C6164" s="321" t="s">
        <v>42</v>
      </c>
      <c r="D6164" s="321" t="s">
        <v>23857</v>
      </c>
      <c r="E6164" s="155"/>
      <c r="F6164" s="155"/>
      <c r="G6164" s="322"/>
      <c r="H6164" s="155"/>
      <c r="I6164" s="155"/>
      <c r="J6164" s="155"/>
      <c r="K6164" s="151"/>
    </row>
    <row r="6165" spans="1:11" ht="56.25">
      <c r="A6165" s="321" t="s">
        <v>10595</v>
      </c>
      <c r="B6165" s="158" t="s">
        <v>28278</v>
      </c>
      <c r="C6165" s="321" t="s">
        <v>42</v>
      </c>
      <c r="D6165" s="321" t="s">
        <v>23858</v>
      </c>
      <c r="E6165" s="155"/>
      <c r="F6165" s="155"/>
      <c r="G6165" s="322"/>
      <c r="H6165" s="155"/>
      <c r="I6165" s="155"/>
      <c r="J6165" s="155"/>
      <c r="K6165" s="151"/>
    </row>
    <row r="6166" spans="1:11" ht="56.25">
      <c r="A6166" s="321" t="s">
        <v>10596</v>
      </c>
      <c r="B6166" s="158" t="s">
        <v>28279</v>
      </c>
      <c r="C6166" s="321" t="s">
        <v>42</v>
      </c>
      <c r="D6166" s="321" t="s">
        <v>9124</v>
      </c>
      <c r="E6166" s="155"/>
      <c r="F6166" s="155"/>
      <c r="G6166" s="322"/>
      <c r="H6166" s="155"/>
      <c r="I6166" s="155"/>
      <c r="J6166" s="155"/>
      <c r="K6166" s="151"/>
    </row>
    <row r="6167" spans="1:11" ht="33.75">
      <c r="A6167" s="321" t="s">
        <v>10598</v>
      </c>
      <c r="B6167" s="158" t="s">
        <v>28280</v>
      </c>
      <c r="C6167" s="321" t="s">
        <v>42</v>
      </c>
      <c r="D6167" s="321" t="s">
        <v>23859</v>
      </c>
      <c r="E6167" s="155"/>
      <c r="F6167" s="155"/>
      <c r="G6167" s="322"/>
      <c r="H6167" s="155"/>
      <c r="I6167" s="155"/>
      <c r="J6167" s="155"/>
      <c r="K6167" s="151"/>
    </row>
    <row r="6168" spans="1:11" ht="33.75">
      <c r="A6168" s="321" t="s">
        <v>10599</v>
      </c>
      <c r="B6168" s="158" t="s">
        <v>28281</v>
      </c>
      <c r="C6168" s="321" t="s">
        <v>42</v>
      </c>
      <c r="D6168" s="321" t="s">
        <v>23860</v>
      </c>
      <c r="E6168" s="155"/>
      <c r="F6168" s="155"/>
      <c r="G6168" s="322"/>
      <c r="H6168" s="155"/>
      <c r="I6168" s="155"/>
      <c r="J6168" s="155"/>
      <c r="K6168" s="151"/>
    </row>
    <row r="6169" spans="1:11" ht="67.5">
      <c r="A6169" s="321" t="s">
        <v>10600</v>
      </c>
      <c r="B6169" s="158" t="s">
        <v>28282</v>
      </c>
      <c r="C6169" s="321" t="s">
        <v>42</v>
      </c>
      <c r="D6169" s="321" t="s">
        <v>23861</v>
      </c>
      <c r="E6169" s="155"/>
      <c r="F6169" s="155"/>
      <c r="G6169" s="322"/>
      <c r="H6169" s="155"/>
      <c r="I6169" s="155"/>
      <c r="J6169" s="155"/>
      <c r="K6169" s="151"/>
    </row>
    <row r="6170" spans="1:11" ht="56.25">
      <c r="A6170" s="321" t="s">
        <v>10601</v>
      </c>
      <c r="B6170" s="158" t="s">
        <v>28283</v>
      </c>
      <c r="C6170" s="321" t="s">
        <v>42</v>
      </c>
      <c r="D6170" s="321" t="s">
        <v>11379</v>
      </c>
      <c r="E6170" s="155"/>
      <c r="F6170" s="155"/>
      <c r="G6170" s="322"/>
      <c r="H6170" s="155"/>
      <c r="I6170" s="155"/>
      <c r="J6170" s="155"/>
      <c r="K6170" s="151"/>
    </row>
    <row r="6171" spans="1:11" ht="67.5">
      <c r="A6171" s="321" t="s">
        <v>10602</v>
      </c>
      <c r="B6171" s="158" t="s">
        <v>28284</v>
      </c>
      <c r="C6171" s="321" t="s">
        <v>42</v>
      </c>
      <c r="D6171" s="321" t="s">
        <v>18682</v>
      </c>
      <c r="E6171" s="155"/>
      <c r="F6171" s="155"/>
      <c r="G6171" s="322"/>
      <c r="H6171" s="155"/>
      <c r="I6171" s="155"/>
      <c r="J6171" s="155"/>
      <c r="K6171" s="151"/>
    </row>
    <row r="6172" spans="1:11" ht="56.25">
      <c r="A6172" s="321" t="s">
        <v>10603</v>
      </c>
      <c r="B6172" s="158" t="s">
        <v>28285</v>
      </c>
      <c r="C6172" s="321" t="s">
        <v>42</v>
      </c>
      <c r="D6172" s="321" t="s">
        <v>3983</v>
      </c>
      <c r="E6172" s="155"/>
      <c r="F6172" s="155"/>
      <c r="G6172" s="322"/>
      <c r="H6172" s="155"/>
      <c r="I6172" s="155"/>
      <c r="J6172" s="155"/>
      <c r="K6172" s="151"/>
    </row>
    <row r="6173" spans="1:11" ht="45">
      <c r="A6173" s="321" t="s">
        <v>10605</v>
      </c>
      <c r="B6173" s="158" t="s">
        <v>28286</v>
      </c>
      <c r="C6173" s="321" t="s">
        <v>42</v>
      </c>
      <c r="D6173" s="321" t="s">
        <v>17511</v>
      </c>
      <c r="E6173" s="155"/>
      <c r="F6173" s="155"/>
      <c r="G6173" s="322"/>
      <c r="H6173" s="155"/>
      <c r="I6173" s="155"/>
      <c r="J6173" s="155"/>
      <c r="K6173" s="151"/>
    </row>
    <row r="6174" spans="1:11" ht="56.25">
      <c r="A6174" s="321" t="s">
        <v>10606</v>
      </c>
      <c r="B6174" s="158" t="s">
        <v>28287</v>
      </c>
      <c r="C6174" s="321" t="s">
        <v>42</v>
      </c>
      <c r="D6174" s="321" t="s">
        <v>17145</v>
      </c>
      <c r="E6174" s="155"/>
      <c r="F6174" s="155"/>
      <c r="G6174" s="322"/>
      <c r="H6174" s="155"/>
      <c r="I6174" s="155"/>
      <c r="J6174" s="155"/>
      <c r="K6174" s="151"/>
    </row>
    <row r="6175" spans="1:11" ht="45">
      <c r="A6175" s="321" t="s">
        <v>10607</v>
      </c>
      <c r="B6175" s="158" t="s">
        <v>28288</v>
      </c>
      <c r="C6175" s="321" t="s">
        <v>42</v>
      </c>
      <c r="D6175" s="321" t="s">
        <v>7272</v>
      </c>
      <c r="E6175" s="155"/>
      <c r="F6175" s="155"/>
      <c r="G6175" s="322"/>
      <c r="H6175" s="155"/>
      <c r="I6175" s="155"/>
      <c r="J6175" s="155"/>
      <c r="K6175" s="151"/>
    </row>
    <row r="6176" spans="1:11" ht="45">
      <c r="A6176" s="321" t="s">
        <v>10608</v>
      </c>
      <c r="B6176" s="158" t="s">
        <v>28289</v>
      </c>
      <c r="C6176" s="321" t="s">
        <v>42</v>
      </c>
      <c r="D6176" s="321" t="s">
        <v>23862</v>
      </c>
      <c r="E6176" s="155"/>
      <c r="F6176" s="155"/>
      <c r="G6176" s="322"/>
      <c r="H6176" s="155"/>
      <c r="I6176" s="155"/>
      <c r="J6176" s="155"/>
      <c r="K6176" s="151"/>
    </row>
    <row r="6177" spans="1:11" ht="45">
      <c r="A6177" s="321" t="s">
        <v>10609</v>
      </c>
      <c r="B6177" s="158" t="s">
        <v>28290</v>
      </c>
      <c r="C6177" s="321" t="s">
        <v>42</v>
      </c>
      <c r="D6177" s="321" t="s">
        <v>23863</v>
      </c>
      <c r="E6177" s="155"/>
      <c r="F6177" s="155"/>
      <c r="G6177" s="322"/>
      <c r="H6177" s="155"/>
      <c r="I6177" s="155"/>
      <c r="J6177" s="155"/>
      <c r="K6177" s="151"/>
    </row>
    <row r="6178" spans="1:11" ht="45">
      <c r="A6178" s="321" t="s">
        <v>10610</v>
      </c>
      <c r="B6178" s="158" t="s">
        <v>28291</v>
      </c>
      <c r="C6178" s="321" t="s">
        <v>42</v>
      </c>
      <c r="D6178" s="321" t="s">
        <v>23864</v>
      </c>
      <c r="E6178" s="155"/>
      <c r="F6178" s="155"/>
      <c r="G6178" s="322"/>
      <c r="H6178" s="155"/>
      <c r="I6178" s="155"/>
      <c r="J6178" s="155"/>
      <c r="K6178" s="151"/>
    </row>
    <row r="6179" spans="1:11" ht="45">
      <c r="A6179" s="321" t="s">
        <v>10611</v>
      </c>
      <c r="B6179" s="158" t="s">
        <v>28292</v>
      </c>
      <c r="C6179" s="321" t="s">
        <v>42</v>
      </c>
      <c r="D6179" s="321" t="s">
        <v>23865</v>
      </c>
      <c r="E6179" s="155"/>
      <c r="F6179" s="155"/>
      <c r="G6179" s="322"/>
      <c r="H6179" s="155"/>
      <c r="I6179" s="155"/>
      <c r="J6179" s="155"/>
      <c r="K6179" s="151"/>
    </row>
    <row r="6180" spans="1:11" ht="56.25">
      <c r="A6180" s="321" t="s">
        <v>10612</v>
      </c>
      <c r="B6180" s="158" t="s">
        <v>28293</v>
      </c>
      <c r="C6180" s="321" t="s">
        <v>42</v>
      </c>
      <c r="D6180" s="321" t="s">
        <v>18093</v>
      </c>
      <c r="E6180" s="155"/>
      <c r="F6180" s="155"/>
      <c r="G6180" s="322"/>
      <c r="H6180" s="155"/>
      <c r="I6180" s="155"/>
      <c r="J6180" s="155"/>
      <c r="K6180" s="151"/>
    </row>
    <row r="6181" spans="1:11" ht="56.25">
      <c r="A6181" s="321" t="s">
        <v>10614</v>
      </c>
      <c r="B6181" s="158" t="s">
        <v>28294</v>
      </c>
      <c r="C6181" s="321" t="s">
        <v>42</v>
      </c>
      <c r="D6181" s="321" t="s">
        <v>23866</v>
      </c>
      <c r="E6181" s="155"/>
      <c r="F6181" s="155"/>
      <c r="G6181" s="322"/>
      <c r="H6181" s="155"/>
      <c r="I6181" s="155"/>
      <c r="J6181" s="155"/>
      <c r="K6181" s="151"/>
    </row>
    <row r="6182" spans="1:11" ht="45">
      <c r="A6182" s="321" t="s">
        <v>10615</v>
      </c>
      <c r="B6182" s="158" t="s">
        <v>28295</v>
      </c>
      <c r="C6182" s="321" t="s">
        <v>42</v>
      </c>
      <c r="D6182" s="321" t="s">
        <v>8168</v>
      </c>
      <c r="E6182" s="155"/>
      <c r="F6182" s="155"/>
      <c r="G6182" s="322"/>
      <c r="H6182" s="155"/>
      <c r="I6182" s="155"/>
      <c r="J6182" s="155"/>
      <c r="K6182" s="151"/>
    </row>
    <row r="6183" spans="1:11" ht="45">
      <c r="A6183" s="321" t="s">
        <v>10617</v>
      </c>
      <c r="B6183" s="158" t="s">
        <v>28296</v>
      </c>
      <c r="C6183" s="321" t="s">
        <v>42</v>
      </c>
      <c r="D6183" s="321" t="s">
        <v>1955</v>
      </c>
      <c r="E6183" s="155"/>
      <c r="F6183" s="155"/>
      <c r="G6183" s="322"/>
      <c r="H6183" s="155"/>
      <c r="I6183" s="155"/>
      <c r="J6183" s="155"/>
      <c r="K6183" s="151"/>
    </row>
    <row r="6184" spans="1:11" ht="56.25">
      <c r="A6184" s="321" t="s">
        <v>10618</v>
      </c>
      <c r="B6184" s="158" t="s">
        <v>28297</v>
      </c>
      <c r="C6184" s="321" t="s">
        <v>42</v>
      </c>
      <c r="D6184" s="321" t="s">
        <v>22677</v>
      </c>
      <c r="E6184" s="155"/>
      <c r="F6184" s="155"/>
      <c r="G6184" s="322"/>
      <c r="H6184" s="155"/>
      <c r="I6184" s="155"/>
      <c r="J6184" s="155"/>
      <c r="K6184" s="151"/>
    </row>
    <row r="6185" spans="1:11" ht="56.25">
      <c r="A6185" s="321" t="s">
        <v>10619</v>
      </c>
      <c r="B6185" s="158" t="s">
        <v>28298</v>
      </c>
      <c r="C6185" s="321" t="s">
        <v>42</v>
      </c>
      <c r="D6185" s="321" t="s">
        <v>23867</v>
      </c>
      <c r="E6185" s="155"/>
      <c r="F6185" s="155"/>
      <c r="G6185" s="322"/>
      <c r="H6185" s="155"/>
      <c r="I6185" s="155"/>
      <c r="J6185" s="155"/>
      <c r="K6185" s="151"/>
    </row>
    <row r="6186" spans="1:11" ht="45">
      <c r="A6186" s="321" t="s">
        <v>10621</v>
      </c>
      <c r="B6186" s="158" t="s">
        <v>28299</v>
      </c>
      <c r="C6186" s="321" t="s">
        <v>42</v>
      </c>
      <c r="D6186" s="321" t="s">
        <v>7124</v>
      </c>
      <c r="E6186" s="155"/>
      <c r="F6186" s="155"/>
      <c r="G6186" s="322"/>
      <c r="H6186" s="155"/>
      <c r="I6186" s="155"/>
      <c r="J6186" s="155"/>
      <c r="K6186" s="151"/>
    </row>
    <row r="6187" spans="1:11" ht="45">
      <c r="A6187" s="321" t="s">
        <v>10622</v>
      </c>
      <c r="B6187" s="158" t="s">
        <v>28300</v>
      </c>
      <c r="C6187" s="321" t="s">
        <v>42</v>
      </c>
      <c r="D6187" s="321" t="s">
        <v>15502</v>
      </c>
      <c r="E6187" s="155"/>
      <c r="F6187" s="155"/>
      <c r="G6187" s="322"/>
      <c r="H6187" s="155"/>
      <c r="I6187" s="155"/>
      <c r="J6187" s="155"/>
      <c r="K6187" s="151"/>
    </row>
    <row r="6188" spans="1:11" ht="56.25">
      <c r="A6188" s="321" t="s">
        <v>10623</v>
      </c>
      <c r="B6188" s="158" t="s">
        <v>28301</v>
      </c>
      <c r="C6188" s="321" t="s">
        <v>42</v>
      </c>
      <c r="D6188" s="321" t="s">
        <v>5437</v>
      </c>
      <c r="E6188" s="155"/>
      <c r="F6188" s="155"/>
      <c r="G6188" s="322"/>
      <c r="H6188" s="155"/>
      <c r="I6188" s="155"/>
      <c r="J6188" s="155"/>
      <c r="K6188" s="151"/>
    </row>
    <row r="6189" spans="1:11" ht="56.25">
      <c r="A6189" s="321" t="s">
        <v>10625</v>
      </c>
      <c r="B6189" s="158" t="s">
        <v>28302</v>
      </c>
      <c r="C6189" s="321" t="s">
        <v>42</v>
      </c>
      <c r="D6189" s="321" t="s">
        <v>18065</v>
      </c>
      <c r="E6189" s="155"/>
      <c r="F6189" s="155"/>
      <c r="G6189" s="322"/>
      <c r="H6189" s="155"/>
      <c r="I6189" s="155"/>
      <c r="J6189" s="155"/>
      <c r="K6189" s="151"/>
    </row>
    <row r="6190" spans="1:11" ht="45">
      <c r="A6190" s="321" t="s">
        <v>10627</v>
      </c>
      <c r="B6190" s="158" t="s">
        <v>28303</v>
      </c>
      <c r="C6190" s="321" t="s">
        <v>42</v>
      </c>
      <c r="D6190" s="321" t="s">
        <v>16519</v>
      </c>
      <c r="E6190" s="155"/>
      <c r="F6190" s="155"/>
      <c r="G6190" s="322"/>
      <c r="H6190" s="155"/>
      <c r="I6190" s="155"/>
      <c r="J6190" s="155"/>
      <c r="K6190" s="151"/>
    </row>
    <row r="6191" spans="1:11" ht="45">
      <c r="A6191" s="321" t="s">
        <v>10629</v>
      </c>
      <c r="B6191" s="158" t="s">
        <v>28304</v>
      </c>
      <c r="C6191" s="321" t="s">
        <v>42</v>
      </c>
      <c r="D6191" s="321" t="s">
        <v>18611</v>
      </c>
      <c r="E6191" s="155"/>
      <c r="F6191" s="155"/>
      <c r="G6191" s="322"/>
      <c r="H6191" s="155"/>
      <c r="I6191" s="155"/>
      <c r="J6191" s="155"/>
      <c r="K6191" s="151"/>
    </row>
    <row r="6192" spans="1:11" ht="45">
      <c r="A6192" s="321" t="s">
        <v>10630</v>
      </c>
      <c r="B6192" s="158" t="s">
        <v>28305</v>
      </c>
      <c r="C6192" s="321" t="s">
        <v>42</v>
      </c>
      <c r="D6192" s="321" t="s">
        <v>23868</v>
      </c>
      <c r="E6192" s="155"/>
      <c r="F6192" s="155"/>
      <c r="G6192" s="322"/>
      <c r="H6192" s="155"/>
      <c r="I6192" s="155"/>
      <c r="J6192" s="155"/>
      <c r="K6192" s="151"/>
    </row>
    <row r="6193" spans="1:11" ht="45">
      <c r="A6193" s="321" t="s">
        <v>10631</v>
      </c>
      <c r="B6193" s="158" t="s">
        <v>28306</v>
      </c>
      <c r="C6193" s="321" t="s">
        <v>42</v>
      </c>
      <c r="D6193" s="321" t="s">
        <v>23869</v>
      </c>
      <c r="E6193" s="155"/>
      <c r="F6193" s="155"/>
      <c r="G6193" s="322"/>
      <c r="H6193" s="155"/>
      <c r="I6193" s="155"/>
      <c r="J6193" s="155"/>
      <c r="K6193" s="151"/>
    </row>
    <row r="6194" spans="1:11" ht="45">
      <c r="A6194" s="321" t="s">
        <v>10632</v>
      </c>
      <c r="B6194" s="158" t="s">
        <v>28307</v>
      </c>
      <c r="C6194" s="321" t="s">
        <v>42</v>
      </c>
      <c r="D6194" s="321" t="s">
        <v>23870</v>
      </c>
      <c r="E6194" s="155"/>
      <c r="F6194" s="155"/>
      <c r="G6194" s="322"/>
      <c r="H6194" s="155"/>
      <c r="I6194" s="155"/>
      <c r="J6194" s="155"/>
      <c r="K6194" s="151"/>
    </row>
    <row r="6195" spans="1:11" ht="45">
      <c r="A6195" s="321" t="s">
        <v>10633</v>
      </c>
      <c r="B6195" s="158" t="s">
        <v>28308</v>
      </c>
      <c r="C6195" s="321" t="s">
        <v>42</v>
      </c>
      <c r="D6195" s="321" t="s">
        <v>23871</v>
      </c>
      <c r="E6195" s="155"/>
      <c r="F6195" s="155"/>
      <c r="G6195" s="322"/>
      <c r="H6195" s="155"/>
      <c r="I6195" s="155"/>
      <c r="J6195" s="155"/>
      <c r="K6195" s="151"/>
    </row>
    <row r="6196" spans="1:11" ht="67.5">
      <c r="A6196" s="321" t="s">
        <v>10634</v>
      </c>
      <c r="B6196" s="158" t="s">
        <v>28309</v>
      </c>
      <c r="C6196" s="321" t="s">
        <v>42</v>
      </c>
      <c r="D6196" s="321" t="s">
        <v>20526</v>
      </c>
      <c r="E6196" s="155"/>
      <c r="F6196" s="155"/>
      <c r="G6196" s="322"/>
      <c r="H6196" s="155"/>
      <c r="I6196" s="155"/>
      <c r="J6196" s="155"/>
      <c r="K6196" s="151"/>
    </row>
    <row r="6197" spans="1:11" ht="67.5">
      <c r="A6197" s="321" t="s">
        <v>10635</v>
      </c>
      <c r="B6197" s="158" t="s">
        <v>28310</v>
      </c>
      <c r="C6197" s="321" t="s">
        <v>42</v>
      </c>
      <c r="D6197" s="321" t="s">
        <v>23872</v>
      </c>
      <c r="E6197" s="155"/>
      <c r="F6197" s="155"/>
      <c r="G6197" s="322"/>
      <c r="H6197" s="155"/>
      <c r="I6197" s="155"/>
      <c r="J6197" s="155"/>
      <c r="K6197" s="151"/>
    </row>
    <row r="6198" spans="1:11" ht="56.25">
      <c r="A6198" s="321" t="s">
        <v>10636</v>
      </c>
      <c r="B6198" s="158" t="s">
        <v>28311</v>
      </c>
      <c r="C6198" s="321" t="s">
        <v>42</v>
      </c>
      <c r="D6198" s="321" t="s">
        <v>8748</v>
      </c>
      <c r="E6198" s="155"/>
      <c r="F6198" s="155"/>
      <c r="G6198" s="322"/>
      <c r="H6198" s="155"/>
      <c r="I6198" s="155"/>
      <c r="J6198" s="155"/>
      <c r="K6198" s="151"/>
    </row>
    <row r="6199" spans="1:11" ht="56.25">
      <c r="A6199" s="321" t="s">
        <v>10637</v>
      </c>
      <c r="B6199" s="158" t="s">
        <v>28312</v>
      </c>
      <c r="C6199" s="321" t="s">
        <v>42</v>
      </c>
      <c r="D6199" s="321" t="s">
        <v>6847</v>
      </c>
      <c r="E6199" s="155"/>
      <c r="F6199" s="155"/>
      <c r="G6199" s="322"/>
      <c r="H6199" s="155"/>
      <c r="I6199" s="155"/>
      <c r="J6199" s="155"/>
      <c r="K6199" s="151"/>
    </row>
    <row r="6200" spans="1:11" ht="56.25">
      <c r="A6200" s="321" t="s">
        <v>10638</v>
      </c>
      <c r="B6200" s="158" t="s">
        <v>28313</v>
      </c>
      <c r="C6200" s="321" t="s">
        <v>42</v>
      </c>
      <c r="D6200" s="321" t="s">
        <v>18179</v>
      </c>
      <c r="E6200" s="155"/>
      <c r="F6200" s="155"/>
      <c r="G6200" s="322"/>
      <c r="H6200" s="155"/>
      <c r="I6200" s="155"/>
      <c r="J6200" s="155"/>
      <c r="K6200" s="151"/>
    </row>
    <row r="6201" spans="1:11" ht="56.25">
      <c r="A6201" s="321" t="s">
        <v>10640</v>
      </c>
      <c r="B6201" s="158" t="s">
        <v>28314</v>
      </c>
      <c r="C6201" s="321" t="s">
        <v>42</v>
      </c>
      <c r="D6201" s="321" t="s">
        <v>23873</v>
      </c>
      <c r="E6201" s="155"/>
      <c r="F6201" s="155"/>
      <c r="G6201" s="322"/>
      <c r="H6201" s="155"/>
      <c r="I6201" s="155"/>
      <c r="J6201" s="155"/>
      <c r="K6201" s="151"/>
    </row>
    <row r="6202" spans="1:11" ht="56.25">
      <c r="A6202" s="321" t="s">
        <v>10641</v>
      </c>
      <c r="B6202" s="158" t="s">
        <v>28315</v>
      </c>
      <c r="C6202" s="321" t="s">
        <v>42</v>
      </c>
      <c r="D6202" s="321" t="s">
        <v>23874</v>
      </c>
      <c r="E6202" s="155"/>
      <c r="F6202" s="155"/>
      <c r="G6202" s="322"/>
      <c r="H6202" s="155"/>
      <c r="I6202" s="155"/>
      <c r="J6202" s="155"/>
      <c r="K6202" s="151"/>
    </row>
    <row r="6203" spans="1:11" ht="56.25">
      <c r="A6203" s="321" t="s">
        <v>10642</v>
      </c>
      <c r="B6203" s="158" t="s">
        <v>28316</v>
      </c>
      <c r="C6203" s="321" t="s">
        <v>42</v>
      </c>
      <c r="D6203" s="321" t="s">
        <v>18831</v>
      </c>
      <c r="E6203" s="155"/>
      <c r="F6203" s="155"/>
      <c r="G6203" s="322"/>
      <c r="H6203" s="155"/>
      <c r="I6203" s="155"/>
      <c r="J6203" s="155"/>
      <c r="K6203" s="151"/>
    </row>
    <row r="6204" spans="1:11" ht="56.25">
      <c r="A6204" s="321" t="s">
        <v>10644</v>
      </c>
      <c r="B6204" s="158" t="s">
        <v>28317</v>
      </c>
      <c r="C6204" s="321" t="s">
        <v>42</v>
      </c>
      <c r="D6204" s="321" t="s">
        <v>23875</v>
      </c>
      <c r="E6204" s="155"/>
      <c r="F6204" s="155"/>
      <c r="G6204" s="322"/>
      <c r="H6204" s="155"/>
      <c r="I6204" s="155"/>
      <c r="J6204" s="155"/>
      <c r="K6204" s="151"/>
    </row>
    <row r="6205" spans="1:11" ht="56.25">
      <c r="A6205" s="321" t="s">
        <v>10645</v>
      </c>
      <c r="B6205" s="158" t="s">
        <v>28318</v>
      </c>
      <c r="C6205" s="321" t="s">
        <v>42</v>
      </c>
      <c r="D6205" s="321" t="s">
        <v>23876</v>
      </c>
      <c r="E6205" s="155"/>
      <c r="F6205" s="155"/>
      <c r="G6205" s="322"/>
      <c r="H6205" s="155"/>
      <c r="I6205" s="155"/>
      <c r="J6205" s="155"/>
      <c r="K6205" s="151"/>
    </row>
    <row r="6206" spans="1:11" ht="33.75">
      <c r="A6206" s="321" t="s">
        <v>10646</v>
      </c>
      <c r="B6206" s="158" t="s">
        <v>28319</v>
      </c>
      <c r="C6206" s="321" t="s">
        <v>17</v>
      </c>
      <c r="D6206" s="321" t="s">
        <v>23877</v>
      </c>
      <c r="E6206" s="155"/>
      <c r="F6206" s="155"/>
      <c r="G6206" s="322"/>
      <c r="H6206" s="155"/>
      <c r="I6206" s="155"/>
      <c r="J6206" s="155"/>
      <c r="K6206" s="151"/>
    </row>
    <row r="6207" spans="1:11" ht="33.75">
      <c r="A6207" s="321" t="s">
        <v>10647</v>
      </c>
      <c r="B6207" s="158" t="s">
        <v>28320</v>
      </c>
      <c r="C6207" s="321" t="s">
        <v>17</v>
      </c>
      <c r="D6207" s="321" t="s">
        <v>23878</v>
      </c>
      <c r="E6207" s="155"/>
      <c r="F6207" s="155"/>
      <c r="G6207" s="322"/>
      <c r="H6207" s="155"/>
      <c r="I6207" s="155"/>
      <c r="J6207" s="155"/>
      <c r="K6207" s="151"/>
    </row>
    <row r="6208" spans="1:11" ht="22.5">
      <c r="A6208" s="321" t="s">
        <v>10648</v>
      </c>
      <c r="B6208" s="158" t="s">
        <v>28321</v>
      </c>
      <c r="C6208" s="321" t="s">
        <v>17</v>
      </c>
      <c r="D6208" s="321" t="s">
        <v>23879</v>
      </c>
      <c r="E6208" s="155"/>
      <c r="F6208" s="155"/>
      <c r="G6208" s="322"/>
      <c r="H6208" s="155"/>
      <c r="I6208" s="155"/>
      <c r="J6208" s="155"/>
      <c r="K6208" s="151"/>
    </row>
    <row r="6209" spans="1:11" ht="33.75">
      <c r="A6209" s="321" t="s">
        <v>10649</v>
      </c>
      <c r="B6209" s="158" t="s">
        <v>28322</v>
      </c>
      <c r="C6209" s="321" t="s">
        <v>42</v>
      </c>
      <c r="D6209" s="321" t="s">
        <v>23880</v>
      </c>
      <c r="E6209" s="155"/>
      <c r="F6209" s="155"/>
      <c r="G6209" s="322"/>
      <c r="H6209" s="155"/>
      <c r="I6209" s="155"/>
      <c r="J6209" s="155"/>
      <c r="K6209" s="151"/>
    </row>
    <row r="6210" spans="1:11" ht="33.75">
      <c r="A6210" s="321" t="s">
        <v>10650</v>
      </c>
      <c r="B6210" s="158" t="s">
        <v>28323</v>
      </c>
      <c r="C6210" s="321" t="s">
        <v>42</v>
      </c>
      <c r="D6210" s="321" t="s">
        <v>6797</v>
      </c>
      <c r="E6210" s="155"/>
      <c r="F6210" s="155"/>
      <c r="G6210" s="322"/>
      <c r="H6210" s="155"/>
      <c r="I6210" s="155"/>
      <c r="J6210" s="155"/>
      <c r="K6210" s="151"/>
    </row>
    <row r="6211" spans="1:11" ht="22.5">
      <c r="A6211" s="321" t="s">
        <v>10651</v>
      </c>
      <c r="B6211" s="158" t="s">
        <v>28324</v>
      </c>
      <c r="C6211" s="321" t="s">
        <v>17</v>
      </c>
      <c r="D6211" s="321" t="s">
        <v>20031</v>
      </c>
      <c r="E6211" s="155"/>
      <c r="F6211" s="155"/>
      <c r="G6211" s="322"/>
      <c r="H6211" s="155"/>
      <c r="I6211" s="155"/>
      <c r="J6211" s="155"/>
      <c r="K6211" s="151"/>
    </row>
    <row r="6212" spans="1:11" ht="22.5">
      <c r="A6212" s="321" t="s">
        <v>10653</v>
      </c>
      <c r="B6212" s="158" t="s">
        <v>28325</v>
      </c>
      <c r="C6212" s="321" t="s">
        <v>42</v>
      </c>
      <c r="D6212" s="321" t="s">
        <v>6336</v>
      </c>
      <c r="E6212" s="155"/>
      <c r="F6212" s="155"/>
      <c r="G6212" s="322"/>
      <c r="H6212" s="155"/>
      <c r="I6212" s="155"/>
      <c r="J6212" s="155"/>
      <c r="K6212" s="151"/>
    </row>
    <row r="6213" spans="1:11" ht="22.5">
      <c r="A6213" s="321" t="s">
        <v>10654</v>
      </c>
      <c r="B6213" s="158" t="s">
        <v>28326</v>
      </c>
      <c r="C6213" s="321" t="s">
        <v>42</v>
      </c>
      <c r="D6213" s="321" t="s">
        <v>23881</v>
      </c>
      <c r="E6213" s="155"/>
      <c r="F6213" s="155"/>
      <c r="G6213" s="322"/>
      <c r="H6213" s="155"/>
      <c r="I6213" s="155"/>
      <c r="J6213" s="155"/>
      <c r="K6213" s="151"/>
    </row>
    <row r="6214" spans="1:11" ht="22.5">
      <c r="A6214" s="321" t="s">
        <v>10655</v>
      </c>
      <c r="B6214" s="158" t="s">
        <v>28327</v>
      </c>
      <c r="C6214" s="321" t="s">
        <v>42</v>
      </c>
      <c r="D6214" s="321" t="s">
        <v>22704</v>
      </c>
      <c r="E6214" s="155"/>
      <c r="F6214" s="155"/>
      <c r="G6214" s="322"/>
      <c r="H6214" s="155"/>
      <c r="I6214" s="155"/>
      <c r="J6214" s="155"/>
      <c r="K6214" s="151"/>
    </row>
    <row r="6215" spans="1:11" ht="22.5">
      <c r="A6215" s="321" t="s">
        <v>10656</v>
      </c>
      <c r="B6215" s="158" t="s">
        <v>28328</v>
      </c>
      <c r="C6215" s="321" t="s">
        <v>42</v>
      </c>
      <c r="D6215" s="321" t="s">
        <v>23882</v>
      </c>
      <c r="E6215" s="155"/>
      <c r="F6215" s="155"/>
      <c r="G6215" s="322"/>
      <c r="H6215" s="155"/>
      <c r="I6215" s="155"/>
      <c r="J6215" s="155"/>
      <c r="K6215" s="151"/>
    </row>
    <row r="6216" spans="1:11" ht="22.5">
      <c r="A6216" s="321" t="s">
        <v>10657</v>
      </c>
      <c r="B6216" s="158" t="s">
        <v>28329</v>
      </c>
      <c r="C6216" s="321" t="s">
        <v>17</v>
      </c>
      <c r="D6216" s="321" t="s">
        <v>13824</v>
      </c>
      <c r="E6216" s="155"/>
      <c r="F6216" s="155"/>
      <c r="G6216" s="322"/>
      <c r="H6216" s="155"/>
      <c r="I6216" s="155"/>
      <c r="J6216" s="155"/>
      <c r="K6216" s="151"/>
    </row>
    <row r="6217" spans="1:11" ht="22.5">
      <c r="A6217" s="321" t="s">
        <v>10658</v>
      </c>
      <c r="B6217" s="158" t="s">
        <v>28330</v>
      </c>
      <c r="C6217" s="321" t="s">
        <v>17</v>
      </c>
      <c r="D6217" s="321" t="s">
        <v>17000</v>
      </c>
      <c r="E6217" s="155"/>
      <c r="F6217" s="155"/>
      <c r="G6217" s="322"/>
      <c r="H6217" s="155"/>
      <c r="I6217" s="155"/>
      <c r="J6217" s="155"/>
      <c r="K6217" s="151"/>
    </row>
    <row r="6218" spans="1:11" ht="22.5">
      <c r="A6218" s="321" t="s">
        <v>10659</v>
      </c>
      <c r="B6218" s="158" t="s">
        <v>28331</v>
      </c>
      <c r="C6218" s="321" t="s">
        <v>42</v>
      </c>
      <c r="D6218" s="321" t="s">
        <v>10248</v>
      </c>
      <c r="E6218" s="155"/>
      <c r="F6218" s="155"/>
      <c r="G6218" s="322"/>
      <c r="H6218" s="155"/>
      <c r="I6218" s="155"/>
      <c r="J6218" s="155"/>
      <c r="K6218" s="151"/>
    </row>
    <row r="6219" spans="1:11" ht="33.75">
      <c r="A6219" s="321" t="s">
        <v>10660</v>
      </c>
      <c r="B6219" s="158" t="s">
        <v>28332</v>
      </c>
      <c r="C6219" s="321" t="s">
        <v>42</v>
      </c>
      <c r="D6219" s="321" t="s">
        <v>23544</v>
      </c>
      <c r="E6219" s="155"/>
      <c r="F6219" s="155"/>
      <c r="G6219" s="322"/>
      <c r="H6219" s="155"/>
      <c r="I6219" s="155"/>
      <c r="J6219" s="155"/>
      <c r="K6219" s="151"/>
    </row>
    <row r="6220" spans="1:11" ht="33.75">
      <c r="A6220" s="321" t="s">
        <v>10661</v>
      </c>
      <c r="B6220" s="158" t="s">
        <v>28333</v>
      </c>
      <c r="C6220" s="321" t="s">
        <v>42</v>
      </c>
      <c r="D6220" s="321" t="s">
        <v>7173</v>
      </c>
      <c r="E6220" s="155"/>
      <c r="F6220" s="155"/>
      <c r="G6220" s="322"/>
      <c r="H6220" s="155"/>
      <c r="I6220" s="155"/>
      <c r="J6220" s="155"/>
      <c r="K6220" s="151"/>
    </row>
    <row r="6221" spans="1:11" ht="22.5">
      <c r="A6221" s="321" t="s">
        <v>10663</v>
      </c>
      <c r="B6221" s="158" t="s">
        <v>28334</v>
      </c>
      <c r="C6221" s="321" t="s">
        <v>17</v>
      </c>
      <c r="D6221" s="321" t="s">
        <v>13458</v>
      </c>
      <c r="E6221" s="155"/>
      <c r="F6221" s="155"/>
      <c r="G6221" s="322"/>
      <c r="H6221" s="155"/>
      <c r="I6221" s="155"/>
      <c r="J6221" s="155"/>
      <c r="K6221" s="151"/>
    </row>
    <row r="6222" spans="1:11" ht="33.75">
      <c r="A6222" s="321" t="s">
        <v>10665</v>
      </c>
      <c r="B6222" s="158" t="s">
        <v>28335</v>
      </c>
      <c r="C6222" s="321" t="s">
        <v>42</v>
      </c>
      <c r="D6222" s="321" t="s">
        <v>12525</v>
      </c>
      <c r="E6222" s="155"/>
      <c r="F6222" s="155"/>
      <c r="G6222" s="322"/>
      <c r="H6222" s="155"/>
      <c r="I6222" s="155"/>
      <c r="J6222" s="155"/>
      <c r="K6222" s="151"/>
    </row>
    <row r="6223" spans="1:11" ht="22.5">
      <c r="A6223" s="321" t="s">
        <v>10666</v>
      </c>
      <c r="B6223" s="158" t="s">
        <v>28336</v>
      </c>
      <c r="C6223" s="321" t="s">
        <v>42</v>
      </c>
      <c r="D6223" s="321" t="s">
        <v>23829</v>
      </c>
      <c r="E6223" s="155"/>
      <c r="F6223" s="155"/>
      <c r="G6223" s="322"/>
      <c r="H6223" s="155"/>
      <c r="I6223" s="155"/>
      <c r="J6223" s="155"/>
      <c r="K6223" s="151"/>
    </row>
    <row r="6224" spans="1:11" ht="33.75">
      <c r="A6224" s="321" t="s">
        <v>10667</v>
      </c>
      <c r="B6224" s="158" t="s">
        <v>28337</v>
      </c>
      <c r="C6224" s="321" t="s">
        <v>42</v>
      </c>
      <c r="D6224" s="321" t="s">
        <v>6369</v>
      </c>
      <c r="E6224" s="155"/>
      <c r="F6224" s="155"/>
      <c r="G6224" s="322"/>
      <c r="H6224" s="155"/>
      <c r="I6224" s="155"/>
      <c r="J6224" s="155"/>
      <c r="K6224" s="151"/>
    </row>
    <row r="6225" spans="1:11" ht="33.75">
      <c r="A6225" s="321" t="s">
        <v>10668</v>
      </c>
      <c r="B6225" s="158" t="s">
        <v>28338</v>
      </c>
      <c r="C6225" s="321" t="s">
        <v>42</v>
      </c>
      <c r="D6225" s="321" t="s">
        <v>23883</v>
      </c>
      <c r="E6225" s="155"/>
      <c r="F6225" s="155"/>
      <c r="G6225" s="322"/>
      <c r="H6225" s="155"/>
      <c r="I6225" s="155"/>
      <c r="J6225" s="155"/>
      <c r="K6225" s="151"/>
    </row>
    <row r="6226" spans="1:11" ht="33.75">
      <c r="A6226" s="321" t="s">
        <v>10669</v>
      </c>
      <c r="B6226" s="158" t="s">
        <v>28339</v>
      </c>
      <c r="C6226" s="321" t="s">
        <v>42</v>
      </c>
      <c r="D6226" s="321" t="s">
        <v>8443</v>
      </c>
      <c r="E6226" s="155"/>
      <c r="F6226" s="155"/>
      <c r="G6226" s="322"/>
      <c r="H6226" s="155"/>
      <c r="I6226" s="155"/>
      <c r="J6226" s="155"/>
      <c r="K6226" s="151"/>
    </row>
    <row r="6227" spans="1:11" ht="33.75">
      <c r="A6227" s="321" t="s">
        <v>10670</v>
      </c>
      <c r="B6227" s="158" t="s">
        <v>28340</v>
      </c>
      <c r="C6227" s="321" t="s">
        <v>42</v>
      </c>
      <c r="D6227" s="321" t="s">
        <v>9201</v>
      </c>
      <c r="E6227" s="155"/>
      <c r="F6227" s="155"/>
      <c r="G6227" s="322"/>
      <c r="H6227" s="155"/>
      <c r="I6227" s="155"/>
      <c r="J6227" s="155"/>
      <c r="K6227" s="151"/>
    </row>
    <row r="6228" spans="1:11" ht="33.75">
      <c r="A6228" s="321" t="s">
        <v>10671</v>
      </c>
      <c r="B6228" s="158" t="s">
        <v>28341</v>
      </c>
      <c r="C6228" s="321" t="s">
        <v>42</v>
      </c>
      <c r="D6228" s="321" t="s">
        <v>5942</v>
      </c>
      <c r="E6228" s="155"/>
      <c r="F6228" s="155"/>
      <c r="G6228" s="322"/>
      <c r="H6228" s="155"/>
      <c r="I6228" s="155"/>
      <c r="J6228" s="155"/>
      <c r="K6228" s="151"/>
    </row>
    <row r="6229" spans="1:11" ht="33.75">
      <c r="A6229" s="321" t="s">
        <v>10672</v>
      </c>
      <c r="B6229" s="158" t="s">
        <v>28342</v>
      </c>
      <c r="C6229" s="321" t="s">
        <v>42</v>
      </c>
      <c r="D6229" s="321" t="s">
        <v>10855</v>
      </c>
      <c r="E6229" s="155"/>
      <c r="F6229" s="155"/>
      <c r="G6229" s="322"/>
      <c r="H6229" s="155"/>
      <c r="I6229" s="155"/>
      <c r="J6229" s="155"/>
      <c r="K6229" s="151"/>
    </row>
    <row r="6230" spans="1:11" ht="33.75">
      <c r="A6230" s="321" t="s">
        <v>10673</v>
      </c>
      <c r="B6230" s="158" t="s">
        <v>28343</v>
      </c>
      <c r="C6230" s="321" t="s">
        <v>42</v>
      </c>
      <c r="D6230" s="321" t="s">
        <v>10928</v>
      </c>
      <c r="E6230" s="155"/>
      <c r="F6230" s="155"/>
      <c r="G6230" s="322"/>
      <c r="H6230" s="155"/>
      <c r="I6230" s="155"/>
      <c r="J6230" s="155"/>
      <c r="K6230" s="151"/>
    </row>
    <row r="6231" spans="1:11" ht="33.75">
      <c r="A6231" s="321" t="s">
        <v>10675</v>
      </c>
      <c r="B6231" s="158" t="s">
        <v>28344</v>
      </c>
      <c r="C6231" s="321" t="s">
        <v>42</v>
      </c>
      <c r="D6231" s="321" t="s">
        <v>2861</v>
      </c>
      <c r="E6231" s="155"/>
      <c r="F6231" s="155"/>
      <c r="G6231" s="322"/>
      <c r="H6231" s="155"/>
      <c r="I6231" s="155"/>
      <c r="J6231" s="155"/>
      <c r="K6231" s="151"/>
    </row>
    <row r="6232" spans="1:11" ht="56.25">
      <c r="A6232" s="321" t="s">
        <v>10677</v>
      </c>
      <c r="B6232" s="158" t="s">
        <v>28345</v>
      </c>
      <c r="C6232" s="321" t="s">
        <v>28</v>
      </c>
      <c r="D6232" s="321" t="s">
        <v>23884</v>
      </c>
      <c r="E6232" s="155"/>
      <c r="F6232" s="155"/>
      <c r="G6232" s="322"/>
      <c r="H6232" s="155"/>
      <c r="I6232" s="155"/>
      <c r="J6232" s="155"/>
      <c r="K6232" s="151"/>
    </row>
    <row r="6233" spans="1:11" ht="56.25">
      <c r="A6233" s="321" t="s">
        <v>10678</v>
      </c>
      <c r="B6233" s="158" t="s">
        <v>28346</v>
      </c>
      <c r="C6233" s="321" t="s">
        <v>28</v>
      </c>
      <c r="D6233" s="321" t="s">
        <v>23885</v>
      </c>
      <c r="E6233" s="155"/>
      <c r="F6233" s="155"/>
      <c r="G6233" s="322"/>
      <c r="H6233" s="155"/>
      <c r="I6233" s="155"/>
      <c r="J6233" s="155"/>
      <c r="K6233" s="151"/>
    </row>
    <row r="6234" spans="1:11" ht="56.25">
      <c r="A6234" s="321" t="s">
        <v>10679</v>
      </c>
      <c r="B6234" s="158" t="s">
        <v>28347</v>
      </c>
      <c r="C6234" s="321" t="s">
        <v>28</v>
      </c>
      <c r="D6234" s="321" t="s">
        <v>23886</v>
      </c>
      <c r="E6234" s="155"/>
      <c r="F6234" s="155"/>
      <c r="G6234" s="322"/>
      <c r="H6234" s="155"/>
      <c r="I6234" s="155"/>
      <c r="J6234" s="155"/>
      <c r="K6234" s="151"/>
    </row>
    <row r="6235" spans="1:11" ht="56.25">
      <c r="A6235" s="321" t="s">
        <v>10680</v>
      </c>
      <c r="B6235" s="158" t="s">
        <v>28348</v>
      </c>
      <c r="C6235" s="321" t="s">
        <v>28</v>
      </c>
      <c r="D6235" s="321" t="s">
        <v>23887</v>
      </c>
      <c r="E6235" s="155"/>
      <c r="F6235" s="155"/>
      <c r="G6235" s="322"/>
      <c r="H6235" s="155"/>
      <c r="I6235" s="155"/>
      <c r="J6235" s="155"/>
      <c r="K6235" s="151"/>
    </row>
    <row r="6236" spans="1:11" ht="56.25">
      <c r="A6236" s="321" t="s">
        <v>10681</v>
      </c>
      <c r="B6236" s="158" t="s">
        <v>28349</v>
      </c>
      <c r="C6236" s="321" t="s">
        <v>28</v>
      </c>
      <c r="D6236" s="321" t="s">
        <v>23888</v>
      </c>
      <c r="E6236" s="155"/>
      <c r="F6236" s="155"/>
      <c r="G6236" s="322"/>
      <c r="H6236" s="155"/>
      <c r="I6236" s="155"/>
      <c r="J6236" s="155"/>
      <c r="K6236" s="151"/>
    </row>
    <row r="6237" spans="1:11" ht="56.25">
      <c r="A6237" s="321" t="s">
        <v>10682</v>
      </c>
      <c r="B6237" s="158" t="s">
        <v>28350</v>
      </c>
      <c r="C6237" s="321" t="s">
        <v>28</v>
      </c>
      <c r="D6237" s="321" t="s">
        <v>23889</v>
      </c>
      <c r="E6237" s="155"/>
      <c r="F6237" s="155"/>
      <c r="G6237" s="322"/>
      <c r="H6237" s="155"/>
      <c r="I6237" s="155"/>
      <c r="J6237" s="155"/>
      <c r="K6237" s="151"/>
    </row>
    <row r="6238" spans="1:11" ht="56.25">
      <c r="A6238" s="321" t="s">
        <v>10683</v>
      </c>
      <c r="B6238" s="158" t="s">
        <v>28351</v>
      </c>
      <c r="C6238" s="321" t="s">
        <v>28</v>
      </c>
      <c r="D6238" s="321" t="s">
        <v>23890</v>
      </c>
      <c r="E6238" s="155"/>
      <c r="F6238" s="155"/>
      <c r="G6238" s="322"/>
      <c r="H6238" s="155"/>
      <c r="I6238" s="155"/>
      <c r="J6238" s="155"/>
      <c r="K6238" s="151"/>
    </row>
    <row r="6239" spans="1:11" ht="56.25">
      <c r="A6239" s="321" t="s">
        <v>10684</v>
      </c>
      <c r="B6239" s="158" t="s">
        <v>28352</v>
      </c>
      <c r="C6239" s="321" t="s">
        <v>28</v>
      </c>
      <c r="D6239" s="321" t="s">
        <v>23891</v>
      </c>
      <c r="E6239" s="155"/>
      <c r="F6239" s="155"/>
      <c r="G6239" s="322"/>
      <c r="H6239" s="155"/>
      <c r="I6239" s="155"/>
      <c r="J6239" s="155"/>
      <c r="K6239" s="151"/>
    </row>
    <row r="6240" spans="1:11" ht="56.25">
      <c r="A6240" s="321" t="s">
        <v>10685</v>
      </c>
      <c r="B6240" s="158" t="s">
        <v>28353</v>
      </c>
      <c r="C6240" s="321" t="s">
        <v>28</v>
      </c>
      <c r="D6240" s="321" t="s">
        <v>23892</v>
      </c>
      <c r="E6240" s="155"/>
      <c r="F6240" s="155"/>
      <c r="G6240" s="322"/>
      <c r="H6240" s="155"/>
      <c r="I6240" s="155"/>
      <c r="J6240" s="155"/>
      <c r="K6240" s="151"/>
    </row>
    <row r="6241" spans="1:11" ht="56.25">
      <c r="A6241" s="321" t="s">
        <v>10686</v>
      </c>
      <c r="B6241" s="158" t="s">
        <v>28354</v>
      </c>
      <c r="C6241" s="321" t="s">
        <v>28</v>
      </c>
      <c r="D6241" s="321" t="s">
        <v>23893</v>
      </c>
      <c r="E6241" s="155"/>
      <c r="F6241" s="155"/>
      <c r="G6241" s="322"/>
      <c r="H6241" s="155"/>
      <c r="I6241" s="155"/>
      <c r="J6241" s="155"/>
      <c r="K6241" s="151"/>
    </row>
    <row r="6242" spans="1:11" ht="56.25">
      <c r="A6242" s="321" t="s">
        <v>10687</v>
      </c>
      <c r="B6242" s="158" t="s">
        <v>28355</v>
      </c>
      <c r="C6242" s="321" t="s">
        <v>28</v>
      </c>
      <c r="D6242" s="321" t="s">
        <v>23894</v>
      </c>
      <c r="E6242" s="155"/>
      <c r="F6242" s="155"/>
      <c r="G6242" s="322"/>
      <c r="H6242" s="155"/>
      <c r="I6242" s="155"/>
      <c r="J6242" s="155"/>
      <c r="K6242" s="151"/>
    </row>
    <row r="6243" spans="1:11" ht="56.25">
      <c r="A6243" s="321" t="s">
        <v>10688</v>
      </c>
      <c r="B6243" s="158" t="s">
        <v>28356</v>
      </c>
      <c r="C6243" s="321" t="s">
        <v>28</v>
      </c>
      <c r="D6243" s="321" t="s">
        <v>23895</v>
      </c>
      <c r="E6243" s="155"/>
      <c r="F6243" s="155"/>
      <c r="G6243" s="322"/>
      <c r="H6243" s="155"/>
      <c r="I6243" s="155"/>
      <c r="J6243" s="155"/>
      <c r="K6243" s="151"/>
    </row>
    <row r="6244" spans="1:11" ht="33.75">
      <c r="A6244" s="321" t="s">
        <v>10689</v>
      </c>
      <c r="B6244" s="158" t="s">
        <v>28357</v>
      </c>
      <c r="C6244" s="321" t="s">
        <v>28</v>
      </c>
      <c r="D6244" s="321" t="s">
        <v>23896</v>
      </c>
      <c r="E6244" s="155"/>
      <c r="F6244" s="155"/>
      <c r="G6244" s="322"/>
      <c r="H6244" s="155"/>
      <c r="I6244" s="155"/>
      <c r="J6244" s="155"/>
      <c r="K6244" s="151"/>
    </row>
    <row r="6245" spans="1:11" ht="33.75">
      <c r="A6245" s="321" t="s">
        <v>10690</v>
      </c>
      <c r="B6245" s="158" t="s">
        <v>28358</v>
      </c>
      <c r="C6245" s="321" t="s">
        <v>28</v>
      </c>
      <c r="D6245" s="321" t="s">
        <v>23897</v>
      </c>
      <c r="E6245" s="155"/>
      <c r="F6245" s="155"/>
      <c r="G6245" s="322"/>
      <c r="H6245" s="155"/>
      <c r="I6245" s="155"/>
      <c r="J6245" s="155"/>
      <c r="K6245" s="151"/>
    </row>
    <row r="6246" spans="1:11" ht="33.75">
      <c r="A6246" s="321" t="s">
        <v>10691</v>
      </c>
      <c r="B6246" s="158" t="s">
        <v>28359</v>
      </c>
      <c r="C6246" s="321" t="s">
        <v>28</v>
      </c>
      <c r="D6246" s="321" t="s">
        <v>23898</v>
      </c>
      <c r="E6246" s="155"/>
      <c r="F6246" s="155"/>
      <c r="G6246" s="322"/>
      <c r="H6246" s="155"/>
      <c r="I6246" s="155"/>
      <c r="J6246" s="155"/>
      <c r="K6246" s="151"/>
    </row>
    <row r="6247" spans="1:11" ht="33.75">
      <c r="A6247" s="321" t="s">
        <v>10692</v>
      </c>
      <c r="B6247" s="158" t="s">
        <v>28360</v>
      </c>
      <c r="C6247" s="321" t="s">
        <v>28</v>
      </c>
      <c r="D6247" s="321" t="s">
        <v>23899</v>
      </c>
      <c r="E6247" s="155"/>
      <c r="F6247" s="155"/>
      <c r="G6247" s="322"/>
      <c r="H6247" s="155"/>
      <c r="I6247" s="155"/>
      <c r="J6247" s="155"/>
      <c r="K6247" s="151"/>
    </row>
    <row r="6248" spans="1:11" ht="33.75">
      <c r="A6248" s="321" t="s">
        <v>10693</v>
      </c>
      <c r="B6248" s="158" t="s">
        <v>28361</v>
      </c>
      <c r="C6248" s="321" t="s">
        <v>28</v>
      </c>
      <c r="D6248" s="321" t="s">
        <v>23900</v>
      </c>
      <c r="E6248" s="155"/>
      <c r="F6248" s="155"/>
      <c r="G6248" s="322"/>
      <c r="H6248" s="155"/>
      <c r="I6248" s="155"/>
      <c r="J6248" s="155"/>
      <c r="K6248" s="151"/>
    </row>
    <row r="6249" spans="1:11" ht="33.75">
      <c r="A6249" s="321" t="s">
        <v>10694</v>
      </c>
      <c r="B6249" s="158" t="s">
        <v>28362</v>
      </c>
      <c r="C6249" s="321" t="s">
        <v>28</v>
      </c>
      <c r="D6249" s="321" t="s">
        <v>23901</v>
      </c>
      <c r="E6249" s="155"/>
      <c r="F6249" s="155"/>
      <c r="G6249" s="322"/>
      <c r="H6249" s="155"/>
      <c r="I6249" s="155"/>
      <c r="J6249" s="155"/>
      <c r="K6249" s="151"/>
    </row>
    <row r="6250" spans="1:11" ht="33.75">
      <c r="A6250" s="321" t="s">
        <v>10695</v>
      </c>
      <c r="B6250" s="158" t="s">
        <v>28363</v>
      </c>
      <c r="C6250" s="321" t="s">
        <v>28</v>
      </c>
      <c r="D6250" s="321" t="s">
        <v>23902</v>
      </c>
      <c r="E6250" s="155"/>
      <c r="F6250" s="155"/>
      <c r="G6250" s="322"/>
      <c r="H6250" s="155"/>
      <c r="I6250" s="155"/>
      <c r="J6250" s="155"/>
      <c r="K6250" s="151"/>
    </row>
    <row r="6251" spans="1:11" ht="33.75">
      <c r="A6251" s="321" t="s">
        <v>10696</v>
      </c>
      <c r="B6251" s="158" t="s">
        <v>28364</v>
      </c>
      <c r="C6251" s="321" t="s">
        <v>28</v>
      </c>
      <c r="D6251" s="321" t="s">
        <v>23903</v>
      </c>
      <c r="E6251" s="155"/>
      <c r="F6251" s="155"/>
      <c r="G6251" s="322"/>
      <c r="H6251" s="155"/>
      <c r="I6251" s="155"/>
      <c r="J6251" s="155"/>
      <c r="K6251" s="151"/>
    </row>
    <row r="6252" spans="1:11" ht="45">
      <c r="A6252" s="321" t="s">
        <v>10697</v>
      </c>
      <c r="B6252" s="158" t="s">
        <v>28365</v>
      </c>
      <c r="C6252" s="321" t="s">
        <v>28</v>
      </c>
      <c r="D6252" s="321" t="s">
        <v>8972</v>
      </c>
      <c r="E6252" s="155"/>
      <c r="F6252" s="155"/>
      <c r="G6252" s="322"/>
      <c r="H6252" s="155"/>
      <c r="I6252" s="155"/>
      <c r="J6252" s="155"/>
      <c r="K6252" s="151"/>
    </row>
    <row r="6253" spans="1:11" ht="45">
      <c r="A6253" s="321" t="s">
        <v>10698</v>
      </c>
      <c r="B6253" s="158" t="s">
        <v>28366</v>
      </c>
      <c r="C6253" s="321" t="s">
        <v>28</v>
      </c>
      <c r="D6253" s="321" t="s">
        <v>23904</v>
      </c>
      <c r="E6253" s="155"/>
      <c r="F6253" s="155"/>
      <c r="G6253" s="322"/>
      <c r="H6253" s="155"/>
      <c r="I6253" s="155"/>
      <c r="J6253" s="155"/>
      <c r="K6253" s="151"/>
    </row>
    <row r="6254" spans="1:11" ht="45">
      <c r="A6254" s="321" t="s">
        <v>10699</v>
      </c>
      <c r="B6254" s="158" t="s">
        <v>28367</v>
      </c>
      <c r="C6254" s="321" t="s">
        <v>28</v>
      </c>
      <c r="D6254" s="321" t="s">
        <v>23905</v>
      </c>
      <c r="E6254" s="155"/>
      <c r="F6254" s="155"/>
      <c r="G6254" s="322"/>
      <c r="H6254" s="155"/>
      <c r="I6254" s="155"/>
      <c r="J6254" s="155"/>
      <c r="K6254" s="151"/>
    </row>
    <row r="6255" spans="1:11" ht="45">
      <c r="A6255" s="321" t="s">
        <v>10700</v>
      </c>
      <c r="B6255" s="158" t="s">
        <v>28368</v>
      </c>
      <c r="C6255" s="321" t="s">
        <v>28</v>
      </c>
      <c r="D6255" s="321" t="s">
        <v>23906</v>
      </c>
      <c r="E6255" s="155"/>
      <c r="F6255" s="155"/>
      <c r="G6255" s="322"/>
      <c r="H6255" s="155"/>
      <c r="I6255" s="155"/>
      <c r="J6255" s="155"/>
      <c r="K6255" s="151"/>
    </row>
    <row r="6256" spans="1:11" ht="45">
      <c r="A6256" s="321" t="s">
        <v>10701</v>
      </c>
      <c r="B6256" s="158" t="s">
        <v>28369</v>
      </c>
      <c r="C6256" s="321" t="s">
        <v>28</v>
      </c>
      <c r="D6256" s="321" t="s">
        <v>23907</v>
      </c>
      <c r="E6256" s="155"/>
      <c r="F6256" s="155"/>
      <c r="G6256" s="322"/>
      <c r="H6256" s="155"/>
      <c r="I6256" s="155"/>
      <c r="J6256" s="155"/>
      <c r="K6256" s="151"/>
    </row>
    <row r="6257" spans="1:11" ht="45">
      <c r="A6257" s="321" t="s">
        <v>10702</v>
      </c>
      <c r="B6257" s="158" t="s">
        <v>28370</v>
      </c>
      <c r="C6257" s="321" t="s">
        <v>28</v>
      </c>
      <c r="D6257" s="321" t="s">
        <v>23908</v>
      </c>
      <c r="E6257" s="155"/>
      <c r="F6257" s="155"/>
      <c r="G6257" s="322"/>
      <c r="H6257" s="155"/>
      <c r="I6257" s="155"/>
      <c r="J6257" s="155"/>
      <c r="K6257" s="151"/>
    </row>
    <row r="6258" spans="1:11" ht="45">
      <c r="A6258" s="321" t="s">
        <v>10703</v>
      </c>
      <c r="B6258" s="158" t="s">
        <v>28371</v>
      </c>
      <c r="C6258" s="321" t="s">
        <v>28</v>
      </c>
      <c r="D6258" s="321" t="s">
        <v>23909</v>
      </c>
      <c r="E6258" s="155"/>
      <c r="F6258" s="155"/>
      <c r="G6258" s="322"/>
      <c r="H6258" s="155"/>
      <c r="I6258" s="155"/>
      <c r="J6258" s="155"/>
      <c r="K6258" s="151"/>
    </row>
    <row r="6259" spans="1:11" ht="45">
      <c r="A6259" s="321" t="s">
        <v>10704</v>
      </c>
      <c r="B6259" s="158" t="s">
        <v>28372</v>
      </c>
      <c r="C6259" s="321" t="s">
        <v>28</v>
      </c>
      <c r="D6259" s="321" t="s">
        <v>23910</v>
      </c>
      <c r="E6259" s="155"/>
      <c r="F6259" s="155"/>
      <c r="G6259" s="322"/>
      <c r="H6259" s="155"/>
      <c r="I6259" s="155"/>
      <c r="J6259" s="155"/>
      <c r="K6259" s="151"/>
    </row>
    <row r="6260" spans="1:11" ht="45">
      <c r="A6260" s="321" t="s">
        <v>10705</v>
      </c>
      <c r="B6260" s="158" t="s">
        <v>28373</v>
      </c>
      <c r="C6260" s="321" t="s">
        <v>28</v>
      </c>
      <c r="D6260" s="321" t="s">
        <v>23911</v>
      </c>
      <c r="E6260" s="155"/>
      <c r="F6260" s="155"/>
      <c r="G6260" s="322"/>
      <c r="H6260" s="155"/>
      <c r="I6260" s="155"/>
      <c r="J6260" s="155"/>
      <c r="K6260" s="151"/>
    </row>
    <row r="6261" spans="1:11" ht="45">
      <c r="A6261" s="321" t="s">
        <v>10706</v>
      </c>
      <c r="B6261" s="158" t="s">
        <v>28374</v>
      </c>
      <c r="C6261" s="321" t="s">
        <v>28</v>
      </c>
      <c r="D6261" s="321" t="s">
        <v>23912</v>
      </c>
      <c r="E6261" s="155"/>
      <c r="F6261" s="155"/>
      <c r="G6261" s="322"/>
      <c r="H6261" s="155"/>
      <c r="I6261" s="155"/>
      <c r="J6261" s="155"/>
      <c r="K6261" s="151"/>
    </row>
    <row r="6262" spans="1:11" ht="45">
      <c r="A6262" s="321" t="s">
        <v>10707</v>
      </c>
      <c r="B6262" s="158" t="s">
        <v>28375</v>
      </c>
      <c r="C6262" s="321" t="s">
        <v>28</v>
      </c>
      <c r="D6262" s="321" t="s">
        <v>23913</v>
      </c>
      <c r="E6262" s="155"/>
      <c r="F6262" s="155"/>
      <c r="G6262" s="322"/>
      <c r="H6262" s="155"/>
      <c r="I6262" s="155"/>
      <c r="J6262" s="155"/>
      <c r="K6262" s="151"/>
    </row>
    <row r="6263" spans="1:11" ht="45">
      <c r="A6263" s="321" t="s">
        <v>10708</v>
      </c>
      <c r="B6263" s="158" t="s">
        <v>28376</v>
      </c>
      <c r="C6263" s="321" t="s">
        <v>28</v>
      </c>
      <c r="D6263" s="321" t="s">
        <v>23914</v>
      </c>
      <c r="E6263" s="155"/>
      <c r="F6263" s="155"/>
      <c r="G6263" s="322"/>
      <c r="H6263" s="155"/>
      <c r="I6263" s="155"/>
      <c r="J6263" s="155"/>
      <c r="K6263" s="151"/>
    </row>
    <row r="6264" spans="1:11" ht="67.5">
      <c r="A6264" s="321" t="s">
        <v>10709</v>
      </c>
      <c r="B6264" s="158" t="s">
        <v>28377</v>
      </c>
      <c r="C6264" s="321" t="s">
        <v>28</v>
      </c>
      <c r="D6264" s="321" t="s">
        <v>23915</v>
      </c>
      <c r="E6264" s="155"/>
      <c r="F6264" s="155"/>
      <c r="G6264" s="322"/>
      <c r="H6264" s="155"/>
      <c r="I6264" s="155"/>
      <c r="J6264" s="155"/>
      <c r="K6264" s="151"/>
    </row>
    <row r="6265" spans="1:11" ht="67.5">
      <c r="A6265" s="321" t="s">
        <v>10711</v>
      </c>
      <c r="B6265" s="158" t="s">
        <v>28378</v>
      </c>
      <c r="C6265" s="321" t="s">
        <v>28</v>
      </c>
      <c r="D6265" s="321" t="s">
        <v>23916</v>
      </c>
      <c r="E6265" s="155"/>
      <c r="F6265" s="155"/>
      <c r="G6265" s="322"/>
      <c r="H6265" s="155"/>
      <c r="I6265" s="155"/>
      <c r="J6265" s="155"/>
      <c r="K6265" s="151"/>
    </row>
    <row r="6266" spans="1:11" ht="67.5">
      <c r="A6266" s="321" t="s">
        <v>10712</v>
      </c>
      <c r="B6266" s="158" t="s">
        <v>28379</v>
      </c>
      <c r="C6266" s="321" t="s">
        <v>28</v>
      </c>
      <c r="D6266" s="321" t="s">
        <v>23917</v>
      </c>
      <c r="E6266" s="155"/>
      <c r="F6266" s="155"/>
      <c r="G6266" s="322"/>
      <c r="H6266" s="155"/>
      <c r="I6266" s="155"/>
      <c r="J6266" s="155"/>
      <c r="K6266" s="151"/>
    </row>
    <row r="6267" spans="1:11" ht="67.5">
      <c r="A6267" s="321" t="s">
        <v>10713</v>
      </c>
      <c r="B6267" s="158" t="s">
        <v>28380</v>
      </c>
      <c r="C6267" s="321" t="s">
        <v>28</v>
      </c>
      <c r="D6267" s="321" t="s">
        <v>23918</v>
      </c>
      <c r="E6267" s="155"/>
      <c r="F6267" s="155"/>
      <c r="G6267" s="322"/>
      <c r="H6267" s="155"/>
      <c r="I6267" s="155"/>
      <c r="J6267" s="155"/>
      <c r="K6267" s="151"/>
    </row>
    <row r="6268" spans="1:11" ht="56.25">
      <c r="A6268" s="321" t="s">
        <v>10714</v>
      </c>
      <c r="B6268" s="158" t="s">
        <v>28381</v>
      </c>
      <c r="C6268" s="321" t="s">
        <v>28</v>
      </c>
      <c r="D6268" s="321" t="s">
        <v>23919</v>
      </c>
      <c r="E6268" s="155"/>
      <c r="F6268" s="155"/>
      <c r="G6268" s="322"/>
      <c r="H6268" s="155"/>
      <c r="I6268" s="155"/>
      <c r="J6268" s="155"/>
      <c r="K6268" s="151"/>
    </row>
    <row r="6269" spans="1:11" ht="56.25">
      <c r="A6269" s="321" t="s">
        <v>10715</v>
      </c>
      <c r="B6269" s="158" t="s">
        <v>28382</v>
      </c>
      <c r="C6269" s="321" t="s">
        <v>28</v>
      </c>
      <c r="D6269" s="321" t="s">
        <v>23920</v>
      </c>
      <c r="E6269" s="155"/>
      <c r="F6269" s="155"/>
      <c r="G6269" s="322"/>
      <c r="H6269" s="155"/>
      <c r="I6269" s="155"/>
      <c r="J6269" s="155"/>
      <c r="K6269" s="151"/>
    </row>
    <row r="6270" spans="1:11" ht="67.5">
      <c r="A6270" s="321" t="s">
        <v>10716</v>
      </c>
      <c r="B6270" s="158" t="s">
        <v>28383</v>
      </c>
      <c r="C6270" s="321" t="s">
        <v>28</v>
      </c>
      <c r="D6270" s="321" t="s">
        <v>23921</v>
      </c>
      <c r="E6270" s="155"/>
      <c r="F6270" s="155"/>
      <c r="G6270" s="322"/>
      <c r="H6270" s="155"/>
      <c r="I6270" s="155"/>
      <c r="J6270" s="155"/>
      <c r="K6270" s="151"/>
    </row>
    <row r="6271" spans="1:11" ht="67.5">
      <c r="A6271" s="321" t="s">
        <v>10717</v>
      </c>
      <c r="B6271" s="158" t="s">
        <v>28384</v>
      </c>
      <c r="C6271" s="321" t="s">
        <v>28</v>
      </c>
      <c r="D6271" s="321" t="s">
        <v>23922</v>
      </c>
      <c r="E6271" s="155"/>
      <c r="F6271" s="155"/>
      <c r="G6271" s="322"/>
      <c r="H6271" s="155"/>
      <c r="I6271" s="155"/>
      <c r="J6271" s="155"/>
      <c r="K6271" s="151"/>
    </row>
    <row r="6272" spans="1:11" ht="56.25">
      <c r="A6272" s="321" t="s">
        <v>10718</v>
      </c>
      <c r="B6272" s="158" t="s">
        <v>28385</v>
      </c>
      <c r="C6272" s="321" t="s">
        <v>28</v>
      </c>
      <c r="D6272" s="321" t="s">
        <v>23923</v>
      </c>
      <c r="E6272" s="155"/>
      <c r="F6272" s="155"/>
      <c r="G6272" s="322"/>
      <c r="H6272" s="155"/>
      <c r="I6272" s="155"/>
      <c r="J6272" s="155"/>
      <c r="K6272" s="151"/>
    </row>
    <row r="6273" spans="1:11" ht="56.25">
      <c r="A6273" s="321" t="s">
        <v>10719</v>
      </c>
      <c r="B6273" s="158" t="s">
        <v>28386</v>
      </c>
      <c r="C6273" s="321" t="s">
        <v>28</v>
      </c>
      <c r="D6273" s="321" t="s">
        <v>23924</v>
      </c>
      <c r="E6273" s="155"/>
      <c r="F6273" s="155"/>
      <c r="G6273" s="322"/>
      <c r="H6273" s="155"/>
      <c r="I6273" s="155"/>
      <c r="J6273" s="155"/>
      <c r="K6273" s="151"/>
    </row>
    <row r="6274" spans="1:11" ht="56.25">
      <c r="A6274" s="321" t="s">
        <v>10720</v>
      </c>
      <c r="B6274" s="158" t="s">
        <v>28387</v>
      </c>
      <c r="C6274" s="321" t="s">
        <v>28</v>
      </c>
      <c r="D6274" s="321" t="s">
        <v>23925</v>
      </c>
      <c r="E6274" s="155"/>
      <c r="F6274" s="155"/>
      <c r="G6274" s="322"/>
      <c r="H6274" s="155"/>
      <c r="I6274" s="155"/>
      <c r="J6274" s="155"/>
      <c r="K6274" s="151"/>
    </row>
    <row r="6275" spans="1:11" ht="56.25">
      <c r="A6275" s="321" t="s">
        <v>10721</v>
      </c>
      <c r="B6275" s="158" t="s">
        <v>28388</v>
      </c>
      <c r="C6275" s="321" t="s">
        <v>28</v>
      </c>
      <c r="D6275" s="321" t="s">
        <v>23926</v>
      </c>
      <c r="E6275" s="155"/>
      <c r="F6275" s="155"/>
      <c r="G6275" s="322"/>
      <c r="H6275" s="155"/>
      <c r="I6275" s="155"/>
      <c r="J6275" s="155"/>
      <c r="K6275" s="151"/>
    </row>
    <row r="6276" spans="1:11" ht="45">
      <c r="A6276" s="321" t="s">
        <v>10722</v>
      </c>
      <c r="B6276" s="158" t="s">
        <v>28389</v>
      </c>
      <c r="C6276" s="321" t="s">
        <v>28</v>
      </c>
      <c r="D6276" s="321" t="s">
        <v>23927</v>
      </c>
      <c r="E6276" s="155"/>
      <c r="F6276" s="155"/>
      <c r="G6276" s="322"/>
      <c r="H6276" s="155"/>
      <c r="I6276" s="155"/>
      <c r="J6276" s="155"/>
      <c r="K6276" s="151"/>
    </row>
    <row r="6277" spans="1:11" ht="45">
      <c r="A6277" s="321" t="s">
        <v>10723</v>
      </c>
      <c r="B6277" s="158" t="s">
        <v>28390</v>
      </c>
      <c r="C6277" s="321" t="s">
        <v>28</v>
      </c>
      <c r="D6277" s="321" t="s">
        <v>23928</v>
      </c>
      <c r="E6277" s="155"/>
      <c r="F6277" s="155"/>
      <c r="G6277" s="322"/>
      <c r="H6277" s="155"/>
      <c r="I6277" s="155"/>
      <c r="J6277" s="155"/>
      <c r="K6277" s="151"/>
    </row>
    <row r="6278" spans="1:11" ht="45">
      <c r="A6278" s="321" t="s">
        <v>10724</v>
      </c>
      <c r="B6278" s="158" t="s">
        <v>28391</v>
      </c>
      <c r="C6278" s="321" t="s">
        <v>28</v>
      </c>
      <c r="D6278" s="321" t="s">
        <v>23929</v>
      </c>
      <c r="E6278" s="155"/>
      <c r="F6278" s="155"/>
      <c r="G6278" s="322"/>
      <c r="H6278" s="155"/>
      <c r="I6278" s="155"/>
      <c r="J6278" s="155"/>
      <c r="K6278" s="151"/>
    </row>
    <row r="6279" spans="1:11" ht="45">
      <c r="A6279" s="321" t="s">
        <v>10725</v>
      </c>
      <c r="B6279" s="158" t="s">
        <v>28392</v>
      </c>
      <c r="C6279" s="321" t="s">
        <v>28</v>
      </c>
      <c r="D6279" s="321" t="s">
        <v>23930</v>
      </c>
      <c r="E6279" s="155"/>
      <c r="F6279" s="155"/>
      <c r="G6279" s="322"/>
      <c r="H6279" s="155"/>
      <c r="I6279" s="155"/>
      <c r="J6279" s="155"/>
      <c r="K6279" s="151"/>
    </row>
    <row r="6280" spans="1:11" ht="45">
      <c r="A6280" s="321" t="s">
        <v>10726</v>
      </c>
      <c r="B6280" s="158" t="s">
        <v>28393</v>
      </c>
      <c r="C6280" s="321" t="s">
        <v>28</v>
      </c>
      <c r="D6280" s="321" t="s">
        <v>23931</v>
      </c>
      <c r="E6280" s="155"/>
      <c r="F6280" s="155"/>
      <c r="G6280" s="322"/>
      <c r="H6280" s="155"/>
      <c r="I6280" s="155"/>
      <c r="J6280" s="155"/>
      <c r="K6280" s="151"/>
    </row>
    <row r="6281" spans="1:11" ht="45">
      <c r="A6281" s="321" t="s">
        <v>10727</v>
      </c>
      <c r="B6281" s="158" t="s">
        <v>28394</v>
      </c>
      <c r="C6281" s="321" t="s">
        <v>28</v>
      </c>
      <c r="D6281" s="321" t="s">
        <v>23932</v>
      </c>
      <c r="E6281" s="155"/>
      <c r="F6281" s="155"/>
      <c r="G6281" s="322"/>
      <c r="H6281" s="155"/>
      <c r="I6281" s="155"/>
      <c r="J6281" s="155"/>
      <c r="K6281" s="151"/>
    </row>
    <row r="6282" spans="1:11" ht="45">
      <c r="A6282" s="321" t="s">
        <v>10728</v>
      </c>
      <c r="B6282" s="158" t="s">
        <v>28395</v>
      </c>
      <c r="C6282" s="321" t="s">
        <v>28</v>
      </c>
      <c r="D6282" s="321" t="s">
        <v>23933</v>
      </c>
      <c r="E6282" s="155"/>
      <c r="F6282" s="155"/>
      <c r="G6282" s="322"/>
      <c r="H6282" s="155"/>
      <c r="I6282" s="155"/>
      <c r="J6282" s="155"/>
      <c r="K6282" s="151"/>
    </row>
    <row r="6283" spans="1:11" ht="45">
      <c r="A6283" s="321" t="s">
        <v>10729</v>
      </c>
      <c r="B6283" s="158" t="s">
        <v>28396</v>
      </c>
      <c r="C6283" s="321" t="s">
        <v>28</v>
      </c>
      <c r="D6283" s="321" t="s">
        <v>23934</v>
      </c>
      <c r="E6283" s="155"/>
      <c r="F6283" s="155"/>
      <c r="G6283" s="322"/>
      <c r="H6283" s="155"/>
      <c r="I6283" s="155"/>
      <c r="J6283" s="155"/>
      <c r="K6283" s="151"/>
    </row>
    <row r="6284" spans="1:11" ht="45">
      <c r="A6284" s="321" t="s">
        <v>10730</v>
      </c>
      <c r="B6284" s="158" t="s">
        <v>28397</v>
      </c>
      <c r="C6284" s="321" t="s">
        <v>28</v>
      </c>
      <c r="D6284" s="321" t="s">
        <v>23935</v>
      </c>
      <c r="E6284" s="155"/>
      <c r="F6284" s="155"/>
      <c r="G6284" s="322"/>
      <c r="H6284" s="155"/>
      <c r="I6284" s="155"/>
      <c r="J6284" s="155"/>
      <c r="K6284" s="151"/>
    </row>
    <row r="6285" spans="1:11" ht="45">
      <c r="A6285" s="321" t="s">
        <v>10731</v>
      </c>
      <c r="B6285" s="158" t="s">
        <v>28398</v>
      </c>
      <c r="C6285" s="321" t="s">
        <v>28</v>
      </c>
      <c r="D6285" s="321" t="s">
        <v>23936</v>
      </c>
      <c r="E6285" s="155"/>
      <c r="F6285" s="155"/>
      <c r="G6285" s="322"/>
      <c r="H6285" s="155"/>
      <c r="I6285" s="155"/>
      <c r="J6285" s="155"/>
      <c r="K6285" s="151"/>
    </row>
    <row r="6286" spans="1:11" ht="45">
      <c r="A6286" s="321" t="s">
        <v>10732</v>
      </c>
      <c r="B6286" s="158" t="s">
        <v>28399</v>
      </c>
      <c r="C6286" s="321" t="s">
        <v>28</v>
      </c>
      <c r="D6286" s="321" t="s">
        <v>23937</v>
      </c>
      <c r="E6286" s="155"/>
      <c r="F6286" s="155"/>
      <c r="G6286" s="322"/>
      <c r="H6286" s="155"/>
      <c r="I6286" s="155"/>
      <c r="J6286" s="155"/>
      <c r="K6286" s="151"/>
    </row>
    <row r="6287" spans="1:11" ht="56.25">
      <c r="A6287" s="321" t="s">
        <v>10733</v>
      </c>
      <c r="B6287" s="158" t="s">
        <v>28400</v>
      </c>
      <c r="C6287" s="321" t="s">
        <v>28</v>
      </c>
      <c r="D6287" s="321" t="s">
        <v>23938</v>
      </c>
      <c r="E6287" s="155"/>
      <c r="F6287" s="155"/>
      <c r="G6287" s="322"/>
      <c r="H6287" s="155"/>
      <c r="I6287" s="155"/>
      <c r="J6287" s="155"/>
      <c r="K6287" s="151"/>
    </row>
    <row r="6288" spans="1:11" ht="56.25">
      <c r="A6288" s="321" t="s">
        <v>10734</v>
      </c>
      <c r="B6288" s="158" t="s">
        <v>28401</v>
      </c>
      <c r="C6288" s="321" t="s">
        <v>28</v>
      </c>
      <c r="D6288" s="321" t="s">
        <v>23939</v>
      </c>
      <c r="E6288" s="155"/>
      <c r="F6288" s="155"/>
      <c r="G6288" s="322"/>
      <c r="H6288" s="155"/>
      <c r="I6288" s="155"/>
      <c r="J6288" s="155"/>
      <c r="K6288" s="151"/>
    </row>
    <row r="6289" spans="1:11" ht="56.25">
      <c r="A6289" s="321" t="s">
        <v>10735</v>
      </c>
      <c r="B6289" s="158" t="s">
        <v>28402</v>
      </c>
      <c r="C6289" s="321" t="s">
        <v>28</v>
      </c>
      <c r="D6289" s="321" t="s">
        <v>23940</v>
      </c>
      <c r="E6289" s="155"/>
      <c r="F6289" s="155"/>
      <c r="G6289" s="322"/>
      <c r="H6289" s="155"/>
      <c r="I6289" s="155"/>
      <c r="J6289" s="155"/>
      <c r="K6289" s="151"/>
    </row>
    <row r="6290" spans="1:11" ht="56.25">
      <c r="A6290" s="321" t="s">
        <v>10736</v>
      </c>
      <c r="B6290" s="158" t="s">
        <v>28403</v>
      </c>
      <c r="C6290" s="321" t="s">
        <v>28</v>
      </c>
      <c r="D6290" s="321" t="s">
        <v>23941</v>
      </c>
      <c r="E6290" s="155"/>
      <c r="F6290" s="155"/>
      <c r="G6290" s="322"/>
      <c r="H6290" s="155"/>
      <c r="I6290" s="155"/>
      <c r="J6290" s="155"/>
      <c r="K6290" s="151"/>
    </row>
    <row r="6291" spans="1:11" ht="56.25">
      <c r="A6291" s="321" t="s">
        <v>10737</v>
      </c>
      <c r="B6291" s="158" t="s">
        <v>28404</v>
      </c>
      <c r="C6291" s="321" t="s">
        <v>28</v>
      </c>
      <c r="D6291" s="321" t="s">
        <v>23942</v>
      </c>
      <c r="E6291" s="155"/>
      <c r="F6291" s="155"/>
      <c r="G6291" s="322"/>
      <c r="H6291" s="155"/>
      <c r="I6291" s="155"/>
      <c r="J6291" s="155"/>
      <c r="K6291" s="151"/>
    </row>
    <row r="6292" spans="1:11" ht="56.25">
      <c r="A6292" s="321" t="s">
        <v>10738</v>
      </c>
      <c r="B6292" s="158" t="s">
        <v>28405</v>
      </c>
      <c r="C6292" s="321" t="s">
        <v>28</v>
      </c>
      <c r="D6292" s="321" t="s">
        <v>23943</v>
      </c>
      <c r="E6292" s="155"/>
      <c r="F6292" s="155"/>
      <c r="G6292" s="322"/>
      <c r="H6292" s="155"/>
      <c r="I6292" s="155"/>
      <c r="J6292" s="155"/>
      <c r="K6292" s="151"/>
    </row>
    <row r="6293" spans="1:11" ht="56.25">
      <c r="A6293" s="321" t="s">
        <v>10739</v>
      </c>
      <c r="B6293" s="158" t="s">
        <v>28406</v>
      </c>
      <c r="C6293" s="321" t="s">
        <v>28</v>
      </c>
      <c r="D6293" s="321" t="s">
        <v>23944</v>
      </c>
      <c r="E6293" s="155"/>
      <c r="F6293" s="155"/>
      <c r="G6293" s="322"/>
      <c r="H6293" s="155"/>
      <c r="I6293" s="155"/>
      <c r="J6293" s="155"/>
      <c r="K6293" s="151"/>
    </row>
    <row r="6294" spans="1:11" ht="56.25">
      <c r="A6294" s="321" t="s">
        <v>10740</v>
      </c>
      <c r="B6294" s="158" t="s">
        <v>28407</v>
      </c>
      <c r="C6294" s="321" t="s">
        <v>28</v>
      </c>
      <c r="D6294" s="321" t="s">
        <v>23945</v>
      </c>
      <c r="E6294" s="155"/>
      <c r="F6294" s="155"/>
      <c r="G6294" s="322"/>
      <c r="H6294" s="155"/>
      <c r="I6294" s="155"/>
      <c r="J6294" s="155"/>
      <c r="K6294" s="151"/>
    </row>
    <row r="6295" spans="1:11" ht="56.25">
      <c r="A6295" s="321" t="s">
        <v>10741</v>
      </c>
      <c r="B6295" s="158" t="s">
        <v>28408</v>
      </c>
      <c r="C6295" s="321" t="s">
        <v>28</v>
      </c>
      <c r="D6295" s="321" t="s">
        <v>23946</v>
      </c>
      <c r="E6295" s="155"/>
      <c r="F6295" s="155"/>
      <c r="G6295" s="322"/>
      <c r="H6295" s="155"/>
      <c r="I6295" s="155"/>
      <c r="J6295" s="155"/>
      <c r="K6295" s="151"/>
    </row>
    <row r="6296" spans="1:11" ht="56.25">
      <c r="A6296" s="321" t="s">
        <v>10742</v>
      </c>
      <c r="B6296" s="158" t="s">
        <v>28409</v>
      </c>
      <c r="C6296" s="321" t="s">
        <v>28</v>
      </c>
      <c r="D6296" s="321" t="s">
        <v>23947</v>
      </c>
      <c r="E6296" s="155"/>
      <c r="F6296" s="155"/>
      <c r="G6296" s="322"/>
      <c r="H6296" s="155"/>
      <c r="I6296" s="155"/>
      <c r="J6296" s="155"/>
      <c r="K6296" s="151"/>
    </row>
    <row r="6297" spans="1:11" ht="56.25">
      <c r="A6297" s="321" t="s">
        <v>10743</v>
      </c>
      <c r="B6297" s="158" t="s">
        <v>28410</v>
      </c>
      <c r="C6297" s="321" t="s">
        <v>28</v>
      </c>
      <c r="D6297" s="321" t="s">
        <v>23948</v>
      </c>
      <c r="E6297" s="155"/>
      <c r="F6297" s="155"/>
      <c r="G6297" s="322"/>
      <c r="H6297" s="155"/>
      <c r="I6297" s="155"/>
      <c r="J6297" s="155"/>
      <c r="K6297" s="151"/>
    </row>
    <row r="6298" spans="1:11" ht="56.25">
      <c r="A6298" s="321" t="s">
        <v>10744</v>
      </c>
      <c r="B6298" s="158" t="s">
        <v>28411</v>
      </c>
      <c r="C6298" s="321" t="s">
        <v>28</v>
      </c>
      <c r="D6298" s="321" t="s">
        <v>23949</v>
      </c>
      <c r="E6298" s="155"/>
      <c r="F6298" s="155"/>
      <c r="G6298" s="322"/>
      <c r="H6298" s="155"/>
      <c r="I6298" s="155"/>
      <c r="J6298" s="155"/>
      <c r="K6298" s="151"/>
    </row>
    <row r="6299" spans="1:11" ht="56.25">
      <c r="A6299" s="321" t="s">
        <v>10745</v>
      </c>
      <c r="B6299" s="158" t="s">
        <v>28412</v>
      </c>
      <c r="C6299" s="321" t="s">
        <v>28</v>
      </c>
      <c r="D6299" s="321" t="s">
        <v>23950</v>
      </c>
      <c r="E6299" s="155"/>
      <c r="F6299" s="155"/>
      <c r="G6299" s="322"/>
      <c r="H6299" s="155"/>
      <c r="I6299" s="155"/>
      <c r="J6299" s="155"/>
      <c r="K6299" s="151"/>
    </row>
    <row r="6300" spans="1:11" ht="56.25">
      <c r="A6300" s="321" t="s">
        <v>10746</v>
      </c>
      <c r="B6300" s="158" t="s">
        <v>28413</v>
      </c>
      <c r="C6300" s="321" t="s">
        <v>28</v>
      </c>
      <c r="D6300" s="321" t="s">
        <v>23951</v>
      </c>
      <c r="E6300" s="155"/>
      <c r="F6300" s="155"/>
      <c r="G6300" s="322"/>
      <c r="H6300" s="155"/>
      <c r="I6300" s="155"/>
      <c r="J6300" s="155"/>
      <c r="K6300" s="151"/>
    </row>
    <row r="6301" spans="1:11" ht="56.25">
      <c r="A6301" s="321" t="s">
        <v>10747</v>
      </c>
      <c r="B6301" s="158" t="s">
        <v>28414</v>
      </c>
      <c r="C6301" s="321" t="s">
        <v>28</v>
      </c>
      <c r="D6301" s="321" t="s">
        <v>23952</v>
      </c>
      <c r="E6301" s="155"/>
      <c r="F6301" s="155"/>
      <c r="G6301" s="322"/>
      <c r="H6301" s="155"/>
      <c r="I6301" s="155"/>
      <c r="J6301" s="155"/>
      <c r="K6301" s="151"/>
    </row>
    <row r="6302" spans="1:11" ht="56.25">
      <c r="A6302" s="321" t="s">
        <v>10748</v>
      </c>
      <c r="B6302" s="158" t="s">
        <v>28415</v>
      </c>
      <c r="C6302" s="321" t="s">
        <v>28</v>
      </c>
      <c r="D6302" s="321" t="s">
        <v>23953</v>
      </c>
      <c r="E6302" s="155"/>
      <c r="F6302" s="155"/>
      <c r="G6302" s="322"/>
      <c r="H6302" s="155"/>
      <c r="I6302" s="155"/>
      <c r="J6302" s="155"/>
      <c r="K6302" s="151"/>
    </row>
    <row r="6303" spans="1:11" ht="56.25">
      <c r="A6303" s="321" t="s">
        <v>10749</v>
      </c>
      <c r="B6303" s="158" t="s">
        <v>28416</v>
      </c>
      <c r="C6303" s="321" t="s">
        <v>28</v>
      </c>
      <c r="D6303" s="321" t="s">
        <v>23954</v>
      </c>
      <c r="E6303" s="155"/>
      <c r="F6303" s="155"/>
      <c r="G6303" s="322"/>
      <c r="H6303" s="155"/>
      <c r="I6303" s="155"/>
      <c r="J6303" s="155"/>
      <c r="K6303" s="151"/>
    </row>
    <row r="6304" spans="1:11" ht="45">
      <c r="A6304" s="321" t="s">
        <v>10750</v>
      </c>
      <c r="B6304" s="158" t="s">
        <v>28417</v>
      </c>
      <c r="C6304" s="321" t="s">
        <v>28</v>
      </c>
      <c r="D6304" s="321" t="s">
        <v>23955</v>
      </c>
      <c r="E6304" s="155"/>
      <c r="F6304" s="155"/>
      <c r="G6304" s="322"/>
      <c r="H6304" s="155"/>
      <c r="I6304" s="155"/>
      <c r="J6304" s="155"/>
      <c r="K6304" s="151"/>
    </row>
    <row r="6305" spans="1:11" ht="56.25">
      <c r="A6305" s="321" t="s">
        <v>10751</v>
      </c>
      <c r="B6305" s="158" t="s">
        <v>28418</v>
      </c>
      <c r="C6305" s="321" t="s">
        <v>28</v>
      </c>
      <c r="D6305" s="321" t="s">
        <v>23956</v>
      </c>
      <c r="E6305" s="155"/>
      <c r="F6305" s="155"/>
      <c r="G6305" s="322"/>
      <c r="H6305" s="155"/>
      <c r="I6305" s="155"/>
      <c r="J6305" s="155"/>
      <c r="K6305" s="151"/>
    </row>
    <row r="6306" spans="1:11" ht="45">
      <c r="A6306" s="321" t="s">
        <v>10752</v>
      </c>
      <c r="B6306" s="158" t="s">
        <v>28419</v>
      </c>
      <c r="C6306" s="321" t="s">
        <v>28</v>
      </c>
      <c r="D6306" s="321" t="s">
        <v>23957</v>
      </c>
      <c r="E6306" s="155"/>
      <c r="F6306" s="155"/>
      <c r="G6306" s="322"/>
      <c r="H6306" s="155"/>
      <c r="I6306" s="155"/>
      <c r="J6306" s="155"/>
      <c r="K6306" s="151"/>
    </row>
    <row r="6307" spans="1:11" ht="45">
      <c r="A6307" s="321" t="s">
        <v>10753</v>
      </c>
      <c r="B6307" s="158" t="s">
        <v>28420</v>
      </c>
      <c r="C6307" s="321" t="s">
        <v>28</v>
      </c>
      <c r="D6307" s="321" t="s">
        <v>23958</v>
      </c>
      <c r="E6307" s="155"/>
      <c r="F6307" s="155"/>
      <c r="G6307" s="322"/>
      <c r="H6307" s="155"/>
      <c r="I6307" s="155"/>
      <c r="J6307" s="155"/>
      <c r="K6307" s="151"/>
    </row>
    <row r="6308" spans="1:11" ht="45">
      <c r="A6308" s="321" t="s">
        <v>10754</v>
      </c>
      <c r="B6308" s="158" t="s">
        <v>28421</v>
      </c>
      <c r="C6308" s="321" t="s">
        <v>28</v>
      </c>
      <c r="D6308" s="321" t="s">
        <v>23959</v>
      </c>
      <c r="E6308" s="155"/>
      <c r="F6308" s="155"/>
      <c r="G6308" s="322"/>
      <c r="H6308" s="155"/>
      <c r="I6308" s="155"/>
      <c r="J6308" s="155"/>
      <c r="K6308" s="151"/>
    </row>
    <row r="6309" spans="1:11" ht="33.75">
      <c r="A6309" s="321" t="s">
        <v>10755</v>
      </c>
      <c r="B6309" s="158" t="s">
        <v>28422</v>
      </c>
      <c r="C6309" s="321" t="s">
        <v>28</v>
      </c>
      <c r="D6309" s="321" t="s">
        <v>23960</v>
      </c>
      <c r="E6309" s="155"/>
      <c r="F6309" s="155"/>
      <c r="G6309" s="322"/>
      <c r="H6309" s="155"/>
      <c r="I6309" s="155"/>
      <c r="J6309" s="155"/>
      <c r="K6309" s="151"/>
    </row>
    <row r="6310" spans="1:11" ht="33.75">
      <c r="A6310" s="321" t="s">
        <v>10756</v>
      </c>
      <c r="B6310" s="158" t="s">
        <v>28423</v>
      </c>
      <c r="C6310" s="321" t="s">
        <v>28</v>
      </c>
      <c r="D6310" s="321" t="s">
        <v>23961</v>
      </c>
      <c r="E6310" s="155"/>
      <c r="F6310" s="155"/>
      <c r="G6310" s="322"/>
      <c r="H6310" s="155"/>
      <c r="I6310" s="155"/>
      <c r="J6310" s="155"/>
      <c r="K6310" s="151"/>
    </row>
    <row r="6311" spans="1:11" ht="33.75">
      <c r="A6311" s="321" t="s">
        <v>10757</v>
      </c>
      <c r="B6311" s="158" t="s">
        <v>28424</v>
      </c>
      <c r="C6311" s="321" t="s">
        <v>28</v>
      </c>
      <c r="D6311" s="321" t="s">
        <v>23962</v>
      </c>
      <c r="E6311" s="155"/>
      <c r="F6311" s="155"/>
      <c r="G6311" s="322"/>
      <c r="H6311" s="155"/>
      <c r="I6311" s="155"/>
      <c r="J6311" s="155"/>
      <c r="K6311" s="151"/>
    </row>
    <row r="6312" spans="1:11" ht="33.75">
      <c r="A6312" s="321" t="s">
        <v>10758</v>
      </c>
      <c r="B6312" s="158" t="s">
        <v>28425</v>
      </c>
      <c r="C6312" s="321" t="s">
        <v>28</v>
      </c>
      <c r="D6312" s="321" t="s">
        <v>23963</v>
      </c>
      <c r="E6312" s="155"/>
      <c r="F6312" s="155"/>
      <c r="G6312" s="322"/>
      <c r="H6312" s="155"/>
      <c r="I6312" s="155"/>
      <c r="J6312" s="155"/>
      <c r="K6312" s="151"/>
    </row>
    <row r="6313" spans="1:11" ht="33.75">
      <c r="A6313" s="321" t="s">
        <v>10759</v>
      </c>
      <c r="B6313" s="158" t="s">
        <v>28426</v>
      </c>
      <c r="C6313" s="321" t="s">
        <v>28</v>
      </c>
      <c r="D6313" s="321" t="s">
        <v>23964</v>
      </c>
      <c r="E6313" s="155"/>
      <c r="F6313" s="155"/>
      <c r="G6313" s="322"/>
      <c r="H6313" s="155"/>
      <c r="I6313" s="155"/>
      <c r="J6313" s="155"/>
      <c r="K6313" s="151"/>
    </row>
    <row r="6314" spans="1:11" ht="33.75">
      <c r="A6314" s="321" t="s">
        <v>10760</v>
      </c>
      <c r="B6314" s="158" t="s">
        <v>28427</v>
      </c>
      <c r="C6314" s="321" t="s">
        <v>28</v>
      </c>
      <c r="D6314" s="321" t="s">
        <v>23965</v>
      </c>
      <c r="E6314" s="155"/>
      <c r="F6314" s="155"/>
      <c r="G6314" s="322"/>
      <c r="H6314" s="155"/>
      <c r="I6314" s="155"/>
      <c r="J6314" s="155"/>
      <c r="K6314" s="151"/>
    </row>
    <row r="6315" spans="1:11" ht="33.75">
      <c r="A6315" s="321" t="s">
        <v>10761</v>
      </c>
      <c r="B6315" s="158" t="s">
        <v>28428</v>
      </c>
      <c r="C6315" s="321" t="s">
        <v>28</v>
      </c>
      <c r="D6315" s="321" t="s">
        <v>23966</v>
      </c>
      <c r="E6315" s="155"/>
      <c r="F6315" s="155"/>
      <c r="G6315" s="322"/>
      <c r="H6315" s="155"/>
      <c r="I6315" s="155"/>
      <c r="J6315" s="155"/>
      <c r="K6315" s="151"/>
    </row>
    <row r="6316" spans="1:11" ht="45">
      <c r="A6316" s="321" t="s">
        <v>10762</v>
      </c>
      <c r="B6316" s="158" t="s">
        <v>28429</v>
      </c>
      <c r="C6316" s="321" t="s">
        <v>28</v>
      </c>
      <c r="D6316" s="321" t="s">
        <v>23967</v>
      </c>
      <c r="E6316" s="155"/>
      <c r="F6316" s="155"/>
      <c r="G6316" s="322"/>
      <c r="H6316" s="155"/>
      <c r="I6316" s="155"/>
      <c r="J6316" s="155"/>
      <c r="K6316" s="151"/>
    </row>
    <row r="6317" spans="1:11" ht="45">
      <c r="A6317" s="321" t="s">
        <v>10763</v>
      </c>
      <c r="B6317" s="158" t="s">
        <v>28430</v>
      </c>
      <c r="C6317" s="321" t="s">
        <v>28</v>
      </c>
      <c r="D6317" s="321" t="s">
        <v>23968</v>
      </c>
      <c r="E6317" s="155"/>
      <c r="F6317" s="155"/>
      <c r="G6317" s="322"/>
      <c r="H6317" s="155"/>
      <c r="I6317" s="155"/>
      <c r="J6317" s="155"/>
      <c r="K6317" s="151"/>
    </row>
    <row r="6318" spans="1:11" ht="45">
      <c r="A6318" s="321" t="s">
        <v>10764</v>
      </c>
      <c r="B6318" s="158" t="s">
        <v>28431</v>
      </c>
      <c r="C6318" s="321" t="s">
        <v>28</v>
      </c>
      <c r="D6318" s="321" t="s">
        <v>23969</v>
      </c>
      <c r="E6318" s="155"/>
      <c r="F6318" s="155"/>
      <c r="G6318" s="322"/>
      <c r="H6318" s="155"/>
      <c r="I6318" s="155"/>
      <c r="J6318" s="155"/>
      <c r="K6318" s="151"/>
    </row>
    <row r="6319" spans="1:11" ht="45">
      <c r="A6319" s="321" t="s">
        <v>10765</v>
      </c>
      <c r="B6319" s="158" t="s">
        <v>28432</v>
      </c>
      <c r="C6319" s="321" t="s">
        <v>28</v>
      </c>
      <c r="D6319" s="321" t="s">
        <v>23970</v>
      </c>
      <c r="E6319" s="155"/>
      <c r="F6319" s="155"/>
      <c r="G6319" s="322"/>
      <c r="H6319" s="155"/>
      <c r="I6319" s="155"/>
      <c r="J6319" s="155"/>
      <c r="K6319" s="151"/>
    </row>
    <row r="6320" spans="1:11" ht="45">
      <c r="A6320" s="321" t="s">
        <v>10766</v>
      </c>
      <c r="B6320" s="158" t="s">
        <v>28433</v>
      </c>
      <c r="C6320" s="321" t="s">
        <v>28</v>
      </c>
      <c r="D6320" s="321" t="s">
        <v>23971</v>
      </c>
      <c r="E6320" s="155"/>
      <c r="F6320" s="155"/>
      <c r="G6320" s="322"/>
      <c r="H6320" s="155"/>
      <c r="I6320" s="155"/>
      <c r="J6320" s="155"/>
      <c r="K6320" s="151"/>
    </row>
    <row r="6321" spans="1:11" ht="45">
      <c r="A6321" s="321" t="s">
        <v>10767</v>
      </c>
      <c r="B6321" s="158" t="s">
        <v>28434</v>
      </c>
      <c r="C6321" s="321" t="s">
        <v>28</v>
      </c>
      <c r="D6321" s="321" t="s">
        <v>23972</v>
      </c>
      <c r="E6321" s="155"/>
      <c r="F6321" s="155"/>
      <c r="G6321" s="322"/>
      <c r="H6321" s="155"/>
      <c r="I6321" s="155"/>
      <c r="J6321" s="155"/>
      <c r="K6321" s="151"/>
    </row>
    <row r="6322" spans="1:11" ht="33.75">
      <c r="A6322" s="321" t="s">
        <v>10768</v>
      </c>
      <c r="B6322" s="158" t="s">
        <v>28435</v>
      </c>
      <c r="C6322" s="321" t="s">
        <v>28</v>
      </c>
      <c r="D6322" s="321" t="s">
        <v>23973</v>
      </c>
      <c r="E6322" s="155"/>
      <c r="F6322" s="155"/>
      <c r="G6322" s="322"/>
      <c r="H6322" s="155"/>
      <c r="I6322" s="155"/>
      <c r="J6322" s="155"/>
      <c r="K6322" s="151"/>
    </row>
    <row r="6323" spans="1:11" ht="33.75">
      <c r="A6323" s="321" t="s">
        <v>10769</v>
      </c>
      <c r="B6323" s="158" t="s">
        <v>28436</v>
      </c>
      <c r="C6323" s="321" t="s">
        <v>28</v>
      </c>
      <c r="D6323" s="321" t="s">
        <v>23974</v>
      </c>
      <c r="E6323" s="155"/>
      <c r="F6323" s="155"/>
      <c r="G6323" s="322"/>
      <c r="H6323" s="155"/>
      <c r="I6323" s="155"/>
      <c r="J6323" s="155"/>
      <c r="K6323" s="151"/>
    </row>
    <row r="6324" spans="1:11" ht="33.75">
      <c r="A6324" s="321" t="s">
        <v>10770</v>
      </c>
      <c r="B6324" s="158" t="s">
        <v>28437</v>
      </c>
      <c r="C6324" s="321" t="s">
        <v>28</v>
      </c>
      <c r="D6324" s="321" t="s">
        <v>23975</v>
      </c>
      <c r="E6324" s="155"/>
      <c r="F6324" s="155"/>
      <c r="G6324" s="322"/>
      <c r="H6324" s="155"/>
      <c r="I6324" s="155"/>
      <c r="J6324" s="155"/>
      <c r="K6324" s="151"/>
    </row>
    <row r="6325" spans="1:11" ht="45">
      <c r="A6325" s="321" t="s">
        <v>10771</v>
      </c>
      <c r="B6325" s="158" t="s">
        <v>28438</v>
      </c>
      <c r="C6325" s="321" t="s">
        <v>28</v>
      </c>
      <c r="D6325" s="321" t="s">
        <v>23976</v>
      </c>
      <c r="E6325" s="155"/>
      <c r="F6325" s="155"/>
      <c r="G6325" s="322"/>
      <c r="H6325" s="155"/>
      <c r="I6325" s="155"/>
      <c r="J6325" s="155"/>
      <c r="K6325" s="151"/>
    </row>
    <row r="6326" spans="1:11" ht="45">
      <c r="A6326" s="321" t="s">
        <v>10772</v>
      </c>
      <c r="B6326" s="158" t="s">
        <v>28439</v>
      </c>
      <c r="C6326" s="321" t="s">
        <v>28</v>
      </c>
      <c r="D6326" s="321" t="s">
        <v>23977</v>
      </c>
      <c r="E6326" s="155"/>
      <c r="F6326" s="155"/>
      <c r="G6326" s="322"/>
      <c r="H6326" s="155"/>
      <c r="I6326" s="155"/>
      <c r="J6326" s="155"/>
      <c r="K6326" s="151"/>
    </row>
    <row r="6327" spans="1:11" ht="45">
      <c r="A6327" s="321" t="s">
        <v>10773</v>
      </c>
      <c r="B6327" s="158" t="s">
        <v>28440</v>
      </c>
      <c r="C6327" s="321" t="s">
        <v>28</v>
      </c>
      <c r="D6327" s="321" t="s">
        <v>23978</v>
      </c>
      <c r="E6327" s="155"/>
      <c r="F6327" s="155"/>
      <c r="G6327" s="322"/>
      <c r="H6327" s="155"/>
      <c r="I6327" s="155"/>
      <c r="J6327" s="155"/>
      <c r="K6327" s="151"/>
    </row>
    <row r="6328" spans="1:11" ht="33.75">
      <c r="A6328" s="321" t="s">
        <v>10774</v>
      </c>
      <c r="B6328" s="158" t="s">
        <v>28441</v>
      </c>
      <c r="C6328" s="321" t="s">
        <v>28</v>
      </c>
      <c r="D6328" s="321" t="s">
        <v>23979</v>
      </c>
      <c r="E6328" s="155"/>
      <c r="F6328" s="155"/>
      <c r="G6328" s="322"/>
      <c r="H6328" s="155"/>
      <c r="I6328" s="155"/>
      <c r="J6328" s="155"/>
      <c r="K6328" s="151"/>
    </row>
    <row r="6329" spans="1:11" ht="33.75">
      <c r="A6329" s="321" t="s">
        <v>10775</v>
      </c>
      <c r="B6329" s="158" t="s">
        <v>28442</v>
      </c>
      <c r="C6329" s="321" t="s">
        <v>28</v>
      </c>
      <c r="D6329" s="321" t="s">
        <v>23980</v>
      </c>
      <c r="E6329" s="155"/>
      <c r="F6329" s="155"/>
      <c r="G6329" s="322"/>
      <c r="H6329" s="155"/>
      <c r="I6329" s="155"/>
      <c r="J6329" s="155"/>
      <c r="K6329" s="151"/>
    </row>
    <row r="6330" spans="1:11" ht="33.75">
      <c r="A6330" s="321" t="s">
        <v>10776</v>
      </c>
      <c r="B6330" s="158" t="s">
        <v>28443</v>
      </c>
      <c r="C6330" s="321" t="s">
        <v>28</v>
      </c>
      <c r="D6330" s="321" t="s">
        <v>23981</v>
      </c>
      <c r="E6330" s="155"/>
      <c r="F6330" s="155"/>
      <c r="G6330" s="322"/>
      <c r="H6330" s="155"/>
      <c r="I6330" s="155"/>
      <c r="J6330" s="155"/>
      <c r="K6330" s="151"/>
    </row>
    <row r="6331" spans="1:11" ht="33.75">
      <c r="A6331" s="321" t="s">
        <v>10777</v>
      </c>
      <c r="B6331" s="158" t="s">
        <v>28444</v>
      </c>
      <c r="C6331" s="321" t="s">
        <v>28</v>
      </c>
      <c r="D6331" s="321" t="s">
        <v>23982</v>
      </c>
      <c r="E6331" s="155"/>
      <c r="F6331" s="155"/>
      <c r="G6331" s="322"/>
      <c r="H6331" s="155"/>
      <c r="I6331" s="155"/>
      <c r="J6331" s="155"/>
      <c r="K6331" s="151"/>
    </row>
    <row r="6332" spans="1:11" ht="33.75">
      <c r="A6332" s="321" t="s">
        <v>10778</v>
      </c>
      <c r="B6332" s="158" t="s">
        <v>28445</v>
      </c>
      <c r="C6332" s="321" t="s">
        <v>28</v>
      </c>
      <c r="D6332" s="321" t="s">
        <v>23983</v>
      </c>
      <c r="E6332" s="155"/>
      <c r="F6332" s="155"/>
      <c r="G6332" s="322"/>
      <c r="H6332" s="155"/>
      <c r="I6332" s="155"/>
      <c r="J6332" s="155"/>
      <c r="K6332" s="151"/>
    </row>
    <row r="6333" spans="1:11" ht="33.75">
      <c r="A6333" s="321" t="s">
        <v>10779</v>
      </c>
      <c r="B6333" s="158" t="s">
        <v>28446</v>
      </c>
      <c r="C6333" s="321" t="s">
        <v>28</v>
      </c>
      <c r="D6333" s="321" t="s">
        <v>23984</v>
      </c>
      <c r="E6333" s="155"/>
      <c r="F6333" s="155"/>
      <c r="G6333" s="322"/>
      <c r="H6333" s="155"/>
      <c r="I6333" s="155"/>
      <c r="J6333" s="155"/>
      <c r="K6333" s="151"/>
    </row>
    <row r="6334" spans="1:11" ht="33.75">
      <c r="A6334" s="321" t="s">
        <v>10780</v>
      </c>
      <c r="B6334" s="158" t="s">
        <v>28447</v>
      </c>
      <c r="C6334" s="321" t="s">
        <v>28</v>
      </c>
      <c r="D6334" s="321" t="s">
        <v>23985</v>
      </c>
      <c r="E6334" s="155"/>
      <c r="F6334" s="155"/>
      <c r="G6334" s="322"/>
      <c r="H6334" s="155"/>
      <c r="I6334" s="155"/>
      <c r="J6334" s="155"/>
      <c r="K6334" s="151"/>
    </row>
    <row r="6335" spans="1:11" ht="22.5">
      <c r="A6335" s="321" t="s">
        <v>10781</v>
      </c>
      <c r="B6335" s="158" t="s">
        <v>28448</v>
      </c>
      <c r="C6335" s="321" t="s">
        <v>28</v>
      </c>
      <c r="D6335" s="321" t="s">
        <v>23986</v>
      </c>
      <c r="E6335" s="155"/>
      <c r="F6335" s="155"/>
      <c r="G6335" s="322"/>
      <c r="H6335" s="155"/>
      <c r="I6335" s="155"/>
      <c r="J6335" s="155"/>
      <c r="K6335" s="151"/>
    </row>
    <row r="6336" spans="1:11" ht="22.5">
      <c r="A6336" s="321" t="s">
        <v>10782</v>
      </c>
      <c r="B6336" s="158" t="s">
        <v>28449</v>
      </c>
      <c r="C6336" s="321" t="s">
        <v>28</v>
      </c>
      <c r="D6336" s="321" t="s">
        <v>23987</v>
      </c>
      <c r="E6336" s="155"/>
      <c r="F6336" s="155"/>
      <c r="G6336" s="322"/>
      <c r="H6336" s="155"/>
      <c r="I6336" s="155"/>
      <c r="J6336" s="155"/>
      <c r="K6336" s="151"/>
    </row>
    <row r="6337" spans="1:11" ht="22.5">
      <c r="A6337" s="321" t="s">
        <v>10783</v>
      </c>
      <c r="B6337" s="158" t="s">
        <v>28450</v>
      </c>
      <c r="C6337" s="321" t="s">
        <v>28</v>
      </c>
      <c r="D6337" s="321" t="s">
        <v>23988</v>
      </c>
      <c r="E6337" s="155"/>
      <c r="F6337" s="155"/>
      <c r="G6337" s="322"/>
      <c r="H6337" s="155"/>
      <c r="I6337" s="155"/>
      <c r="J6337" s="155"/>
      <c r="K6337" s="151"/>
    </row>
    <row r="6338" spans="1:11" ht="33.75">
      <c r="A6338" s="321" t="s">
        <v>10784</v>
      </c>
      <c r="B6338" s="158" t="s">
        <v>28451</v>
      </c>
      <c r="C6338" s="321" t="s">
        <v>28</v>
      </c>
      <c r="D6338" s="321" t="s">
        <v>23989</v>
      </c>
      <c r="E6338" s="155"/>
      <c r="F6338" s="155"/>
      <c r="G6338" s="322"/>
      <c r="H6338" s="155"/>
      <c r="I6338" s="155"/>
      <c r="J6338" s="155"/>
      <c r="K6338" s="151"/>
    </row>
    <row r="6339" spans="1:11" ht="33.75">
      <c r="A6339" s="321" t="s">
        <v>10785</v>
      </c>
      <c r="B6339" s="158" t="s">
        <v>28452</v>
      </c>
      <c r="C6339" s="321" t="s">
        <v>28</v>
      </c>
      <c r="D6339" s="321" t="s">
        <v>23990</v>
      </c>
      <c r="E6339" s="155"/>
      <c r="F6339" s="155"/>
      <c r="G6339" s="322"/>
      <c r="H6339" s="155"/>
      <c r="I6339" s="155"/>
      <c r="J6339" s="155"/>
      <c r="K6339" s="151"/>
    </row>
    <row r="6340" spans="1:11" ht="33.75">
      <c r="A6340" s="321" t="s">
        <v>10786</v>
      </c>
      <c r="B6340" s="158" t="s">
        <v>28453</v>
      </c>
      <c r="C6340" s="321" t="s">
        <v>28</v>
      </c>
      <c r="D6340" s="321" t="s">
        <v>23991</v>
      </c>
      <c r="E6340" s="155"/>
      <c r="F6340" s="155"/>
      <c r="G6340" s="322"/>
      <c r="H6340" s="155"/>
      <c r="I6340" s="155"/>
      <c r="J6340" s="155"/>
      <c r="K6340" s="151"/>
    </row>
    <row r="6341" spans="1:11" ht="33.75">
      <c r="A6341" s="321" t="s">
        <v>10787</v>
      </c>
      <c r="B6341" s="158" t="s">
        <v>28454</v>
      </c>
      <c r="C6341" s="321" t="s">
        <v>28</v>
      </c>
      <c r="D6341" s="321" t="s">
        <v>23992</v>
      </c>
      <c r="E6341" s="155"/>
      <c r="F6341" s="155"/>
      <c r="G6341" s="322"/>
      <c r="H6341" s="155"/>
      <c r="I6341" s="155"/>
      <c r="J6341" s="155"/>
      <c r="K6341" s="151"/>
    </row>
    <row r="6342" spans="1:11" ht="22.5">
      <c r="A6342" s="321" t="s">
        <v>10788</v>
      </c>
      <c r="B6342" s="158" t="s">
        <v>28455</v>
      </c>
      <c r="C6342" s="321" t="s">
        <v>28</v>
      </c>
      <c r="D6342" s="321" t="s">
        <v>23993</v>
      </c>
      <c r="E6342" s="155"/>
      <c r="F6342" s="155"/>
      <c r="G6342" s="322"/>
      <c r="H6342" s="155"/>
      <c r="I6342" s="155"/>
      <c r="J6342" s="155"/>
      <c r="K6342" s="151"/>
    </row>
    <row r="6343" spans="1:11" ht="33.75">
      <c r="A6343" s="321" t="s">
        <v>10789</v>
      </c>
      <c r="B6343" s="158" t="s">
        <v>28456</v>
      </c>
      <c r="C6343" s="321" t="s">
        <v>28</v>
      </c>
      <c r="D6343" s="321" t="s">
        <v>23994</v>
      </c>
      <c r="E6343" s="155"/>
      <c r="F6343" s="155"/>
      <c r="G6343" s="322"/>
      <c r="H6343" s="155"/>
      <c r="I6343" s="155"/>
      <c r="J6343" s="155"/>
      <c r="K6343" s="151"/>
    </row>
    <row r="6344" spans="1:11" ht="45">
      <c r="A6344" s="321" t="s">
        <v>10790</v>
      </c>
      <c r="B6344" s="158" t="s">
        <v>28457</v>
      </c>
      <c r="C6344" s="321" t="s">
        <v>28</v>
      </c>
      <c r="D6344" s="321" t="s">
        <v>23995</v>
      </c>
      <c r="E6344" s="155"/>
      <c r="F6344" s="155"/>
      <c r="G6344" s="322"/>
      <c r="H6344" s="155"/>
      <c r="I6344" s="155"/>
      <c r="J6344" s="155"/>
      <c r="K6344" s="151"/>
    </row>
    <row r="6345" spans="1:11" ht="33.75">
      <c r="A6345" s="321" t="s">
        <v>10791</v>
      </c>
      <c r="B6345" s="158" t="s">
        <v>28458</v>
      </c>
      <c r="C6345" s="321" t="s">
        <v>28</v>
      </c>
      <c r="D6345" s="321" t="s">
        <v>23996</v>
      </c>
      <c r="E6345" s="155"/>
      <c r="F6345" s="155"/>
      <c r="G6345" s="322"/>
      <c r="H6345" s="155"/>
      <c r="I6345" s="155"/>
      <c r="J6345" s="155"/>
      <c r="K6345" s="151"/>
    </row>
    <row r="6346" spans="1:11" ht="22.5">
      <c r="A6346" s="321" t="s">
        <v>10792</v>
      </c>
      <c r="B6346" s="158" t="s">
        <v>28459</v>
      </c>
      <c r="C6346" s="321" t="s">
        <v>28</v>
      </c>
      <c r="D6346" s="321" t="s">
        <v>23997</v>
      </c>
      <c r="E6346" s="155"/>
      <c r="F6346" s="155"/>
      <c r="G6346" s="322"/>
      <c r="H6346" s="155"/>
      <c r="I6346" s="155"/>
      <c r="J6346" s="155"/>
      <c r="K6346" s="151"/>
    </row>
    <row r="6347" spans="1:11" ht="33.75">
      <c r="A6347" s="321" t="s">
        <v>10793</v>
      </c>
      <c r="B6347" s="158" t="s">
        <v>28460</v>
      </c>
      <c r="C6347" s="321" t="s">
        <v>28</v>
      </c>
      <c r="D6347" s="321" t="s">
        <v>23998</v>
      </c>
      <c r="E6347" s="155"/>
      <c r="F6347" s="155"/>
      <c r="G6347" s="322"/>
      <c r="H6347" s="155"/>
      <c r="I6347" s="155"/>
      <c r="J6347" s="155"/>
      <c r="K6347" s="151"/>
    </row>
    <row r="6348" spans="1:11" ht="22.5">
      <c r="A6348" s="321" t="s">
        <v>10794</v>
      </c>
      <c r="B6348" s="158" t="s">
        <v>28461</v>
      </c>
      <c r="C6348" s="321" t="s">
        <v>28</v>
      </c>
      <c r="D6348" s="321" t="s">
        <v>23999</v>
      </c>
      <c r="E6348" s="155"/>
      <c r="F6348" s="155"/>
      <c r="G6348" s="322"/>
      <c r="H6348" s="155"/>
      <c r="I6348" s="155"/>
      <c r="J6348" s="155"/>
      <c r="K6348" s="151"/>
    </row>
    <row r="6349" spans="1:11" ht="56.25">
      <c r="A6349" s="321" t="s">
        <v>10795</v>
      </c>
      <c r="B6349" s="158" t="s">
        <v>28462</v>
      </c>
      <c r="C6349" s="321" t="s">
        <v>28</v>
      </c>
      <c r="D6349" s="321" t="s">
        <v>24000</v>
      </c>
      <c r="E6349" s="155"/>
      <c r="F6349" s="155"/>
      <c r="G6349" s="322"/>
      <c r="H6349" s="155"/>
      <c r="I6349" s="155"/>
      <c r="J6349" s="155"/>
      <c r="K6349" s="151"/>
    </row>
    <row r="6350" spans="1:11" ht="45">
      <c r="A6350" s="321" t="s">
        <v>10796</v>
      </c>
      <c r="B6350" s="158" t="s">
        <v>28463</v>
      </c>
      <c r="C6350" s="321" t="s">
        <v>28</v>
      </c>
      <c r="D6350" s="321" t="s">
        <v>24001</v>
      </c>
      <c r="E6350" s="155"/>
      <c r="F6350" s="155"/>
      <c r="G6350" s="322"/>
      <c r="H6350" s="155"/>
      <c r="I6350" s="155"/>
      <c r="J6350" s="155"/>
      <c r="K6350" s="151"/>
    </row>
    <row r="6351" spans="1:11" ht="45">
      <c r="A6351" s="321" t="s">
        <v>10797</v>
      </c>
      <c r="B6351" s="158" t="s">
        <v>28464</v>
      </c>
      <c r="C6351" s="321" t="s">
        <v>28</v>
      </c>
      <c r="D6351" s="321" t="s">
        <v>24002</v>
      </c>
      <c r="E6351" s="155"/>
      <c r="F6351" s="155"/>
      <c r="G6351" s="322"/>
      <c r="H6351" s="155"/>
      <c r="I6351" s="155"/>
      <c r="J6351" s="155"/>
      <c r="K6351" s="151"/>
    </row>
    <row r="6352" spans="1:11" ht="45">
      <c r="A6352" s="321" t="s">
        <v>10798</v>
      </c>
      <c r="B6352" s="158" t="s">
        <v>28465</v>
      </c>
      <c r="C6352" s="321" t="s">
        <v>28</v>
      </c>
      <c r="D6352" s="321" t="s">
        <v>24003</v>
      </c>
      <c r="E6352" s="155"/>
      <c r="F6352" s="155"/>
      <c r="G6352" s="322"/>
      <c r="H6352" s="155"/>
      <c r="I6352" s="155"/>
      <c r="J6352" s="155"/>
      <c r="K6352" s="151"/>
    </row>
    <row r="6353" spans="1:11" ht="45">
      <c r="A6353" s="321" t="s">
        <v>10799</v>
      </c>
      <c r="B6353" s="158" t="s">
        <v>28466</v>
      </c>
      <c r="C6353" s="321" t="s">
        <v>28</v>
      </c>
      <c r="D6353" s="321" t="s">
        <v>24004</v>
      </c>
      <c r="E6353" s="155"/>
      <c r="F6353" s="155"/>
      <c r="G6353" s="322"/>
      <c r="H6353" s="155"/>
      <c r="I6353" s="155"/>
      <c r="J6353" s="155"/>
      <c r="K6353" s="151"/>
    </row>
    <row r="6354" spans="1:11" ht="45">
      <c r="A6354" s="321" t="s">
        <v>10800</v>
      </c>
      <c r="B6354" s="158" t="s">
        <v>28467</v>
      </c>
      <c r="C6354" s="321" t="s">
        <v>28</v>
      </c>
      <c r="D6354" s="321" t="s">
        <v>24005</v>
      </c>
      <c r="E6354" s="155"/>
      <c r="F6354" s="155"/>
      <c r="G6354" s="322"/>
      <c r="H6354" s="155"/>
      <c r="I6354" s="155"/>
      <c r="J6354" s="155"/>
      <c r="K6354" s="151"/>
    </row>
    <row r="6355" spans="1:11" ht="45">
      <c r="A6355" s="321" t="s">
        <v>10801</v>
      </c>
      <c r="B6355" s="158" t="s">
        <v>28468</v>
      </c>
      <c r="C6355" s="321" t="s">
        <v>28</v>
      </c>
      <c r="D6355" s="321" t="s">
        <v>24006</v>
      </c>
      <c r="E6355" s="155"/>
      <c r="F6355" s="155"/>
      <c r="G6355" s="322"/>
      <c r="H6355" s="155"/>
      <c r="I6355" s="155"/>
      <c r="J6355" s="155"/>
      <c r="K6355" s="151"/>
    </row>
    <row r="6356" spans="1:11" ht="45">
      <c r="A6356" s="321" t="s">
        <v>10802</v>
      </c>
      <c r="B6356" s="158" t="s">
        <v>28469</v>
      </c>
      <c r="C6356" s="321" t="s">
        <v>28</v>
      </c>
      <c r="D6356" s="321" t="s">
        <v>24007</v>
      </c>
      <c r="E6356" s="155"/>
      <c r="F6356" s="155"/>
      <c r="G6356" s="322"/>
      <c r="H6356" s="155"/>
      <c r="I6356" s="155"/>
      <c r="J6356" s="155"/>
      <c r="K6356" s="151"/>
    </row>
    <row r="6357" spans="1:11" ht="45">
      <c r="A6357" s="321" t="s">
        <v>10803</v>
      </c>
      <c r="B6357" s="158" t="s">
        <v>28470</v>
      </c>
      <c r="C6357" s="321" t="s">
        <v>28</v>
      </c>
      <c r="D6357" s="321" t="s">
        <v>24008</v>
      </c>
      <c r="E6357" s="155"/>
      <c r="F6357" s="155"/>
      <c r="G6357" s="322"/>
      <c r="H6357" s="155"/>
      <c r="I6357" s="155"/>
      <c r="J6357" s="155"/>
      <c r="K6357" s="151"/>
    </row>
    <row r="6358" spans="1:11" ht="45">
      <c r="A6358" s="321" t="s">
        <v>10804</v>
      </c>
      <c r="B6358" s="158" t="s">
        <v>28471</v>
      </c>
      <c r="C6358" s="321" t="s">
        <v>28</v>
      </c>
      <c r="D6358" s="321" t="s">
        <v>24009</v>
      </c>
      <c r="E6358" s="155"/>
      <c r="F6358" s="155"/>
      <c r="G6358" s="322"/>
      <c r="H6358" s="155"/>
      <c r="I6358" s="155"/>
      <c r="J6358" s="155"/>
      <c r="K6358" s="151"/>
    </row>
    <row r="6359" spans="1:11" ht="45">
      <c r="A6359" s="321" t="s">
        <v>10805</v>
      </c>
      <c r="B6359" s="158" t="s">
        <v>28472</v>
      </c>
      <c r="C6359" s="321" t="s">
        <v>28</v>
      </c>
      <c r="D6359" s="321" t="s">
        <v>24010</v>
      </c>
      <c r="E6359" s="155"/>
      <c r="F6359" s="155"/>
      <c r="G6359" s="322"/>
      <c r="H6359" s="155"/>
      <c r="I6359" s="155"/>
      <c r="J6359" s="155"/>
      <c r="K6359" s="151"/>
    </row>
    <row r="6360" spans="1:11" ht="45">
      <c r="A6360" s="321" t="s">
        <v>10806</v>
      </c>
      <c r="B6360" s="158" t="s">
        <v>28473</v>
      </c>
      <c r="C6360" s="321" t="s">
        <v>28</v>
      </c>
      <c r="D6360" s="321" t="s">
        <v>24011</v>
      </c>
      <c r="E6360" s="155"/>
      <c r="F6360" s="155"/>
      <c r="G6360" s="322"/>
      <c r="H6360" s="155"/>
      <c r="I6360" s="155"/>
      <c r="J6360" s="155"/>
      <c r="K6360" s="151"/>
    </row>
    <row r="6361" spans="1:11" ht="56.25">
      <c r="A6361" s="321" t="s">
        <v>10807</v>
      </c>
      <c r="B6361" s="158" t="s">
        <v>28474</v>
      </c>
      <c r="C6361" s="321" t="s">
        <v>28</v>
      </c>
      <c r="D6361" s="321" t="s">
        <v>24012</v>
      </c>
      <c r="E6361" s="155"/>
      <c r="F6361" s="155"/>
      <c r="G6361" s="322"/>
      <c r="H6361" s="155"/>
      <c r="I6361" s="155"/>
      <c r="J6361" s="155"/>
      <c r="K6361" s="151"/>
    </row>
    <row r="6362" spans="1:11" ht="56.25">
      <c r="A6362" s="321" t="s">
        <v>10808</v>
      </c>
      <c r="B6362" s="158" t="s">
        <v>28475</v>
      </c>
      <c r="C6362" s="321" t="s">
        <v>28</v>
      </c>
      <c r="D6362" s="321" t="s">
        <v>24013</v>
      </c>
      <c r="E6362" s="155"/>
      <c r="F6362" s="155"/>
      <c r="G6362" s="322"/>
      <c r="H6362" s="155"/>
      <c r="I6362" s="155"/>
      <c r="J6362" s="155"/>
      <c r="K6362" s="151"/>
    </row>
    <row r="6363" spans="1:11" ht="56.25">
      <c r="A6363" s="321" t="s">
        <v>10809</v>
      </c>
      <c r="B6363" s="158" t="s">
        <v>28476</v>
      </c>
      <c r="C6363" s="321" t="s">
        <v>28</v>
      </c>
      <c r="D6363" s="321" t="s">
        <v>24014</v>
      </c>
      <c r="E6363" s="155"/>
      <c r="F6363" s="155"/>
      <c r="G6363" s="322"/>
      <c r="H6363" s="155"/>
      <c r="I6363" s="155"/>
      <c r="J6363" s="155"/>
      <c r="K6363" s="151"/>
    </row>
    <row r="6364" spans="1:11" ht="33.75">
      <c r="A6364" s="321" t="s">
        <v>10810</v>
      </c>
      <c r="B6364" s="158" t="s">
        <v>28477</v>
      </c>
      <c r="C6364" s="321" t="s">
        <v>28</v>
      </c>
      <c r="D6364" s="321" t="s">
        <v>24015</v>
      </c>
      <c r="E6364" s="155"/>
      <c r="F6364" s="155"/>
      <c r="G6364" s="322"/>
      <c r="H6364" s="155"/>
      <c r="I6364" s="155"/>
      <c r="J6364" s="155"/>
      <c r="K6364" s="151"/>
    </row>
    <row r="6365" spans="1:11" ht="45">
      <c r="A6365" s="321" t="s">
        <v>10811</v>
      </c>
      <c r="B6365" s="158" t="s">
        <v>28478</v>
      </c>
      <c r="C6365" s="321" t="s">
        <v>28</v>
      </c>
      <c r="D6365" s="321" t="s">
        <v>24016</v>
      </c>
      <c r="E6365" s="155"/>
      <c r="F6365" s="155"/>
      <c r="G6365" s="322"/>
      <c r="H6365" s="155"/>
      <c r="I6365" s="155"/>
      <c r="J6365" s="155"/>
      <c r="K6365" s="151"/>
    </row>
    <row r="6366" spans="1:11" ht="56.25">
      <c r="A6366" s="321" t="s">
        <v>10812</v>
      </c>
      <c r="B6366" s="158" t="s">
        <v>28479</v>
      </c>
      <c r="C6366" s="321" t="s">
        <v>28</v>
      </c>
      <c r="D6366" s="321" t="s">
        <v>24017</v>
      </c>
      <c r="E6366" s="155"/>
      <c r="F6366" s="155"/>
      <c r="G6366" s="322"/>
      <c r="H6366" s="155"/>
      <c r="I6366" s="155"/>
      <c r="J6366" s="155"/>
      <c r="K6366" s="151"/>
    </row>
    <row r="6367" spans="1:11" ht="56.25">
      <c r="A6367" s="321" t="s">
        <v>10813</v>
      </c>
      <c r="B6367" s="158" t="s">
        <v>28480</v>
      </c>
      <c r="C6367" s="321" t="s">
        <v>28</v>
      </c>
      <c r="D6367" s="321" t="s">
        <v>24018</v>
      </c>
      <c r="E6367" s="155"/>
      <c r="F6367" s="155"/>
      <c r="G6367" s="322"/>
      <c r="H6367" s="155"/>
      <c r="I6367" s="155"/>
      <c r="J6367" s="155"/>
      <c r="K6367" s="151"/>
    </row>
    <row r="6368" spans="1:11" ht="56.25">
      <c r="A6368" s="321" t="s">
        <v>10814</v>
      </c>
      <c r="B6368" s="158" t="s">
        <v>28481</v>
      </c>
      <c r="C6368" s="321" t="s">
        <v>28</v>
      </c>
      <c r="D6368" s="321" t="s">
        <v>24019</v>
      </c>
      <c r="E6368" s="155"/>
      <c r="F6368" s="155"/>
      <c r="G6368" s="322"/>
      <c r="H6368" s="155"/>
      <c r="I6368" s="155"/>
      <c r="J6368" s="155"/>
      <c r="K6368" s="151"/>
    </row>
    <row r="6369" spans="1:11" ht="33.75">
      <c r="A6369" s="321" t="s">
        <v>10815</v>
      </c>
      <c r="B6369" s="158" t="s">
        <v>28482</v>
      </c>
      <c r="C6369" s="321" t="s">
        <v>28</v>
      </c>
      <c r="D6369" s="321" t="s">
        <v>24020</v>
      </c>
      <c r="E6369" s="155"/>
      <c r="F6369" s="155"/>
      <c r="G6369" s="322"/>
      <c r="H6369" s="155"/>
      <c r="I6369" s="155"/>
      <c r="J6369" s="155"/>
      <c r="K6369" s="151"/>
    </row>
    <row r="6370" spans="1:11" ht="56.25">
      <c r="A6370" s="321" t="s">
        <v>10816</v>
      </c>
      <c r="B6370" s="158" t="s">
        <v>28483</v>
      </c>
      <c r="C6370" s="321" t="s">
        <v>28</v>
      </c>
      <c r="D6370" s="321" t="s">
        <v>24021</v>
      </c>
      <c r="E6370" s="155"/>
      <c r="F6370" s="155"/>
      <c r="G6370" s="322"/>
      <c r="H6370" s="155"/>
      <c r="I6370" s="155"/>
      <c r="J6370" s="155"/>
      <c r="K6370" s="151"/>
    </row>
    <row r="6371" spans="1:11" ht="33.75">
      <c r="A6371" s="321" t="s">
        <v>10817</v>
      </c>
      <c r="B6371" s="158" t="s">
        <v>28484</v>
      </c>
      <c r="C6371" s="321" t="s">
        <v>28</v>
      </c>
      <c r="D6371" s="321" t="s">
        <v>24022</v>
      </c>
      <c r="E6371" s="155"/>
      <c r="F6371" s="155"/>
      <c r="G6371" s="322"/>
      <c r="H6371" s="155"/>
      <c r="I6371" s="155"/>
      <c r="J6371" s="155"/>
      <c r="K6371" s="151"/>
    </row>
    <row r="6372" spans="1:11" ht="33.75">
      <c r="A6372" s="321" t="s">
        <v>10818</v>
      </c>
      <c r="B6372" s="158" t="s">
        <v>28485</v>
      </c>
      <c r="C6372" s="321" t="s">
        <v>28</v>
      </c>
      <c r="D6372" s="321" t="s">
        <v>24023</v>
      </c>
      <c r="E6372" s="155"/>
      <c r="F6372" s="155"/>
      <c r="G6372" s="322"/>
      <c r="H6372" s="155"/>
      <c r="I6372" s="155"/>
      <c r="J6372" s="155"/>
      <c r="K6372" s="151"/>
    </row>
    <row r="6373" spans="1:11" ht="33.75">
      <c r="A6373" s="321" t="s">
        <v>10819</v>
      </c>
      <c r="B6373" s="158" t="s">
        <v>28486</v>
      </c>
      <c r="C6373" s="321" t="s">
        <v>28</v>
      </c>
      <c r="D6373" s="321" t="s">
        <v>4672</v>
      </c>
      <c r="E6373" s="155"/>
      <c r="F6373" s="155"/>
      <c r="G6373" s="322"/>
      <c r="H6373" s="155"/>
      <c r="I6373" s="155"/>
      <c r="J6373" s="155"/>
      <c r="K6373" s="151"/>
    </row>
    <row r="6374" spans="1:11" ht="45">
      <c r="A6374" s="321" t="s">
        <v>10820</v>
      </c>
      <c r="B6374" s="158" t="s">
        <v>28487</v>
      </c>
      <c r="C6374" s="321" t="s">
        <v>28</v>
      </c>
      <c r="D6374" s="321" t="s">
        <v>24024</v>
      </c>
      <c r="E6374" s="155"/>
      <c r="F6374" s="155"/>
      <c r="G6374" s="322"/>
      <c r="H6374" s="155"/>
      <c r="I6374" s="155"/>
      <c r="J6374" s="155"/>
      <c r="K6374" s="151"/>
    </row>
    <row r="6375" spans="1:11" ht="45">
      <c r="A6375" s="321" t="s">
        <v>10821</v>
      </c>
      <c r="B6375" s="158" t="s">
        <v>28488</v>
      </c>
      <c r="C6375" s="321" t="s">
        <v>28</v>
      </c>
      <c r="D6375" s="321" t="s">
        <v>24025</v>
      </c>
      <c r="E6375" s="155"/>
      <c r="F6375" s="155"/>
      <c r="G6375" s="322"/>
      <c r="H6375" s="155"/>
      <c r="I6375" s="155"/>
      <c r="J6375" s="155"/>
      <c r="K6375" s="151"/>
    </row>
    <row r="6376" spans="1:11" ht="22.5">
      <c r="A6376" s="321" t="s">
        <v>10822</v>
      </c>
      <c r="B6376" s="158" t="s">
        <v>28489</v>
      </c>
      <c r="C6376" s="321" t="s">
        <v>28</v>
      </c>
      <c r="D6376" s="321" t="s">
        <v>4212</v>
      </c>
      <c r="E6376" s="155"/>
      <c r="F6376" s="155"/>
      <c r="G6376" s="322"/>
      <c r="H6376" s="155"/>
      <c r="I6376" s="155"/>
      <c r="J6376" s="155"/>
      <c r="K6376" s="151"/>
    </row>
    <row r="6377" spans="1:11" ht="22.5">
      <c r="A6377" s="321" t="s">
        <v>10824</v>
      </c>
      <c r="B6377" s="158" t="s">
        <v>28490</v>
      </c>
      <c r="C6377" s="321" t="s">
        <v>28</v>
      </c>
      <c r="D6377" s="321" t="s">
        <v>7600</v>
      </c>
      <c r="E6377" s="155"/>
      <c r="F6377" s="155"/>
      <c r="G6377" s="322"/>
      <c r="H6377" s="155"/>
      <c r="I6377" s="155"/>
      <c r="J6377" s="155"/>
      <c r="K6377" s="151"/>
    </row>
    <row r="6378" spans="1:11">
      <c r="A6378" s="321" t="s">
        <v>10826</v>
      </c>
      <c r="B6378" s="158" t="s">
        <v>28491</v>
      </c>
      <c r="C6378" s="321" t="s">
        <v>28</v>
      </c>
      <c r="D6378" s="321" t="s">
        <v>17019</v>
      </c>
      <c r="E6378" s="155"/>
      <c r="F6378" s="155"/>
      <c r="G6378" s="322"/>
      <c r="H6378" s="155"/>
      <c r="I6378" s="155"/>
      <c r="J6378" s="155"/>
      <c r="K6378" s="151"/>
    </row>
    <row r="6379" spans="1:11" ht="22.5">
      <c r="A6379" s="321" t="s">
        <v>10828</v>
      </c>
      <c r="B6379" s="158" t="s">
        <v>28492</v>
      </c>
      <c r="C6379" s="321" t="s">
        <v>10829</v>
      </c>
      <c r="D6379" s="321" t="s">
        <v>3414</v>
      </c>
      <c r="E6379" s="155"/>
      <c r="F6379" s="155"/>
      <c r="G6379" s="322"/>
      <c r="H6379" s="155"/>
      <c r="I6379" s="155"/>
      <c r="J6379" s="155"/>
      <c r="K6379" s="151"/>
    </row>
    <row r="6380" spans="1:11" ht="22.5">
      <c r="A6380" s="321" t="s">
        <v>10830</v>
      </c>
      <c r="B6380" s="158" t="s">
        <v>28493</v>
      </c>
      <c r="C6380" s="321" t="s">
        <v>10829</v>
      </c>
      <c r="D6380" s="321" t="s">
        <v>19454</v>
      </c>
      <c r="E6380" s="155"/>
      <c r="F6380" s="155"/>
      <c r="G6380" s="322"/>
      <c r="H6380" s="155"/>
      <c r="I6380" s="155"/>
      <c r="J6380" s="155"/>
      <c r="K6380" s="151"/>
    </row>
    <row r="6381" spans="1:11" ht="22.5">
      <c r="A6381" s="321" t="s">
        <v>10832</v>
      </c>
      <c r="B6381" s="158" t="s">
        <v>28494</v>
      </c>
      <c r="C6381" s="321" t="s">
        <v>10829</v>
      </c>
      <c r="D6381" s="321" t="s">
        <v>10948</v>
      </c>
      <c r="E6381" s="155"/>
      <c r="F6381" s="155"/>
      <c r="G6381" s="322"/>
      <c r="H6381" s="155"/>
      <c r="I6381" s="155"/>
      <c r="J6381" s="155"/>
      <c r="K6381" s="151"/>
    </row>
    <row r="6382" spans="1:11" ht="33.75">
      <c r="A6382" s="321" t="s">
        <v>10833</v>
      </c>
      <c r="B6382" s="158" t="s">
        <v>28495</v>
      </c>
      <c r="C6382" s="321" t="s">
        <v>10829</v>
      </c>
      <c r="D6382" s="321" t="s">
        <v>3173</v>
      </c>
      <c r="E6382" s="155"/>
      <c r="F6382" s="155"/>
      <c r="G6382" s="322"/>
      <c r="H6382" s="155"/>
      <c r="I6382" s="155"/>
      <c r="J6382" s="155"/>
      <c r="K6382" s="151"/>
    </row>
    <row r="6383" spans="1:11" ht="33.75">
      <c r="A6383" s="321" t="s">
        <v>10834</v>
      </c>
      <c r="B6383" s="158" t="s">
        <v>28496</v>
      </c>
      <c r="C6383" s="321" t="s">
        <v>10829</v>
      </c>
      <c r="D6383" s="321" t="s">
        <v>1706</v>
      </c>
      <c r="E6383" s="155"/>
      <c r="F6383" s="155"/>
      <c r="G6383" s="322"/>
      <c r="H6383" s="155"/>
      <c r="I6383" s="155"/>
      <c r="J6383" s="155"/>
      <c r="K6383" s="151"/>
    </row>
    <row r="6384" spans="1:11" ht="33.75">
      <c r="A6384" s="321" t="s">
        <v>10835</v>
      </c>
      <c r="B6384" s="158" t="s">
        <v>28497</v>
      </c>
      <c r="C6384" s="321" t="s">
        <v>10829</v>
      </c>
      <c r="D6384" s="321" t="s">
        <v>11503</v>
      </c>
      <c r="E6384" s="155"/>
      <c r="F6384" s="155"/>
      <c r="G6384" s="322"/>
      <c r="H6384" s="155"/>
      <c r="I6384" s="155"/>
      <c r="J6384" s="155"/>
      <c r="K6384" s="151"/>
    </row>
    <row r="6385" spans="1:11" ht="22.5">
      <c r="A6385" s="321" t="s">
        <v>10836</v>
      </c>
      <c r="B6385" s="158" t="s">
        <v>28498</v>
      </c>
      <c r="C6385" s="321" t="s">
        <v>10829</v>
      </c>
      <c r="D6385" s="321" t="s">
        <v>3470</v>
      </c>
      <c r="E6385" s="155"/>
      <c r="F6385" s="155"/>
      <c r="G6385" s="322"/>
      <c r="H6385" s="155"/>
      <c r="I6385" s="155"/>
      <c r="J6385" s="155"/>
      <c r="K6385" s="151"/>
    </row>
    <row r="6386" spans="1:11" ht="22.5">
      <c r="A6386" s="321" t="s">
        <v>10837</v>
      </c>
      <c r="B6386" s="158" t="s">
        <v>28499</v>
      </c>
      <c r="C6386" s="321" t="s">
        <v>10829</v>
      </c>
      <c r="D6386" s="321" t="s">
        <v>3266</v>
      </c>
      <c r="E6386" s="155"/>
      <c r="F6386" s="155"/>
      <c r="G6386" s="322"/>
      <c r="H6386" s="155"/>
      <c r="I6386" s="155"/>
      <c r="J6386" s="155"/>
      <c r="K6386" s="151"/>
    </row>
    <row r="6387" spans="1:11" ht="22.5">
      <c r="A6387" s="321" t="s">
        <v>10838</v>
      </c>
      <c r="B6387" s="158" t="s">
        <v>28500</v>
      </c>
      <c r="C6387" s="321" t="s">
        <v>10829</v>
      </c>
      <c r="D6387" s="321" t="s">
        <v>2477</v>
      </c>
      <c r="E6387" s="155"/>
      <c r="F6387" s="155"/>
      <c r="G6387" s="322"/>
      <c r="H6387" s="155"/>
      <c r="I6387" s="155"/>
      <c r="J6387" s="155"/>
      <c r="K6387" s="151"/>
    </row>
    <row r="6388" spans="1:11" ht="33.75">
      <c r="A6388" s="321" t="s">
        <v>10839</v>
      </c>
      <c r="B6388" s="158" t="s">
        <v>28501</v>
      </c>
      <c r="C6388" s="321" t="s">
        <v>10829</v>
      </c>
      <c r="D6388" s="321" t="s">
        <v>2457</v>
      </c>
      <c r="E6388" s="155"/>
      <c r="F6388" s="155"/>
      <c r="G6388" s="322"/>
      <c r="H6388" s="155"/>
      <c r="I6388" s="155"/>
      <c r="J6388" s="155"/>
      <c r="K6388" s="151"/>
    </row>
    <row r="6389" spans="1:11" ht="22.5">
      <c r="A6389" s="321" t="s">
        <v>10840</v>
      </c>
      <c r="B6389" s="158" t="s">
        <v>28502</v>
      </c>
      <c r="C6389" s="321" t="s">
        <v>10841</v>
      </c>
      <c r="D6389" s="321" t="s">
        <v>24026</v>
      </c>
      <c r="E6389" s="155"/>
      <c r="F6389" s="155"/>
      <c r="G6389" s="322"/>
      <c r="H6389" s="155"/>
      <c r="I6389" s="155"/>
      <c r="J6389" s="155"/>
      <c r="K6389" s="151"/>
    </row>
    <row r="6390" spans="1:11" ht="22.5">
      <c r="A6390" s="321" t="s">
        <v>10842</v>
      </c>
      <c r="B6390" s="158" t="s">
        <v>28503</v>
      </c>
      <c r="C6390" s="321" t="s">
        <v>10841</v>
      </c>
      <c r="D6390" s="321" t="s">
        <v>24027</v>
      </c>
      <c r="E6390" s="155"/>
      <c r="F6390" s="155"/>
      <c r="G6390" s="322"/>
      <c r="H6390" s="155"/>
      <c r="I6390" s="155"/>
      <c r="J6390" s="155"/>
      <c r="K6390" s="151"/>
    </row>
    <row r="6391" spans="1:11" ht="22.5">
      <c r="A6391" s="321" t="s">
        <v>10844</v>
      </c>
      <c r="B6391" s="158" t="s">
        <v>28504</v>
      </c>
      <c r="C6391" s="321" t="s">
        <v>10841</v>
      </c>
      <c r="D6391" s="321" t="s">
        <v>24028</v>
      </c>
      <c r="E6391" s="155"/>
      <c r="F6391" s="155"/>
      <c r="G6391" s="322"/>
      <c r="H6391" s="155"/>
      <c r="I6391" s="155"/>
      <c r="J6391" s="155"/>
      <c r="K6391" s="151"/>
    </row>
    <row r="6392" spans="1:11" ht="33.75">
      <c r="A6392" s="321" t="s">
        <v>10845</v>
      </c>
      <c r="B6392" s="158" t="s">
        <v>28505</v>
      </c>
      <c r="C6392" s="321" t="s">
        <v>10846</v>
      </c>
      <c r="D6392" s="321" t="s">
        <v>22628</v>
      </c>
      <c r="E6392" s="155"/>
      <c r="F6392" s="155"/>
      <c r="G6392" s="322"/>
      <c r="H6392" s="155"/>
      <c r="I6392" s="155"/>
      <c r="J6392" s="155"/>
      <c r="K6392" s="151"/>
    </row>
    <row r="6393" spans="1:11" ht="33.75">
      <c r="A6393" s="321" t="s">
        <v>10848</v>
      </c>
      <c r="B6393" s="158" t="s">
        <v>28506</v>
      </c>
      <c r="C6393" s="321" t="s">
        <v>10846</v>
      </c>
      <c r="D6393" s="321" t="s">
        <v>826</v>
      </c>
      <c r="E6393" s="155"/>
      <c r="F6393" s="155"/>
      <c r="G6393" s="322"/>
      <c r="H6393" s="155"/>
      <c r="I6393" s="155"/>
      <c r="J6393" s="155"/>
      <c r="K6393" s="151"/>
    </row>
    <row r="6394" spans="1:11" ht="33.75">
      <c r="A6394" s="321" t="s">
        <v>10849</v>
      </c>
      <c r="B6394" s="158" t="s">
        <v>28507</v>
      </c>
      <c r="C6394" s="321" t="s">
        <v>10846</v>
      </c>
      <c r="D6394" s="321" t="s">
        <v>9198</v>
      </c>
      <c r="E6394" s="155"/>
      <c r="F6394" s="155"/>
      <c r="G6394" s="322"/>
      <c r="H6394" s="155"/>
      <c r="I6394" s="155"/>
      <c r="J6394" s="155"/>
      <c r="K6394" s="151"/>
    </row>
    <row r="6395" spans="1:11" ht="33.75">
      <c r="A6395" s="321" t="s">
        <v>10851</v>
      </c>
      <c r="B6395" s="158" t="s">
        <v>28508</v>
      </c>
      <c r="C6395" s="321" t="s">
        <v>10846</v>
      </c>
      <c r="D6395" s="321" t="s">
        <v>11038</v>
      </c>
      <c r="E6395" s="155"/>
      <c r="F6395" s="155"/>
      <c r="G6395" s="322"/>
      <c r="H6395" s="155"/>
      <c r="I6395" s="155"/>
      <c r="J6395" s="155"/>
      <c r="K6395" s="151"/>
    </row>
    <row r="6396" spans="1:11" ht="45">
      <c r="A6396" s="321" t="s">
        <v>10852</v>
      </c>
      <c r="B6396" s="158" t="s">
        <v>28509</v>
      </c>
      <c r="C6396" s="321" t="s">
        <v>10846</v>
      </c>
      <c r="D6396" s="321" t="s">
        <v>13813</v>
      </c>
      <c r="E6396" s="155"/>
      <c r="F6396" s="155"/>
      <c r="G6396" s="322"/>
      <c r="H6396" s="155"/>
      <c r="I6396" s="155"/>
      <c r="J6396" s="155"/>
      <c r="K6396" s="151"/>
    </row>
    <row r="6397" spans="1:11" ht="45">
      <c r="A6397" s="321" t="s">
        <v>10854</v>
      </c>
      <c r="B6397" s="158" t="s">
        <v>28510</v>
      </c>
      <c r="C6397" s="321" t="s">
        <v>10846</v>
      </c>
      <c r="D6397" s="321" t="s">
        <v>11899</v>
      </c>
      <c r="E6397" s="155"/>
      <c r="F6397" s="155"/>
      <c r="G6397" s="322"/>
      <c r="H6397" s="155"/>
      <c r="I6397" s="155"/>
      <c r="J6397" s="155"/>
      <c r="K6397" s="151"/>
    </row>
    <row r="6398" spans="1:11" ht="33.75">
      <c r="A6398" s="321" t="s">
        <v>10856</v>
      </c>
      <c r="B6398" s="158" t="s">
        <v>28511</v>
      </c>
      <c r="C6398" s="321" t="s">
        <v>10846</v>
      </c>
      <c r="D6398" s="321" t="s">
        <v>10902</v>
      </c>
      <c r="E6398" s="155"/>
      <c r="F6398" s="155"/>
      <c r="G6398" s="322"/>
      <c r="H6398" s="155"/>
      <c r="I6398" s="155"/>
      <c r="J6398" s="155"/>
      <c r="K6398" s="151"/>
    </row>
    <row r="6399" spans="1:11" ht="45">
      <c r="A6399" s="321" t="s">
        <v>10858</v>
      </c>
      <c r="B6399" s="158" t="s">
        <v>28512</v>
      </c>
      <c r="C6399" s="321" t="s">
        <v>10846</v>
      </c>
      <c r="D6399" s="321" t="s">
        <v>2198</v>
      </c>
      <c r="E6399" s="155"/>
      <c r="F6399" s="155"/>
      <c r="G6399" s="322"/>
      <c r="H6399" s="155"/>
      <c r="I6399" s="155"/>
      <c r="J6399" s="155"/>
      <c r="K6399" s="151"/>
    </row>
    <row r="6400" spans="1:11" ht="45">
      <c r="A6400" s="321" t="s">
        <v>10860</v>
      </c>
      <c r="B6400" s="158" t="s">
        <v>28513</v>
      </c>
      <c r="C6400" s="321" t="s">
        <v>10846</v>
      </c>
      <c r="D6400" s="321" t="s">
        <v>11582</v>
      </c>
      <c r="E6400" s="155"/>
      <c r="F6400" s="155"/>
      <c r="G6400" s="322"/>
      <c r="H6400" s="155"/>
      <c r="I6400" s="155"/>
      <c r="J6400" s="155"/>
      <c r="K6400" s="151"/>
    </row>
    <row r="6401" spans="1:11" ht="33.75">
      <c r="A6401" s="321" t="s">
        <v>10862</v>
      </c>
      <c r="B6401" s="158" t="s">
        <v>28514</v>
      </c>
      <c r="C6401" s="321" t="s">
        <v>10846</v>
      </c>
      <c r="D6401" s="321" t="s">
        <v>16497</v>
      </c>
      <c r="E6401" s="155"/>
      <c r="F6401" s="155"/>
      <c r="G6401" s="322"/>
      <c r="H6401" s="155"/>
      <c r="I6401" s="155"/>
      <c r="J6401" s="155"/>
      <c r="K6401" s="151"/>
    </row>
    <row r="6402" spans="1:11" ht="45">
      <c r="A6402" s="321" t="s">
        <v>10864</v>
      </c>
      <c r="B6402" s="158" t="s">
        <v>28515</v>
      </c>
      <c r="C6402" s="321" t="s">
        <v>10846</v>
      </c>
      <c r="D6402" s="321" t="s">
        <v>3546</v>
      </c>
      <c r="E6402" s="155"/>
      <c r="F6402" s="155"/>
      <c r="G6402" s="322"/>
      <c r="H6402" s="155"/>
      <c r="I6402" s="155"/>
      <c r="J6402" s="155"/>
      <c r="K6402" s="151"/>
    </row>
    <row r="6403" spans="1:11" ht="45">
      <c r="A6403" s="321" t="s">
        <v>10865</v>
      </c>
      <c r="B6403" s="158" t="s">
        <v>28516</v>
      </c>
      <c r="C6403" s="321" t="s">
        <v>10846</v>
      </c>
      <c r="D6403" s="321" t="s">
        <v>1978</v>
      </c>
      <c r="E6403" s="155"/>
      <c r="F6403" s="155"/>
      <c r="G6403" s="322"/>
      <c r="H6403" s="155"/>
      <c r="I6403" s="155"/>
      <c r="J6403" s="155"/>
      <c r="K6403" s="151"/>
    </row>
    <row r="6404" spans="1:11" ht="33.75">
      <c r="A6404" s="321" t="s">
        <v>10866</v>
      </c>
      <c r="B6404" s="158" t="s">
        <v>28517</v>
      </c>
      <c r="C6404" s="321" t="s">
        <v>10867</v>
      </c>
      <c r="D6404" s="321" t="s">
        <v>2273</v>
      </c>
      <c r="E6404" s="155"/>
      <c r="F6404" s="155"/>
      <c r="G6404" s="322"/>
      <c r="H6404" s="155"/>
      <c r="I6404" s="155"/>
      <c r="J6404" s="155"/>
      <c r="K6404" s="151"/>
    </row>
    <row r="6405" spans="1:11" ht="33.75">
      <c r="A6405" s="321" t="s">
        <v>10868</v>
      </c>
      <c r="B6405" s="158" t="s">
        <v>28518</v>
      </c>
      <c r="C6405" s="321" t="s">
        <v>10867</v>
      </c>
      <c r="D6405" s="321" t="s">
        <v>16246</v>
      </c>
      <c r="E6405" s="155"/>
      <c r="F6405" s="155"/>
      <c r="G6405" s="322"/>
      <c r="H6405" s="155"/>
      <c r="I6405" s="155"/>
      <c r="J6405" s="155"/>
      <c r="K6405" s="151"/>
    </row>
    <row r="6406" spans="1:11" ht="33.75">
      <c r="A6406" s="321" t="s">
        <v>10869</v>
      </c>
      <c r="B6406" s="158" t="s">
        <v>28519</v>
      </c>
      <c r="C6406" s="321" t="s">
        <v>10867</v>
      </c>
      <c r="D6406" s="321" t="s">
        <v>24029</v>
      </c>
      <c r="E6406" s="155"/>
      <c r="F6406" s="155"/>
      <c r="G6406" s="322"/>
      <c r="H6406" s="155"/>
      <c r="I6406" s="155"/>
      <c r="J6406" s="155"/>
      <c r="K6406" s="151"/>
    </row>
    <row r="6407" spans="1:11" ht="33.75">
      <c r="A6407" s="321" t="s">
        <v>10870</v>
      </c>
      <c r="B6407" s="158" t="s">
        <v>28520</v>
      </c>
      <c r="C6407" s="321" t="s">
        <v>10867</v>
      </c>
      <c r="D6407" s="321" t="s">
        <v>2474</v>
      </c>
      <c r="E6407" s="155"/>
      <c r="F6407" s="155"/>
      <c r="G6407" s="322"/>
      <c r="H6407" s="155"/>
      <c r="I6407" s="155"/>
      <c r="J6407" s="155"/>
      <c r="K6407" s="151"/>
    </row>
    <row r="6408" spans="1:11" ht="33.75">
      <c r="A6408" s="321" t="s">
        <v>10871</v>
      </c>
      <c r="B6408" s="158" t="s">
        <v>28521</v>
      </c>
      <c r="C6408" s="321" t="s">
        <v>10867</v>
      </c>
      <c r="D6408" s="321" t="s">
        <v>16497</v>
      </c>
      <c r="E6408" s="155"/>
      <c r="F6408" s="155"/>
      <c r="G6408" s="322"/>
      <c r="H6408" s="155"/>
      <c r="I6408" s="155"/>
      <c r="J6408" s="155"/>
      <c r="K6408" s="151"/>
    </row>
    <row r="6409" spans="1:11" ht="22.5">
      <c r="A6409" s="321" t="s">
        <v>10872</v>
      </c>
      <c r="B6409" s="158" t="s">
        <v>28522</v>
      </c>
      <c r="C6409" s="321" t="s">
        <v>10873</v>
      </c>
      <c r="D6409" s="321" t="s">
        <v>2752</v>
      </c>
      <c r="E6409" s="155"/>
      <c r="F6409" s="155"/>
      <c r="G6409" s="322"/>
      <c r="H6409" s="155"/>
      <c r="I6409" s="155"/>
      <c r="J6409" s="155"/>
      <c r="K6409" s="151"/>
    </row>
    <row r="6410" spans="1:11" ht="33.75">
      <c r="A6410" s="321" t="s">
        <v>10874</v>
      </c>
      <c r="B6410" s="158" t="s">
        <v>28523</v>
      </c>
      <c r="C6410" s="321" t="s">
        <v>10873</v>
      </c>
      <c r="D6410" s="321" t="s">
        <v>2868</v>
      </c>
      <c r="E6410" s="155"/>
      <c r="F6410" s="155"/>
      <c r="G6410" s="322"/>
      <c r="H6410" s="155"/>
      <c r="I6410" s="155"/>
      <c r="J6410" s="155"/>
      <c r="K6410" s="151"/>
    </row>
    <row r="6411" spans="1:11" ht="22.5">
      <c r="A6411" s="321" t="s">
        <v>10875</v>
      </c>
      <c r="B6411" s="158" t="s">
        <v>28524</v>
      </c>
      <c r="C6411" s="321" t="s">
        <v>10873</v>
      </c>
      <c r="D6411" s="321" t="s">
        <v>2122</v>
      </c>
      <c r="E6411" s="155"/>
      <c r="F6411" s="155"/>
      <c r="G6411" s="322"/>
      <c r="H6411" s="155"/>
      <c r="I6411" s="155"/>
      <c r="J6411" s="155"/>
      <c r="K6411" s="151"/>
    </row>
    <row r="6412" spans="1:11" ht="33.75">
      <c r="A6412" s="321" t="s">
        <v>10876</v>
      </c>
      <c r="B6412" s="158" t="s">
        <v>28525</v>
      </c>
      <c r="C6412" s="321" t="s">
        <v>10873</v>
      </c>
      <c r="D6412" s="321" t="s">
        <v>2312</v>
      </c>
      <c r="E6412" s="155"/>
      <c r="F6412" s="155"/>
      <c r="G6412" s="322"/>
      <c r="H6412" s="155"/>
      <c r="I6412" s="155"/>
      <c r="J6412" s="155"/>
      <c r="K6412" s="151"/>
    </row>
    <row r="6413" spans="1:11" ht="22.5">
      <c r="A6413" s="321" t="s">
        <v>10877</v>
      </c>
      <c r="B6413" s="158" t="s">
        <v>28526</v>
      </c>
      <c r="C6413" s="321" t="s">
        <v>19</v>
      </c>
      <c r="D6413" s="321" t="s">
        <v>3150</v>
      </c>
      <c r="E6413" s="155"/>
      <c r="F6413" s="155"/>
      <c r="G6413" s="322"/>
      <c r="H6413" s="155"/>
      <c r="I6413" s="155"/>
      <c r="J6413" s="155"/>
      <c r="K6413" s="151"/>
    </row>
    <row r="6414" spans="1:11" ht="22.5">
      <c r="A6414" s="321" t="s">
        <v>10878</v>
      </c>
      <c r="B6414" s="158" t="s">
        <v>28527</v>
      </c>
      <c r="C6414" s="321" t="s">
        <v>19</v>
      </c>
      <c r="D6414" s="321" t="s">
        <v>3150</v>
      </c>
      <c r="E6414" s="155"/>
      <c r="F6414" s="155"/>
      <c r="G6414" s="322"/>
      <c r="H6414" s="155"/>
      <c r="I6414" s="155"/>
      <c r="J6414" s="155"/>
      <c r="K6414" s="151"/>
    </row>
    <row r="6415" spans="1:11" ht="22.5">
      <c r="A6415" s="321" t="s">
        <v>10879</v>
      </c>
      <c r="B6415" s="158" t="s">
        <v>28528</v>
      </c>
      <c r="C6415" s="321" t="s">
        <v>19</v>
      </c>
      <c r="D6415" s="321" t="s">
        <v>2557</v>
      </c>
      <c r="E6415" s="155"/>
      <c r="F6415" s="155"/>
      <c r="G6415" s="322"/>
      <c r="H6415" s="155"/>
      <c r="I6415" s="155"/>
      <c r="J6415" s="155"/>
      <c r="K6415" s="151"/>
    </row>
    <row r="6416" spans="1:11" ht="33.75">
      <c r="A6416" s="321" t="s">
        <v>10880</v>
      </c>
      <c r="B6416" s="158" t="s">
        <v>28529</v>
      </c>
      <c r="C6416" s="321" t="s">
        <v>32</v>
      </c>
      <c r="D6416" s="321" t="s">
        <v>2097</v>
      </c>
      <c r="E6416" s="155"/>
      <c r="F6416" s="155"/>
      <c r="G6416" s="322"/>
      <c r="H6416" s="155"/>
      <c r="I6416" s="155"/>
      <c r="J6416" s="155"/>
      <c r="K6416" s="151"/>
    </row>
    <row r="6417" spans="1:11" ht="33.75">
      <c r="A6417" s="321" t="s">
        <v>10881</v>
      </c>
      <c r="B6417" s="158" t="s">
        <v>28530</v>
      </c>
      <c r="C6417" s="321" t="s">
        <v>32</v>
      </c>
      <c r="D6417" s="321" t="s">
        <v>2172</v>
      </c>
      <c r="E6417" s="155"/>
      <c r="F6417" s="155"/>
      <c r="G6417" s="322"/>
      <c r="H6417" s="155"/>
      <c r="I6417" s="155"/>
      <c r="J6417" s="155"/>
      <c r="K6417" s="151"/>
    </row>
    <row r="6418" spans="1:11" ht="33.75">
      <c r="A6418" s="321" t="s">
        <v>10882</v>
      </c>
      <c r="B6418" s="158" t="s">
        <v>28531</v>
      </c>
      <c r="C6418" s="321" t="s">
        <v>42</v>
      </c>
      <c r="D6418" s="321" t="s">
        <v>3230</v>
      </c>
      <c r="E6418" s="155"/>
      <c r="F6418" s="155"/>
      <c r="G6418" s="322"/>
      <c r="H6418" s="155"/>
      <c r="I6418" s="155"/>
      <c r="J6418" s="155"/>
      <c r="K6418" s="151"/>
    </row>
    <row r="6419" spans="1:11" ht="22.5">
      <c r="A6419" s="321" t="s">
        <v>10883</v>
      </c>
      <c r="B6419" s="158" t="s">
        <v>28532</v>
      </c>
      <c r="C6419" s="321" t="s">
        <v>10884</v>
      </c>
      <c r="D6419" s="321" t="s">
        <v>2315</v>
      </c>
      <c r="E6419" s="155"/>
      <c r="F6419" s="155"/>
      <c r="G6419" s="322"/>
      <c r="H6419" s="155"/>
      <c r="I6419" s="155"/>
      <c r="J6419" s="155"/>
      <c r="K6419" s="151"/>
    </row>
    <row r="6420" spans="1:11" ht="33.75">
      <c r="A6420" s="321" t="s">
        <v>10885</v>
      </c>
      <c r="B6420" s="158" t="s">
        <v>28533</v>
      </c>
      <c r="C6420" s="321" t="s">
        <v>10886</v>
      </c>
      <c r="D6420" s="321" t="s">
        <v>11144</v>
      </c>
      <c r="E6420" s="155"/>
      <c r="F6420" s="155"/>
      <c r="G6420" s="322"/>
      <c r="H6420" s="155"/>
      <c r="I6420" s="155"/>
      <c r="J6420" s="155"/>
      <c r="K6420" s="151"/>
    </row>
    <row r="6421" spans="1:11" ht="45">
      <c r="A6421" s="321" t="s">
        <v>10888</v>
      </c>
      <c r="B6421" s="158" t="s">
        <v>28534</v>
      </c>
      <c r="C6421" s="321" t="s">
        <v>10886</v>
      </c>
      <c r="D6421" s="321" t="s">
        <v>3104</v>
      </c>
      <c r="E6421" s="155"/>
      <c r="F6421" s="155"/>
      <c r="G6421" s="322"/>
      <c r="H6421" s="155"/>
      <c r="I6421" s="155"/>
      <c r="J6421" s="155"/>
      <c r="K6421" s="151"/>
    </row>
    <row r="6422" spans="1:11" ht="33.75">
      <c r="A6422" s="321" t="s">
        <v>10889</v>
      </c>
      <c r="B6422" s="158" t="s">
        <v>28535</v>
      </c>
      <c r="C6422" s="321" t="s">
        <v>10886</v>
      </c>
      <c r="D6422" s="321" t="s">
        <v>9306</v>
      </c>
      <c r="E6422" s="155"/>
      <c r="F6422" s="155"/>
      <c r="G6422" s="322"/>
      <c r="H6422" s="155"/>
      <c r="I6422" s="155"/>
      <c r="J6422" s="155"/>
      <c r="K6422" s="151"/>
    </row>
    <row r="6423" spans="1:11" ht="33.75">
      <c r="A6423" s="321" t="s">
        <v>10890</v>
      </c>
      <c r="B6423" s="158" t="s">
        <v>28536</v>
      </c>
      <c r="C6423" s="321" t="s">
        <v>10886</v>
      </c>
      <c r="D6423" s="321" t="s">
        <v>1616</v>
      </c>
      <c r="E6423" s="155"/>
      <c r="F6423" s="155"/>
      <c r="G6423" s="322"/>
      <c r="H6423" s="155"/>
      <c r="I6423" s="155"/>
      <c r="J6423" s="155"/>
      <c r="K6423" s="151"/>
    </row>
    <row r="6424" spans="1:11" ht="33.75">
      <c r="A6424" s="321" t="s">
        <v>10891</v>
      </c>
      <c r="B6424" s="158" t="s">
        <v>28537</v>
      </c>
      <c r="C6424" s="321" t="s">
        <v>10886</v>
      </c>
      <c r="D6424" s="321" t="s">
        <v>18091</v>
      </c>
      <c r="E6424" s="155"/>
      <c r="F6424" s="155"/>
      <c r="G6424" s="322"/>
      <c r="H6424" s="155"/>
      <c r="I6424" s="155"/>
      <c r="J6424" s="155"/>
      <c r="K6424" s="151"/>
    </row>
    <row r="6425" spans="1:11" ht="45">
      <c r="A6425" s="321" t="s">
        <v>10892</v>
      </c>
      <c r="B6425" s="158" t="s">
        <v>28538</v>
      </c>
      <c r="C6425" s="321" t="s">
        <v>10886</v>
      </c>
      <c r="D6425" s="321" t="s">
        <v>1616</v>
      </c>
      <c r="E6425" s="155"/>
      <c r="F6425" s="155"/>
      <c r="G6425" s="322"/>
      <c r="H6425" s="155"/>
      <c r="I6425" s="155"/>
      <c r="J6425" s="155"/>
      <c r="K6425" s="151"/>
    </row>
    <row r="6426" spans="1:11" ht="45">
      <c r="A6426" s="321" t="s">
        <v>10893</v>
      </c>
      <c r="B6426" s="158" t="s">
        <v>28539</v>
      </c>
      <c r="C6426" s="321" t="s">
        <v>10886</v>
      </c>
      <c r="D6426" s="321" t="s">
        <v>2950</v>
      </c>
      <c r="E6426" s="155"/>
      <c r="F6426" s="155"/>
      <c r="G6426" s="322"/>
      <c r="H6426" s="155"/>
      <c r="I6426" s="155"/>
      <c r="J6426" s="155"/>
      <c r="K6426" s="151"/>
    </row>
    <row r="6427" spans="1:11" ht="33.75">
      <c r="A6427" s="321" t="s">
        <v>10894</v>
      </c>
      <c r="B6427" s="158" t="s">
        <v>28540</v>
      </c>
      <c r="C6427" s="321" t="s">
        <v>10886</v>
      </c>
      <c r="D6427" s="321" t="s">
        <v>10863</v>
      </c>
      <c r="E6427" s="155"/>
      <c r="F6427" s="155"/>
      <c r="G6427" s="322"/>
      <c r="H6427" s="155"/>
      <c r="I6427" s="155"/>
      <c r="J6427" s="155"/>
      <c r="K6427" s="151"/>
    </row>
    <row r="6428" spans="1:11" ht="45">
      <c r="A6428" s="321" t="s">
        <v>10895</v>
      </c>
      <c r="B6428" s="158" t="s">
        <v>28541</v>
      </c>
      <c r="C6428" s="321" t="s">
        <v>10886</v>
      </c>
      <c r="D6428" s="321" t="s">
        <v>18091</v>
      </c>
      <c r="E6428" s="155"/>
      <c r="F6428" s="155"/>
      <c r="G6428" s="322"/>
      <c r="H6428" s="155"/>
      <c r="I6428" s="155"/>
      <c r="J6428" s="155"/>
      <c r="K6428" s="151"/>
    </row>
    <row r="6429" spans="1:11" ht="45">
      <c r="A6429" s="321" t="s">
        <v>10896</v>
      </c>
      <c r="B6429" s="158" t="s">
        <v>28542</v>
      </c>
      <c r="C6429" s="321" t="s">
        <v>10886</v>
      </c>
      <c r="D6429" s="321" t="s">
        <v>2632</v>
      </c>
      <c r="E6429" s="155"/>
      <c r="F6429" s="155"/>
      <c r="G6429" s="322"/>
      <c r="H6429" s="155"/>
      <c r="I6429" s="155"/>
      <c r="J6429" s="155"/>
      <c r="K6429" s="151"/>
    </row>
    <row r="6430" spans="1:11" ht="56.25">
      <c r="A6430" s="321" t="s">
        <v>10897</v>
      </c>
      <c r="B6430" s="158" t="s">
        <v>28543</v>
      </c>
      <c r="C6430" s="321" t="s">
        <v>10886</v>
      </c>
      <c r="D6430" s="321" t="s">
        <v>11914</v>
      </c>
      <c r="E6430" s="155"/>
      <c r="F6430" s="155"/>
      <c r="G6430" s="322"/>
      <c r="H6430" s="155"/>
      <c r="I6430" s="155"/>
      <c r="J6430" s="155"/>
      <c r="K6430" s="151"/>
    </row>
    <row r="6431" spans="1:11" ht="56.25">
      <c r="A6431" s="321" t="s">
        <v>10898</v>
      </c>
      <c r="B6431" s="158" t="s">
        <v>28544</v>
      </c>
      <c r="C6431" s="321" t="s">
        <v>10886</v>
      </c>
      <c r="D6431" s="321" t="s">
        <v>3104</v>
      </c>
      <c r="E6431" s="155"/>
      <c r="F6431" s="155"/>
      <c r="G6431" s="322"/>
      <c r="H6431" s="155"/>
      <c r="I6431" s="155"/>
      <c r="J6431" s="155"/>
      <c r="K6431" s="151"/>
    </row>
    <row r="6432" spans="1:11" ht="56.25">
      <c r="A6432" s="321" t="s">
        <v>10899</v>
      </c>
      <c r="B6432" s="158" t="s">
        <v>28545</v>
      </c>
      <c r="C6432" s="321" t="s">
        <v>10886</v>
      </c>
      <c r="D6432" s="321" t="s">
        <v>9481</v>
      </c>
      <c r="E6432" s="155"/>
      <c r="F6432" s="155"/>
      <c r="G6432" s="322"/>
      <c r="H6432" s="155"/>
      <c r="I6432" s="155"/>
      <c r="J6432" s="155"/>
      <c r="K6432" s="151"/>
    </row>
    <row r="6433" spans="1:11" ht="45">
      <c r="A6433" s="321" t="s">
        <v>10900</v>
      </c>
      <c r="B6433" s="158" t="s">
        <v>28546</v>
      </c>
      <c r="C6433" s="321" t="s">
        <v>10886</v>
      </c>
      <c r="D6433" s="321" t="s">
        <v>11914</v>
      </c>
      <c r="E6433" s="155"/>
      <c r="F6433" s="155"/>
      <c r="G6433" s="322"/>
      <c r="H6433" s="155"/>
      <c r="I6433" s="155"/>
      <c r="J6433" s="155"/>
      <c r="K6433" s="151"/>
    </row>
    <row r="6434" spans="1:11" ht="45">
      <c r="A6434" s="321" t="s">
        <v>10901</v>
      </c>
      <c r="B6434" s="158" t="s">
        <v>28547</v>
      </c>
      <c r="C6434" s="321" t="s">
        <v>10886</v>
      </c>
      <c r="D6434" s="321" t="s">
        <v>7983</v>
      </c>
      <c r="E6434" s="155"/>
      <c r="F6434" s="155"/>
      <c r="G6434" s="322"/>
      <c r="H6434" s="155"/>
      <c r="I6434" s="155"/>
      <c r="J6434" s="155"/>
      <c r="K6434" s="151"/>
    </row>
    <row r="6435" spans="1:11" ht="45">
      <c r="A6435" s="321" t="s">
        <v>10903</v>
      </c>
      <c r="B6435" s="158" t="s">
        <v>28548</v>
      </c>
      <c r="C6435" s="321" t="s">
        <v>10886</v>
      </c>
      <c r="D6435" s="321" t="s">
        <v>9481</v>
      </c>
      <c r="E6435" s="155"/>
      <c r="F6435" s="155"/>
      <c r="G6435" s="322"/>
      <c r="H6435" s="155"/>
      <c r="I6435" s="155"/>
      <c r="J6435" s="155"/>
      <c r="K6435" s="151"/>
    </row>
    <row r="6436" spans="1:11" ht="45">
      <c r="A6436" s="321" t="s">
        <v>10904</v>
      </c>
      <c r="B6436" s="158" t="s">
        <v>28549</v>
      </c>
      <c r="C6436" s="321" t="s">
        <v>10886</v>
      </c>
      <c r="D6436" s="321" t="s">
        <v>2950</v>
      </c>
      <c r="E6436" s="155"/>
      <c r="F6436" s="155"/>
      <c r="G6436" s="322"/>
      <c r="H6436" s="155"/>
      <c r="I6436" s="155"/>
      <c r="J6436" s="155"/>
      <c r="K6436" s="151"/>
    </row>
    <row r="6437" spans="1:11" ht="45">
      <c r="A6437" s="321" t="s">
        <v>10905</v>
      </c>
      <c r="B6437" s="158" t="s">
        <v>28550</v>
      </c>
      <c r="C6437" s="321" t="s">
        <v>10886</v>
      </c>
      <c r="D6437" s="321" t="s">
        <v>3522</v>
      </c>
      <c r="E6437" s="155"/>
      <c r="F6437" s="155"/>
      <c r="G6437" s="322"/>
      <c r="H6437" s="155"/>
      <c r="I6437" s="155"/>
      <c r="J6437" s="155"/>
      <c r="K6437" s="151"/>
    </row>
    <row r="6438" spans="1:11" ht="45">
      <c r="A6438" s="321" t="s">
        <v>10906</v>
      </c>
      <c r="B6438" s="158" t="s">
        <v>28551</v>
      </c>
      <c r="C6438" s="321" t="s">
        <v>10886</v>
      </c>
      <c r="D6438" s="321" t="s">
        <v>20951</v>
      </c>
      <c r="E6438" s="155"/>
      <c r="F6438" s="155"/>
      <c r="G6438" s="322"/>
      <c r="H6438" s="155"/>
      <c r="I6438" s="155"/>
      <c r="J6438" s="155"/>
      <c r="K6438" s="151"/>
    </row>
    <row r="6439" spans="1:11" ht="33.75">
      <c r="A6439" s="321" t="s">
        <v>10907</v>
      </c>
      <c r="B6439" s="158" t="s">
        <v>28552</v>
      </c>
      <c r="C6439" s="321" t="s">
        <v>10886</v>
      </c>
      <c r="D6439" s="321" t="s">
        <v>9680</v>
      </c>
      <c r="E6439" s="155"/>
      <c r="F6439" s="155"/>
      <c r="G6439" s="322"/>
      <c r="H6439" s="155"/>
      <c r="I6439" s="155"/>
      <c r="J6439" s="155"/>
      <c r="K6439" s="151"/>
    </row>
    <row r="6440" spans="1:11" ht="33.75">
      <c r="A6440" s="321" t="s">
        <v>10908</v>
      </c>
      <c r="B6440" s="158" t="s">
        <v>28553</v>
      </c>
      <c r="C6440" s="321" t="s">
        <v>10886</v>
      </c>
      <c r="D6440" s="321" t="s">
        <v>1588</v>
      </c>
      <c r="E6440" s="155"/>
      <c r="F6440" s="155"/>
      <c r="G6440" s="322"/>
      <c r="H6440" s="155"/>
      <c r="I6440" s="155"/>
      <c r="J6440" s="155"/>
      <c r="K6440" s="151"/>
    </row>
    <row r="6441" spans="1:11" ht="33.75">
      <c r="A6441" s="321" t="s">
        <v>10909</v>
      </c>
      <c r="B6441" s="158" t="s">
        <v>28554</v>
      </c>
      <c r="C6441" s="321" t="s">
        <v>10886</v>
      </c>
      <c r="D6441" s="321" t="s">
        <v>9306</v>
      </c>
      <c r="E6441" s="155"/>
      <c r="F6441" s="155"/>
      <c r="G6441" s="322"/>
      <c r="H6441" s="155"/>
      <c r="I6441" s="155"/>
      <c r="J6441" s="155"/>
      <c r="K6441" s="151"/>
    </row>
    <row r="6442" spans="1:11" ht="33.75">
      <c r="A6442" s="321" t="s">
        <v>10910</v>
      </c>
      <c r="B6442" s="158" t="s">
        <v>28555</v>
      </c>
      <c r="C6442" s="321" t="s">
        <v>10886</v>
      </c>
      <c r="D6442" s="321" t="s">
        <v>9680</v>
      </c>
      <c r="E6442" s="155"/>
      <c r="F6442" s="155"/>
      <c r="G6442" s="322"/>
      <c r="H6442" s="155"/>
      <c r="I6442" s="155"/>
      <c r="J6442" s="155"/>
      <c r="K6442" s="151"/>
    </row>
    <row r="6443" spans="1:11" ht="33.75">
      <c r="A6443" s="321" t="s">
        <v>10911</v>
      </c>
      <c r="B6443" s="158" t="s">
        <v>28556</v>
      </c>
      <c r="C6443" s="321" t="s">
        <v>10886</v>
      </c>
      <c r="D6443" s="321" t="s">
        <v>3522</v>
      </c>
      <c r="E6443" s="155"/>
      <c r="F6443" s="155"/>
      <c r="G6443" s="322"/>
      <c r="H6443" s="155"/>
      <c r="I6443" s="155"/>
      <c r="J6443" s="155"/>
      <c r="K6443" s="151"/>
    </row>
    <row r="6444" spans="1:11" ht="33.75">
      <c r="A6444" s="321" t="s">
        <v>10912</v>
      </c>
      <c r="B6444" s="158" t="s">
        <v>28557</v>
      </c>
      <c r="C6444" s="321" t="s">
        <v>10829</v>
      </c>
      <c r="D6444" s="321" t="s">
        <v>11010</v>
      </c>
      <c r="E6444" s="155"/>
      <c r="F6444" s="155"/>
      <c r="G6444" s="322"/>
      <c r="H6444" s="155"/>
      <c r="I6444" s="155"/>
      <c r="J6444" s="155"/>
      <c r="K6444" s="151"/>
    </row>
    <row r="6445" spans="1:11" ht="33.75">
      <c r="A6445" s="321" t="s">
        <v>10913</v>
      </c>
      <c r="B6445" s="158" t="s">
        <v>28558</v>
      </c>
      <c r="C6445" s="321" t="s">
        <v>10829</v>
      </c>
      <c r="D6445" s="321" t="s">
        <v>9282</v>
      </c>
      <c r="E6445" s="155"/>
      <c r="F6445" s="155"/>
      <c r="G6445" s="322"/>
      <c r="H6445" s="155"/>
      <c r="I6445" s="155"/>
      <c r="J6445" s="155"/>
      <c r="K6445" s="151"/>
    </row>
    <row r="6446" spans="1:11" ht="33.75">
      <c r="A6446" s="321" t="s">
        <v>10914</v>
      </c>
      <c r="B6446" s="158" t="s">
        <v>28559</v>
      </c>
      <c r="C6446" s="321" t="s">
        <v>10829</v>
      </c>
      <c r="D6446" s="321" t="s">
        <v>1981</v>
      </c>
      <c r="E6446" s="155"/>
      <c r="F6446" s="155"/>
      <c r="G6446" s="322"/>
      <c r="H6446" s="155"/>
      <c r="I6446" s="155"/>
      <c r="J6446" s="155"/>
      <c r="K6446" s="151"/>
    </row>
    <row r="6447" spans="1:11" ht="45">
      <c r="A6447" s="321" t="s">
        <v>10915</v>
      </c>
      <c r="B6447" s="158" t="s">
        <v>28560</v>
      </c>
      <c r="C6447" s="321" t="s">
        <v>10829</v>
      </c>
      <c r="D6447" s="321" t="s">
        <v>10978</v>
      </c>
      <c r="E6447" s="155"/>
      <c r="F6447" s="155"/>
      <c r="G6447" s="322"/>
      <c r="H6447" s="155"/>
      <c r="I6447" s="155"/>
      <c r="J6447" s="155"/>
      <c r="K6447" s="151"/>
    </row>
    <row r="6448" spans="1:11" ht="22.5">
      <c r="A6448" s="321" t="s">
        <v>10917</v>
      </c>
      <c r="B6448" s="158" t="s">
        <v>28561</v>
      </c>
      <c r="C6448" s="321" t="s">
        <v>10867</v>
      </c>
      <c r="D6448" s="321" t="s">
        <v>16934</v>
      </c>
      <c r="E6448" s="155"/>
      <c r="F6448" s="155"/>
      <c r="G6448" s="322"/>
      <c r="H6448" s="155"/>
      <c r="I6448" s="155"/>
      <c r="J6448" s="155"/>
      <c r="K6448" s="151"/>
    </row>
    <row r="6449" spans="1:11" ht="22.5">
      <c r="A6449" s="321" t="s">
        <v>10918</v>
      </c>
      <c r="B6449" s="158" t="s">
        <v>28562</v>
      </c>
      <c r="C6449" s="321" t="s">
        <v>42</v>
      </c>
      <c r="D6449" s="321" t="s">
        <v>18137</v>
      </c>
      <c r="E6449" s="155"/>
      <c r="F6449" s="155"/>
      <c r="G6449" s="322"/>
      <c r="H6449" s="155"/>
      <c r="I6449" s="155"/>
      <c r="J6449" s="155"/>
      <c r="K6449" s="151"/>
    </row>
    <row r="6450" spans="1:11" ht="22.5">
      <c r="A6450" s="321" t="s">
        <v>10919</v>
      </c>
      <c r="B6450" s="158" t="s">
        <v>28563</v>
      </c>
      <c r="C6450" s="321" t="s">
        <v>10846</v>
      </c>
      <c r="D6450" s="321" t="s">
        <v>24030</v>
      </c>
      <c r="E6450" s="155"/>
      <c r="F6450" s="155"/>
      <c r="G6450" s="322"/>
      <c r="H6450" s="155"/>
      <c r="I6450" s="155"/>
      <c r="J6450" s="155"/>
      <c r="K6450" s="151"/>
    </row>
    <row r="6451" spans="1:11" ht="22.5">
      <c r="A6451" s="321" t="s">
        <v>10920</v>
      </c>
      <c r="B6451" s="158" t="s">
        <v>28564</v>
      </c>
      <c r="C6451" s="321" t="s">
        <v>32</v>
      </c>
      <c r="D6451" s="321" t="s">
        <v>3449</v>
      </c>
      <c r="E6451" s="155"/>
      <c r="F6451" s="155"/>
      <c r="G6451" s="322"/>
      <c r="H6451" s="155"/>
      <c r="I6451" s="155"/>
      <c r="J6451" s="155"/>
      <c r="K6451" s="151"/>
    </row>
    <row r="6452" spans="1:11" ht="45">
      <c r="A6452" s="321" t="s">
        <v>10922</v>
      </c>
      <c r="B6452" s="158" t="s">
        <v>28565</v>
      </c>
      <c r="C6452" s="321" t="s">
        <v>10846</v>
      </c>
      <c r="D6452" s="321" t="s">
        <v>24030</v>
      </c>
      <c r="E6452" s="155"/>
      <c r="F6452" s="155"/>
      <c r="G6452" s="322"/>
      <c r="H6452" s="155"/>
      <c r="I6452" s="155"/>
      <c r="J6452" s="155"/>
      <c r="K6452" s="151"/>
    </row>
    <row r="6453" spans="1:11" ht="45">
      <c r="A6453" s="321" t="s">
        <v>10923</v>
      </c>
      <c r="B6453" s="158" t="s">
        <v>28566</v>
      </c>
      <c r="C6453" s="321" t="s">
        <v>32</v>
      </c>
      <c r="D6453" s="321" t="s">
        <v>3449</v>
      </c>
      <c r="E6453" s="155"/>
      <c r="F6453" s="155"/>
      <c r="G6453" s="322"/>
      <c r="H6453" s="155"/>
      <c r="I6453" s="155"/>
      <c r="J6453" s="155"/>
      <c r="K6453" s="151"/>
    </row>
    <row r="6454" spans="1:11" ht="56.25">
      <c r="A6454" s="321" t="s">
        <v>10924</v>
      </c>
      <c r="B6454" s="158" t="s">
        <v>28567</v>
      </c>
      <c r="C6454" s="321" t="s">
        <v>10846</v>
      </c>
      <c r="D6454" s="321" t="s">
        <v>16002</v>
      </c>
      <c r="E6454" s="155"/>
      <c r="F6454" s="155"/>
      <c r="G6454" s="322"/>
      <c r="H6454" s="155"/>
      <c r="I6454" s="155"/>
      <c r="J6454" s="155"/>
      <c r="K6454" s="151"/>
    </row>
    <row r="6455" spans="1:11" ht="22.5">
      <c r="A6455" s="321" t="s">
        <v>10925</v>
      </c>
      <c r="B6455" s="158" t="s">
        <v>28568</v>
      </c>
      <c r="C6455" s="321" t="s">
        <v>10867</v>
      </c>
      <c r="D6455" s="321" t="s">
        <v>24031</v>
      </c>
      <c r="E6455" s="155"/>
      <c r="F6455" s="155"/>
      <c r="G6455" s="322"/>
      <c r="H6455" s="155"/>
      <c r="I6455" s="155"/>
      <c r="J6455" s="155"/>
      <c r="K6455" s="151"/>
    </row>
    <row r="6456" spans="1:11" ht="22.5">
      <c r="A6456" s="321" t="s">
        <v>10926</v>
      </c>
      <c r="B6456" s="158" t="s">
        <v>28569</v>
      </c>
      <c r="C6456" s="321" t="s">
        <v>42</v>
      </c>
      <c r="D6456" s="321" t="s">
        <v>10831</v>
      </c>
      <c r="E6456" s="155"/>
      <c r="F6456" s="155"/>
      <c r="G6456" s="322"/>
      <c r="H6456" s="155"/>
      <c r="I6456" s="155"/>
      <c r="J6456" s="155"/>
      <c r="K6456" s="151"/>
    </row>
    <row r="6457" spans="1:11" ht="22.5">
      <c r="A6457" s="321" t="s">
        <v>10927</v>
      </c>
      <c r="B6457" s="158" t="s">
        <v>28570</v>
      </c>
      <c r="C6457" s="321" t="s">
        <v>10829</v>
      </c>
      <c r="D6457" s="321" t="s">
        <v>9364</v>
      </c>
      <c r="E6457" s="155"/>
      <c r="F6457" s="155"/>
      <c r="G6457" s="322"/>
      <c r="H6457" s="155"/>
      <c r="I6457" s="155"/>
      <c r="J6457" s="155"/>
      <c r="K6457" s="151"/>
    </row>
    <row r="6458" spans="1:11" ht="22.5">
      <c r="A6458" s="321" t="s">
        <v>10929</v>
      </c>
      <c r="B6458" s="158" t="s">
        <v>28571</v>
      </c>
      <c r="C6458" s="321" t="s">
        <v>10867</v>
      </c>
      <c r="D6458" s="321" t="s">
        <v>9237</v>
      </c>
      <c r="E6458" s="155"/>
      <c r="F6458" s="155"/>
      <c r="G6458" s="322"/>
      <c r="H6458" s="155"/>
      <c r="I6458" s="155"/>
      <c r="J6458" s="155"/>
      <c r="K6458" s="151"/>
    </row>
    <row r="6459" spans="1:11" ht="33.75">
      <c r="A6459" s="321" t="s">
        <v>10930</v>
      </c>
      <c r="B6459" s="158" t="s">
        <v>28572</v>
      </c>
      <c r="C6459" s="321" t="s">
        <v>10867</v>
      </c>
      <c r="D6459" s="321" t="s">
        <v>24032</v>
      </c>
      <c r="E6459" s="155"/>
      <c r="F6459" s="155"/>
      <c r="G6459" s="322"/>
      <c r="H6459" s="155"/>
      <c r="I6459" s="155"/>
      <c r="J6459" s="155"/>
      <c r="K6459" s="151"/>
    </row>
    <row r="6460" spans="1:11" ht="45">
      <c r="A6460" s="321" t="s">
        <v>10931</v>
      </c>
      <c r="B6460" s="158" t="s">
        <v>28573</v>
      </c>
      <c r="C6460" s="321" t="s">
        <v>10867</v>
      </c>
      <c r="D6460" s="321" t="s">
        <v>7300</v>
      </c>
      <c r="E6460" s="155"/>
      <c r="F6460" s="155"/>
      <c r="G6460" s="322"/>
      <c r="H6460" s="155"/>
      <c r="I6460" s="155"/>
      <c r="J6460" s="155"/>
      <c r="K6460" s="151"/>
    </row>
    <row r="6461" spans="1:11" ht="56.25">
      <c r="A6461" s="321" t="s">
        <v>10933</v>
      </c>
      <c r="B6461" s="158" t="s">
        <v>28574</v>
      </c>
      <c r="C6461" s="321" t="s">
        <v>10867</v>
      </c>
      <c r="D6461" s="321" t="s">
        <v>15839</v>
      </c>
      <c r="E6461" s="155"/>
      <c r="F6461" s="155"/>
      <c r="G6461" s="322"/>
      <c r="H6461" s="155"/>
      <c r="I6461" s="155"/>
      <c r="J6461" s="155"/>
      <c r="K6461" s="151"/>
    </row>
    <row r="6462" spans="1:11" ht="33.75">
      <c r="A6462" s="321" t="s">
        <v>10934</v>
      </c>
      <c r="B6462" s="158" t="s">
        <v>28575</v>
      </c>
      <c r="C6462" s="321" t="s">
        <v>10846</v>
      </c>
      <c r="D6462" s="321" t="s">
        <v>24033</v>
      </c>
      <c r="E6462" s="155"/>
      <c r="F6462" s="155"/>
      <c r="G6462" s="322"/>
      <c r="H6462" s="155"/>
      <c r="I6462" s="155"/>
      <c r="J6462" s="155"/>
      <c r="K6462" s="151"/>
    </row>
    <row r="6463" spans="1:11" ht="33.75">
      <c r="A6463" s="321" t="s">
        <v>10936</v>
      </c>
      <c r="B6463" s="158" t="s">
        <v>28576</v>
      </c>
      <c r="C6463" s="321" t="s">
        <v>32</v>
      </c>
      <c r="D6463" s="321" t="s">
        <v>14858</v>
      </c>
      <c r="E6463" s="155"/>
      <c r="F6463" s="155"/>
      <c r="G6463" s="322"/>
      <c r="H6463" s="155"/>
      <c r="I6463" s="155"/>
      <c r="J6463" s="155"/>
      <c r="K6463" s="151"/>
    </row>
    <row r="6464" spans="1:11" ht="33.75">
      <c r="A6464" s="321" t="s">
        <v>10937</v>
      </c>
      <c r="B6464" s="158" t="s">
        <v>28577</v>
      </c>
      <c r="C6464" s="321" t="s">
        <v>10846</v>
      </c>
      <c r="D6464" s="321" t="s">
        <v>10847</v>
      </c>
      <c r="E6464" s="155"/>
      <c r="F6464" s="155"/>
      <c r="G6464" s="322"/>
      <c r="H6464" s="155"/>
      <c r="I6464" s="155"/>
      <c r="J6464" s="155"/>
      <c r="K6464" s="151"/>
    </row>
    <row r="6465" spans="1:11" ht="33.75">
      <c r="A6465" s="321" t="s">
        <v>10938</v>
      </c>
      <c r="B6465" s="158" t="s">
        <v>28578</v>
      </c>
      <c r="C6465" s="321" t="s">
        <v>10846</v>
      </c>
      <c r="D6465" s="321" t="s">
        <v>12897</v>
      </c>
      <c r="E6465" s="155"/>
      <c r="F6465" s="155"/>
      <c r="G6465" s="322"/>
      <c r="H6465" s="155"/>
      <c r="I6465" s="155"/>
      <c r="J6465" s="155"/>
      <c r="K6465" s="151"/>
    </row>
    <row r="6466" spans="1:11" ht="33.75">
      <c r="A6466" s="321" t="s">
        <v>10940</v>
      </c>
      <c r="B6466" s="158" t="s">
        <v>28579</v>
      </c>
      <c r="C6466" s="321" t="s">
        <v>10867</v>
      </c>
      <c r="D6466" s="321" t="s">
        <v>7201</v>
      </c>
      <c r="E6466" s="155"/>
      <c r="F6466" s="155"/>
      <c r="G6466" s="322"/>
      <c r="H6466" s="155"/>
      <c r="I6466" s="155"/>
      <c r="J6466" s="155"/>
      <c r="K6466" s="151"/>
    </row>
    <row r="6467" spans="1:11" ht="33.75">
      <c r="A6467" s="321" t="s">
        <v>10941</v>
      </c>
      <c r="B6467" s="158" t="s">
        <v>28580</v>
      </c>
      <c r="C6467" s="321" t="s">
        <v>10867</v>
      </c>
      <c r="D6467" s="321" t="s">
        <v>9514</v>
      </c>
      <c r="E6467" s="155"/>
      <c r="F6467" s="155"/>
      <c r="G6467" s="322"/>
      <c r="H6467" s="155"/>
      <c r="I6467" s="155"/>
      <c r="J6467" s="155"/>
      <c r="K6467" s="151"/>
    </row>
    <row r="6468" spans="1:11" ht="33.75">
      <c r="A6468" s="321" t="s">
        <v>10942</v>
      </c>
      <c r="B6468" s="158" t="s">
        <v>28581</v>
      </c>
      <c r="C6468" s="321" t="s">
        <v>10867</v>
      </c>
      <c r="D6468" s="321" t="s">
        <v>6356</v>
      </c>
      <c r="E6468" s="155"/>
      <c r="F6468" s="155"/>
      <c r="G6468" s="322"/>
      <c r="H6468" s="155"/>
      <c r="I6468" s="155"/>
      <c r="J6468" s="155"/>
      <c r="K6468" s="151"/>
    </row>
    <row r="6469" spans="1:11" ht="22.5">
      <c r="A6469" s="321" t="s">
        <v>10943</v>
      </c>
      <c r="B6469" s="158" t="s">
        <v>28582</v>
      </c>
      <c r="C6469" s="321" t="s">
        <v>10886</v>
      </c>
      <c r="D6469" s="321" t="s">
        <v>863</v>
      </c>
      <c r="E6469" s="155"/>
      <c r="F6469" s="155"/>
      <c r="G6469" s="322"/>
      <c r="H6469" s="155"/>
      <c r="I6469" s="155"/>
      <c r="J6469" s="155"/>
      <c r="K6469" s="151"/>
    </row>
    <row r="6470" spans="1:11" ht="33.75">
      <c r="A6470" s="321" t="s">
        <v>10944</v>
      </c>
      <c r="B6470" s="158" t="s">
        <v>28583</v>
      </c>
      <c r="C6470" s="321" t="s">
        <v>10886</v>
      </c>
      <c r="D6470" s="321" t="s">
        <v>14451</v>
      </c>
      <c r="E6470" s="155"/>
      <c r="F6470" s="155"/>
      <c r="G6470" s="322"/>
      <c r="H6470" s="155"/>
      <c r="I6470" s="155"/>
      <c r="J6470" s="155"/>
      <c r="K6470" s="151"/>
    </row>
    <row r="6471" spans="1:11" ht="33.75">
      <c r="A6471" s="321" t="s">
        <v>10945</v>
      </c>
      <c r="B6471" s="158" t="s">
        <v>28584</v>
      </c>
      <c r="C6471" s="321" t="s">
        <v>10886</v>
      </c>
      <c r="D6471" s="321" t="s">
        <v>9481</v>
      </c>
      <c r="E6471" s="155"/>
      <c r="F6471" s="155"/>
      <c r="G6471" s="322"/>
      <c r="H6471" s="155"/>
      <c r="I6471" s="155"/>
      <c r="J6471" s="155"/>
      <c r="K6471" s="151"/>
    </row>
    <row r="6472" spans="1:11" ht="22.5">
      <c r="A6472" s="321" t="s">
        <v>10946</v>
      </c>
      <c r="B6472" s="158" t="s">
        <v>28585</v>
      </c>
      <c r="C6472" s="321" t="s">
        <v>42</v>
      </c>
      <c r="D6472" s="321" t="s">
        <v>1978</v>
      </c>
      <c r="E6472" s="155"/>
      <c r="F6472" s="155"/>
      <c r="G6472" s="322"/>
      <c r="H6472" s="155"/>
      <c r="I6472" s="155"/>
      <c r="J6472" s="155"/>
      <c r="K6472" s="151"/>
    </row>
    <row r="6473" spans="1:11" ht="22.5">
      <c r="A6473" s="321" t="s">
        <v>10947</v>
      </c>
      <c r="B6473" s="158" t="s">
        <v>28586</v>
      </c>
      <c r="C6473" s="321" t="s">
        <v>42</v>
      </c>
      <c r="D6473" s="321" t="s">
        <v>1809</v>
      </c>
      <c r="E6473" s="155"/>
      <c r="F6473" s="155"/>
      <c r="G6473" s="322"/>
      <c r="H6473" s="155"/>
      <c r="I6473" s="155"/>
      <c r="J6473" s="155"/>
      <c r="K6473" s="151"/>
    </row>
    <row r="6474" spans="1:11" ht="33.75">
      <c r="A6474" s="321" t="s">
        <v>10949</v>
      </c>
      <c r="B6474" s="158" t="s">
        <v>28587</v>
      </c>
      <c r="C6474" s="321" t="s">
        <v>42</v>
      </c>
      <c r="D6474" s="321" t="s">
        <v>3053</v>
      </c>
      <c r="E6474" s="155"/>
      <c r="F6474" s="155"/>
      <c r="G6474" s="322"/>
      <c r="H6474" s="155"/>
      <c r="I6474" s="155"/>
      <c r="J6474" s="155"/>
      <c r="K6474" s="151"/>
    </row>
    <row r="6475" spans="1:11" ht="33.75">
      <c r="A6475" s="321" t="s">
        <v>10950</v>
      </c>
      <c r="B6475" s="158" t="s">
        <v>28588</v>
      </c>
      <c r="C6475" s="321" t="s">
        <v>42</v>
      </c>
      <c r="D6475" s="321" t="s">
        <v>12690</v>
      </c>
      <c r="E6475" s="155"/>
      <c r="F6475" s="155"/>
      <c r="G6475" s="322"/>
      <c r="H6475" s="155"/>
      <c r="I6475" s="155"/>
      <c r="J6475" s="155"/>
      <c r="K6475" s="151"/>
    </row>
    <row r="6476" spans="1:11" ht="22.5">
      <c r="A6476" s="321" t="s">
        <v>10951</v>
      </c>
      <c r="B6476" s="158" t="s">
        <v>28589</v>
      </c>
      <c r="C6476" s="321" t="s">
        <v>42</v>
      </c>
      <c r="D6476" s="321" t="s">
        <v>2492</v>
      </c>
      <c r="E6476" s="155"/>
      <c r="F6476" s="155"/>
      <c r="G6476" s="322"/>
      <c r="H6476" s="155"/>
      <c r="I6476" s="155"/>
      <c r="J6476" s="155"/>
      <c r="K6476" s="151"/>
    </row>
    <row r="6477" spans="1:11" ht="33.75">
      <c r="A6477" s="321" t="s">
        <v>10952</v>
      </c>
      <c r="B6477" s="158" t="s">
        <v>28590</v>
      </c>
      <c r="C6477" s="321" t="s">
        <v>42</v>
      </c>
      <c r="D6477" s="321" t="s">
        <v>1046</v>
      </c>
      <c r="E6477" s="155"/>
      <c r="F6477" s="155"/>
      <c r="G6477" s="322"/>
      <c r="H6477" s="155"/>
      <c r="I6477" s="155"/>
      <c r="J6477" s="155"/>
      <c r="K6477" s="151"/>
    </row>
    <row r="6478" spans="1:11" ht="22.5">
      <c r="A6478" s="321" t="s">
        <v>10954</v>
      </c>
      <c r="B6478" s="158" t="s">
        <v>28591</v>
      </c>
      <c r="C6478" s="321" t="s">
        <v>42</v>
      </c>
      <c r="D6478" s="321" t="s">
        <v>19043</v>
      </c>
      <c r="E6478" s="155"/>
      <c r="F6478" s="155"/>
      <c r="G6478" s="322"/>
      <c r="H6478" s="155"/>
      <c r="I6478" s="155"/>
      <c r="J6478" s="155"/>
      <c r="K6478" s="151"/>
    </row>
    <row r="6479" spans="1:11" ht="22.5">
      <c r="A6479" s="321" t="s">
        <v>10956</v>
      </c>
      <c r="B6479" s="158" t="s">
        <v>28592</v>
      </c>
      <c r="C6479" s="321" t="s">
        <v>42</v>
      </c>
      <c r="D6479" s="321" t="s">
        <v>11916</v>
      </c>
      <c r="E6479" s="155"/>
      <c r="F6479" s="155"/>
      <c r="G6479" s="322"/>
      <c r="H6479" s="155"/>
      <c r="I6479" s="155"/>
      <c r="J6479" s="155"/>
      <c r="K6479" s="151"/>
    </row>
    <row r="6480" spans="1:11" ht="33.75">
      <c r="A6480" s="321" t="s">
        <v>10957</v>
      </c>
      <c r="B6480" s="158" t="s">
        <v>28593</v>
      </c>
      <c r="C6480" s="321" t="s">
        <v>42</v>
      </c>
      <c r="D6480" s="321" t="s">
        <v>15435</v>
      </c>
      <c r="E6480" s="155"/>
      <c r="F6480" s="155"/>
      <c r="G6480" s="322"/>
      <c r="H6480" s="155"/>
      <c r="I6480" s="155"/>
      <c r="J6480" s="155"/>
      <c r="K6480" s="151"/>
    </row>
    <row r="6481" spans="1:11" ht="22.5">
      <c r="A6481" s="321" t="s">
        <v>10958</v>
      </c>
      <c r="B6481" s="158" t="s">
        <v>28594</v>
      </c>
      <c r="C6481" s="321" t="s">
        <v>42</v>
      </c>
      <c r="D6481" s="321" t="s">
        <v>18535</v>
      </c>
      <c r="E6481" s="155"/>
      <c r="F6481" s="155"/>
      <c r="G6481" s="322"/>
      <c r="H6481" s="155"/>
      <c r="I6481" s="155"/>
      <c r="J6481" s="155"/>
      <c r="K6481" s="151"/>
    </row>
    <row r="6482" spans="1:11" ht="22.5">
      <c r="A6482" s="321" t="s">
        <v>10959</v>
      </c>
      <c r="B6482" s="158" t="s">
        <v>28595</v>
      </c>
      <c r="C6482" s="321" t="s">
        <v>42</v>
      </c>
      <c r="D6482" s="321" t="s">
        <v>2504</v>
      </c>
      <c r="E6482" s="155"/>
      <c r="F6482" s="155"/>
      <c r="G6482" s="322"/>
      <c r="H6482" s="155"/>
      <c r="I6482" s="155"/>
      <c r="J6482" s="155"/>
      <c r="K6482" s="151"/>
    </row>
    <row r="6483" spans="1:11" ht="33.75">
      <c r="A6483" s="321" t="s">
        <v>10961</v>
      </c>
      <c r="B6483" s="158" t="s">
        <v>28596</v>
      </c>
      <c r="C6483" s="321" t="s">
        <v>42</v>
      </c>
      <c r="D6483" s="321" t="s">
        <v>11582</v>
      </c>
      <c r="E6483" s="155"/>
      <c r="F6483" s="155"/>
      <c r="G6483" s="322"/>
      <c r="H6483" s="155"/>
      <c r="I6483" s="155"/>
      <c r="J6483" s="155"/>
      <c r="K6483" s="151"/>
    </row>
    <row r="6484" spans="1:11" ht="22.5">
      <c r="A6484" s="321" t="s">
        <v>10962</v>
      </c>
      <c r="B6484" s="158" t="s">
        <v>10963</v>
      </c>
      <c r="C6484" s="321" t="s">
        <v>42</v>
      </c>
      <c r="D6484" s="321" t="s">
        <v>14432</v>
      </c>
      <c r="E6484" s="155"/>
      <c r="F6484" s="155"/>
      <c r="G6484" s="322"/>
      <c r="H6484" s="155"/>
      <c r="I6484" s="155"/>
      <c r="J6484" s="155"/>
      <c r="K6484" s="151"/>
    </row>
    <row r="6485" spans="1:11" ht="22.5">
      <c r="A6485" s="321" t="s">
        <v>10965</v>
      </c>
      <c r="B6485" s="158" t="s">
        <v>28597</v>
      </c>
      <c r="C6485" s="321" t="s">
        <v>32</v>
      </c>
      <c r="D6485" s="321" t="s">
        <v>12037</v>
      </c>
      <c r="E6485" s="155"/>
      <c r="F6485" s="155"/>
      <c r="G6485" s="322"/>
      <c r="H6485" s="155"/>
      <c r="I6485" s="155"/>
      <c r="J6485" s="155"/>
      <c r="K6485" s="151"/>
    </row>
    <row r="6486" spans="1:11" ht="33.75">
      <c r="A6486" s="321" t="s">
        <v>10967</v>
      </c>
      <c r="B6486" s="158" t="s">
        <v>28598</v>
      </c>
      <c r="C6486" s="321" t="s">
        <v>32</v>
      </c>
      <c r="D6486" s="321" t="s">
        <v>11160</v>
      </c>
      <c r="E6486" s="155"/>
      <c r="F6486" s="155"/>
      <c r="G6486" s="322"/>
      <c r="H6486" s="155"/>
      <c r="I6486" s="155"/>
      <c r="J6486" s="155"/>
      <c r="K6486" s="151"/>
    </row>
    <row r="6487" spans="1:11" ht="33.75">
      <c r="A6487" s="321" t="s">
        <v>10969</v>
      </c>
      <c r="B6487" s="158" t="s">
        <v>28599</v>
      </c>
      <c r="C6487" s="321" t="s">
        <v>32</v>
      </c>
      <c r="D6487" s="321" t="s">
        <v>9535</v>
      </c>
      <c r="E6487" s="155"/>
      <c r="F6487" s="155"/>
      <c r="G6487" s="322"/>
      <c r="H6487" s="155"/>
      <c r="I6487" s="155"/>
      <c r="J6487" s="155"/>
      <c r="K6487" s="151"/>
    </row>
    <row r="6488" spans="1:11" ht="33.75">
      <c r="A6488" s="321" t="s">
        <v>10970</v>
      </c>
      <c r="B6488" s="158" t="s">
        <v>28600</v>
      </c>
      <c r="C6488" s="321" t="s">
        <v>32</v>
      </c>
      <c r="D6488" s="321" t="s">
        <v>9535</v>
      </c>
      <c r="E6488" s="155"/>
      <c r="F6488" s="155"/>
      <c r="G6488" s="322"/>
      <c r="H6488" s="155"/>
      <c r="I6488" s="155"/>
      <c r="J6488" s="155"/>
      <c r="K6488" s="151"/>
    </row>
    <row r="6489" spans="1:11" ht="22.5">
      <c r="A6489" s="321" t="s">
        <v>10971</v>
      </c>
      <c r="B6489" s="158" t="s">
        <v>28601</v>
      </c>
      <c r="C6489" s="321" t="s">
        <v>42</v>
      </c>
      <c r="D6489" s="321" t="s">
        <v>7562</v>
      </c>
      <c r="E6489" s="155"/>
      <c r="F6489" s="155"/>
      <c r="G6489" s="322"/>
      <c r="H6489" s="155"/>
      <c r="I6489" s="155"/>
      <c r="J6489" s="155"/>
      <c r="K6489" s="151"/>
    </row>
    <row r="6490" spans="1:11" ht="22.5">
      <c r="A6490" s="321" t="s">
        <v>10973</v>
      </c>
      <c r="B6490" s="158" t="s">
        <v>28602</v>
      </c>
      <c r="C6490" s="321" t="s">
        <v>42</v>
      </c>
      <c r="D6490" s="321" t="s">
        <v>14478</v>
      </c>
      <c r="E6490" s="155"/>
      <c r="F6490" s="155"/>
      <c r="G6490" s="322"/>
      <c r="H6490" s="155"/>
      <c r="I6490" s="155"/>
      <c r="J6490" s="155"/>
      <c r="K6490" s="151"/>
    </row>
    <row r="6491" spans="1:11" ht="22.5">
      <c r="A6491" s="321" t="s">
        <v>10975</v>
      </c>
      <c r="B6491" s="158" t="s">
        <v>28603</v>
      </c>
      <c r="C6491" s="321" t="s">
        <v>42</v>
      </c>
      <c r="D6491" s="321" t="s">
        <v>10207</v>
      </c>
      <c r="E6491" s="155"/>
      <c r="F6491" s="155"/>
      <c r="G6491" s="322"/>
      <c r="H6491" s="155"/>
      <c r="I6491" s="155"/>
      <c r="J6491" s="155"/>
      <c r="K6491" s="151"/>
    </row>
    <row r="6492" spans="1:11">
      <c r="A6492" s="321" t="s">
        <v>10976</v>
      </c>
      <c r="B6492" s="158" t="s">
        <v>28604</v>
      </c>
      <c r="C6492" s="321" t="s">
        <v>42</v>
      </c>
      <c r="D6492" s="321" t="s">
        <v>2122</v>
      </c>
      <c r="E6492" s="155"/>
      <c r="F6492" s="155"/>
      <c r="G6492" s="322"/>
      <c r="H6492" s="155"/>
      <c r="I6492" s="155"/>
      <c r="J6492" s="155"/>
      <c r="K6492" s="151"/>
    </row>
    <row r="6493" spans="1:11" ht="22.5">
      <c r="A6493" s="321" t="s">
        <v>10977</v>
      </c>
      <c r="B6493" s="158" t="s">
        <v>28605</v>
      </c>
      <c r="C6493" s="321" t="s">
        <v>42</v>
      </c>
      <c r="D6493" s="321" t="s">
        <v>9925</v>
      </c>
      <c r="E6493" s="155"/>
      <c r="F6493" s="155"/>
      <c r="G6493" s="322"/>
      <c r="H6493" s="155"/>
      <c r="I6493" s="155"/>
      <c r="J6493" s="155"/>
      <c r="K6493" s="151"/>
    </row>
    <row r="6494" spans="1:11">
      <c r="A6494" s="321" t="s">
        <v>10979</v>
      </c>
      <c r="B6494" s="158" t="s">
        <v>28606</v>
      </c>
      <c r="C6494" s="321" t="s">
        <v>42</v>
      </c>
      <c r="D6494" s="321" t="s">
        <v>15441</v>
      </c>
      <c r="E6494" s="155"/>
      <c r="F6494" s="155"/>
      <c r="G6494" s="322"/>
      <c r="H6494" s="155"/>
      <c r="I6494" s="155"/>
      <c r="J6494" s="155"/>
      <c r="K6494" s="151"/>
    </row>
    <row r="6495" spans="1:11" ht="22.5">
      <c r="A6495" s="321" t="s">
        <v>10980</v>
      </c>
      <c r="B6495" s="158" t="s">
        <v>28607</v>
      </c>
      <c r="C6495" s="321" t="s">
        <v>42</v>
      </c>
      <c r="D6495" s="321" t="s">
        <v>12514</v>
      </c>
      <c r="E6495" s="155"/>
      <c r="F6495" s="155"/>
      <c r="G6495" s="322"/>
      <c r="H6495" s="155"/>
      <c r="I6495" s="155"/>
      <c r="J6495" s="155"/>
      <c r="K6495" s="151"/>
    </row>
    <row r="6496" spans="1:11" ht="22.5">
      <c r="A6496" s="321" t="s">
        <v>10981</v>
      </c>
      <c r="B6496" s="158" t="s">
        <v>28608</v>
      </c>
      <c r="C6496" s="321" t="s">
        <v>42</v>
      </c>
      <c r="D6496" s="321" t="s">
        <v>10953</v>
      </c>
      <c r="E6496" s="155"/>
      <c r="F6496" s="155"/>
      <c r="G6496" s="322"/>
      <c r="H6496" s="155"/>
      <c r="I6496" s="155"/>
      <c r="J6496" s="155"/>
      <c r="K6496" s="151"/>
    </row>
    <row r="6497" spans="1:11" ht="45">
      <c r="A6497" s="321" t="s">
        <v>10982</v>
      </c>
      <c r="B6497" s="158" t="s">
        <v>28609</v>
      </c>
      <c r="C6497" s="321" t="s">
        <v>17</v>
      </c>
      <c r="D6497" s="321" t="s">
        <v>24034</v>
      </c>
      <c r="E6497" s="155"/>
      <c r="F6497" s="155"/>
      <c r="G6497" s="322"/>
      <c r="H6497" s="155"/>
      <c r="I6497" s="155"/>
      <c r="J6497" s="155"/>
      <c r="K6497" s="151"/>
    </row>
    <row r="6498" spans="1:11" ht="45">
      <c r="A6498" s="321" t="s">
        <v>10983</v>
      </c>
      <c r="B6498" s="158" t="s">
        <v>28610</v>
      </c>
      <c r="C6498" s="321" t="s">
        <v>17</v>
      </c>
      <c r="D6498" s="321" t="s">
        <v>24035</v>
      </c>
      <c r="E6498" s="155"/>
      <c r="F6498" s="155"/>
      <c r="G6498" s="322"/>
      <c r="H6498" s="155"/>
      <c r="I6498" s="155"/>
      <c r="J6498" s="155"/>
      <c r="K6498" s="151"/>
    </row>
    <row r="6499" spans="1:11" ht="56.25">
      <c r="A6499" s="321" t="s">
        <v>10984</v>
      </c>
      <c r="B6499" s="158" t="s">
        <v>28611</v>
      </c>
      <c r="C6499" s="321" t="s">
        <v>17</v>
      </c>
      <c r="D6499" s="321" t="s">
        <v>10604</v>
      </c>
      <c r="E6499" s="155"/>
      <c r="F6499" s="155"/>
      <c r="G6499" s="322"/>
      <c r="H6499" s="155"/>
      <c r="I6499" s="155"/>
      <c r="J6499" s="155"/>
      <c r="K6499" s="151"/>
    </row>
    <row r="6500" spans="1:11" ht="45">
      <c r="A6500" s="321" t="s">
        <v>10985</v>
      </c>
      <c r="B6500" s="158" t="s">
        <v>28612</v>
      </c>
      <c r="C6500" s="321" t="s">
        <v>17</v>
      </c>
      <c r="D6500" s="321" t="s">
        <v>24036</v>
      </c>
      <c r="E6500" s="155"/>
      <c r="F6500" s="155"/>
      <c r="G6500" s="322"/>
      <c r="H6500" s="155"/>
      <c r="I6500" s="155"/>
      <c r="J6500" s="155"/>
      <c r="K6500" s="151"/>
    </row>
    <row r="6501" spans="1:11" ht="45">
      <c r="A6501" s="321" t="s">
        <v>10986</v>
      </c>
      <c r="B6501" s="158" t="s">
        <v>28613</v>
      </c>
      <c r="C6501" s="321" t="s">
        <v>17</v>
      </c>
      <c r="D6501" s="321" t="s">
        <v>24037</v>
      </c>
      <c r="E6501" s="155"/>
      <c r="F6501" s="155"/>
      <c r="G6501" s="322"/>
      <c r="H6501" s="155"/>
      <c r="I6501" s="155"/>
      <c r="J6501" s="155"/>
      <c r="K6501" s="151"/>
    </row>
    <row r="6502" spans="1:11" ht="56.25">
      <c r="A6502" s="321" t="s">
        <v>10988</v>
      </c>
      <c r="B6502" s="158" t="s">
        <v>28614</v>
      </c>
      <c r="C6502" s="321" t="s">
        <v>17</v>
      </c>
      <c r="D6502" s="321" t="s">
        <v>23876</v>
      </c>
      <c r="E6502" s="155"/>
      <c r="F6502" s="155"/>
      <c r="G6502" s="322"/>
      <c r="H6502" s="155"/>
      <c r="I6502" s="155"/>
      <c r="J6502" s="155"/>
      <c r="K6502" s="151"/>
    </row>
    <row r="6503" spans="1:11" ht="45">
      <c r="A6503" s="321" t="s">
        <v>10990</v>
      </c>
      <c r="B6503" s="158" t="s">
        <v>28615</v>
      </c>
      <c r="C6503" s="321" t="s">
        <v>17</v>
      </c>
      <c r="D6503" s="321" t="s">
        <v>24038</v>
      </c>
      <c r="E6503" s="155"/>
      <c r="F6503" s="155"/>
      <c r="G6503" s="322"/>
      <c r="H6503" s="155"/>
      <c r="I6503" s="155"/>
      <c r="J6503" s="155"/>
      <c r="K6503" s="151"/>
    </row>
    <row r="6504" spans="1:11" ht="45">
      <c r="A6504" s="321" t="s">
        <v>10992</v>
      </c>
      <c r="B6504" s="158" t="s">
        <v>28616</v>
      </c>
      <c r="C6504" s="321" t="s">
        <v>17</v>
      </c>
      <c r="D6504" s="321" t="s">
        <v>7588</v>
      </c>
      <c r="E6504" s="155"/>
      <c r="F6504" s="155"/>
      <c r="G6504" s="322"/>
      <c r="H6504" s="155"/>
      <c r="I6504" s="155"/>
      <c r="J6504" s="155"/>
      <c r="K6504" s="151"/>
    </row>
    <row r="6505" spans="1:11" ht="45">
      <c r="A6505" s="321" t="s">
        <v>10994</v>
      </c>
      <c r="B6505" s="158" t="s">
        <v>28617</v>
      </c>
      <c r="C6505" s="321" t="s">
        <v>17</v>
      </c>
      <c r="D6505" s="321" t="s">
        <v>10479</v>
      </c>
      <c r="E6505" s="155"/>
      <c r="F6505" s="155"/>
      <c r="G6505" s="322"/>
      <c r="H6505" s="155"/>
      <c r="I6505" s="155"/>
      <c r="J6505" s="155"/>
      <c r="K6505" s="151"/>
    </row>
    <row r="6506" spans="1:11" ht="78.75">
      <c r="A6506" s="321" t="s">
        <v>10995</v>
      </c>
      <c r="B6506" s="158" t="s">
        <v>28618</v>
      </c>
      <c r="C6506" s="321" t="s">
        <v>17</v>
      </c>
      <c r="D6506" s="321" t="s">
        <v>24039</v>
      </c>
      <c r="E6506" s="155"/>
      <c r="F6506" s="155"/>
      <c r="G6506" s="322"/>
      <c r="H6506" s="155"/>
      <c r="I6506" s="155"/>
      <c r="J6506" s="155"/>
      <c r="K6506" s="151"/>
    </row>
    <row r="6507" spans="1:11" ht="67.5">
      <c r="A6507" s="321" t="s">
        <v>10997</v>
      </c>
      <c r="B6507" s="158" t="s">
        <v>28619</v>
      </c>
      <c r="C6507" s="321" t="s">
        <v>17</v>
      </c>
      <c r="D6507" s="321" t="s">
        <v>8048</v>
      </c>
      <c r="E6507" s="155"/>
      <c r="F6507" s="155"/>
      <c r="G6507" s="322"/>
      <c r="H6507" s="155"/>
      <c r="I6507" s="155"/>
      <c r="J6507" s="155"/>
      <c r="K6507" s="151"/>
    </row>
    <row r="6508" spans="1:11" ht="67.5">
      <c r="A6508" s="321" t="s">
        <v>10998</v>
      </c>
      <c r="B6508" s="158" t="s">
        <v>28620</v>
      </c>
      <c r="C6508" s="321" t="s">
        <v>17</v>
      </c>
      <c r="D6508" s="321" t="s">
        <v>24040</v>
      </c>
      <c r="E6508" s="155"/>
      <c r="F6508" s="155"/>
      <c r="G6508" s="322"/>
      <c r="H6508" s="155"/>
      <c r="I6508" s="155"/>
      <c r="J6508" s="155"/>
      <c r="K6508" s="151"/>
    </row>
    <row r="6509" spans="1:11" ht="67.5">
      <c r="A6509" s="321" t="s">
        <v>10999</v>
      </c>
      <c r="B6509" s="158" t="s">
        <v>28621</v>
      </c>
      <c r="C6509" s="321" t="s">
        <v>17</v>
      </c>
      <c r="D6509" s="321" t="s">
        <v>18445</v>
      </c>
      <c r="E6509" s="155"/>
      <c r="F6509" s="155"/>
      <c r="G6509" s="322"/>
      <c r="H6509" s="155"/>
      <c r="I6509" s="155"/>
      <c r="J6509" s="155"/>
      <c r="K6509" s="151"/>
    </row>
    <row r="6510" spans="1:11" ht="33.75">
      <c r="A6510" s="321" t="s">
        <v>11000</v>
      </c>
      <c r="B6510" s="158" t="s">
        <v>28622</v>
      </c>
      <c r="C6510" s="321" t="s">
        <v>42</v>
      </c>
      <c r="D6510" s="321" t="s">
        <v>8097</v>
      </c>
      <c r="E6510" s="155"/>
      <c r="F6510" s="155"/>
      <c r="G6510" s="322"/>
      <c r="H6510" s="155"/>
      <c r="I6510" s="155"/>
      <c r="J6510" s="155"/>
      <c r="K6510" s="151"/>
    </row>
    <row r="6511" spans="1:11" ht="22.5">
      <c r="A6511" s="321" t="s">
        <v>11001</v>
      </c>
      <c r="B6511" s="158" t="s">
        <v>28623</v>
      </c>
      <c r="C6511" s="321" t="s">
        <v>42</v>
      </c>
      <c r="D6511" s="321" t="s">
        <v>3656</v>
      </c>
      <c r="E6511" s="155"/>
      <c r="F6511" s="155"/>
      <c r="G6511" s="322"/>
      <c r="H6511" s="155"/>
      <c r="I6511" s="155"/>
      <c r="J6511" s="155"/>
      <c r="K6511" s="151"/>
    </row>
    <row r="6512" spans="1:11" ht="22.5">
      <c r="A6512" s="321" t="s">
        <v>11002</v>
      </c>
      <c r="B6512" s="158" t="s">
        <v>28624</v>
      </c>
      <c r="C6512" s="321" t="s">
        <v>42</v>
      </c>
      <c r="D6512" s="321" t="s">
        <v>24041</v>
      </c>
      <c r="E6512" s="155"/>
      <c r="F6512" s="155"/>
      <c r="G6512" s="322"/>
      <c r="H6512" s="155"/>
      <c r="I6512" s="155"/>
      <c r="J6512" s="155"/>
      <c r="K6512" s="151"/>
    </row>
    <row r="6513" spans="1:11" ht="22.5">
      <c r="A6513" s="321" t="s">
        <v>11003</v>
      </c>
      <c r="B6513" s="158" t="s">
        <v>28625</v>
      </c>
      <c r="C6513" s="321" t="s">
        <v>42</v>
      </c>
      <c r="D6513" s="321" t="s">
        <v>11004</v>
      </c>
      <c r="E6513" s="155"/>
      <c r="F6513" s="155"/>
      <c r="G6513" s="322"/>
      <c r="H6513" s="155"/>
      <c r="I6513" s="155"/>
      <c r="J6513" s="155"/>
      <c r="K6513" s="151"/>
    </row>
    <row r="6514" spans="1:11" ht="33.75">
      <c r="A6514" s="321" t="s">
        <v>11005</v>
      </c>
      <c r="B6514" s="158" t="s">
        <v>28626</v>
      </c>
      <c r="C6514" s="321" t="s">
        <v>42</v>
      </c>
      <c r="D6514" s="321" t="s">
        <v>2172</v>
      </c>
      <c r="E6514" s="155"/>
      <c r="F6514" s="155"/>
      <c r="G6514" s="322"/>
      <c r="H6514" s="155"/>
      <c r="I6514" s="155"/>
      <c r="J6514" s="155"/>
      <c r="K6514" s="151"/>
    </row>
    <row r="6515" spans="1:11" ht="22.5">
      <c r="A6515" s="321" t="s">
        <v>11006</v>
      </c>
      <c r="B6515" s="158" t="s">
        <v>28627</v>
      </c>
      <c r="C6515" s="321" t="s">
        <v>42</v>
      </c>
      <c r="D6515" s="321" t="s">
        <v>2457</v>
      </c>
      <c r="E6515" s="155"/>
      <c r="F6515" s="155"/>
      <c r="G6515" s="322"/>
      <c r="H6515" s="155"/>
      <c r="I6515" s="155"/>
      <c r="J6515" s="155"/>
      <c r="K6515" s="151"/>
    </row>
    <row r="6516" spans="1:11" ht="22.5">
      <c r="A6516" s="321" t="s">
        <v>11007</v>
      </c>
      <c r="B6516" s="158" t="s">
        <v>28628</v>
      </c>
      <c r="C6516" s="321" t="s">
        <v>32</v>
      </c>
      <c r="D6516" s="321" t="s">
        <v>13149</v>
      </c>
      <c r="E6516" s="155"/>
      <c r="F6516" s="155"/>
      <c r="G6516" s="322"/>
      <c r="H6516" s="155"/>
      <c r="I6516" s="155"/>
      <c r="J6516" s="155"/>
      <c r="K6516" s="151"/>
    </row>
    <row r="6517" spans="1:11" ht="22.5">
      <c r="A6517" s="321" t="s">
        <v>11008</v>
      </c>
      <c r="B6517" s="158" t="s">
        <v>28629</v>
      </c>
      <c r="C6517" s="321" t="s">
        <v>42</v>
      </c>
      <c r="D6517" s="321" t="s">
        <v>15698</v>
      </c>
      <c r="E6517" s="155"/>
      <c r="F6517" s="155"/>
      <c r="G6517" s="322"/>
      <c r="H6517" s="155"/>
      <c r="I6517" s="155"/>
      <c r="J6517" s="155"/>
      <c r="K6517" s="151"/>
    </row>
    <row r="6518" spans="1:11" ht="45">
      <c r="A6518" s="321" t="s">
        <v>11009</v>
      </c>
      <c r="B6518" s="158" t="s">
        <v>28630</v>
      </c>
      <c r="C6518" s="321" t="s">
        <v>42</v>
      </c>
      <c r="D6518" s="321" t="s">
        <v>18138</v>
      </c>
      <c r="E6518" s="155"/>
      <c r="F6518" s="155"/>
      <c r="G6518" s="322"/>
      <c r="H6518" s="155"/>
      <c r="I6518" s="155"/>
      <c r="J6518" s="155"/>
      <c r="K6518" s="151"/>
    </row>
    <row r="6519" spans="1:11" ht="33.75">
      <c r="A6519" s="321" t="s">
        <v>11011</v>
      </c>
      <c r="B6519" s="158" t="s">
        <v>28631</v>
      </c>
      <c r="C6519" s="321" t="s">
        <v>17</v>
      </c>
      <c r="D6519" s="321" t="s">
        <v>11965</v>
      </c>
      <c r="E6519" s="155"/>
      <c r="F6519" s="155"/>
      <c r="G6519" s="322"/>
      <c r="H6519" s="155"/>
      <c r="I6519" s="155"/>
      <c r="J6519" s="155"/>
      <c r="K6519" s="151"/>
    </row>
    <row r="6520" spans="1:11" ht="33.75">
      <c r="A6520" s="321" t="s">
        <v>11012</v>
      </c>
      <c r="B6520" s="158" t="s">
        <v>28632</v>
      </c>
      <c r="C6520" s="321" t="s">
        <v>28</v>
      </c>
      <c r="D6520" s="321" t="s">
        <v>12645</v>
      </c>
      <c r="E6520" s="155"/>
      <c r="F6520" s="155"/>
      <c r="G6520" s="322"/>
      <c r="H6520" s="155"/>
      <c r="I6520" s="155"/>
      <c r="J6520" s="155"/>
      <c r="K6520" s="151"/>
    </row>
    <row r="6521" spans="1:11" ht="33.75">
      <c r="A6521" s="321" t="s">
        <v>11013</v>
      </c>
      <c r="B6521" s="158" t="s">
        <v>28633</v>
      </c>
      <c r="C6521" s="321" t="s">
        <v>42</v>
      </c>
      <c r="D6521" s="321" t="s">
        <v>24042</v>
      </c>
      <c r="E6521" s="155"/>
      <c r="F6521" s="155"/>
      <c r="G6521" s="322"/>
      <c r="H6521" s="155"/>
      <c r="I6521" s="155"/>
      <c r="J6521" s="155"/>
      <c r="K6521" s="151"/>
    </row>
    <row r="6522" spans="1:11" ht="45">
      <c r="A6522" s="321" t="s">
        <v>11015</v>
      </c>
      <c r="B6522" s="158" t="s">
        <v>28634</v>
      </c>
      <c r="C6522" s="321" t="s">
        <v>17</v>
      </c>
      <c r="D6522" s="321" t="s">
        <v>24043</v>
      </c>
      <c r="E6522" s="155"/>
      <c r="F6522" s="155"/>
      <c r="G6522" s="322"/>
      <c r="H6522" s="155"/>
      <c r="I6522" s="155"/>
      <c r="J6522" s="155"/>
      <c r="K6522" s="151"/>
    </row>
    <row r="6523" spans="1:11" ht="33.75">
      <c r="A6523" s="321" t="s">
        <v>11016</v>
      </c>
      <c r="B6523" s="158" t="s">
        <v>28635</v>
      </c>
      <c r="C6523" s="321" t="s">
        <v>28</v>
      </c>
      <c r="D6523" s="321" t="s">
        <v>21963</v>
      </c>
      <c r="E6523" s="155"/>
      <c r="F6523" s="155"/>
      <c r="G6523" s="322"/>
      <c r="H6523" s="155"/>
      <c r="I6523" s="155"/>
      <c r="J6523" s="155"/>
      <c r="K6523" s="151"/>
    </row>
    <row r="6524" spans="1:11" ht="33.75">
      <c r="A6524" s="321" t="s">
        <v>11017</v>
      </c>
      <c r="B6524" s="158" t="s">
        <v>28636</v>
      </c>
      <c r="C6524" s="321" t="s">
        <v>28</v>
      </c>
      <c r="D6524" s="321" t="s">
        <v>24044</v>
      </c>
      <c r="E6524" s="155"/>
      <c r="F6524" s="155"/>
      <c r="G6524" s="322"/>
      <c r="H6524" s="155"/>
      <c r="I6524" s="155"/>
      <c r="J6524" s="155"/>
      <c r="K6524" s="151"/>
    </row>
    <row r="6525" spans="1:11" ht="33.75">
      <c r="A6525" s="321" t="s">
        <v>11018</v>
      </c>
      <c r="B6525" s="158" t="s">
        <v>28637</v>
      </c>
      <c r="C6525" s="321" t="s">
        <v>28</v>
      </c>
      <c r="D6525" s="321" t="s">
        <v>16433</v>
      </c>
      <c r="E6525" s="155"/>
      <c r="F6525" s="155"/>
      <c r="G6525" s="322"/>
      <c r="H6525" s="155"/>
      <c r="I6525" s="155"/>
      <c r="J6525" s="155"/>
      <c r="K6525" s="151"/>
    </row>
    <row r="6526" spans="1:11" ht="33.75">
      <c r="A6526" s="321" t="s">
        <v>11020</v>
      </c>
      <c r="B6526" s="158" t="s">
        <v>28638</v>
      </c>
      <c r="C6526" s="321" t="s">
        <v>28</v>
      </c>
      <c r="D6526" s="321" t="s">
        <v>24045</v>
      </c>
      <c r="E6526" s="155"/>
      <c r="F6526" s="155"/>
      <c r="G6526" s="322"/>
      <c r="H6526" s="155"/>
      <c r="I6526" s="155"/>
      <c r="J6526" s="155"/>
      <c r="K6526" s="151"/>
    </row>
    <row r="6527" spans="1:11" ht="33.75">
      <c r="A6527" s="321" t="s">
        <v>11021</v>
      </c>
      <c r="B6527" s="158" t="s">
        <v>28639</v>
      </c>
      <c r="C6527" s="321" t="s">
        <v>28</v>
      </c>
      <c r="D6527" s="321" t="s">
        <v>24046</v>
      </c>
      <c r="E6527" s="155"/>
      <c r="F6527" s="155"/>
      <c r="G6527" s="322"/>
      <c r="H6527" s="155"/>
      <c r="I6527" s="155"/>
      <c r="J6527" s="155"/>
      <c r="K6527" s="151"/>
    </row>
    <row r="6528" spans="1:11" ht="33.75">
      <c r="A6528" s="321" t="s">
        <v>11022</v>
      </c>
      <c r="B6528" s="158" t="s">
        <v>28640</v>
      </c>
      <c r="C6528" s="321" t="s">
        <v>28</v>
      </c>
      <c r="D6528" s="321" t="s">
        <v>24047</v>
      </c>
      <c r="E6528" s="155"/>
      <c r="F6528" s="155"/>
      <c r="G6528" s="322"/>
      <c r="H6528" s="155"/>
      <c r="I6528" s="155"/>
      <c r="J6528" s="155"/>
      <c r="K6528" s="151"/>
    </row>
    <row r="6529" spans="1:11" ht="33.75">
      <c r="A6529" s="321" t="s">
        <v>11024</v>
      </c>
      <c r="B6529" s="158" t="s">
        <v>28641</v>
      </c>
      <c r="C6529" s="321" t="s">
        <v>28</v>
      </c>
      <c r="D6529" s="321" t="s">
        <v>24048</v>
      </c>
      <c r="E6529" s="155"/>
      <c r="F6529" s="155"/>
      <c r="G6529" s="322"/>
      <c r="H6529" s="155"/>
      <c r="I6529" s="155"/>
      <c r="J6529" s="155"/>
      <c r="K6529" s="151"/>
    </row>
    <row r="6530" spans="1:11" ht="22.5">
      <c r="A6530" s="321" t="s">
        <v>11025</v>
      </c>
      <c r="B6530" s="158" t="s">
        <v>28642</v>
      </c>
      <c r="C6530" s="321" t="s">
        <v>28</v>
      </c>
      <c r="D6530" s="321" t="s">
        <v>24049</v>
      </c>
      <c r="E6530" s="155"/>
      <c r="F6530" s="155"/>
      <c r="G6530" s="322"/>
      <c r="H6530" s="155"/>
      <c r="I6530" s="155"/>
      <c r="J6530" s="155"/>
      <c r="K6530" s="151"/>
    </row>
    <row r="6531" spans="1:11" ht="22.5">
      <c r="A6531" s="321" t="s">
        <v>11026</v>
      </c>
      <c r="B6531" s="158" t="s">
        <v>28643</v>
      </c>
      <c r="C6531" s="321" t="s">
        <v>28</v>
      </c>
      <c r="D6531" s="321" t="s">
        <v>24050</v>
      </c>
      <c r="E6531" s="155"/>
      <c r="F6531" s="155"/>
      <c r="G6531" s="322"/>
      <c r="H6531" s="155"/>
      <c r="I6531" s="155"/>
      <c r="J6531" s="155"/>
      <c r="K6531" s="151"/>
    </row>
    <row r="6532" spans="1:11" ht="22.5">
      <c r="A6532" s="321" t="s">
        <v>11027</v>
      </c>
      <c r="B6532" s="158" t="s">
        <v>28644</v>
      </c>
      <c r="C6532" s="321" t="s">
        <v>42</v>
      </c>
      <c r="D6532" s="321" t="s">
        <v>14663</v>
      </c>
      <c r="E6532" s="155"/>
      <c r="F6532" s="155"/>
      <c r="G6532" s="322"/>
      <c r="H6532" s="155"/>
      <c r="I6532" s="155"/>
      <c r="J6532" s="155"/>
      <c r="K6532" s="151"/>
    </row>
    <row r="6533" spans="1:11" ht="22.5">
      <c r="A6533" s="321" t="s">
        <v>11029</v>
      </c>
      <c r="B6533" s="158" t="s">
        <v>28645</v>
      </c>
      <c r="C6533" s="321" t="s">
        <v>17</v>
      </c>
      <c r="D6533" s="321" t="s">
        <v>11109</v>
      </c>
      <c r="E6533" s="155"/>
      <c r="F6533" s="155"/>
      <c r="G6533" s="322"/>
      <c r="H6533" s="155"/>
      <c r="I6533" s="155"/>
      <c r="J6533" s="155"/>
      <c r="K6533" s="151"/>
    </row>
    <row r="6534" spans="1:11" ht="22.5">
      <c r="A6534" s="321" t="s">
        <v>11031</v>
      </c>
      <c r="B6534" s="158" t="s">
        <v>28646</v>
      </c>
      <c r="C6534" s="321" t="s">
        <v>42</v>
      </c>
      <c r="D6534" s="321" t="s">
        <v>7346</v>
      </c>
      <c r="E6534" s="155"/>
      <c r="F6534" s="155"/>
      <c r="G6534" s="322"/>
      <c r="H6534" s="155"/>
      <c r="I6534" s="155"/>
      <c r="J6534" s="155"/>
      <c r="K6534" s="151"/>
    </row>
    <row r="6535" spans="1:11" ht="33.75">
      <c r="A6535" s="321" t="s">
        <v>11032</v>
      </c>
      <c r="B6535" s="158" t="s">
        <v>28647</v>
      </c>
      <c r="C6535" s="321" t="s">
        <v>42</v>
      </c>
      <c r="D6535" s="321" t="s">
        <v>7401</v>
      </c>
      <c r="E6535" s="155"/>
      <c r="F6535" s="155"/>
      <c r="G6535" s="322"/>
      <c r="H6535" s="155"/>
      <c r="I6535" s="155"/>
      <c r="J6535" s="155"/>
      <c r="K6535" s="151"/>
    </row>
    <row r="6536" spans="1:11" ht="33.75">
      <c r="A6536" s="321" t="s">
        <v>11034</v>
      </c>
      <c r="B6536" s="158" t="s">
        <v>28648</v>
      </c>
      <c r="C6536" s="321" t="s">
        <v>42</v>
      </c>
      <c r="D6536" s="321" t="s">
        <v>10425</v>
      </c>
      <c r="E6536" s="155"/>
      <c r="F6536" s="155"/>
      <c r="G6536" s="322"/>
      <c r="H6536" s="155"/>
      <c r="I6536" s="155"/>
      <c r="J6536" s="155"/>
      <c r="K6536" s="151"/>
    </row>
    <row r="6537" spans="1:11" ht="33.75">
      <c r="A6537" s="321" t="s">
        <v>11035</v>
      </c>
      <c r="B6537" s="158" t="s">
        <v>28649</v>
      </c>
      <c r="C6537" s="321" t="s">
        <v>42</v>
      </c>
      <c r="D6537" s="321" t="s">
        <v>19007</v>
      </c>
      <c r="E6537" s="155"/>
      <c r="F6537" s="155"/>
      <c r="G6537" s="322"/>
      <c r="H6537" s="155"/>
      <c r="I6537" s="155"/>
      <c r="J6537" s="155"/>
      <c r="K6537" s="151"/>
    </row>
    <row r="6538" spans="1:11" ht="33.75">
      <c r="A6538" s="321" t="s">
        <v>11036</v>
      </c>
      <c r="B6538" s="158" t="s">
        <v>28650</v>
      </c>
      <c r="C6538" s="321" t="s">
        <v>42</v>
      </c>
      <c r="D6538" s="321" t="s">
        <v>14809</v>
      </c>
      <c r="E6538" s="155"/>
      <c r="F6538" s="155"/>
      <c r="G6538" s="322"/>
      <c r="H6538" s="155"/>
      <c r="I6538" s="155"/>
      <c r="J6538" s="155"/>
      <c r="K6538" s="151"/>
    </row>
    <row r="6539" spans="1:11" ht="33.75">
      <c r="A6539" s="321" t="s">
        <v>11037</v>
      </c>
      <c r="B6539" s="158" t="s">
        <v>28651</v>
      </c>
      <c r="C6539" s="321" t="s">
        <v>42</v>
      </c>
      <c r="D6539" s="321" t="s">
        <v>2812</v>
      </c>
      <c r="E6539" s="155"/>
      <c r="F6539" s="155"/>
      <c r="G6539" s="322"/>
      <c r="H6539" s="155"/>
      <c r="I6539" s="155"/>
      <c r="J6539" s="155"/>
      <c r="K6539" s="151"/>
    </row>
    <row r="6540" spans="1:11" ht="33.75">
      <c r="A6540" s="321" t="s">
        <v>11039</v>
      </c>
      <c r="B6540" s="158" t="s">
        <v>28652</v>
      </c>
      <c r="C6540" s="321" t="s">
        <v>42</v>
      </c>
      <c r="D6540" s="321" t="s">
        <v>7734</v>
      </c>
      <c r="E6540" s="155"/>
      <c r="F6540" s="155"/>
      <c r="G6540" s="322"/>
      <c r="H6540" s="155"/>
      <c r="I6540" s="155"/>
      <c r="J6540" s="155"/>
      <c r="K6540" s="151"/>
    </row>
    <row r="6541" spans="1:11" ht="33.75">
      <c r="A6541" s="321" t="s">
        <v>11040</v>
      </c>
      <c r="B6541" s="158" t="s">
        <v>28653</v>
      </c>
      <c r="C6541" s="321" t="s">
        <v>42</v>
      </c>
      <c r="D6541" s="321" t="s">
        <v>11901</v>
      </c>
      <c r="E6541" s="155"/>
      <c r="F6541" s="155"/>
      <c r="G6541" s="322"/>
      <c r="H6541" s="155"/>
      <c r="I6541" s="155"/>
      <c r="J6541" s="155"/>
      <c r="K6541" s="151"/>
    </row>
    <row r="6542" spans="1:11" ht="22.5">
      <c r="A6542" s="321" t="s">
        <v>11041</v>
      </c>
      <c r="B6542" s="158" t="s">
        <v>28654</v>
      </c>
      <c r="C6542" s="321" t="s">
        <v>42</v>
      </c>
      <c r="D6542" s="321" t="s">
        <v>17718</v>
      </c>
      <c r="E6542" s="155"/>
      <c r="F6542" s="155"/>
      <c r="G6542" s="322"/>
      <c r="H6542" s="155"/>
      <c r="I6542" s="155"/>
      <c r="J6542" s="155"/>
      <c r="K6542" s="151"/>
    </row>
    <row r="6543" spans="1:11" ht="33.75">
      <c r="A6543" s="321" t="s">
        <v>11042</v>
      </c>
      <c r="B6543" s="158" t="s">
        <v>28655</v>
      </c>
      <c r="C6543" s="321" t="s">
        <v>42</v>
      </c>
      <c r="D6543" s="321" t="s">
        <v>2389</v>
      </c>
      <c r="E6543" s="155"/>
      <c r="F6543" s="155"/>
      <c r="G6543" s="322"/>
      <c r="H6543" s="155"/>
      <c r="I6543" s="155"/>
      <c r="J6543" s="155"/>
      <c r="K6543" s="151"/>
    </row>
    <row r="6544" spans="1:11" ht="33.75">
      <c r="A6544" s="321" t="s">
        <v>11044</v>
      </c>
      <c r="B6544" s="158" t="s">
        <v>28656</v>
      </c>
      <c r="C6544" s="321" t="s">
        <v>42</v>
      </c>
      <c r="D6544" s="321" t="s">
        <v>7450</v>
      </c>
      <c r="E6544" s="155"/>
      <c r="F6544" s="155"/>
      <c r="G6544" s="322"/>
      <c r="H6544" s="155"/>
      <c r="I6544" s="155"/>
      <c r="J6544" s="155"/>
      <c r="K6544" s="151"/>
    </row>
    <row r="6545" spans="1:11" ht="22.5">
      <c r="A6545" s="321" t="s">
        <v>11046</v>
      </c>
      <c r="B6545" s="158" t="s">
        <v>28657</v>
      </c>
      <c r="C6545" s="321" t="s">
        <v>42</v>
      </c>
      <c r="D6545" s="321" t="s">
        <v>6801</v>
      </c>
      <c r="E6545" s="155"/>
      <c r="F6545" s="155"/>
      <c r="G6545" s="322"/>
      <c r="H6545" s="155"/>
      <c r="I6545" s="155"/>
      <c r="J6545" s="155"/>
      <c r="K6545" s="151"/>
    </row>
    <row r="6546" spans="1:11" ht="22.5">
      <c r="A6546" s="321" t="s">
        <v>11048</v>
      </c>
      <c r="B6546" s="158" t="s">
        <v>28658</v>
      </c>
      <c r="C6546" s="321" t="s">
        <v>42</v>
      </c>
      <c r="D6546" s="321" t="s">
        <v>24051</v>
      </c>
      <c r="E6546" s="155"/>
      <c r="F6546" s="155"/>
      <c r="G6546" s="322"/>
      <c r="H6546" s="155"/>
      <c r="I6546" s="155"/>
      <c r="J6546" s="155"/>
      <c r="K6546" s="151"/>
    </row>
    <row r="6547" spans="1:11" ht="33.75">
      <c r="A6547" s="321" t="s">
        <v>11049</v>
      </c>
      <c r="B6547" s="158" t="s">
        <v>28659</v>
      </c>
      <c r="C6547" s="321" t="s">
        <v>42</v>
      </c>
      <c r="D6547" s="321" t="s">
        <v>1981</v>
      </c>
      <c r="E6547" s="155"/>
      <c r="F6547" s="155"/>
      <c r="G6547" s="322"/>
      <c r="H6547" s="155"/>
      <c r="I6547" s="155"/>
      <c r="J6547" s="155"/>
      <c r="K6547" s="151"/>
    </row>
    <row r="6548" spans="1:11" ht="33.75">
      <c r="A6548" s="321" t="s">
        <v>11051</v>
      </c>
      <c r="B6548" s="158" t="s">
        <v>28660</v>
      </c>
      <c r="C6548" s="321" t="s">
        <v>42</v>
      </c>
      <c r="D6548" s="321" t="s">
        <v>11166</v>
      </c>
      <c r="E6548" s="155"/>
      <c r="F6548" s="155"/>
      <c r="G6548" s="322"/>
      <c r="H6548" s="155"/>
      <c r="I6548" s="155"/>
      <c r="J6548" s="155"/>
      <c r="K6548" s="151"/>
    </row>
    <row r="6549" spans="1:11" ht="33.75">
      <c r="A6549" s="321" t="s">
        <v>11052</v>
      </c>
      <c r="B6549" s="158" t="s">
        <v>28661</v>
      </c>
      <c r="C6549" s="321" t="s">
        <v>42</v>
      </c>
      <c r="D6549" s="321" t="s">
        <v>15883</v>
      </c>
      <c r="E6549" s="155"/>
      <c r="F6549" s="155"/>
      <c r="G6549" s="322"/>
      <c r="H6549" s="155"/>
      <c r="I6549" s="155"/>
      <c r="J6549" s="155"/>
      <c r="K6549" s="151"/>
    </row>
    <row r="6550" spans="1:11" ht="33.75">
      <c r="A6550" s="321" t="s">
        <v>11053</v>
      </c>
      <c r="B6550" s="158" t="s">
        <v>28662</v>
      </c>
      <c r="C6550" s="321" t="s">
        <v>42</v>
      </c>
      <c r="D6550" s="321" t="s">
        <v>7025</v>
      </c>
      <c r="E6550" s="155"/>
      <c r="F6550" s="155"/>
      <c r="G6550" s="322"/>
      <c r="H6550" s="155"/>
      <c r="I6550" s="155"/>
      <c r="J6550" s="155"/>
      <c r="K6550" s="151"/>
    </row>
    <row r="6551" spans="1:11" ht="33.75">
      <c r="A6551" s="321" t="s">
        <v>11054</v>
      </c>
      <c r="B6551" s="158" t="s">
        <v>28663</v>
      </c>
      <c r="C6551" s="321" t="s">
        <v>32</v>
      </c>
      <c r="D6551" s="321" t="s">
        <v>24052</v>
      </c>
      <c r="E6551" s="155"/>
      <c r="F6551" s="155"/>
      <c r="G6551" s="322"/>
      <c r="H6551" s="155"/>
      <c r="I6551" s="155"/>
      <c r="J6551" s="155"/>
      <c r="K6551" s="151"/>
    </row>
    <row r="6552" spans="1:11" ht="33.75">
      <c r="A6552" s="321" t="s">
        <v>11056</v>
      </c>
      <c r="B6552" s="158" t="s">
        <v>28664</v>
      </c>
      <c r="C6552" s="321" t="s">
        <v>32</v>
      </c>
      <c r="D6552" s="321" t="s">
        <v>24053</v>
      </c>
      <c r="E6552" s="155"/>
      <c r="F6552" s="155"/>
      <c r="G6552" s="322"/>
      <c r="H6552" s="155"/>
      <c r="I6552" s="155"/>
      <c r="J6552" s="155"/>
      <c r="K6552" s="151"/>
    </row>
    <row r="6553" spans="1:11" ht="33.75">
      <c r="A6553" s="321" t="s">
        <v>11057</v>
      </c>
      <c r="B6553" s="158" t="s">
        <v>28665</v>
      </c>
      <c r="C6553" s="321" t="s">
        <v>32</v>
      </c>
      <c r="D6553" s="321" t="s">
        <v>23586</v>
      </c>
      <c r="E6553" s="155"/>
      <c r="F6553" s="155"/>
      <c r="G6553" s="322"/>
      <c r="H6553" s="155"/>
      <c r="I6553" s="155"/>
      <c r="J6553" s="155"/>
      <c r="K6553" s="151"/>
    </row>
    <row r="6554" spans="1:11" ht="33.75">
      <c r="A6554" s="321" t="s">
        <v>11058</v>
      </c>
      <c r="B6554" s="158" t="s">
        <v>28666</v>
      </c>
      <c r="C6554" s="321" t="s">
        <v>32</v>
      </c>
      <c r="D6554" s="321" t="s">
        <v>24054</v>
      </c>
      <c r="E6554" s="155"/>
      <c r="F6554" s="155"/>
      <c r="G6554" s="322"/>
      <c r="H6554" s="155"/>
      <c r="I6554" s="155"/>
      <c r="J6554" s="155"/>
      <c r="K6554" s="151"/>
    </row>
    <row r="6555" spans="1:11" ht="33.75">
      <c r="A6555" s="321" t="s">
        <v>11060</v>
      </c>
      <c r="B6555" s="158" t="s">
        <v>28667</v>
      </c>
      <c r="C6555" s="321" t="s">
        <v>42</v>
      </c>
      <c r="D6555" s="321" t="s">
        <v>2064</v>
      </c>
      <c r="E6555" s="155"/>
      <c r="F6555" s="155"/>
      <c r="G6555" s="322"/>
      <c r="H6555" s="155"/>
      <c r="I6555" s="155"/>
      <c r="J6555" s="155"/>
      <c r="K6555" s="151"/>
    </row>
    <row r="6556" spans="1:11" ht="33.75">
      <c r="A6556" s="321" t="s">
        <v>11061</v>
      </c>
      <c r="B6556" s="158" t="s">
        <v>28668</v>
      </c>
      <c r="C6556" s="321" t="s">
        <v>32</v>
      </c>
      <c r="D6556" s="321" t="s">
        <v>24055</v>
      </c>
      <c r="E6556" s="155"/>
      <c r="F6556" s="155"/>
      <c r="G6556" s="322"/>
      <c r="H6556" s="155"/>
      <c r="I6556" s="155"/>
      <c r="J6556" s="155"/>
      <c r="K6556" s="151"/>
    </row>
    <row r="6557" spans="1:11" ht="33.75">
      <c r="A6557" s="321" t="s">
        <v>11062</v>
      </c>
      <c r="B6557" s="158" t="s">
        <v>28669</v>
      </c>
      <c r="C6557" s="321" t="s">
        <v>32</v>
      </c>
      <c r="D6557" s="321" t="s">
        <v>24056</v>
      </c>
      <c r="E6557" s="155"/>
      <c r="F6557" s="155"/>
      <c r="G6557" s="322"/>
      <c r="H6557" s="155"/>
      <c r="I6557" s="155"/>
      <c r="J6557" s="155"/>
      <c r="K6557" s="151"/>
    </row>
    <row r="6558" spans="1:11" ht="33.75">
      <c r="A6558" s="321" t="s">
        <v>11063</v>
      </c>
      <c r="B6558" s="158" t="s">
        <v>28670</v>
      </c>
      <c r="C6558" s="321" t="s">
        <v>32</v>
      </c>
      <c r="D6558" s="321" t="s">
        <v>24057</v>
      </c>
      <c r="E6558" s="155"/>
      <c r="F6558" s="155"/>
      <c r="G6558" s="322"/>
      <c r="H6558" s="155"/>
      <c r="I6558" s="155"/>
      <c r="J6558" s="155"/>
      <c r="K6558" s="151"/>
    </row>
    <row r="6559" spans="1:11" ht="33.75">
      <c r="A6559" s="321" t="s">
        <v>11064</v>
      </c>
      <c r="B6559" s="158" t="s">
        <v>28671</v>
      </c>
      <c r="C6559" s="321" t="s">
        <v>32</v>
      </c>
      <c r="D6559" s="321" t="s">
        <v>13802</v>
      </c>
      <c r="E6559" s="155"/>
      <c r="F6559" s="155"/>
      <c r="G6559" s="322"/>
      <c r="H6559" s="155"/>
      <c r="I6559" s="155"/>
      <c r="J6559" s="155"/>
      <c r="K6559" s="151"/>
    </row>
    <row r="6560" spans="1:11" ht="33.75">
      <c r="A6560" s="321" t="s">
        <v>11065</v>
      </c>
      <c r="B6560" s="158" t="s">
        <v>28672</v>
      </c>
      <c r="C6560" s="321" t="s">
        <v>32</v>
      </c>
      <c r="D6560" s="321" t="s">
        <v>2981</v>
      </c>
      <c r="E6560" s="155"/>
      <c r="F6560" s="155"/>
      <c r="G6560" s="322"/>
      <c r="H6560" s="155"/>
      <c r="I6560" s="155"/>
      <c r="J6560" s="155"/>
      <c r="K6560" s="151"/>
    </row>
    <row r="6561" spans="1:11" ht="22.5">
      <c r="A6561" s="321" t="s">
        <v>11066</v>
      </c>
      <c r="B6561" s="158" t="s">
        <v>28673</v>
      </c>
      <c r="C6561" s="321" t="s">
        <v>17</v>
      </c>
      <c r="D6561" s="321" t="s">
        <v>2824</v>
      </c>
      <c r="E6561" s="155"/>
      <c r="F6561" s="155"/>
      <c r="G6561" s="322"/>
      <c r="H6561" s="155"/>
      <c r="I6561" s="155"/>
      <c r="J6561" s="155"/>
      <c r="K6561" s="151"/>
    </row>
    <row r="6562" spans="1:11" ht="33.75">
      <c r="A6562" s="321" t="s">
        <v>11067</v>
      </c>
      <c r="B6562" s="158" t="s">
        <v>28674</v>
      </c>
      <c r="C6562" s="321" t="s">
        <v>17</v>
      </c>
      <c r="D6562" s="321" t="s">
        <v>1936</v>
      </c>
      <c r="E6562" s="155"/>
      <c r="F6562" s="155"/>
      <c r="G6562" s="322"/>
      <c r="H6562" s="155"/>
      <c r="I6562" s="155"/>
      <c r="J6562" s="155"/>
      <c r="K6562" s="151"/>
    </row>
    <row r="6563" spans="1:11" ht="22.5">
      <c r="A6563" s="321" t="s">
        <v>11068</v>
      </c>
      <c r="B6563" s="158" t="s">
        <v>28675</v>
      </c>
      <c r="C6563" s="321" t="s">
        <v>32</v>
      </c>
      <c r="D6563" s="321" t="s">
        <v>14483</v>
      </c>
      <c r="E6563" s="155"/>
      <c r="F6563" s="155"/>
      <c r="G6563" s="322"/>
      <c r="H6563" s="155"/>
      <c r="I6563" s="155"/>
      <c r="J6563" s="155"/>
      <c r="K6563" s="151"/>
    </row>
    <row r="6564" spans="1:11" ht="22.5">
      <c r="A6564" s="321" t="s">
        <v>11070</v>
      </c>
      <c r="B6564" s="158" t="s">
        <v>28676</v>
      </c>
      <c r="C6564" s="321" t="s">
        <v>32</v>
      </c>
      <c r="D6564" s="321" t="s">
        <v>12583</v>
      </c>
      <c r="E6564" s="155"/>
      <c r="F6564" s="155"/>
      <c r="G6564" s="322"/>
      <c r="H6564" s="155"/>
      <c r="I6564" s="155"/>
      <c r="J6564" s="155"/>
      <c r="K6564" s="151"/>
    </row>
    <row r="6565" spans="1:11" ht="22.5">
      <c r="A6565" s="321" t="s">
        <v>11071</v>
      </c>
      <c r="B6565" s="158" t="s">
        <v>28677</v>
      </c>
      <c r="C6565" s="321" t="s">
        <v>32</v>
      </c>
      <c r="D6565" s="321" t="s">
        <v>11589</v>
      </c>
      <c r="E6565" s="155"/>
      <c r="F6565" s="155"/>
      <c r="G6565" s="322"/>
      <c r="H6565" s="155"/>
      <c r="I6565" s="155"/>
      <c r="J6565" s="155"/>
      <c r="K6565" s="151"/>
    </row>
    <row r="6566" spans="1:11" ht="22.5">
      <c r="A6566" s="321" t="s">
        <v>11073</v>
      </c>
      <c r="B6566" s="158" t="s">
        <v>28678</v>
      </c>
      <c r="C6566" s="321" t="s">
        <v>32</v>
      </c>
      <c r="D6566" s="321" t="s">
        <v>979</v>
      </c>
      <c r="E6566" s="155"/>
      <c r="F6566" s="155"/>
      <c r="G6566" s="322"/>
      <c r="H6566" s="155"/>
      <c r="I6566" s="155"/>
      <c r="J6566" s="155"/>
      <c r="K6566" s="151"/>
    </row>
    <row r="6567" spans="1:11" ht="33.75">
      <c r="A6567" s="321" t="s">
        <v>11074</v>
      </c>
      <c r="B6567" s="158" t="s">
        <v>28679</v>
      </c>
      <c r="C6567" s="321" t="s">
        <v>22</v>
      </c>
      <c r="D6567" s="321" t="s">
        <v>24058</v>
      </c>
      <c r="E6567" s="155"/>
      <c r="F6567" s="155"/>
      <c r="G6567" s="322"/>
      <c r="H6567" s="155"/>
      <c r="I6567" s="155"/>
      <c r="J6567" s="155"/>
      <c r="K6567" s="151"/>
    </row>
    <row r="6568" spans="1:11" ht="22.5">
      <c r="A6568" s="321" t="s">
        <v>11075</v>
      </c>
      <c r="B6568" s="158" t="s">
        <v>28680</v>
      </c>
      <c r="C6568" s="321" t="s">
        <v>32</v>
      </c>
      <c r="D6568" s="321" t="s">
        <v>2650</v>
      </c>
      <c r="E6568" s="155"/>
      <c r="F6568" s="155"/>
      <c r="G6568" s="322"/>
      <c r="H6568" s="155"/>
      <c r="I6568" s="155"/>
      <c r="J6568" s="155"/>
      <c r="K6568" s="151"/>
    </row>
    <row r="6569" spans="1:11" ht="33.75">
      <c r="A6569" s="321" t="s">
        <v>11076</v>
      </c>
      <c r="B6569" s="158" t="s">
        <v>28681</v>
      </c>
      <c r="C6569" s="321" t="s">
        <v>17</v>
      </c>
      <c r="D6569" s="321" t="s">
        <v>21078</v>
      </c>
      <c r="E6569" s="155"/>
      <c r="F6569" s="155"/>
      <c r="G6569" s="322"/>
      <c r="H6569" s="155"/>
      <c r="I6569" s="155"/>
      <c r="J6569" s="155"/>
      <c r="K6569" s="151"/>
    </row>
    <row r="6570" spans="1:11" ht="22.5">
      <c r="A6570" s="321" t="s">
        <v>11077</v>
      </c>
      <c r="B6570" s="158" t="s">
        <v>28682</v>
      </c>
      <c r="C6570" s="321" t="s">
        <v>32</v>
      </c>
      <c r="D6570" s="321" t="s">
        <v>24059</v>
      </c>
      <c r="E6570" s="155"/>
      <c r="F6570" s="155"/>
      <c r="G6570" s="322"/>
      <c r="H6570" s="155"/>
      <c r="I6570" s="155"/>
      <c r="J6570" s="155"/>
      <c r="K6570" s="151"/>
    </row>
    <row r="6571" spans="1:11" ht="22.5">
      <c r="A6571" s="321" t="s">
        <v>11078</v>
      </c>
      <c r="B6571" s="158" t="s">
        <v>28683</v>
      </c>
      <c r="C6571" s="321" t="s">
        <v>32</v>
      </c>
      <c r="D6571" s="321" t="s">
        <v>16066</v>
      </c>
      <c r="E6571" s="155"/>
      <c r="F6571" s="155"/>
      <c r="G6571" s="322"/>
      <c r="H6571" s="155"/>
      <c r="I6571" s="155"/>
      <c r="J6571" s="155"/>
      <c r="K6571" s="151"/>
    </row>
    <row r="6572" spans="1:11" ht="22.5">
      <c r="A6572" s="321" t="s">
        <v>11079</v>
      </c>
      <c r="B6572" s="158" t="s">
        <v>28684</v>
      </c>
      <c r="C6572" s="321" t="s">
        <v>32</v>
      </c>
      <c r="D6572" s="321" t="s">
        <v>9699</v>
      </c>
      <c r="E6572" s="155"/>
      <c r="F6572" s="155"/>
      <c r="G6572" s="322"/>
      <c r="H6572" s="155"/>
      <c r="I6572" s="155"/>
      <c r="J6572" s="155"/>
      <c r="K6572" s="151"/>
    </row>
    <row r="6573" spans="1:11">
      <c r="A6573" s="321" t="s">
        <v>11080</v>
      </c>
      <c r="B6573" s="158" t="s">
        <v>28685</v>
      </c>
      <c r="C6573" s="321" t="s">
        <v>17</v>
      </c>
      <c r="D6573" s="321" t="s">
        <v>12470</v>
      </c>
      <c r="E6573" s="155"/>
      <c r="F6573" s="155"/>
      <c r="G6573" s="322"/>
      <c r="H6573" s="155"/>
      <c r="I6573" s="155"/>
      <c r="J6573" s="155"/>
      <c r="K6573" s="151"/>
    </row>
    <row r="6574" spans="1:11">
      <c r="A6574" s="321" t="s">
        <v>11082</v>
      </c>
      <c r="B6574" s="158" t="s">
        <v>28686</v>
      </c>
      <c r="C6574" s="321" t="s">
        <v>17</v>
      </c>
      <c r="D6574" s="321" t="s">
        <v>1903</v>
      </c>
      <c r="E6574" s="155"/>
      <c r="F6574" s="155"/>
      <c r="G6574" s="322"/>
      <c r="H6574" s="155"/>
      <c r="I6574" s="155"/>
      <c r="J6574" s="155"/>
      <c r="K6574" s="151"/>
    </row>
    <row r="6575" spans="1:11" ht="33.75">
      <c r="A6575" s="321" t="s">
        <v>11083</v>
      </c>
      <c r="B6575" s="158" t="s">
        <v>28687</v>
      </c>
      <c r="C6575" s="321" t="s">
        <v>10841</v>
      </c>
      <c r="D6575" s="321" t="s">
        <v>9361</v>
      </c>
      <c r="E6575" s="155"/>
      <c r="F6575" s="155"/>
      <c r="G6575" s="322"/>
      <c r="H6575" s="155"/>
      <c r="I6575" s="155"/>
      <c r="J6575" s="155"/>
      <c r="K6575" s="151"/>
    </row>
    <row r="6576" spans="1:11" ht="33.75">
      <c r="A6576" s="321" t="s">
        <v>11085</v>
      </c>
      <c r="B6576" s="158" t="s">
        <v>28688</v>
      </c>
      <c r="C6576" s="321" t="s">
        <v>10841</v>
      </c>
      <c r="D6576" s="321" t="s">
        <v>13138</v>
      </c>
      <c r="E6576" s="155"/>
      <c r="F6576" s="155"/>
      <c r="G6576" s="322"/>
      <c r="H6576" s="155"/>
      <c r="I6576" s="155"/>
      <c r="J6576" s="155"/>
      <c r="K6576" s="151"/>
    </row>
    <row r="6577" spans="1:11" ht="33.75">
      <c r="A6577" s="321" t="s">
        <v>11087</v>
      </c>
      <c r="B6577" s="158" t="s">
        <v>28689</v>
      </c>
      <c r="C6577" s="321" t="s">
        <v>10841</v>
      </c>
      <c r="D6577" s="321" t="s">
        <v>2504</v>
      </c>
      <c r="E6577" s="155"/>
      <c r="F6577" s="155"/>
      <c r="G6577" s="322"/>
      <c r="H6577" s="155"/>
      <c r="I6577" s="155"/>
      <c r="J6577" s="155"/>
      <c r="K6577" s="151"/>
    </row>
    <row r="6578" spans="1:11" ht="33.75">
      <c r="A6578" s="321" t="s">
        <v>11089</v>
      </c>
      <c r="B6578" s="158" t="s">
        <v>28690</v>
      </c>
      <c r="C6578" s="321" t="s">
        <v>10841</v>
      </c>
      <c r="D6578" s="321" t="s">
        <v>11084</v>
      </c>
      <c r="E6578" s="155"/>
      <c r="F6578" s="155"/>
      <c r="G6578" s="322"/>
      <c r="H6578" s="155"/>
      <c r="I6578" s="155"/>
      <c r="J6578" s="155"/>
      <c r="K6578" s="151"/>
    </row>
    <row r="6579" spans="1:11" ht="33.75">
      <c r="A6579" s="321" t="s">
        <v>11090</v>
      </c>
      <c r="B6579" s="158" t="s">
        <v>28691</v>
      </c>
      <c r="C6579" s="321" t="s">
        <v>10841</v>
      </c>
      <c r="D6579" s="321" t="s">
        <v>13841</v>
      </c>
      <c r="E6579" s="155"/>
      <c r="F6579" s="155"/>
      <c r="G6579" s="322"/>
      <c r="H6579" s="155"/>
      <c r="I6579" s="155"/>
      <c r="J6579" s="155"/>
      <c r="K6579" s="151"/>
    </row>
    <row r="6580" spans="1:11" ht="33.75">
      <c r="A6580" s="321" t="s">
        <v>11092</v>
      </c>
      <c r="B6580" s="158" t="s">
        <v>28692</v>
      </c>
      <c r="C6580" s="321" t="s">
        <v>10841</v>
      </c>
      <c r="D6580" s="321" t="s">
        <v>2515</v>
      </c>
      <c r="E6580" s="155"/>
      <c r="F6580" s="155"/>
      <c r="G6580" s="322"/>
      <c r="H6580" s="155"/>
      <c r="I6580" s="155"/>
      <c r="J6580" s="155"/>
      <c r="K6580" s="151"/>
    </row>
    <row r="6581" spans="1:11" ht="33.75">
      <c r="A6581" s="321" t="s">
        <v>11093</v>
      </c>
      <c r="B6581" s="158" t="s">
        <v>28693</v>
      </c>
      <c r="C6581" s="321" t="s">
        <v>9698</v>
      </c>
      <c r="D6581" s="321" t="s">
        <v>1599</v>
      </c>
      <c r="E6581" s="155"/>
      <c r="F6581" s="155"/>
      <c r="G6581" s="322"/>
      <c r="H6581" s="155"/>
      <c r="I6581" s="155"/>
      <c r="J6581" s="155"/>
      <c r="K6581" s="151"/>
    </row>
    <row r="6582" spans="1:11" ht="33.75">
      <c r="A6582" s="321" t="s">
        <v>11095</v>
      </c>
      <c r="B6582" s="158" t="s">
        <v>28694</v>
      </c>
      <c r="C6582" s="321" t="s">
        <v>9698</v>
      </c>
      <c r="D6582" s="321" t="s">
        <v>1809</v>
      </c>
      <c r="E6582" s="155"/>
      <c r="F6582" s="155"/>
      <c r="G6582" s="322"/>
      <c r="H6582" s="155"/>
      <c r="I6582" s="155"/>
      <c r="J6582" s="155"/>
      <c r="K6582" s="151"/>
    </row>
    <row r="6583" spans="1:11" ht="33.75">
      <c r="A6583" s="321" t="s">
        <v>11096</v>
      </c>
      <c r="B6583" s="158" t="s">
        <v>28695</v>
      </c>
      <c r="C6583" s="321" t="s">
        <v>9698</v>
      </c>
      <c r="D6583" s="321" t="s">
        <v>3402</v>
      </c>
      <c r="E6583" s="155"/>
      <c r="F6583" s="155"/>
      <c r="G6583" s="322"/>
      <c r="H6583" s="155"/>
      <c r="I6583" s="155"/>
      <c r="J6583" s="155"/>
      <c r="K6583" s="151"/>
    </row>
    <row r="6584" spans="1:11" ht="33.75">
      <c r="A6584" s="321" t="s">
        <v>11097</v>
      </c>
      <c r="B6584" s="158" t="s">
        <v>28696</v>
      </c>
      <c r="C6584" s="321" t="s">
        <v>9698</v>
      </c>
      <c r="D6584" s="321" t="s">
        <v>11094</v>
      </c>
      <c r="E6584" s="155"/>
      <c r="F6584" s="155"/>
      <c r="G6584" s="322"/>
      <c r="H6584" s="155"/>
      <c r="I6584" s="155"/>
      <c r="J6584" s="155"/>
      <c r="K6584" s="151"/>
    </row>
    <row r="6585" spans="1:11" ht="33.75">
      <c r="A6585" s="321" t="s">
        <v>11098</v>
      </c>
      <c r="B6585" s="158" t="s">
        <v>28697</v>
      </c>
      <c r="C6585" s="321" t="s">
        <v>9698</v>
      </c>
      <c r="D6585" s="321" t="s">
        <v>2973</v>
      </c>
      <c r="E6585" s="155"/>
      <c r="F6585" s="155"/>
      <c r="G6585" s="322"/>
      <c r="H6585" s="155"/>
      <c r="I6585" s="155"/>
      <c r="J6585" s="155"/>
      <c r="K6585" s="151"/>
    </row>
    <row r="6586" spans="1:11" ht="33.75">
      <c r="A6586" s="321" t="s">
        <v>11099</v>
      </c>
      <c r="B6586" s="158" t="s">
        <v>28698</v>
      </c>
      <c r="C6586" s="321" t="s">
        <v>9698</v>
      </c>
      <c r="D6586" s="321" t="s">
        <v>1920</v>
      </c>
      <c r="E6586" s="155"/>
      <c r="F6586" s="155"/>
      <c r="G6586" s="322"/>
      <c r="H6586" s="155"/>
      <c r="I6586" s="155"/>
      <c r="J6586" s="155"/>
      <c r="K6586" s="151"/>
    </row>
    <row r="6587" spans="1:11" ht="33.75">
      <c r="A6587" s="321" t="s">
        <v>11100</v>
      </c>
      <c r="B6587" s="158" t="s">
        <v>28699</v>
      </c>
      <c r="C6587" s="321" t="s">
        <v>10841</v>
      </c>
      <c r="D6587" s="321" t="s">
        <v>11144</v>
      </c>
      <c r="E6587" s="155"/>
      <c r="F6587" s="155"/>
      <c r="G6587" s="322"/>
      <c r="H6587" s="155"/>
      <c r="I6587" s="155"/>
      <c r="J6587" s="155"/>
      <c r="K6587" s="151"/>
    </row>
    <row r="6588" spans="1:11" ht="33.75">
      <c r="A6588" s="321" t="s">
        <v>11102</v>
      </c>
      <c r="B6588" s="158" t="s">
        <v>28700</v>
      </c>
      <c r="C6588" s="321" t="s">
        <v>10841</v>
      </c>
      <c r="D6588" s="321" t="s">
        <v>1637</v>
      </c>
      <c r="E6588" s="155"/>
      <c r="F6588" s="155"/>
      <c r="G6588" s="322"/>
      <c r="H6588" s="155"/>
      <c r="I6588" s="155"/>
      <c r="J6588" s="155"/>
      <c r="K6588" s="151"/>
    </row>
    <row r="6589" spans="1:11" ht="33.75">
      <c r="A6589" s="321" t="s">
        <v>11104</v>
      </c>
      <c r="B6589" s="158" t="s">
        <v>28701</v>
      </c>
      <c r="C6589" s="321" t="s">
        <v>10841</v>
      </c>
      <c r="D6589" s="321" t="s">
        <v>17089</v>
      </c>
      <c r="E6589" s="155"/>
      <c r="F6589" s="155"/>
      <c r="G6589" s="322"/>
      <c r="H6589" s="155"/>
      <c r="I6589" s="155"/>
      <c r="J6589" s="155"/>
      <c r="K6589" s="151"/>
    </row>
    <row r="6590" spans="1:11" ht="33.75">
      <c r="A6590" s="321" t="s">
        <v>11105</v>
      </c>
      <c r="B6590" s="158" t="s">
        <v>28702</v>
      </c>
      <c r="C6590" s="321" t="s">
        <v>9698</v>
      </c>
      <c r="D6590" s="321" t="s">
        <v>3072</v>
      </c>
      <c r="E6590" s="155"/>
      <c r="F6590" s="155"/>
      <c r="G6590" s="322"/>
      <c r="H6590" s="155"/>
      <c r="I6590" s="155"/>
      <c r="J6590" s="155"/>
      <c r="K6590" s="151"/>
    </row>
    <row r="6591" spans="1:11" ht="33.75">
      <c r="A6591" s="321" t="s">
        <v>11106</v>
      </c>
      <c r="B6591" s="158" t="s">
        <v>28703</v>
      </c>
      <c r="C6591" s="321" t="s">
        <v>9698</v>
      </c>
      <c r="D6591" s="321" t="s">
        <v>1046</v>
      </c>
      <c r="E6591" s="155"/>
      <c r="F6591" s="155"/>
      <c r="G6591" s="322"/>
      <c r="H6591" s="155"/>
      <c r="I6591" s="155"/>
      <c r="J6591" s="155"/>
      <c r="K6591" s="151"/>
    </row>
    <row r="6592" spans="1:11" ht="33.75">
      <c r="A6592" s="321" t="s">
        <v>11107</v>
      </c>
      <c r="B6592" s="158" t="s">
        <v>28704</v>
      </c>
      <c r="C6592" s="321" t="s">
        <v>9698</v>
      </c>
      <c r="D6592" s="321" t="s">
        <v>2446</v>
      </c>
      <c r="E6592" s="155"/>
      <c r="F6592" s="155"/>
      <c r="G6592" s="322"/>
      <c r="H6592" s="155"/>
      <c r="I6592" s="155"/>
      <c r="J6592" s="155"/>
      <c r="K6592" s="151"/>
    </row>
    <row r="6593" spans="1:11" ht="33.75">
      <c r="A6593" s="321" t="s">
        <v>11108</v>
      </c>
      <c r="B6593" s="158" t="s">
        <v>28705</v>
      </c>
      <c r="C6593" s="321" t="s">
        <v>10841</v>
      </c>
      <c r="D6593" s="321" t="s">
        <v>2402</v>
      </c>
      <c r="E6593" s="155"/>
      <c r="F6593" s="155"/>
      <c r="G6593" s="322"/>
      <c r="H6593" s="155"/>
      <c r="I6593" s="155"/>
      <c r="J6593" s="155"/>
      <c r="K6593" s="151"/>
    </row>
    <row r="6594" spans="1:11" ht="33.75">
      <c r="A6594" s="321" t="s">
        <v>11110</v>
      </c>
      <c r="B6594" s="158" t="s">
        <v>28706</v>
      </c>
      <c r="C6594" s="321" t="s">
        <v>10841</v>
      </c>
      <c r="D6594" s="321" t="s">
        <v>3411</v>
      </c>
      <c r="E6594" s="155"/>
      <c r="F6594" s="155"/>
      <c r="G6594" s="322"/>
      <c r="H6594" s="155"/>
      <c r="I6594" s="155"/>
      <c r="J6594" s="155"/>
      <c r="K6594" s="151"/>
    </row>
    <row r="6595" spans="1:11" ht="33.75">
      <c r="A6595" s="321" t="s">
        <v>11111</v>
      </c>
      <c r="B6595" s="158" t="s">
        <v>28707</v>
      </c>
      <c r="C6595" s="321" t="s">
        <v>10841</v>
      </c>
      <c r="D6595" s="321" t="s">
        <v>10066</v>
      </c>
      <c r="E6595" s="155"/>
      <c r="F6595" s="155"/>
      <c r="G6595" s="322"/>
      <c r="H6595" s="155"/>
      <c r="I6595" s="155"/>
      <c r="J6595" s="155"/>
      <c r="K6595" s="151"/>
    </row>
    <row r="6596" spans="1:11" ht="33.75">
      <c r="A6596" s="321" t="s">
        <v>11113</v>
      </c>
      <c r="B6596" s="158" t="s">
        <v>11114</v>
      </c>
      <c r="C6596" s="321" t="s">
        <v>9698</v>
      </c>
      <c r="D6596" s="321" t="s">
        <v>14478</v>
      </c>
      <c r="E6596" s="155"/>
      <c r="F6596" s="155"/>
      <c r="G6596" s="322"/>
      <c r="H6596" s="155"/>
      <c r="I6596" s="155"/>
      <c r="J6596" s="155"/>
      <c r="K6596" s="151"/>
    </row>
    <row r="6597" spans="1:11" ht="33.75">
      <c r="A6597" s="321" t="s">
        <v>11116</v>
      </c>
      <c r="B6597" s="158" t="s">
        <v>28708</v>
      </c>
      <c r="C6597" s="321" t="s">
        <v>9698</v>
      </c>
      <c r="D6597" s="321" t="s">
        <v>11115</v>
      </c>
      <c r="E6597" s="155"/>
      <c r="F6597" s="155"/>
      <c r="G6597" s="322"/>
      <c r="H6597" s="155"/>
      <c r="I6597" s="155"/>
      <c r="J6597" s="155"/>
      <c r="K6597" s="151"/>
    </row>
    <row r="6598" spans="1:11" ht="33.75">
      <c r="A6598" s="321" t="s">
        <v>11118</v>
      </c>
      <c r="B6598" s="158" t="s">
        <v>28709</v>
      </c>
      <c r="C6598" s="321" t="s">
        <v>9698</v>
      </c>
      <c r="D6598" s="321" t="s">
        <v>12249</v>
      </c>
      <c r="E6598" s="155"/>
      <c r="F6598" s="155"/>
      <c r="G6598" s="322"/>
      <c r="H6598" s="155"/>
      <c r="I6598" s="155"/>
      <c r="J6598" s="155"/>
      <c r="K6598" s="151"/>
    </row>
    <row r="6599" spans="1:11" ht="33.75">
      <c r="A6599" s="321" t="s">
        <v>11119</v>
      </c>
      <c r="B6599" s="158" t="s">
        <v>28710</v>
      </c>
      <c r="C6599" s="321" t="s">
        <v>10841</v>
      </c>
      <c r="D6599" s="321" t="s">
        <v>12278</v>
      </c>
      <c r="E6599" s="155"/>
      <c r="F6599" s="155"/>
      <c r="G6599" s="322"/>
      <c r="H6599" s="155"/>
      <c r="I6599" s="155"/>
      <c r="J6599" s="155"/>
      <c r="K6599" s="151"/>
    </row>
    <row r="6600" spans="1:11" ht="33.75">
      <c r="A6600" s="321" t="s">
        <v>11120</v>
      </c>
      <c r="B6600" s="158" t="s">
        <v>28711</v>
      </c>
      <c r="C6600" s="321" t="s">
        <v>10841</v>
      </c>
      <c r="D6600" s="321" t="s">
        <v>12274</v>
      </c>
      <c r="E6600" s="155"/>
      <c r="F6600" s="155"/>
      <c r="G6600" s="322"/>
      <c r="H6600" s="155"/>
      <c r="I6600" s="155"/>
      <c r="J6600" s="155"/>
      <c r="K6600" s="151"/>
    </row>
    <row r="6601" spans="1:11" ht="33.75">
      <c r="A6601" s="321" t="s">
        <v>11122</v>
      </c>
      <c r="B6601" s="158" t="s">
        <v>28712</v>
      </c>
      <c r="C6601" s="321" t="s">
        <v>10841</v>
      </c>
      <c r="D6601" s="321" t="s">
        <v>11121</v>
      </c>
      <c r="E6601" s="155"/>
      <c r="F6601" s="155"/>
      <c r="G6601" s="322"/>
      <c r="H6601" s="155"/>
      <c r="I6601" s="155"/>
      <c r="J6601" s="155"/>
      <c r="K6601" s="151"/>
    </row>
    <row r="6602" spans="1:11" ht="33.75">
      <c r="A6602" s="321" t="s">
        <v>11123</v>
      </c>
      <c r="B6602" s="158" t="s">
        <v>28713</v>
      </c>
      <c r="C6602" s="321" t="s">
        <v>10841</v>
      </c>
      <c r="D6602" s="321" t="s">
        <v>19454</v>
      </c>
      <c r="E6602" s="155"/>
      <c r="F6602" s="155"/>
      <c r="G6602" s="322"/>
      <c r="H6602" s="155"/>
      <c r="I6602" s="155"/>
      <c r="J6602" s="155"/>
      <c r="K6602" s="151"/>
    </row>
    <row r="6603" spans="1:11" ht="33.75">
      <c r="A6603" s="321" t="s">
        <v>11124</v>
      </c>
      <c r="B6603" s="158" t="s">
        <v>28714</v>
      </c>
      <c r="C6603" s="321" t="s">
        <v>10841</v>
      </c>
      <c r="D6603" s="321" t="s">
        <v>18863</v>
      </c>
      <c r="E6603" s="155"/>
      <c r="F6603" s="155"/>
      <c r="G6603" s="322"/>
      <c r="H6603" s="155"/>
      <c r="I6603" s="155"/>
      <c r="J6603" s="155"/>
      <c r="K6603" s="151"/>
    </row>
    <row r="6604" spans="1:11" ht="33.75">
      <c r="A6604" s="321" t="s">
        <v>11125</v>
      </c>
      <c r="B6604" s="158" t="s">
        <v>28715</v>
      </c>
      <c r="C6604" s="321" t="s">
        <v>10841</v>
      </c>
      <c r="D6604" s="321" t="s">
        <v>11047</v>
      </c>
      <c r="E6604" s="155"/>
      <c r="F6604" s="155"/>
      <c r="G6604" s="322"/>
      <c r="H6604" s="155"/>
      <c r="I6604" s="155"/>
      <c r="J6604" s="155"/>
      <c r="K6604" s="151"/>
    </row>
    <row r="6605" spans="1:11" ht="33.75">
      <c r="A6605" s="321" t="s">
        <v>11126</v>
      </c>
      <c r="B6605" s="158" t="s">
        <v>28716</v>
      </c>
      <c r="C6605" s="321" t="s">
        <v>10841</v>
      </c>
      <c r="D6605" s="321" t="s">
        <v>11649</v>
      </c>
      <c r="E6605" s="155"/>
      <c r="F6605" s="155"/>
      <c r="G6605" s="322"/>
      <c r="H6605" s="155"/>
      <c r="I6605" s="155"/>
      <c r="J6605" s="155"/>
      <c r="K6605" s="151"/>
    </row>
    <row r="6606" spans="1:11" ht="33.75">
      <c r="A6606" s="321" t="s">
        <v>11127</v>
      </c>
      <c r="B6606" s="158" t="s">
        <v>28717</v>
      </c>
      <c r="C6606" s="321" t="s">
        <v>10841</v>
      </c>
      <c r="D6606" s="321" t="s">
        <v>19048</v>
      </c>
      <c r="E6606" s="155"/>
      <c r="F6606" s="155"/>
      <c r="G6606" s="322"/>
      <c r="H6606" s="155"/>
      <c r="I6606" s="155"/>
      <c r="J6606" s="155"/>
      <c r="K6606" s="151"/>
    </row>
    <row r="6607" spans="1:11" ht="33.75">
      <c r="A6607" s="321" t="s">
        <v>11128</v>
      </c>
      <c r="B6607" s="158" t="s">
        <v>28718</v>
      </c>
      <c r="C6607" s="321" t="s">
        <v>9698</v>
      </c>
      <c r="D6607" s="321" t="s">
        <v>3209</v>
      </c>
      <c r="E6607" s="155"/>
      <c r="F6607" s="155"/>
      <c r="G6607" s="322"/>
      <c r="H6607" s="155"/>
      <c r="I6607" s="155"/>
      <c r="J6607" s="155"/>
      <c r="K6607" s="151"/>
    </row>
    <row r="6608" spans="1:11" ht="33.75">
      <c r="A6608" s="321" t="s">
        <v>11129</v>
      </c>
      <c r="B6608" s="158" t="s">
        <v>28719</v>
      </c>
      <c r="C6608" s="321" t="s">
        <v>9698</v>
      </c>
      <c r="D6608" s="321" t="s">
        <v>18220</v>
      </c>
      <c r="E6608" s="155"/>
      <c r="F6608" s="155"/>
      <c r="G6608" s="322"/>
      <c r="H6608" s="155"/>
      <c r="I6608" s="155"/>
      <c r="J6608" s="155"/>
      <c r="K6608" s="151"/>
    </row>
    <row r="6609" spans="1:11" ht="33.75">
      <c r="A6609" s="321" t="s">
        <v>11131</v>
      </c>
      <c r="B6609" s="158" t="s">
        <v>28720</v>
      </c>
      <c r="C6609" s="321" t="s">
        <v>9698</v>
      </c>
      <c r="D6609" s="321" t="s">
        <v>11130</v>
      </c>
      <c r="E6609" s="155"/>
      <c r="F6609" s="155"/>
      <c r="G6609" s="322"/>
      <c r="H6609" s="155"/>
      <c r="I6609" s="155"/>
      <c r="J6609" s="155"/>
      <c r="K6609" s="151"/>
    </row>
    <row r="6610" spans="1:11" ht="33.75">
      <c r="A6610" s="321" t="s">
        <v>11133</v>
      </c>
      <c r="B6610" s="158" t="s">
        <v>28721</v>
      </c>
      <c r="C6610" s="321" t="s">
        <v>9698</v>
      </c>
      <c r="D6610" s="321" t="s">
        <v>13116</v>
      </c>
      <c r="E6610" s="155"/>
      <c r="F6610" s="155"/>
      <c r="G6610" s="322"/>
      <c r="H6610" s="155"/>
      <c r="I6610" s="155"/>
      <c r="J6610" s="155"/>
      <c r="K6610" s="151"/>
    </row>
    <row r="6611" spans="1:11" ht="33.75">
      <c r="A6611" s="321" t="s">
        <v>11134</v>
      </c>
      <c r="B6611" s="158" t="s">
        <v>28722</v>
      </c>
      <c r="C6611" s="321" t="s">
        <v>9698</v>
      </c>
      <c r="D6611" s="321" t="s">
        <v>963</v>
      </c>
      <c r="E6611" s="155"/>
      <c r="F6611" s="155"/>
      <c r="G6611" s="322"/>
      <c r="H6611" s="155"/>
      <c r="I6611" s="155"/>
      <c r="J6611" s="155"/>
      <c r="K6611" s="151"/>
    </row>
    <row r="6612" spans="1:11" ht="33.75">
      <c r="A6612" s="321" t="s">
        <v>11136</v>
      </c>
      <c r="B6612" s="158" t="s">
        <v>28723</v>
      </c>
      <c r="C6612" s="321" t="s">
        <v>9698</v>
      </c>
      <c r="D6612" s="321" t="s">
        <v>1034</v>
      </c>
      <c r="E6612" s="155"/>
      <c r="F6612" s="155"/>
      <c r="G6612" s="322"/>
      <c r="H6612" s="155"/>
      <c r="I6612" s="155"/>
      <c r="J6612" s="155"/>
      <c r="K6612" s="151"/>
    </row>
    <row r="6613" spans="1:11" ht="33.75">
      <c r="A6613" s="321" t="s">
        <v>11137</v>
      </c>
      <c r="B6613" s="158" t="s">
        <v>28724</v>
      </c>
      <c r="C6613" s="321" t="s">
        <v>9698</v>
      </c>
      <c r="D6613" s="321" t="s">
        <v>14809</v>
      </c>
      <c r="E6613" s="155"/>
      <c r="F6613" s="155"/>
      <c r="G6613" s="322"/>
      <c r="H6613" s="155"/>
      <c r="I6613" s="155"/>
      <c r="J6613" s="155"/>
      <c r="K6613" s="151"/>
    </row>
    <row r="6614" spans="1:11" ht="33.75">
      <c r="A6614" s="321" t="s">
        <v>11138</v>
      </c>
      <c r="B6614" s="158" t="s">
        <v>28725</v>
      </c>
      <c r="C6614" s="321" t="s">
        <v>9698</v>
      </c>
      <c r="D6614" s="321" t="s">
        <v>2836</v>
      </c>
      <c r="E6614" s="155"/>
      <c r="F6614" s="155"/>
      <c r="G6614" s="322"/>
      <c r="H6614" s="155"/>
      <c r="I6614" s="155"/>
      <c r="J6614" s="155"/>
      <c r="K6614" s="151"/>
    </row>
    <row r="6615" spans="1:11" ht="33.75">
      <c r="A6615" s="321" t="s">
        <v>11139</v>
      </c>
      <c r="B6615" s="158" t="s">
        <v>28726</v>
      </c>
      <c r="C6615" s="321" t="s">
        <v>9698</v>
      </c>
      <c r="D6615" s="321" t="s">
        <v>2830</v>
      </c>
      <c r="E6615" s="155"/>
      <c r="F6615" s="155"/>
      <c r="G6615" s="322"/>
      <c r="H6615" s="155"/>
      <c r="I6615" s="155"/>
      <c r="J6615" s="155"/>
      <c r="K6615" s="151"/>
    </row>
    <row r="6616" spans="1:11" ht="45">
      <c r="A6616" s="321" t="s">
        <v>11140</v>
      </c>
      <c r="B6616" s="158" t="s">
        <v>28727</v>
      </c>
      <c r="C6616" s="321" t="s">
        <v>9698</v>
      </c>
      <c r="D6616" s="321" t="s">
        <v>12476</v>
      </c>
      <c r="E6616" s="155"/>
      <c r="F6616" s="155"/>
      <c r="G6616" s="322"/>
      <c r="H6616" s="155"/>
      <c r="I6616" s="155"/>
      <c r="J6616" s="155"/>
      <c r="K6616" s="151"/>
    </row>
    <row r="6617" spans="1:11" ht="45">
      <c r="A6617" s="321" t="s">
        <v>11142</v>
      </c>
      <c r="B6617" s="158" t="s">
        <v>28728</v>
      </c>
      <c r="C6617" s="321" t="s">
        <v>9698</v>
      </c>
      <c r="D6617" s="321" t="s">
        <v>16497</v>
      </c>
      <c r="E6617" s="155"/>
      <c r="F6617" s="155"/>
      <c r="G6617" s="322"/>
      <c r="H6617" s="155"/>
      <c r="I6617" s="155"/>
      <c r="J6617" s="155"/>
      <c r="K6617" s="151"/>
    </row>
    <row r="6618" spans="1:11" ht="45">
      <c r="A6618" s="321" t="s">
        <v>11143</v>
      </c>
      <c r="B6618" s="158" t="s">
        <v>28729</v>
      </c>
      <c r="C6618" s="321" t="s">
        <v>9698</v>
      </c>
      <c r="D6618" s="321" t="s">
        <v>11050</v>
      </c>
      <c r="E6618" s="155"/>
      <c r="F6618" s="155"/>
      <c r="G6618" s="322"/>
      <c r="H6618" s="155"/>
      <c r="I6618" s="155"/>
      <c r="J6618" s="155"/>
      <c r="K6618" s="151"/>
    </row>
    <row r="6619" spans="1:11" ht="56.25">
      <c r="A6619" s="321" t="s">
        <v>11145</v>
      </c>
      <c r="B6619" s="158" t="s">
        <v>28730</v>
      </c>
      <c r="C6619" s="321" t="s">
        <v>9698</v>
      </c>
      <c r="D6619" s="321" t="s">
        <v>2991</v>
      </c>
      <c r="E6619" s="155"/>
      <c r="F6619" s="155"/>
      <c r="G6619" s="322"/>
      <c r="H6619" s="155"/>
      <c r="I6619" s="155"/>
      <c r="J6619" s="155"/>
      <c r="K6619" s="151"/>
    </row>
    <row r="6620" spans="1:11" ht="45">
      <c r="A6620" s="321" t="s">
        <v>11146</v>
      </c>
      <c r="B6620" s="158" t="s">
        <v>28731</v>
      </c>
      <c r="C6620" s="321" t="s">
        <v>9698</v>
      </c>
      <c r="D6620" s="321" t="s">
        <v>8573</v>
      </c>
      <c r="E6620" s="155"/>
      <c r="F6620" s="155"/>
      <c r="G6620" s="322"/>
      <c r="H6620" s="155"/>
      <c r="I6620" s="155"/>
      <c r="J6620" s="155"/>
      <c r="K6620" s="151"/>
    </row>
    <row r="6621" spans="1:11" ht="33.75">
      <c r="A6621" s="321" t="s">
        <v>11147</v>
      </c>
      <c r="B6621" s="158" t="s">
        <v>28732</v>
      </c>
      <c r="C6621" s="321" t="s">
        <v>10841</v>
      </c>
      <c r="D6621" s="321" t="s">
        <v>1994</v>
      </c>
      <c r="E6621" s="155"/>
      <c r="F6621" s="155"/>
      <c r="G6621" s="322"/>
      <c r="H6621" s="155"/>
      <c r="I6621" s="155"/>
      <c r="J6621" s="155"/>
      <c r="K6621" s="151"/>
    </row>
    <row r="6622" spans="1:11" ht="33.75">
      <c r="A6622" s="321" t="s">
        <v>11148</v>
      </c>
      <c r="B6622" s="158" t="s">
        <v>28733</v>
      </c>
      <c r="C6622" s="321" t="s">
        <v>10841</v>
      </c>
      <c r="D6622" s="321" t="s">
        <v>14617</v>
      </c>
      <c r="E6622" s="155"/>
      <c r="F6622" s="155"/>
      <c r="G6622" s="322"/>
      <c r="H6622" s="155"/>
      <c r="I6622" s="155"/>
      <c r="J6622" s="155"/>
      <c r="K6622" s="151"/>
    </row>
    <row r="6623" spans="1:11" ht="33.75">
      <c r="A6623" s="321" t="s">
        <v>11149</v>
      </c>
      <c r="B6623" s="158" t="s">
        <v>28734</v>
      </c>
      <c r="C6623" s="321" t="s">
        <v>10841</v>
      </c>
      <c r="D6623" s="321" t="s">
        <v>3017</v>
      </c>
      <c r="E6623" s="155"/>
      <c r="F6623" s="155"/>
      <c r="G6623" s="322"/>
      <c r="H6623" s="155"/>
      <c r="I6623" s="155"/>
      <c r="J6623" s="155"/>
      <c r="K6623" s="151"/>
    </row>
    <row r="6624" spans="1:11" ht="33.75">
      <c r="A6624" s="321" t="s">
        <v>11150</v>
      </c>
      <c r="B6624" s="158" t="s">
        <v>28735</v>
      </c>
      <c r="C6624" s="321" t="s">
        <v>10841</v>
      </c>
      <c r="D6624" s="321" t="s">
        <v>1031</v>
      </c>
      <c r="E6624" s="155"/>
      <c r="F6624" s="155"/>
      <c r="G6624" s="322"/>
      <c r="H6624" s="155"/>
      <c r="I6624" s="155"/>
      <c r="J6624" s="155"/>
      <c r="K6624" s="151"/>
    </row>
    <row r="6625" spans="1:11" ht="33.75">
      <c r="A6625" s="321" t="s">
        <v>11151</v>
      </c>
      <c r="B6625" s="158" t="s">
        <v>28736</v>
      </c>
      <c r="C6625" s="321" t="s">
        <v>10841</v>
      </c>
      <c r="D6625" s="321" t="s">
        <v>9585</v>
      </c>
      <c r="E6625" s="155"/>
      <c r="F6625" s="155"/>
      <c r="G6625" s="322"/>
      <c r="H6625" s="155"/>
      <c r="I6625" s="155"/>
      <c r="J6625" s="155"/>
      <c r="K6625" s="151"/>
    </row>
    <row r="6626" spans="1:11" ht="33.75">
      <c r="A6626" s="321" t="s">
        <v>11153</v>
      </c>
      <c r="B6626" s="158" t="s">
        <v>28737</v>
      </c>
      <c r="C6626" s="321" t="s">
        <v>10841</v>
      </c>
      <c r="D6626" s="321" t="s">
        <v>16887</v>
      </c>
      <c r="E6626" s="155"/>
      <c r="F6626" s="155"/>
      <c r="G6626" s="322"/>
      <c r="H6626" s="155"/>
      <c r="I6626" s="155"/>
      <c r="J6626" s="155"/>
      <c r="K6626" s="151"/>
    </row>
    <row r="6627" spans="1:11" ht="33.75">
      <c r="A6627" s="321" t="s">
        <v>11155</v>
      </c>
      <c r="B6627" s="158" t="s">
        <v>28738</v>
      </c>
      <c r="C6627" s="321" t="s">
        <v>10841</v>
      </c>
      <c r="D6627" s="321" t="s">
        <v>10045</v>
      </c>
      <c r="E6627" s="155"/>
      <c r="F6627" s="155"/>
      <c r="G6627" s="322"/>
      <c r="H6627" s="155"/>
      <c r="I6627" s="155"/>
      <c r="J6627" s="155"/>
      <c r="K6627" s="151"/>
    </row>
    <row r="6628" spans="1:11" ht="33.75">
      <c r="A6628" s="321" t="s">
        <v>11157</v>
      </c>
      <c r="B6628" s="158" t="s">
        <v>28739</v>
      </c>
      <c r="C6628" s="321" t="s">
        <v>10841</v>
      </c>
      <c r="D6628" s="321" t="s">
        <v>12514</v>
      </c>
      <c r="E6628" s="155"/>
      <c r="F6628" s="155"/>
      <c r="G6628" s="322"/>
      <c r="H6628" s="155"/>
      <c r="I6628" s="155"/>
      <c r="J6628" s="155"/>
      <c r="K6628" s="151"/>
    </row>
    <row r="6629" spans="1:11" ht="33.75">
      <c r="A6629" s="321" t="s">
        <v>11158</v>
      </c>
      <c r="B6629" s="158" t="s">
        <v>28740</v>
      </c>
      <c r="C6629" s="321" t="s">
        <v>10841</v>
      </c>
      <c r="D6629" s="321" t="s">
        <v>9257</v>
      </c>
      <c r="E6629" s="155"/>
      <c r="F6629" s="155"/>
      <c r="G6629" s="322"/>
      <c r="H6629" s="155"/>
      <c r="I6629" s="155"/>
      <c r="J6629" s="155"/>
      <c r="K6629" s="151"/>
    </row>
    <row r="6630" spans="1:11" ht="33.75">
      <c r="A6630" s="321" t="s">
        <v>11159</v>
      </c>
      <c r="B6630" s="158" t="s">
        <v>28741</v>
      </c>
      <c r="C6630" s="321" t="s">
        <v>10841</v>
      </c>
      <c r="D6630" s="321" t="s">
        <v>19236</v>
      </c>
      <c r="E6630" s="155"/>
      <c r="F6630" s="155"/>
      <c r="G6630" s="322"/>
      <c r="H6630" s="155"/>
      <c r="I6630" s="155"/>
      <c r="J6630" s="155"/>
      <c r="K6630" s="151"/>
    </row>
    <row r="6631" spans="1:11" ht="56.25">
      <c r="A6631" s="321" t="s">
        <v>11161</v>
      </c>
      <c r="B6631" s="158" t="s">
        <v>28742</v>
      </c>
      <c r="C6631" s="321" t="s">
        <v>28</v>
      </c>
      <c r="D6631" s="321" t="s">
        <v>2378</v>
      </c>
      <c r="E6631" s="155"/>
      <c r="F6631" s="155"/>
      <c r="G6631" s="322"/>
      <c r="H6631" s="155"/>
      <c r="I6631" s="155"/>
      <c r="J6631" s="155"/>
      <c r="K6631" s="151"/>
    </row>
    <row r="6632" spans="1:11" ht="56.25">
      <c r="A6632" s="321" t="s">
        <v>11162</v>
      </c>
      <c r="B6632" s="158" t="s">
        <v>28743</v>
      </c>
      <c r="C6632" s="321" t="s">
        <v>28</v>
      </c>
      <c r="D6632" s="321" t="s">
        <v>826</v>
      </c>
      <c r="E6632" s="155"/>
      <c r="F6632" s="155"/>
      <c r="G6632" s="322"/>
      <c r="H6632" s="155"/>
      <c r="I6632" s="155"/>
      <c r="J6632" s="155"/>
      <c r="K6632" s="151"/>
    </row>
    <row r="6633" spans="1:11" ht="56.25">
      <c r="A6633" s="321" t="s">
        <v>11163</v>
      </c>
      <c r="B6633" s="158" t="s">
        <v>28744</v>
      </c>
      <c r="C6633" s="321" t="s">
        <v>28</v>
      </c>
      <c r="D6633" s="321" t="s">
        <v>6373</v>
      </c>
      <c r="E6633" s="155"/>
      <c r="F6633" s="155"/>
      <c r="G6633" s="322"/>
      <c r="H6633" s="155"/>
      <c r="I6633" s="155"/>
      <c r="J6633" s="155"/>
      <c r="K6633" s="151"/>
    </row>
    <row r="6634" spans="1:11" ht="45">
      <c r="A6634" s="321" t="s">
        <v>11165</v>
      </c>
      <c r="B6634" s="158" t="s">
        <v>28745</v>
      </c>
      <c r="C6634" s="321" t="s">
        <v>9698</v>
      </c>
      <c r="D6634" s="321" t="s">
        <v>2752</v>
      </c>
      <c r="E6634" s="155"/>
      <c r="F6634" s="155"/>
      <c r="G6634" s="322"/>
      <c r="H6634" s="155"/>
      <c r="I6634" s="155"/>
      <c r="J6634" s="155"/>
      <c r="K6634" s="151"/>
    </row>
    <row r="6635" spans="1:11" ht="45">
      <c r="A6635" s="321" t="s">
        <v>11167</v>
      </c>
      <c r="B6635" s="158" t="s">
        <v>28746</v>
      </c>
      <c r="C6635" s="321" t="s">
        <v>9698</v>
      </c>
      <c r="D6635" s="321" t="s">
        <v>3072</v>
      </c>
      <c r="E6635" s="155"/>
      <c r="F6635" s="155"/>
      <c r="G6635" s="322"/>
      <c r="H6635" s="155"/>
      <c r="I6635" s="155"/>
      <c r="J6635" s="155"/>
      <c r="K6635" s="151"/>
    </row>
    <row r="6636" spans="1:11" ht="45">
      <c r="A6636" s="321" t="s">
        <v>11168</v>
      </c>
      <c r="B6636" s="158" t="s">
        <v>28747</v>
      </c>
      <c r="C6636" s="321" t="s">
        <v>9698</v>
      </c>
      <c r="D6636" s="321" t="s">
        <v>3557</v>
      </c>
      <c r="E6636" s="155"/>
      <c r="F6636" s="155"/>
      <c r="G6636" s="322"/>
      <c r="H6636" s="155"/>
      <c r="I6636" s="155"/>
      <c r="J6636" s="155"/>
      <c r="K6636" s="151"/>
    </row>
    <row r="6637" spans="1:11" ht="45">
      <c r="A6637" s="321" t="s">
        <v>11169</v>
      </c>
      <c r="B6637" s="158" t="s">
        <v>28748</v>
      </c>
      <c r="C6637" s="321" t="s">
        <v>9698</v>
      </c>
      <c r="D6637" s="321" t="s">
        <v>11101</v>
      </c>
      <c r="E6637" s="155"/>
      <c r="F6637" s="155"/>
      <c r="G6637" s="322"/>
      <c r="H6637" s="155"/>
      <c r="I6637" s="155"/>
      <c r="J6637" s="155"/>
      <c r="K6637" s="151"/>
    </row>
    <row r="6638" spans="1:11" ht="45">
      <c r="A6638" s="321" t="s">
        <v>11171</v>
      </c>
      <c r="B6638" s="158" t="s">
        <v>28749</v>
      </c>
      <c r="C6638" s="321" t="s">
        <v>9698</v>
      </c>
      <c r="D6638" s="321" t="s">
        <v>2471</v>
      </c>
      <c r="E6638" s="155"/>
      <c r="F6638" s="155"/>
      <c r="G6638" s="322"/>
      <c r="H6638" s="155"/>
      <c r="I6638" s="155"/>
      <c r="J6638" s="155"/>
      <c r="K6638" s="151"/>
    </row>
    <row r="6639" spans="1:11" ht="45">
      <c r="A6639" s="321" t="s">
        <v>11172</v>
      </c>
      <c r="B6639" s="158" t="s">
        <v>28750</v>
      </c>
      <c r="C6639" s="321" t="s">
        <v>9698</v>
      </c>
      <c r="D6639" s="321" t="s">
        <v>2868</v>
      </c>
      <c r="E6639" s="155"/>
      <c r="F6639" s="155"/>
      <c r="G6639" s="322"/>
      <c r="H6639" s="155"/>
      <c r="I6639" s="155"/>
      <c r="J6639" s="155"/>
      <c r="K6639" s="151"/>
    </row>
    <row r="6640" spans="1:11" ht="45">
      <c r="A6640" s="321" t="s">
        <v>11174</v>
      </c>
      <c r="B6640" s="158" t="s">
        <v>28751</v>
      </c>
      <c r="C6640" s="321" t="s">
        <v>9698</v>
      </c>
      <c r="D6640" s="321" t="s">
        <v>2407</v>
      </c>
      <c r="E6640" s="155"/>
      <c r="F6640" s="155"/>
      <c r="G6640" s="322"/>
      <c r="H6640" s="155"/>
      <c r="I6640" s="155"/>
      <c r="J6640" s="155"/>
      <c r="K6640" s="151"/>
    </row>
    <row r="6641" spans="1:11" ht="45">
      <c r="A6641" s="321" t="s">
        <v>11175</v>
      </c>
      <c r="B6641" s="158" t="s">
        <v>28752</v>
      </c>
      <c r="C6641" s="321" t="s">
        <v>9698</v>
      </c>
      <c r="D6641" s="321" t="s">
        <v>3266</v>
      </c>
      <c r="E6641" s="155"/>
      <c r="F6641" s="155"/>
      <c r="G6641" s="322"/>
      <c r="H6641" s="155"/>
      <c r="I6641" s="155"/>
      <c r="J6641" s="155"/>
      <c r="K6641" s="151"/>
    </row>
    <row r="6642" spans="1:11" ht="33.75">
      <c r="A6642" s="321" t="s">
        <v>11176</v>
      </c>
      <c r="B6642" s="158" t="s">
        <v>28753</v>
      </c>
      <c r="C6642" s="321" t="s">
        <v>10034</v>
      </c>
      <c r="D6642" s="321" t="s">
        <v>24060</v>
      </c>
      <c r="E6642" s="155"/>
      <c r="F6642" s="155"/>
      <c r="G6642" s="322"/>
      <c r="H6642" s="155"/>
      <c r="I6642" s="155"/>
      <c r="J6642" s="155"/>
      <c r="K6642" s="151"/>
    </row>
    <row r="6643" spans="1:11" ht="33.75">
      <c r="A6643" s="321" t="s">
        <v>11177</v>
      </c>
      <c r="B6643" s="158" t="s">
        <v>28754</v>
      </c>
      <c r="C6643" s="321" t="s">
        <v>10034</v>
      </c>
      <c r="D6643" s="321" t="s">
        <v>24061</v>
      </c>
      <c r="E6643" s="155"/>
      <c r="F6643" s="155"/>
      <c r="G6643" s="322"/>
      <c r="H6643" s="155"/>
      <c r="I6643" s="155"/>
      <c r="J6643" s="155"/>
      <c r="K6643" s="151"/>
    </row>
    <row r="6644" spans="1:11" ht="33.75">
      <c r="A6644" s="321" t="s">
        <v>11178</v>
      </c>
      <c r="B6644" s="158" t="s">
        <v>28755</v>
      </c>
      <c r="C6644" s="321" t="s">
        <v>10034</v>
      </c>
      <c r="D6644" s="321" t="s">
        <v>19258</v>
      </c>
      <c r="E6644" s="155"/>
      <c r="F6644" s="155"/>
      <c r="G6644" s="322"/>
      <c r="H6644" s="155"/>
      <c r="I6644" s="155"/>
      <c r="J6644" s="155"/>
      <c r="K6644" s="151"/>
    </row>
    <row r="6645" spans="1:11" ht="56.25">
      <c r="A6645" s="321" t="s">
        <v>11179</v>
      </c>
      <c r="B6645" s="158" t="s">
        <v>28756</v>
      </c>
      <c r="C6645" s="321" t="s">
        <v>28</v>
      </c>
      <c r="D6645" s="321" t="s">
        <v>19567</v>
      </c>
      <c r="E6645" s="155"/>
      <c r="F6645" s="155"/>
      <c r="G6645" s="322"/>
      <c r="H6645" s="155"/>
      <c r="I6645" s="155"/>
      <c r="J6645" s="155"/>
      <c r="K6645" s="151"/>
    </row>
    <row r="6646" spans="1:11" ht="56.25">
      <c r="A6646" s="321" t="s">
        <v>11180</v>
      </c>
      <c r="B6646" s="158" t="s">
        <v>28757</v>
      </c>
      <c r="C6646" s="321" t="s">
        <v>28</v>
      </c>
      <c r="D6646" s="321" t="s">
        <v>11047</v>
      </c>
      <c r="E6646" s="155"/>
      <c r="F6646" s="155"/>
      <c r="G6646" s="322"/>
      <c r="H6646" s="155"/>
      <c r="I6646" s="155"/>
      <c r="J6646" s="155"/>
      <c r="K6646" s="151"/>
    </row>
    <row r="6647" spans="1:11" ht="56.25">
      <c r="A6647" s="321" t="s">
        <v>11182</v>
      </c>
      <c r="B6647" s="158" t="s">
        <v>28758</v>
      </c>
      <c r="C6647" s="321" t="s">
        <v>28</v>
      </c>
      <c r="D6647" s="321" t="s">
        <v>6809</v>
      </c>
      <c r="E6647" s="155"/>
      <c r="F6647" s="155"/>
      <c r="G6647" s="322"/>
      <c r="H6647" s="155"/>
      <c r="I6647" s="155"/>
      <c r="J6647" s="155"/>
      <c r="K6647" s="151"/>
    </row>
    <row r="6648" spans="1:11" ht="56.25">
      <c r="A6648" s="321" t="s">
        <v>11183</v>
      </c>
      <c r="B6648" s="158" t="s">
        <v>28759</v>
      </c>
      <c r="C6648" s="321" t="s">
        <v>28</v>
      </c>
      <c r="D6648" s="321" t="s">
        <v>7389</v>
      </c>
      <c r="E6648" s="155"/>
      <c r="F6648" s="155"/>
      <c r="G6648" s="322"/>
      <c r="H6648" s="155"/>
      <c r="I6648" s="155"/>
      <c r="J6648" s="155"/>
      <c r="K6648" s="151"/>
    </row>
    <row r="6649" spans="1:11" ht="56.25">
      <c r="A6649" s="321" t="s">
        <v>11184</v>
      </c>
      <c r="B6649" s="158" t="s">
        <v>28760</v>
      </c>
      <c r="C6649" s="321" t="s">
        <v>28</v>
      </c>
      <c r="D6649" s="321" t="s">
        <v>2364</v>
      </c>
      <c r="E6649" s="155"/>
      <c r="F6649" s="155"/>
      <c r="G6649" s="322"/>
      <c r="H6649" s="155"/>
      <c r="I6649" s="155"/>
      <c r="J6649" s="155"/>
      <c r="K6649" s="151"/>
    </row>
    <row r="6650" spans="1:11" ht="56.25">
      <c r="A6650" s="321" t="s">
        <v>11185</v>
      </c>
      <c r="B6650" s="158" t="s">
        <v>28761</v>
      </c>
      <c r="C6650" s="321" t="s">
        <v>28</v>
      </c>
      <c r="D6650" s="321" t="s">
        <v>10147</v>
      </c>
      <c r="E6650" s="155"/>
      <c r="F6650" s="155"/>
      <c r="G6650" s="322"/>
      <c r="H6650" s="155"/>
      <c r="I6650" s="155"/>
      <c r="J6650" s="155"/>
      <c r="K6650" s="151"/>
    </row>
    <row r="6651" spans="1:11" ht="56.25">
      <c r="A6651" s="321" t="s">
        <v>11187</v>
      </c>
      <c r="B6651" s="158" t="s">
        <v>28762</v>
      </c>
      <c r="C6651" s="321" t="s">
        <v>28</v>
      </c>
      <c r="D6651" s="321" t="s">
        <v>10167</v>
      </c>
      <c r="E6651" s="155"/>
      <c r="F6651" s="155"/>
      <c r="G6651" s="322"/>
      <c r="H6651" s="155"/>
      <c r="I6651" s="155"/>
      <c r="J6651" s="155"/>
      <c r="K6651" s="151"/>
    </row>
    <row r="6652" spans="1:11" ht="56.25">
      <c r="A6652" s="321" t="s">
        <v>11188</v>
      </c>
      <c r="B6652" s="158" t="s">
        <v>28763</v>
      </c>
      <c r="C6652" s="321" t="s">
        <v>28</v>
      </c>
      <c r="D6652" s="321" t="s">
        <v>14737</v>
      </c>
      <c r="E6652" s="155"/>
      <c r="F6652" s="155"/>
      <c r="G6652" s="322"/>
      <c r="H6652" s="155"/>
      <c r="I6652" s="155"/>
      <c r="J6652" s="155"/>
      <c r="K6652" s="151"/>
    </row>
    <row r="6653" spans="1:11" ht="56.25">
      <c r="A6653" s="321" t="s">
        <v>11189</v>
      </c>
      <c r="B6653" s="158" t="s">
        <v>28764</v>
      </c>
      <c r="C6653" s="321" t="s">
        <v>28</v>
      </c>
      <c r="D6653" s="321" t="s">
        <v>19236</v>
      </c>
      <c r="E6653" s="155"/>
      <c r="F6653" s="155"/>
      <c r="G6653" s="322"/>
      <c r="H6653" s="155"/>
      <c r="I6653" s="155"/>
      <c r="J6653" s="155"/>
      <c r="K6653" s="151"/>
    </row>
    <row r="6654" spans="1:11" ht="22.5">
      <c r="A6654" s="321" t="s">
        <v>11190</v>
      </c>
      <c r="B6654" s="158" t="s">
        <v>28765</v>
      </c>
      <c r="C6654" s="321" t="s">
        <v>28</v>
      </c>
      <c r="D6654" s="321" t="s">
        <v>6239</v>
      </c>
      <c r="E6654" s="155"/>
      <c r="F6654" s="155"/>
      <c r="G6654" s="322"/>
      <c r="H6654" s="155"/>
      <c r="I6654" s="155"/>
      <c r="J6654" s="155"/>
      <c r="K6654" s="151"/>
    </row>
    <row r="6655" spans="1:11" ht="22.5">
      <c r="A6655" s="321" t="s">
        <v>11192</v>
      </c>
      <c r="B6655" s="158" t="s">
        <v>28766</v>
      </c>
      <c r="C6655" s="321" t="s">
        <v>28</v>
      </c>
      <c r="D6655" s="321" t="s">
        <v>7992</v>
      </c>
      <c r="E6655" s="155"/>
      <c r="F6655" s="155"/>
      <c r="G6655" s="322"/>
      <c r="H6655" s="155"/>
      <c r="I6655" s="155"/>
      <c r="J6655" s="155"/>
      <c r="K6655" s="151"/>
    </row>
    <row r="6656" spans="1:11" ht="22.5">
      <c r="A6656" s="321" t="s">
        <v>11194</v>
      </c>
      <c r="B6656" s="158" t="s">
        <v>28767</v>
      </c>
      <c r="C6656" s="321" t="s">
        <v>28</v>
      </c>
      <c r="D6656" s="321" t="s">
        <v>19571</v>
      </c>
      <c r="E6656" s="155"/>
      <c r="F6656" s="155"/>
      <c r="G6656" s="322"/>
      <c r="H6656" s="155"/>
      <c r="I6656" s="155"/>
      <c r="J6656" s="155"/>
      <c r="K6656" s="151"/>
    </row>
    <row r="6657" spans="1:11" ht="22.5">
      <c r="A6657" s="321" t="s">
        <v>11196</v>
      </c>
      <c r="B6657" s="158" t="s">
        <v>28768</v>
      </c>
      <c r="C6657" s="321" t="s">
        <v>28</v>
      </c>
      <c r="D6657" s="321" t="s">
        <v>12450</v>
      </c>
      <c r="E6657" s="155"/>
      <c r="F6657" s="155"/>
      <c r="G6657" s="322"/>
      <c r="H6657" s="155"/>
      <c r="I6657" s="155"/>
      <c r="J6657" s="155"/>
      <c r="K6657" s="151"/>
    </row>
    <row r="6658" spans="1:11" ht="56.25">
      <c r="A6658" s="321" t="s">
        <v>11198</v>
      </c>
      <c r="B6658" s="158" t="s">
        <v>28769</v>
      </c>
      <c r="C6658" s="321" t="s">
        <v>10034</v>
      </c>
      <c r="D6658" s="321" t="s">
        <v>1997</v>
      </c>
      <c r="E6658" s="155"/>
      <c r="F6658" s="155"/>
      <c r="G6658" s="322"/>
      <c r="H6658" s="155"/>
      <c r="I6658" s="155"/>
      <c r="J6658" s="155"/>
      <c r="K6658" s="151"/>
    </row>
    <row r="6659" spans="1:11" ht="56.25">
      <c r="A6659" s="321" t="s">
        <v>11199</v>
      </c>
      <c r="B6659" s="158" t="s">
        <v>28770</v>
      </c>
      <c r="C6659" s="321" t="s">
        <v>10034</v>
      </c>
      <c r="D6659" s="321" t="s">
        <v>5153</v>
      </c>
      <c r="E6659" s="155"/>
      <c r="F6659" s="155"/>
      <c r="G6659" s="322"/>
      <c r="H6659" s="155"/>
      <c r="I6659" s="155"/>
      <c r="J6659" s="155"/>
      <c r="K6659" s="151"/>
    </row>
    <row r="6660" spans="1:11" ht="56.25">
      <c r="A6660" s="321" t="s">
        <v>11200</v>
      </c>
      <c r="B6660" s="158" t="s">
        <v>28771</v>
      </c>
      <c r="C6660" s="321" t="s">
        <v>10034</v>
      </c>
      <c r="D6660" s="321" t="s">
        <v>2964</v>
      </c>
      <c r="E6660" s="155"/>
      <c r="F6660" s="155"/>
      <c r="G6660" s="322"/>
      <c r="H6660" s="155"/>
      <c r="I6660" s="155"/>
      <c r="J6660" s="155"/>
      <c r="K6660" s="151"/>
    </row>
    <row r="6661" spans="1:11" ht="56.25">
      <c r="A6661" s="321" t="s">
        <v>11201</v>
      </c>
      <c r="B6661" s="158" t="s">
        <v>28772</v>
      </c>
      <c r="C6661" s="321" t="s">
        <v>10034</v>
      </c>
      <c r="D6661" s="321" t="s">
        <v>16449</v>
      </c>
      <c r="E6661" s="155"/>
      <c r="F6661" s="155"/>
      <c r="G6661" s="322"/>
      <c r="H6661" s="155"/>
      <c r="I6661" s="155"/>
      <c r="J6661" s="155"/>
      <c r="K6661" s="151"/>
    </row>
    <row r="6662" spans="1:11" ht="56.25">
      <c r="A6662" s="321" t="s">
        <v>11202</v>
      </c>
      <c r="B6662" s="158" t="s">
        <v>28773</v>
      </c>
      <c r="C6662" s="321" t="s">
        <v>10034</v>
      </c>
      <c r="D6662" s="321" t="s">
        <v>8874</v>
      </c>
      <c r="E6662" s="155"/>
      <c r="F6662" s="155"/>
      <c r="G6662" s="322"/>
      <c r="H6662" s="155"/>
      <c r="I6662" s="155"/>
      <c r="J6662" s="155"/>
      <c r="K6662" s="151"/>
    </row>
    <row r="6663" spans="1:11" ht="56.25">
      <c r="A6663" s="321" t="s">
        <v>11203</v>
      </c>
      <c r="B6663" s="158" t="s">
        <v>28774</v>
      </c>
      <c r="C6663" s="321" t="s">
        <v>10034</v>
      </c>
      <c r="D6663" s="321" t="s">
        <v>987</v>
      </c>
      <c r="E6663" s="155"/>
      <c r="F6663" s="155"/>
      <c r="G6663" s="322"/>
      <c r="H6663" s="155"/>
      <c r="I6663" s="155"/>
      <c r="J6663" s="155"/>
      <c r="K6663" s="151"/>
    </row>
    <row r="6664" spans="1:11" ht="56.25">
      <c r="A6664" s="321" t="s">
        <v>11204</v>
      </c>
      <c r="B6664" s="158" t="s">
        <v>28775</v>
      </c>
      <c r="C6664" s="321" t="s">
        <v>10034</v>
      </c>
      <c r="D6664" s="321" t="s">
        <v>6366</v>
      </c>
      <c r="E6664" s="155"/>
      <c r="F6664" s="155"/>
      <c r="G6664" s="322"/>
      <c r="H6664" s="155"/>
      <c r="I6664" s="155"/>
      <c r="J6664" s="155"/>
      <c r="K6664" s="151"/>
    </row>
    <row r="6665" spans="1:11" ht="56.25">
      <c r="A6665" s="321" t="s">
        <v>11205</v>
      </c>
      <c r="B6665" s="158" t="s">
        <v>28776</v>
      </c>
      <c r="C6665" s="321" t="s">
        <v>10034</v>
      </c>
      <c r="D6665" s="321" t="s">
        <v>12642</v>
      </c>
      <c r="E6665" s="155"/>
      <c r="F6665" s="155"/>
      <c r="G6665" s="322"/>
      <c r="H6665" s="155"/>
      <c r="I6665" s="155"/>
      <c r="J6665" s="155"/>
      <c r="K6665" s="151"/>
    </row>
    <row r="6666" spans="1:11" ht="45">
      <c r="A6666" s="321" t="s">
        <v>11207</v>
      </c>
      <c r="B6666" s="158" t="s">
        <v>28777</v>
      </c>
      <c r="C6666" s="321" t="s">
        <v>10034</v>
      </c>
      <c r="D6666" s="321" t="s">
        <v>2306</v>
      </c>
      <c r="E6666" s="155"/>
      <c r="F6666" s="155"/>
      <c r="G6666" s="322"/>
      <c r="H6666" s="155"/>
      <c r="I6666" s="155"/>
      <c r="J6666" s="155"/>
      <c r="K6666" s="151"/>
    </row>
    <row r="6667" spans="1:11" ht="45">
      <c r="A6667" s="321" t="s">
        <v>11208</v>
      </c>
      <c r="B6667" s="158" t="s">
        <v>28778</v>
      </c>
      <c r="C6667" s="321" t="s">
        <v>10034</v>
      </c>
      <c r="D6667" s="321" t="s">
        <v>11038</v>
      </c>
      <c r="E6667" s="155"/>
      <c r="F6667" s="155"/>
      <c r="G6667" s="322"/>
      <c r="H6667" s="155"/>
      <c r="I6667" s="155"/>
      <c r="J6667" s="155"/>
      <c r="K6667" s="151"/>
    </row>
    <row r="6668" spans="1:11" ht="45">
      <c r="A6668" s="321" t="s">
        <v>11209</v>
      </c>
      <c r="B6668" s="158" t="s">
        <v>28779</v>
      </c>
      <c r="C6668" s="321" t="s">
        <v>10034</v>
      </c>
      <c r="D6668" s="321" t="s">
        <v>13016</v>
      </c>
      <c r="E6668" s="155"/>
      <c r="F6668" s="155"/>
      <c r="G6668" s="322"/>
      <c r="H6668" s="155"/>
      <c r="I6668" s="155"/>
      <c r="J6668" s="155"/>
      <c r="K6668" s="151"/>
    </row>
    <row r="6669" spans="1:11" ht="45">
      <c r="A6669" s="321" t="s">
        <v>11210</v>
      </c>
      <c r="B6669" s="158" t="s">
        <v>28780</v>
      </c>
      <c r="C6669" s="321" t="s">
        <v>10034</v>
      </c>
      <c r="D6669" s="321" t="s">
        <v>10421</v>
      </c>
      <c r="E6669" s="155"/>
      <c r="F6669" s="155"/>
      <c r="G6669" s="322"/>
      <c r="H6669" s="155"/>
      <c r="I6669" s="155"/>
      <c r="J6669" s="155"/>
      <c r="K6669" s="151"/>
    </row>
    <row r="6670" spans="1:11" ht="22.5">
      <c r="A6670" s="321" t="s">
        <v>11211</v>
      </c>
      <c r="B6670" s="158" t="s">
        <v>28781</v>
      </c>
      <c r="C6670" s="321" t="s">
        <v>10034</v>
      </c>
      <c r="D6670" s="321" t="s">
        <v>3598</v>
      </c>
      <c r="E6670" s="155"/>
      <c r="F6670" s="155"/>
      <c r="G6670" s="322"/>
      <c r="H6670" s="155"/>
      <c r="I6670" s="155"/>
      <c r="J6670" s="155"/>
      <c r="K6670" s="151"/>
    </row>
    <row r="6671" spans="1:11" ht="22.5">
      <c r="A6671" s="321" t="s">
        <v>11213</v>
      </c>
      <c r="B6671" s="158" t="s">
        <v>28782</v>
      </c>
      <c r="C6671" s="321" t="s">
        <v>10034</v>
      </c>
      <c r="D6671" s="321" t="s">
        <v>2191</v>
      </c>
      <c r="E6671" s="155"/>
      <c r="F6671" s="155"/>
      <c r="G6671" s="322"/>
      <c r="H6671" s="155"/>
      <c r="I6671" s="155"/>
      <c r="J6671" s="155"/>
      <c r="K6671" s="151"/>
    </row>
    <row r="6672" spans="1:11" ht="22.5">
      <c r="A6672" s="321" t="s">
        <v>11214</v>
      </c>
      <c r="B6672" s="158" t="s">
        <v>28783</v>
      </c>
      <c r="C6672" s="321" t="s">
        <v>10034</v>
      </c>
      <c r="D6672" s="321" t="s">
        <v>18174</v>
      </c>
      <c r="E6672" s="155"/>
      <c r="F6672" s="155"/>
      <c r="G6672" s="322"/>
      <c r="H6672" s="155"/>
      <c r="I6672" s="155"/>
      <c r="J6672" s="155"/>
      <c r="K6672" s="151"/>
    </row>
    <row r="6673" spans="1:11" ht="22.5">
      <c r="A6673" s="321" t="s">
        <v>11215</v>
      </c>
      <c r="B6673" s="158" t="s">
        <v>28784</v>
      </c>
      <c r="C6673" s="321" t="s">
        <v>10034</v>
      </c>
      <c r="D6673" s="321" t="s">
        <v>6371</v>
      </c>
      <c r="E6673" s="155"/>
      <c r="F6673" s="155"/>
      <c r="G6673" s="322"/>
      <c r="H6673" s="155"/>
      <c r="I6673" s="155"/>
      <c r="J6673" s="155"/>
      <c r="K6673" s="151"/>
    </row>
    <row r="6674" spans="1:11" ht="22.5">
      <c r="A6674" s="321" t="s">
        <v>11216</v>
      </c>
      <c r="B6674" s="158" t="s">
        <v>28785</v>
      </c>
      <c r="C6674" s="321" t="s">
        <v>28</v>
      </c>
      <c r="D6674" s="321" t="s">
        <v>15265</v>
      </c>
      <c r="E6674" s="155"/>
      <c r="F6674" s="155"/>
      <c r="G6674" s="322"/>
      <c r="H6674" s="155"/>
      <c r="I6674" s="155"/>
      <c r="J6674" s="155"/>
      <c r="K6674" s="151"/>
    </row>
    <row r="6675" spans="1:11" ht="22.5">
      <c r="A6675" s="321" t="s">
        <v>11218</v>
      </c>
      <c r="B6675" s="158" t="s">
        <v>28786</v>
      </c>
      <c r="C6675" s="321" t="s">
        <v>28</v>
      </c>
      <c r="D6675" s="321" t="s">
        <v>15130</v>
      </c>
      <c r="E6675" s="155"/>
      <c r="F6675" s="155"/>
      <c r="G6675" s="322"/>
      <c r="H6675" s="155"/>
      <c r="I6675" s="155"/>
      <c r="J6675" s="155"/>
      <c r="K6675" s="151"/>
    </row>
    <row r="6676" spans="1:11" ht="22.5">
      <c r="A6676" s="321" t="s">
        <v>11220</v>
      </c>
      <c r="B6676" s="158" t="s">
        <v>28787</v>
      </c>
      <c r="C6676" s="321" t="s">
        <v>28</v>
      </c>
      <c r="D6676" s="321" t="s">
        <v>1616</v>
      </c>
      <c r="E6676" s="155"/>
      <c r="F6676" s="155"/>
      <c r="G6676" s="322"/>
      <c r="H6676" s="155"/>
      <c r="I6676" s="155"/>
      <c r="J6676" s="155"/>
      <c r="K6676" s="151"/>
    </row>
    <row r="6677" spans="1:11" ht="22.5">
      <c r="A6677" s="321" t="s">
        <v>11221</v>
      </c>
      <c r="B6677" s="158" t="s">
        <v>28788</v>
      </c>
      <c r="C6677" s="321" t="s">
        <v>28</v>
      </c>
      <c r="D6677" s="321" t="s">
        <v>3209</v>
      </c>
      <c r="E6677" s="155"/>
      <c r="F6677" s="155"/>
      <c r="G6677" s="322"/>
      <c r="H6677" s="155"/>
      <c r="I6677" s="155"/>
      <c r="J6677" s="155"/>
      <c r="K6677" s="151"/>
    </row>
    <row r="6678" spans="1:11" ht="33.75">
      <c r="A6678" s="321" t="s">
        <v>11223</v>
      </c>
      <c r="B6678" s="158" t="s">
        <v>28789</v>
      </c>
      <c r="C6678" s="321" t="s">
        <v>10034</v>
      </c>
      <c r="D6678" s="321" t="s">
        <v>10991</v>
      </c>
      <c r="E6678" s="155"/>
      <c r="F6678" s="155"/>
      <c r="G6678" s="322"/>
      <c r="H6678" s="155"/>
      <c r="I6678" s="155"/>
      <c r="J6678" s="155"/>
      <c r="K6678" s="151"/>
    </row>
    <row r="6679" spans="1:11" ht="33.75">
      <c r="A6679" s="321" t="s">
        <v>11224</v>
      </c>
      <c r="B6679" s="158" t="s">
        <v>28790</v>
      </c>
      <c r="C6679" s="321" t="s">
        <v>10034</v>
      </c>
      <c r="D6679" s="321" t="s">
        <v>9180</v>
      </c>
      <c r="E6679" s="155"/>
      <c r="F6679" s="155"/>
      <c r="G6679" s="322"/>
      <c r="H6679" s="155"/>
      <c r="I6679" s="155"/>
      <c r="J6679" s="155"/>
      <c r="K6679" s="151"/>
    </row>
    <row r="6680" spans="1:11" ht="45">
      <c r="A6680" s="321" t="s">
        <v>11225</v>
      </c>
      <c r="B6680" s="158" t="s">
        <v>28791</v>
      </c>
      <c r="C6680" s="321" t="s">
        <v>10034</v>
      </c>
      <c r="D6680" s="321" t="s">
        <v>18154</v>
      </c>
      <c r="E6680" s="155"/>
      <c r="F6680" s="155"/>
      <c r="G6680" s="322"/>
      <c r="H6680" s="155"/>
      <c r="I6680" s="155"/>
      <c r="J6680" s="155"/>
      <c r="K6680" s="151"/>
    </row>
    <row r="6681" spans="1:11" ht="33.75">
      <c r="A6681" s="321" t="s">
        <v>11227</v>
      </c>
      <c r="B6681" s="158" t="s">
        <v>28792</v>
      </c>
      <c r="C6681" s="321" t="s">
        <v>10034</v>
      </c>
      <c r="D6681" s="321" t="s">
        <v>4934</v>
      </c>
      <c r="E6681" s="155"/>
      <c r="F6681" s="155"/>
      <c r="G6681" s="322"/>
      <c r="H6681" s="155"/>
      <c r="I6681" s="155"/>
      <c r="J6681" s="155"/>
      <c r="K6681" s="151"/>
    </row>
    <row r="6682" spans="1:11" ht="33.75">
      <c r="A6682" s="321" t="s">
        <v>11228</v>
      </c>
      <c r="B6682" s="158" t="s">
        <v>28793</v>
      </c>
      <c r="C6682" s="321" t="s">
        <v>10034</v>
      </c>
      <c r="D6682" s="321" t="s">
        <v>10652</v>
      </c>
      <c r="E6682" s="155"/>
      <c r="F6682" s="155"/>
      <c r="G6682" s="322"/>
      <c r="H6682" s="155"/>
      <c r="I6682" s="155"/>
      <c r="J6682" s="155"/>
      <c r="K6682" s="151"/>
    </row>
    <row r="6683" spans="1:11" ht="45">
      <c r="A6683" s="321" t="s">
        <v>11229</v>
      </c>
      <c r="B6683" s="158" t="s">
        <v>28794</v>
      </c>
      <c r="C6683" s="321" t="s">
        <v>10034</v>
      </c>
      <c r="D6683" s="321" t="s">
        <v>23163</v>
      </c>
      <c r="E6683" s="155"/>
      <c r="F6683" s="155"/>
      <c r="G6683" s="322"/>
      <c r="H6683" s="155"/>
      <c r="I6683" s="155"/>
      <c r="J6683" s="155"/>
      <c r="K6683" s="151"/>
    </row>
    <row r="6684" spans="1:11" ht="33.75">
      <c r="A6684" s="321" t="s">
        <v>11230</v>
      </c>
      <c r="B6684" s="158" t="s">
        <v>28795</v>
      </c>
      <c r="C6684" s="321" t="s">
        <v>10034</v>
      </c>
      <c r="D6684" s="321" t="s">
        <v>24062</v>
      </c>
      <c r="E6684" s="155"/>
      <c r="F6684" s="155"/>
      <c r="G6684" s="322"/>
      <c r="H6684" s="155"/>
      <c r="I6684" s="155"/>
      <c r="J6684" s="155"/>
      <c r="K6684" s="151"/>
    </row>
    <row r="6685" spans="1:11" ht="33.75">
      <c r="A6685" s="321" t="s">
        <v>11231</v>
      </c>
      <c r="B6685" s="158" t="s">
        <v>28796</v>
      </c>
      <c r="C6685" s="321" t="s">
        <v>10034</v>
      </c>
      <c r="D6685" s="321" t="s">
        <v>7870</v>
      </c>
      <c r="E6685" s="155"/>
      <c r="F6685" s="155"/>
      <c r="G6685" s="322"/>
      <c r="H6685" s="155"/>
      <c r="I6685" s="155"/>
      <c r="J6685" s="155"/>
      <c r="K6685" s="151"/>
    </row>
    <row r="6686" spans="1:11" ht="33.75">
      <c r="A6686" s="321" t="s">
        <v>11232</v>
      </c>
      <c r="B6686" s="158" t="s">
        <v>28797</v>
      </c>
      <c r="C6686" s="321" t="s">
        <v>10034</v>
      </c>
      <c r="D6686" s="321" t="s">
        <v>21189</v>
      </c>
      <c r="E6686" s="155"/>
      <c r="F6686" s="155"/>
      <c r="G6686" s="322"/>
      <c r="H6686" s="155"/>
      <c r="I6686" s="155"/>
      <c r="J6686" s="155"/>
      <c r="K6686" s="151"/>
    </row>
    <row r="6687" spans="1:11" ht="33.75">
      <c r="A6687" s="321" t="s">
        <v>11233</v>
      </c>
      <c r="B6687" s="158" t="s">
        <v>28798</v>
      </c>
      <c r="C6687" s="321" t="s">
        <v>10034</v>
      </c>
      <c r="D6687" s="321" t="s">
        <v>18693</v>
      </c>
      <c r="E6687" s="155"/>
      <c r="F6687" s="155"/>
      <c r="G6687" s="322"/>
      <c r="H6687" s="155"/>
      <c r="I6687" s="155"/>
      <c r="J6687" s="155"/>
      <c r="K6687" s="151"/>
    </row>
    <row r="6688" spans="1:11" ht="33.75">
      <c r="A6688" s="321" t="s">
        <v>11234</v>
      </c>
      <c r="B6688" s="158" t="s">
        <v>28799</v>
      </c>
      <c r="C6688" s="321" t="s">
        <v>10034</v>
      </c>
      <c r="D6688" s="321" t="s">
        <v>6444</v>
      </c>
      <c r="E6688" s="155"/>
      <c r="F6688" s="155"/>
      <c r="G6688" s="322"/>
      <c r="H6688" s="155"/>
      <c r="I6688" s="155"/>
      <c r="J6688" s="155"/>
      <c r="K6688" s="151"/>
    </row>
    <row r="6689" spans="1:11" ht="33.75">
      <c r="A6689" s="321" t="s">
        <v>11235</v>
      </c>
      <c r="B6689" s="158" t="s">
        <v>28800</v>
      </c>
      <c r="C6689" s="321" t="s">
        <v>10034</v>
      </c>
      <c r="D6689" s="321" t="s">
        <v>24063</v>
      </c>
      <c r="E6689" s="155"/>
      <c r="F6689" s="155"/>
      <c r="G6689" s="322"/>
      <c r="H6689" s="155"/>
      <c r="I6689" s="155"/>
      <c r="J6689" s="155"/>
      <c r="K6689" s="151"/>
    </row>
    <row r="6690" spans="1:11" ht="33.75">
      <c r="A6690" s="321" t="s">
        <v>11236</v>
      </c>
      <c r="B6690" s="158" t="s">
        <v>28801</v>
      </c>
      <c r="C6690" s="321" t="s">
        <v>10034</v>
      </c>
      <c r="D6690" s="321" t="s">
        <v>21074</v>
      </c>
      <c r="E6690" s="155"/>
      <c r="F6690" s="155"/>
      <c r="G6690" s="322"/>
      <c r="H6690" s="155"/>
      <c r="I6690" s="155"/>
      <c r="J6690" s="155"/>
      <c r="K6690" s="151"/>
    </row>
    <row r="6691" spans="1:11" ht="33.75">
      <c r="A6691" s="321" t="s">
        <v>11237</v>
      </c>
      <c r="B6691" s="158" t="s">
        <v>28802</v>
      </c>
      <c r="C6691" s="321" t="s">
        <v>10034</v>
      </c>
      <c r="D6691" s="321" t="s">
        <v>3086</v>
      </c>
      <c r="E6691" s="155"/>
      <c r="F6691" s="155"/>
      <c r="G6691" s="322"/>
      <c r="H6691" s="155"/>
      <c r="I6691" s="155"/>
      <c r="J6691" s="155"/>
      <c r="K6691" s="151"/>
    </row>
    <row r="6692" spans="1:11" ht="33.75">
      <c r="A6692" s="321" t="s">
        <v>11238</v>
      </c>
      <c r="B6692" s="158" t="s">
        <v>28803</v>
      </c>
      <c r="C6692" s="321" t="s">
        <v>10034</v>
      </c>
      <c r="D6692" s="321" t="s">
        <v>24064</v>
      </c>
      <c r="E6692" s="155"/>
      <c r="F6692" s="155"/>
      <c r="G6692" s="322"/>
      <c r="H6692" s="155"/>
      <c r="I6692" s="155"/>
      <c r="J6692" s="155"/>
      <c r="K6692" s="151"/>
    </row>
    <row r="6693" spans="1:11" ht="33.75">
      <c r="A6693" s="321" t="s">
        <v>11239</v>
      </c>
      <c r="B6693" s="158" t="s">
        <v>28804</v>
      </c>
      <c r="C6693" s="321" t="s">
        <v>10034</v>
      </c>
      <c r="D6693" s="321" t="s">
        <v>19830</v>
      </c>
      <c r="E6693" s="155"/>
      <c r="F6693" s="155"/>
      <c r="G6693" s="322"/>
      <c r="H6693" s="155"/>
      <c r="I6693" s="155"/>
      <c r="J6693" s="155"/>
      <c r="K6693" s="151"/>
    </row>
    <row r="6694" spans="1:11" ht="33.75">
      <c r="A6694" s="321" t="s">
        <v>11241</v>
      </c>
      <c r="B6694" s="158" t="s">
        <v>28805</v>
      </c>
      <c r="C6694" s="321" t="s">
        <v>10034</v>
      </c>
      <c r="D6694" s="321" t="s">
        <v>10014</v>
      </c>
      <c r="E6694" s="155"/>
      <c r="F6694" s="155"/>
      <c r="G6694" s="322"/>
      <c r="H6694" s="155"/>
      <c r="I6694" s="155"/>
      <c r="J6694" s="155"/>
      <c r="K6694" s="151"/>
    </row>
    <row r="6695" spans="1:11" ht="33.75">
      <c r="A6695" s="321" t="s">
        <v>11242</v>
      </c>
      <c r="B6695" s="158" t="s">
        <v>28806</v>
      </c>
      <c r="C6695" s="321" t="s">
        <v>10034</v>
      </c>
      <c r="D6695" s="321" t="s">
        <v>14192</v>
      </c>
      <c r="E6695" s="155"/>
      <c r="F6695" s="155"/>
      <c r="G6695" s="322"/>
      <c r="H6695" s="155"/>
      <c r="I6695" s="155"/>
      <c r="J6695" s="155"/>
      <c r="K6695" s="151"/>
    </row>
    <row r="6696" spans="1:11" ht="33.75">
      <c r="A6696" s="321" t="s">
        <v>11243</v>
      </c>
      <c r="B6696" s="158" t="s">
        <v>28807</v>
      </c>
      <c r="C6696" s="321" t="s">
        <v>10034</v>
      </c>
      <c r="D6696" s="321" t="s">
        <v>16195</v>
      </c>
      <c r="E6696" s="155"/>
      <c r="F6696" s="155"/>
      <c r="G6696" s="322"/>
      <c r="H6696" s="155"/>
      <c r="I6696" s="155"/>
      <c r="J6696" s="155"/>
      <c r="K6696" s="151"/>
    </row>
    <row r="6697" spans="1:11" ht="33.75">
      <c r="A6697" s="321" t="s">
        <v>11244</v>
      </c>
      <c r="B6697" s="158" t="s">
        <v>28808</v>
      </c>
      <c r="C6697" s="321" t="s">
        <v>10034</v>
      </c>
      <c r="D6697" s="321" t="s">
        <v>11406</v>
      </c>
      <c r="E6697" s="155"/>
      <c r="F6697" s="155"/>
      <c r="G6697" s="322"/>
      <c r="H6697" s="155"/>
      <c r="I6697" s="155"/>
      <c r="J6697" s="155"/>
      <c r="K6697" s="151"/>
    </row>
    <row r="6698" spans="1:11" ht="33.75">
      <c r="A6698" s="321" t="s">
        <v>11245</v>
      </c>
      <c r="B6698" s="158" t="s">
        <v>28809</v>
      </c>
      <c r="C6698" s="321" t="s">
        <v>10034</v>
      </c>
      <c r="D6698" s="321" t="s">
        <v>2725</v>
      </c>
      <c r="E6698" s="155"/>
      <c r="F6698" s="155"/>
      <c r="G6698" s="322"/>
      <c r="H6698" s="155"/>
      <c r="I6698" s="155"/>
      <c r="J6698" s="155"/>
      <c r="K6698" s="151"/>
    </row>
    <row r="6699" spans="1:11" ht="33.75">
      <c r="A6699" s="321" t="s">
        <v>11246</v>
      </c>
      <c r="B6699" s="158" t="s">
        <v>28810</v>
      </c>
      <c r="C6699" s="321" t="s">
        <v>10034</v>
      </c>
      <c r="D6699" s="321" t="s">
        <v>2132</v>
      </c>
      <c r="E6699" s="155"/>
      <c r="F6699" s="155"/>
      <c r="G6699" s="322"/>
      <c r="H6699" s="155"/>
      <c r="I6699" s="155"/>
      <c r="J6699" s="155"/>
      <c r="K6699" s="151"/>
    </row>
    <row r="6700" spans="1:11" ht="33.75">
      <c r="A6700" s="321" t="s">
        <v>11247</v>
      </c>
      <c r="B6700" s="158" t="s">
        <v>28811</v>
      </c>
      <c r="C6700" s="321" t="s">
        <v>10034</v>
      </c>
      <c r="D6700" s="321" t="s">
        <v>9671</v>
      </c>
      <c r="E6700" s="155"/>
      <c r="F6700" s="155"/>
      <c r="G6700" s="322"/>
      <c r="H6700" s="155"/>
      <c r="I6700" s="155"/>
      <c r="J6700" s="155"/>
      <c r="K6700" s="151"/>
    </row>
    <row r="6701" spans="1:11" ht="33.75">
      <c r="A6701" s="321" t="s">
        <v>11248</v>
      </c>
      <c r="B6701" s="158" t="s">
        <v>28812</v>
      </c>
      <c r="C6701" s="321" t="s">
        <v>10034</v>
      </c>
      <c r="D6701" s="321" t="s">
        <v>6180</v>
      </c>
      <c r="E6701" s="155"/>
      <c r="F6701" s="155"/>
      <c r="G6701" s="322"/>
      <c r="H6701" s="155"/>
      <c r="I6701" s="155"/>
      <c r="J6701" s="155"/>
      <c r="K6701" s="151"/>
    </row>
    <row r="6702" spans="1:11" ht="33.75">
      <c r="A6702" s="321" t="s">
        <v>11249</v>
      </c>
      <c r="B6702" s="158" t="s">
        <v>28813</v>
      </c>
      <c r="C6702" s="321" t="s">
        <v>10034</v>
      </c>
      <c r="D6702" s="321" t="s">
        <v>16276</v>
      </c>
      <c r="E6702" s="155"/>
      <c r="F6702" s="155"/>
      <c r="G6702" s="322"/>
      <c r="H6702" s="155"/>
      <c r="I6702" s="155"/>
      <c r="J6702" s="155"/>
      <c r="K6702" s="151"/>
    </row>
    <row r="6703" spans="1:11" ht="33.75">
      <c r="A6703" s="321" t="s">
        <v>11250</v>
      </c>
      <c r="B6703" s="158" t="s">
        <v>28814</v>
      </c>
      <c r="C6703" s="321" t="s">
        <v>10034</v>
      </c>
      <c r="D6703" s="321" t="s">
        <v>6947</v>
      </c>
      <c r="E6703" s="155"/>
      <c r="F6703" s="155"/>
      <c r="G6703" s="322"/>
      <c r="H6703" s="155"/>
      <c r="I6703" s="155"/>
      <c r="J6703" s="155"/>
      <c r="K6703" s="151"/>
    </row>
    <row r="6704" spans="1:11" ht="33.75">
      <c r="A6704" s="321" t="s">
        <v>11251</v>
      </c>
      <c r="B6704" s="158" t="s">
        <v>28815</v>
      </c>
      <c r="C6704" s="321" t="s">
        <v>10034</v>
      </c>
      <c r="D6704" s="321" t="s">
        <v>24065</v>
      </c>
      <c r="E6704" s="155"/>
      <c r="F6704" s="155"/>
      <c r="G6704" s="322"/>
      <c r="H6704" s="155"/>
      <c r="I6704" s="155"/>
      <c r="J6704" s="155"/>
      <c r="K6704" s="151"/>
    </row>
    <row r="6705" spans="1:11" ht="33.75">
      <c r="A6705" s="321" t="s">
        <v>11252</v>
      </c>
      <c r="B6705" s="158" t="s">
        <v>28816</v>
      </c>
      <c r="C6705" s="321" t="s">
        <v>10034</v>
      </c>
      <c r="D6705" s="321" t="s">
        <v>20103</v>
      </c>
      <c r="E6705" s="155"/>
      <c r="F6705" s="155"/>
      <c r="G6705" s="322"/>
      <c r="H6705" s="155"/>
      <c r="I6705" s="155"/>
      <c r="J6705" s="155"/>
      <c r="K6705" s="151"/>
    </row>
    <row r="6706" spans="1:11" ht="33.75">
      <c r="A6706" s="321" t="s">
        <v>11253</v>
      </c>
      <c r="B6706" s="158" t="s">
        <v>28817</v>
      </c>
      <c r="C6706" s="321" t="s">
        <v>10034</v>
      </c>
      <c r="D6706" s="321" t="s">
        <v>24066</v>
      </c>
      <c r="E6706" s="155"/>
      <c r="F6706" s="155"/>
      <c r="G6706" s="322"/>
      <c r="H6706" s="155"/>
      <c r="I6706" s="155"/>
      <c r="J6706" s="155"/>
      <c r="K6706" s="151"/>
    </row>
    <row r="6707" spans="1:11" ht="33.75">
      <c r="A6707" s="321" t="s">
        <v>11254</v>
      </c>
      <c r="B6707" s="158" t="s">
        <v>28818</v>
      </c>
      <c r="C6707" s="321" t="s">
        <v>10034</v>
      </c>
      <c r="D6707" s="321" t="s">
        <v>24067</v>
      </c>
      <c r="E6707" s="155"/>
      <c r="F6707" s="155"/>
      <c r="G6707" s="322"/>
      <c r="H6707" s="155"/>
      <c r="I6707" s="155"/>
      <c r="J6707" s="155"/>
      <c r="K6707" s="151"/>
    </row>
    <row r="6708" spans="1:11" ht="33.75">
      <c r="A6708" s="321" t="s">
        <v>11256</v>
      </c>
      <c r="B6708" s="158" t="s">
        <v>28819</v>
      </c>
      <c r="C6708" s="321" t="s">
        <v>10034</v>
      </c>
      <c r="D6708" s="321" t="s">
        <v>6697</v>
      </c>
      <c r="E6708" s="155"/>
      <c r="F6708" s="155"/>
      <c r="G6708" s="322"/>
      <c r="H6708" s="155"/>
      <c r="I6708" s="155"/>
      <c r="J6708" s="155"/>
      <c r="K6708" s="151"/>
    </row>
    <row r="6709" spans="1:11" ht="33.75">
      <c r="A6709" s="321" t="s">
        <v>11257</v>
      </c>
      <c r="B6709" s="158" t="s">
        <v>28820</v>
      </c>
      <c r="C6709" s="321" t="s">
        <v>10034</v>
      </c>
      <c r="D6709" s="321" t="s">
        <v>24068</v>
      </c>
      <c r="E6709" s="155"/>
      <c r="F6709" s="155"/>
      <c r="G6709" s="322"/>
      <c r="H6709" s="155"/>
      <c r="I6709" s="155"/>
      <c r="J6709" s="155"/>
      <c r="K6709" s="151"/>
    </row>
    <row r="6710" spans="1:11" ht="33.75">
      <c r="A6710" s="321" t="s">
        <v>11259</v>
      </c>
      <c r="B6710" s="158" t="s">
        <v>28821</v>
      </c>
      <c r="C6710" s="321" t="s">
        <v>10034</v>
      </c>
      <c r="D6710" s="321" t="s">
        <v>24069</v>
      </c>
      <c r="E6710" s="155"/>
      <c r="F6710" s="155"/>
      <c r="G6710" s="322"/>
      <c r="H6710" s="155"/>
      <c r="I6710" s="155"/>
      <c r="J6710" s="155"/>
      <c r="K6710" s="151"/>
    </row>
    <row r="6711" spans="1:11" ht="45">
      <c r="A6711" s="321" t="s">
        <v>11260</v>
      </c>
      <c r="B6711" s="158" t="s">
        <v>28822</v>
      </c>
      <c r="C6711" s="321" t="s">
        <v>17</v>
      </c>
      <c r="D6711" s="321" t="s">
        <v>18840</v>
      </c>
      <c r="E6711" s="155"/>
      <c r="F6711" s="155"/>
      <c r="G6711" s="322"/>
      <c r="H6711" s="155"/>
      <c r="I6711" s="155"/>
      <c r="J6711" s="155"/>
      <c r="K6711" s="151"/>
    </row>
    <row r="6712" spans="1:11" ht="45">
      <c r="A6712" s="321" t="s">
        <v>11261</v>
      </c>
      <c r="B6712" s="158" t="s">
        <v>28823</v>
      </c>
      <c r="C6712" s="321" t="s">
        <v>17</v>
      </c>
      <c r="D6712" s="321" t="s">
        <v>12264</v>
      </c>
      <c r="E6712" s="155"/>
      <c r="F6712" s="155"/>
      <c r="G6712" s="322"/>
      <c r="H6712" s="155"/>
      <c r="I6712" s="155"/>
      <c r="J6712" s="155"/>
      <c r="K6712" s="151"/>
    </row>
    <row r="6713" spans="1:11" ht="45">
      <c r="A6713" s="321" t="s">
        <v>11262</v>
      </c>
      <c r="B6713" s="158" t="s">
        <v>28824</v>
      </c>
      <c r="C6713" s="321" t="s">
        <v>17</v>
      </c>
      <c r="D6713" s="321" t="s">
        <v>11266</v>
      </c>
      <c r="E6713" s="155"/>
      <c r="F6713" s="155"/>
      <c r="G6713" s="322"/>
      <c r="H6713" s="155"/>
      <c r="I6713" s="155"/>
      <c r="J6713" s="155"/>
      <c r="K6713" s="151"/>
    </row>
    <row r="6714" spans="1:11" ht="45">
      <c r="A6714" s="321" t="s">
        <v>11263</v>
      </c>
      <c r="B6714" s="158" t="s">
        <v>28825</v>
      </c>
      <c r="C6714" s="321" t="s">
        <v>17</v>
      </c>
      <c r="D6714" s="321" t="s">
        <v>24070</v>
      </c>
      <c r="E6714" s="155"/>
      <c r="F6714" s="155"/>
      <c r="G6714" s="322"/>
      <c r="H6714" s="155"/>
      <c r="I6714" s="155"/>
      <c r="J6714" s="155"/>
      <c r="K6714" s="151"/>
    </row>
    <row r="6715" spans="1:11" ht="45">
      <c r="A6715" s="321" t="s">
        <v>11265</v>
      </c>
      <c r="B6715" s="158" t="s">
        <v>28826</v>
      </c>
      <c r="C6715" s="321" t="s">
        <v>17</v>
      </c>
      <c r="D6715" s="321" t="s">
        <v>24071</v>
      </c>
      <c r="E6715" s="155"/>
      <c r="F6715" s="155"/>
      <c r="G6715" s="322"/>
      <c r="H6715" s="155"/>
      <c r="I6715" s="155"/>
      <c r="J6715" s="155"/>
      <c r="K6715" s="151"/>
    </row>
    <row r="6716" spans="1:11" ht="45">
      <c r="A6716" s="321" t="s">
        <v>11267</v>
      </c>
      <c r="B6716" s="158" t="s">
        <v>28827</v>
      </c>
      <c r="C6716" s="321" t="s">
        <v>17</v>
      </c>
      <c r="D6716" s="321" t="s">
        <v>24072</v>
      </c>
      <c r="E6716" s="155"/>
      <c r="F6716" s="155"/>
      <c r="G6716" s="322"/>
      <c r="H6716" s="155"/>
      <c r="I6716" s="155"/>
      <c r="J6716" s="155"/>
      <c r="K6716" s="151"/>
    </row>
    <row r="6717" spans="1:11" ht="45">
      <c r="A6717" s="321" t="s">
        <v>11268</v>
      </c>
      <c r="B6717" s="158" t="s">
        <v>28828</v>
      </c>
      <c r="C6717" s="321" t="s">
        <v>17</v>
      </c>
      <c r="D6717" s="321" t="s">
        <v>5637</v>
      </c>
      <c r="E6717" s="155"/>
      <c r="F6717" s="155"/>
      <c r="G6717" s="322"/>
      <c r="H6717" s="155"/>
      <c r="I6717" s="155"/>
      <c r="J6717" s="155"/>
      <c r="K6717" s="151"/>
    </row>
    <row r="6718" spans="1:11" ht="56.25">
      <c r="A6718" s="321" t="s">
        <v>11270</v>
      </c>
      <c r="B6718" s="158" t="s">
        <v>28829</v>
      </c>
      <c r="C6718" s="321" t="s">
        <v>17</v>
      </c>
      <c r="D6718" s="321" t="s">
        <v>24073</v>
      </c>
      <c r="E6718" s="155"/>
      <c r="F6718" s="155"/>
      <c r="G6718" s="322"/>
      <c r="H6718" s="155"/>
      <c r="I6718" s="155"/>
      <c r="J6718" s="155"/>
      <c r="K6718" s="151"/>
    </row>
    <row r="6719" spans="1:11" ht="56.25">
      <c r="A6719" s="321" t="s">
        <v>11271</v>
      </c>
      <c r="B6719" s="158" t="s">
        <v>28830</v>
      </c>
      <c r="C6719" s="321" t="s">
        <v>17</v>
      </c>
      <c r="D6719" s="321" t="s">
        <v>23495</v>
      </c>
      <c r="E6719" s="155"/>
      <c r="F6719" s="155"/>
      <c r="G6719" s="322"/>
      <c r="H6719" s="155"/>
      <c r="I6719" s="155"/>
      <c r="J6719" s="155"/>
      <c r="K6719" s="151"/>
    </row>
    <row r="6720" spans="1:11" ht="45">
      <c r="A6720" s="321" t="s">
        <v>11273</v>
      </c>
      <c r="B6720" s="158" t="s">
        <v>28831</v>
      </c>
      <c r="C6720" s="321" t="s">
        <v>17</v>
      </c>
      <c r="D6720" s="321" t="s">
        <v>24074</v>
      </c>
      <c r="E6720" s="155"/>
      <c r="F6720" s="155"/>
      <c r="G6720" s="322"/>
      <c r="H6720" s="155"/>
      <c r="I6720" s="155"/>
      <c r="J6720" s="155"/>
      <c r="K6720" s="151"/>
    </row>
    <row r="6721" spans="1:11" ht="56.25">
      <c r="A6721" s="321" t="s">
        <v>11274</v>
      </c>
      <c r="B6721" s="158" t="s">
        <v>28832</v>
      </c>
      <c r="C6721" s="321" t="s">
        <v>17</v>
      </c>
      <c r="D6721" s="321" t="s">
        <v>17225</v>
      </c>
      <c r="E6721" s="155"/>
      <c r="F6721" s="155"/>
      <c r="G6721" s="322"/>
      <c r="H6721" s="155"/>
      <c r="I6721" s="155"/>
      <c r="J6721" s="155"/>
      <c r="K6721" s="151"/>
    </row>
    <row r="6722" spans="1:11" ht="56.25">
      <c r="A6722" s="321" t="s">
        <v>11275</v>
      </c>
      <c r="B6722" s="158" t="s">
        <v>28833</v>
      </c>
      <c r="C6722" s="321" t="s">
        <v>17</v>
      </c>
      <c r="D6722" s="321" t="s">
        <v>24075</v>
      </c>
      <c r="E6722" s="155"/>
      <c r="F6722" s="155"/>
      <c r="G6722" s="322"/>
      <c r="H6722" s="155"/>
      <c r="I6722" s="155"/>
      <c r="J6722" s="155"/>
      <c r="K6722" s="151"/>
    </row>
    <row r="6723" spans="1:11" ht="56.25">
      <c r="A6723" s="321" t="s">
        <v>11276</v>
      </c>
      <c r="B6723" s="158" t="s">
        <v>28834</v>
      </c>
      <c r="C6723" s="321" t="s">
        <v>17</v>
      </c>
      <c r="D6723" s="321" t="s">
        <v>17557</v>
      </c>
      <c r="E6723" s="155"/>
      <c r="F6723" s="155"/>
      <c r="G6723" s="322"/>
      <c r="H6723" s="155"/>
      <c r="I6723" s="155"/>
      <c r="J6723" s="155"/>
      <c r="K6723" s="151"/>
    </row>
    <row r="6724" spans="1:11" ht="56.25">
      <c r="A6724" s="321" t="s">
        <v>11277</v>
      </c>
      <c r="B6724" s="158" t="s">
        <v>28835</v>
      </c>
      <c r="C6724" s="321" t="s">
        <v>17</v>
      </c>
      <c r="D6724" s="321" t="s">
        <v>20268</v>
      </c>
      <c r="E6724" s="155"/>
      <c r="F6724" s="155"/>
      <c r="G6724" s="322"/>
      <c r="H6724" s="155"/>
      <c r="I6724" s="155"/>
      <c r="J6724" s="155"/>
      <c r="K6724" s="151"/>
    </row>
    <row r="6725" spans="1:11" ht="56.25">
      <c r="A6725" s="321" t="s">
        <v>11279</v>
      </c>
      <c r="B6725" s="158" t="s">
        <v>28836</v>
      </c>
      <c r="C6725" s="321" t="s">
        <v>17</v>
      </c>
      <c r="D6725" s="321" t="s">
        <v>7944</v>
      </c>
      <c r="E6725" s="155"/>
      <c r="F6725" s="155"/>
      <c r="G6725" s="322"/>
      <c r="H6725" s="155"/>
      <c r="I6725" s="155"/>
      <c r="J6725" s="155"/>
      <c r="K6725" s="151"/>
    </row>
    <row r="6726" spans="1:11" ht="45">
      <c r="A6726" s="321" t="s">
        <v>11280</v>
      </c>
      <c r="B6726" s="158" t="s">
        <v>28837</v>
      </c>
      <c r="C6726" s="321" t="s">
        <v>17</v>
      </c>
      <c r="D6726" s="321" t="s">
        <v>17557</v>
      </c>
      <c r="E6726" s="155"/>
      <c r="F6726" s="155"/>
      <c r="G6726" s="322"/>
      <c r="H6726" s="155"/>
      <c r="I6726" s="155"/>
      <c r="J6726" s="155"/>
      <c r="K6726" s="151"/>
    </row>
    <row r="6727" spans="1:11" ht="67.5">
      <c r="A6727" s="321" t="s">
        <v>11281</v>
      </c>
      <c r="B6727" s="158" t="s">
        <v>28838</v>
      </c>
      <c r="C6727" s="321" t="s">
        <v>42</v>
      </c>
      <c r="D6727" s="321" t="s">
        <v>24076</v>
      </c>
      <c r="E6727" s="155"/>
      <c r="F6727" s="155"/>
      <c r="G6727" s="322"/>
      <c r="H6727" s="155"/>
      <c r="I6727" s="155"/>
      <c r="J6727" s="155"/>
      <c r="K6727" s="151"/>
    </row>
    <row r="6728" spans="1:11" ht="67.5">
      <c r="A6728" s="321" t="s">
        <v>11282</v>
      </c>
      <c r="B6728" s="158" t="s">
        <v>28839</v>
      </c>
      <c r="C6728" s="321" t="s">
        <v>42</v>
      </c>
      <c r="D6728" s="321" t="s">
        <v>24077</v>
      </c>
      <c r="E6728" s="155"/>
      <c r="F6728" s="155"/>
      <c r="G6728" s="322"/>
      <c r="H6728" s="155"/>
      <c r="I6728" s="155"/>
      <c r="J6728" s="155"/>
      <c r="K6728" s="151"/>
    </row>
    <row r="6729" spans="1:11" ht="67.5">
      <c r="A6729" s="321" t="s">
        <v>11283</v>
      </c>
      <c r="B6729" s="158" t="s">
        <v>28840</v>
      </c>
      <c r="C6729" s="321" t="s">
        <v>42</v>
      </c>
      <c r="D6729" s="321" t="s">
        <v>24078</v>
      </c>
      <c r="E6729" s="155"/>
      <c r="F6729" s="155"/>
      <c r="G6729" s="322"/>
      <c r="H6729" s="155"/>
      <c r="I6729" s="155"/>
      <c r="J6729" s="155"/>
      <c r="K6729" s="151"/>
    </row>
    <row r="6730" spans="1:11">
      <c r="A6730" s="321" t="s">
        <v>11284</v>
      </c>
      <c r="B6730" s="158" t="s">
        <v>28841</v>
      </c>
      <c r="C6730" s="321" t="s">
        <v>32</v>
      </c>
      <c r="D6730" s="321" t="s">
        <v>24079</v>
      </c>
      <c r="E6730" s="155"/>
      <c r="F6730" s="155"/>
      <c r="G6730" s="322"/>
      <c r="H6730" s="155"/>
      <c r="I6730" s="155"/>
      <c r="J6730" s="155"/>
      <c r="K6730" s="151"/>
    </row>
    <row r="6731" spans="1:11" ht="22.5">
      <c r="A6731" s="321" t="s">
        <v>11286</v>
      </c>
      <c r="B6731" s="158" t="s">
        <v>28842</v>
      </c>
      <c r="C6731" s="321" t="s">
        <v>32</v>
      </c>
      <c r="D6731" s="321" t="s">
        <v>24080</v>
      </c>
      <c r="E6731" s="155"/>
      <c r="F6731" s="155"/>
      <c r="G6731" s="322"/>
      <c r="H6731" s="155"/>
      <c r="I6731" s="155"/>
      <c r="J6731" s="155"/>
      <c r="K6731" s="151"/>
    </row>
    <row r="6732" spans="1:11" ht="33.75">
      <c r="A6732" s="321" t="s">
        <v>11287</v>
      </c>
      <c r="B6732" s="158" t="s">
        <v>28843</v>
      </c>
      <c r="C6732" s="321" t="s">
        <v>32</v>
      </c>
      <c r="D6732" s="321" t="s">
        <v>24081</v>
      </c>
      <c r="E6732" s="155"/>
      <c r="F6732" s="155"/>
      <c r="G6732" s="322"/>
      <c r="H6732" s="155"/>
      <c r="I6732" s="155"/>
      <c r="J6732" s="155"/>
      <c r="K6732" s="151"/>
    </row>
    <row r="6733" spans="1:11" ht="22.5">
      <c r="A6733" s="321" t="s">
        <v>11288</v>
      </c>
      <c r="B6733" s="158" t="s">
        <v>28844</v>
      </c>
      <c r="C6733" s="321" t="s">
        <v>32</v>
      </c>
      <c r="D6733" s="321" t="s">
        <v>24082</v>
      </c>
      <c r="E6733" s="155"/>
      <c r="F6733" s="155"/>
      <c r="G6733" s="322"/>
      <c r="H6733" s="155"/>
      <c r="I6733" s="155"/>
      <c r="J6733" s="155"/>
      <c r="K6733" s="151"/>
    </row>
    <row r="6734" spans="1:11" ht="22.5">
      <c r="A6734" s="321" t="s">
        <v>11289</v>
      </c>
      <c r="B6734" s="158" t="s">
        <v>11290</v>
      </c>
      <c r="C6734" s="321" t="s">
        <v>42</v>
      </c>
      <c r="D6734" s="321" t="s">
        <v>2756</v>
      </c>
      <c r="E6734" s="155"/>
      <c r="F6734" s="155"/>
      <c r="G6734" s="322"/>
      <c r="H6734" s="155"/>
      <c r="I6734" s="155"/>
      <c r="J6734" s="155"/>
      <c r="K6734" s="151"/>
    </row>
    <row r="6735" spans="1:11">
      <c r="A6735" s="321" t="s">
        <v>11291</v>
      </c>
      <c r="B6735" s="158" t="s">
        <v>28845</v>
      </c>
      <c r="C6735" s="321" t="s">
        <v>42</v>
      </c>
      <c r="D6735" s="321" t="s">
        <v>12481</v>
      </c>
      <c r="E6735" s="155"/>
      <c r="F6735" s="155"/>
      <c r="G6735" s="322"/>
      <c r="H6735" s="155"/>
      <c r="I6735" s="155"/>
      <c r="J6735" s="155"/>
      <c r="K6735" s="151"/>
    </row>
    <row r="6736" spans="1:11" ht="22.5">
      <c r="A6736" s="321" t="s">
        <v>11292</v>
      </c>
      <c r="B6736" s="158" t="s">
        <v>28846</v>
      </c>
      <c r="C6736" s="321" t="s">
        <v>42</v>
      </c>
      <c r="D6736" s="321" t="s">
        <v>2097</v>
      </c>
      <c r="E6736" s="155"/>
      <c r="F6736" s="155"/>
      <c r="G6736" s="322"/>
      <c r="H6736" s="155"/>
      <c r="I6736" s="155"/>
      <c r="J6736" s="155"/>
      <c r="K6736" s="151"/>
    </row>
    <row r="6737" spans="1:11" ht="33.75">
      <c r="A6737" s="321" t="s">
        <v>11293</v>
      </c>
      <c r="B6737" s="158" t="s">
        <v>28847</v>
      </c>
      <c r="C6737" s="321" t="s">
        <v>17</v>
      </c>
      <c r="D6737" s="321" t="s">
        <v>24083</v>
      </c>
      <c r="E6737" s="155"/>
      <c r="F6737" s="155"/>
      <c r="G6737" s="322"/>
      <c r="H6737" s="155"/>
      <c r="I6737" s="155"/>
      <c r="J6737" s="155"/>
      <c r="K6737" s="151"/>
    </row>
    <row r="6738" spans="1:11" ht="22.5">
      <c r="A6738" s="321" t="s">
        <v>11294</v>
      </c>
      <c r="B6738" s="158" t="s">
        <v>28848</v>
      </c>
      <c r="C6738" s="321" t="s">
        <v>42</v>
      </c>
      <c r="D6738" s="321" t="s">
        <v>5481</v>
      </c>
      <c r="E6738" s="155"/>
      <c r="F6738" s="155"/>
      <c r="G6738" s="322"/>
      <c r="H6738" s="155"/>
      <c r="I6738" s="155"/>
      <c r="J6738" s="155"/>
      <c r="K6738" s="151"/>
    </row>
    <row r="6739" spans="1:11" ht="22.5">
      <c r="A6739" s="321" t="s">
        <v>11295</v>
      </c>
      <c r="B6739" s="158" t="s">
        <v>28849</v>
      </c>
      <c r="C6739" s="321" t="s">
        <v>42</v>
      </c>
      <c r="D6739" s="321" t="s">
        <v>7662</v>
      </c>
      <c r="E6739" s="155"/>
      <c r="F6739" s="155"/>
      <c r="G6739" s="322"/>
      <c r="H6739" s="155"/>
      <c r="I6739" s="155"/>
      <c r="J6739" s="155"/>
      <c r="K6739" s="151"/>
    </row>
    <row r="6740" spans="1:11">
      <c r="A6740" s="321" t="s">
        <v>11297</v>
      </c>
      <c r="B6740" s="158" t="s">
        <v>28850</v>
      </c>
      <c r="C6740" s="321" t="s">
        <v>42</v>
      </c>
      <c r="D6740" s="321" t="s">
        <v>22072</v>
      </c>
      <c r="E6740" s="155"/>
      <c r="F6740" s="155"/>
      <c r="G6740" s="322"/>
      <c r="H6740" s="155"/>
      <c r="I6740" s="155"/>
      <c r="J6740" s="155"/>
      <c r="K6740" s="151"/>
    </row>
    <row r="6741" spans="1:11">
      <c r="A6741" s="321" t="s">
        <v>11298</v>
      </c>
      <c r="B6741" s="158" t="s">
        <v>28851</v>
      </c>
      <c r="C6741" s="321" t="s">
        <v>42</v>
      </c>
      <c r="D6741" s="321" t="s">
        <v>23644</v>
      </c>
      <c r="E6741" s="155"/>
      <c r="F6741" s="155"/>
      <c r="G6741" s="322"/>
      <c r="H6741" s="155"/>
      <c r="I6741" s="155"/>
      <c r="J6741" s="155"/>
      <c r="K6741" s="151"/>
    </row>
    <row r="6742" spans="1:11" ht="56.25">
      <c r="A6742" s="321" t="s">
        <v>11299</v>
      </c>
      <c r="B6742" s="158" t="s">
        <v>28852</v>
      </c>
      <c r="C6742" s="321" t="s">
        <v>32</v>
      </c>
      <c r="D6742" s="321" t="s">
        <v>24084</v>
      </c>
      <c r="E6742" s="155"/>
      <c r="F6742" s="155"/>
      <c r="G6742" s="322"/>
      <c r="H6742" s="155"/>
      <c r="I6742" s="155"/>
      <c r="J6742" s="155"/>
      <c r="K6742" s="151"/>
    </row>
    <row r="6743" spans="1:11" ht="56.25">
      <c r="A6743" s="321" t="s">
        <v>11300</v>
      </c>
      <c r="B6743" s="158" t="s">
        <v>28853</v>
      </c>
      <c r="C6743" s="321" t="s">
        <v>32</v>
      </c>
      <c r="D6743" s="321" t="s">
        <v>24085</v>
      </c>
      <c r="E6743" s="155"/>
      <c r="F6743" s="155"/>
      <c r="G6743" s="322"/>
      <c r="H6743" s="155"/>
      <c r="I6743" s="155"/>
      <c r="J6743" s="155"/>
      <c r="K6743" s="151"/>
    </row>
    <row r="6744" spans="1:11" ht="56.25">
      <c r="A6744" s="321" t="s">
        <v>11301</v>
      </c>
      <c r="B6744" s="158" t="s">
        <v>28854</v>
      </c>
      <c r="C6744" s="321" t="s">
        <v>32</v>
      </c>
      <c r="D6744" s="321" t="s">
        <v>24086</v>
      </c>
      <c r="E6744" s="155"/>
      <c r="F6744" s="155"/>
      <c r="G6744" s="322"/>
      <c r="H6744" s="155"/>
      <c r="I6744" s="155"/>
      <c r="J6744" s="155"/>
      <c r="K6744" s="151"/>
    </row>
    <row r="6745" spans="1:11" ht="56.25">
      <c r="A6745" s="321" t="s">
        <v>11302</v>
      </c>
      <c r="B6745" s="158" t="s">
        <v>28855</v>
      </c>
      <c r="C6745" s="321" t="s">
        <v>32</v>
      </c>
      <c r="D6745" s="321" t="s">
        <v>24087</v>
      </c>
      <c r="E6745" s="155"/>
      <c r="F6745" s="155"/>
      <c r="G6745" s="322"/>
      <c r="H6745" s="155"/>
      <c r="I6745" s="155"/>
      <c r="J6745" s="155"/>
      <c r="K6745" s="151"/>
    </row>
    <row r="6746" spans="1:11" ht="56.25">
      <c r="A6746" s="321" t="s">
        <v>11303</v>
      </c>
      <c r="B6746" s="158" t="s">
        <v>28856</v>
      </c>
      <c r="C6746" s="321" t="s">
        <v>32</v>
      </c>
      <c r="D6746" s="321" t="s">
        <v>24088</v>
      </c>
      <c r="E6746" s="155"/>
      <c r="F6746" s="155"/>
      <c r="G6746" s="322"/>
      <c r="H6746" s="155"/>
      <c r="I6746" s="155"/>
      <c r="J6746" s="155"/>
      <c r="K6746" s="151"/>
    </row>
    <row r="6747" spans="1:11" ht="45">
      <c r="A6747" s="321" t="s">
        <v>11304</v>
      </c>
      <c r="B6747" s="158" t="s">
        <v>28857</v>
      </c>
      <c r="C6747" s="321" t="s">
        <v>32</v>
      </c>
      <c r="D6747" s="321" t="s">
        <v>24089</v>
      </c>
      <c r="E6747" s="155"/>
      <c r="F6747" s="155"/>
      <c r="G6747" s="322"/>
      <c r="H6747" s="155"/>
      <c r="I6747" s="155"/>
      <c r="J6747" s="155"/>
      <c r="K6747" s="151"/>
    </row>
    <row r="6748" spans="1:11" ht="45">
      <c r="A6748" s="321" t="s">
        <v>11305</v>
      </c>
      <c r="B6748" s="158" t="s">
        <v>28858</v>
      </c>
      <c r="C6748" s="321" t="s">
        <v>32</v>
      </c>
      <c r="D6748" s="321" t="s">
        <v>24090</v>
      </c>
      <c r="E6748" s="155"/>
      <c r="F6748" s="155"/>
      <c r="G6748" s="322"/>
      <c r="H6748" s="155"/>
      <c r="I6748" s="155"/>
      <c r="J6748" s="155"/>
      <c r="K6748" s="151"/>
    </row>
    <row r="6749" spans="1:11" ht="56.25">
      <c r="A6749" s="321" t="s">
        <v>11306</v>
      </c>
      <c r="B6749" s="158" t="s">
        <v>28859</v>
      </c>
      <c r="C6749" s="321" t="s">
        <v>32</v>
      </c>
      <c r="D6749" s="321" t="s">
        <v>24091</v>
      </c>
      <c r="E6749" s="155"/>
      <c r="F6749" s="155"/>
      <c r="G6749" s="322"/>
      <c r="H6749" s="155"/>
      <c r="I6749" s="155"/>
      <c r="J6749" s="155"/>
      <c r="K6749" s="151"/>
    </row>
    <row r="6750" spans="1:11" ht="45">
      <c r="A6750" s="321" t="s">
        <v>11307</v>
      </c>
      <c r="B6750" s="158" t="s">
        <v>28860</v>
      </c>
      <c r="C6750" s="321" t="s">
        <v>32</v>
      </c>
      <c r="D6750" s="321" t="s">
        <v>24092</v>
      </c>
      <c r="E6750" s="155"/>
      <c r="F6750" s="155"/>
      <c r="G6750" s="322"/>
      <c r="H6750" s="155"/>
      <c r="I6750" s="155"/>
      <c r="J6750" s="155"/>
      <c r="K6750" s="151"/>
    </row>
    <row r="6751" spans="1:11" ht="45">
      <c r="A6751" s="321" t="s">
        <v>11308</v>
      </c>
      <c r="B6751" s="158" t="s">
        <v>28861</v>
      </c>
      <c r="C6751" s="321" t="s">
        <v>32</v>
      </c>
      <c r="D6751" s="321" t="s">
        <v>24093</v>
      </c>
      <c r="E6751" s="155"/>
      <c r="F6751" s="155"/>
      <c r="G6751" s="322"/>
      <c r="H6751" s="155"/>
      <c r="I6751" s="155"/>
      <c r="J6751" s="155"/>
      <c r="K6751" s="151"/>
    </row>
    <row r="6752" spans="1:11" ht="56.25">
      <c r="A6752" s="321" t="s">
        <v>11309</v>
      </c>
      <c r="B6752" s="158" t="s">
        <v>28862</v>
      </c>
      <c r="C6752" s="321" t="s">
        <v>32</v>
      </c>
      <c r="D6752" s="321" t="s">
        <v>24094</v>
      </c>
      <c r="E6752" s="155"/>
      <c r="F6752" s="155"/>
      <c r="G6752" s="322"/>
      <c r="H6752" s="155"/>
      <c r="I6752" s="155"/>
      <c r="J6752" s="155"/>
      <c r="K6752" s="151"/>
    </row>
    <row r="6753" spans="1:11" ht="56.25">
      <c r="A6753" s="321" t="s">
        <v>11310</v>
      </c>
      <c r="B6753" s="158" t="s">
        <v>28863</v>
      </c>
      <c r="C6753" s="321" t="s">
        <v>32</v>
      </c>
      <c r="D6753" s="321" t="s">
        <v>24095</v>
      </c>
      <c r="E6753" s="155"/>
      <c r="F6753" s="155"/>
      <c r="G6753" s="322"/>
      <c r="H6753" s="155"/>
      <c r="I6753" s="155"/>
      <c r="J6753" s="155"/>
      <c r="K6753" s="151"/>
    </row>
    <row r="6754" spans="1:11" ht="56.25">
      <c r="A6754" s="321" t="s">
        <v>11311</v>
      </c>
      <c r="B6754" s="158" t="s">
        <v>28864</v>
      </c>
      <c r="C6754" s="321" t="s">
        <v>32</v>
      </c>
      <c r="D6754" s="321" t="s">
        <v>24096</v>
      </c>
      <c r="E6754" s="155"/>
      <c r="F6754" s="155"/>
      <c r="G6754" s="322"/>
      <c r="H6754" s="155"/>
      <c r="I6754" s="155"/>
      <c r="J6754" s="155"/>
      <c r="K6754" s="151"/>
    </row>
    <row r="6755" spans="1:11" ht="67.5">
      <c r="A6755" s="321" t="s">
        <v>11312</v>
      </c>
      <c r="B6755" s="158" t="s">
        <v>28865</v>
      </c>
      <c r="C6755" s="321" t="s">
        <v>32</v>
      </c>
      <c r="D6755" s="321" t="s">
        <v>24097</v>
      </c>
      <c r="E6755" s="155"/>
      <c r="F6755" s="155"/>
      <c r="G6755" s="322"/>
      <c r="H6755" s="155"/>
      <c r="I6755" s="155"/>
      <c r="J6755" s="155"/>
      <c r="K6755" s="151"/>
    </row>
    <row r="6756" spans="1:11" ht="56.25">
      <c r="A6756" s="321" t="s">
        <v>11313</v>
      </c>
      <c r="B6756" s="158" t="s">
        <v>28866</v>
      </c>
      <c r="C6756" s="321" t="s">
        <v>32</v>
      </c>
      <c r="D6756" s="321" t="s">
        <v>24098</v>
      </c>
      <c r="E6756" s="155"/>
      <c r="F6756" s="155"/>
      <c r="G6756" s="322"/>
      <c r="H6756" s="155"/>
      <c r="I6756" s="155"/>
      <c r="J6756" s="155"/>
      <c r="K6756" s="151"/>
    </row>
    <row r="6757" spans="1:11" ht="56.25">
      <c r="A6757" s="321" t="s">
        <v>11314</v>
      </c>
      <c r="B6757" s="158" t="s">
        <v>28867</v>
      </c>
      <c r="C6757" s="321" t="s">
        <v>32</v>
      </c>
      <c r="D6757" s="321" t="s">
        <v>24099</v>
      </c>
      <c r="E6757" s="155"/>
      <c r="F6757" s="155"/>
      <c r="G6757" s="322"/>
      <c r="H6757" s="155"/>
      <c r="I6757" s="155"/>
      <c r="J6757" s="155"/>
      <c r="K6757" s="151"/>
    </row>
    <row r="6758" spans="1:11" ht="56.25">
      <c r="A6758" s="321" t="s">
        <v>11315</v>
      </c>
      <c r="B6758" s="158" t="s">
        <v>28868</v>
      </c>
      <c r="C6758" s="321" t="s">
        <v>32</v>
      </c>
      <c r="D6758" s="321" t="s">
        <v>24100</v>
      </c>
      <c r="E6758" s="155"/>
      <c r="F6758" s="155"/>
      <c r="G6758" s="322"/>
      <c r="H6758" s="155"/>
      <c r="I6758" s="155"/>
      <c r="J6758" s="155"/>
      <c r="K6758" s="151"/>
    </row>
    <row r="6759" spans="1:11" ht="45">
      <c r="A6759" s="321" t="s">
        <v>24101</v>
      </c>
      <c r="B6759" s="158" t="s">
        <v>28869</v>
      </c>
      <c r="C6759" s="321" t="s">
        <v>32</v>
      </c>
      <c r="D6759" s="321" t="s">
        <v>24102</v>
      </c>
      <c r="E6759" s="155"/>
      <c r="F6759" s="155"/>
      <c r="G6759" s="322"/>
      <c r="H6759" s="155"/>
      <c r="I6759" s="155"/>
      <c r="J6759" s="155"/>
      <c r="K6759" s="151"/>
    </row>
    <row r="6760" spans="1:11" ht="56.25">
      <c r="A6760" s="321" t="s">
        <v>24103</v>
      </c>
      <c r="B6760" s="158" t="s">
        <v>28870</v>
      </c>
      <c r="C6760" s="321" t="s">
        <v>32</v>
      </c>
      <c r="D6760" s="321" t="s">
        <v>24104</v>
      </c>
      <c r="E6760" s="155"/>
      <c r="F6760" s="155"/>
      <c r="G6760" s="322"/>
      <c r="H6760" s="155"/>
      <c r="I6760" s="155"/>
      <c r="J6760" s="155"/>
      <c r="K6760" s="151"/>
    </row>
    <row r="6761" spans="1:11" ht="45">
      <c r="A6761" s="321" t="s">
        <v>24105</v>
      </c>
      <c r="B6761" s="158" t="s">
        <v>28871</v>
      </c>
      <c r="C6761" s="321" t="s">
        <v>32</v>
      </c>
      <c r="D6761" s="321" t="s">
        <v>24106</v>
      </c>
      <c r="E6761" s="155"/>
      <c r="F6761" s="155"/>
      <c r="G6761" s="322"/>
      <c r="H6761" s="155"/>
      <c r="I6761" s="155"/>
      <c r="J6761" s="155"/>
      <c r="K6761" s="151"/>
    </row>
    <row r="6762" spans="1:11" ht="45">
      <c r="A6762" s="321" t="s">
        <v>24107</v>
      </c>
      <c r="B6762" s="158" t="s">
        <v>24108</v>
      </c>
      <c r="C6762" s="321" t="s">
        <v>42</v>
      </c>
      <c r="D6762" s="321" t="s">
        <v>24109</v>
      </c>
      <c r="E6762" s="155"/>
      <c r="F6762" s="155"/>
      <c r="G6762" s="322"/>
      <c r="H6762" s="155"/>
      <c r="I6762" s="155"/>
      <c r="J6762" s="155"/>
      <c r="K6762" s="151"/>
    </row>
    <row r="6763" spans="1:11" ht="45">
      <c r="A6763" s="321" t="s">
        <v>24110</v>
      </c>
      <c r="B6763" s="158" t="s">
        <v>28872</v>
      </c>
      <c r="C6763" s="321" t="s">
        <v>42</v>
      </c>
      <c r="D6763" s="321" t="s">
        <v>24111</v>
      </c>
      <c r="E6763" s="155"/>
      <c r="F6763" s="155"/>
      <c r="G6763" s="322"/>
      <c r="H6763" s="155"/>
      <c r="I6763" s="155"/>
      <c r="J6763" s="155"/>
      <c r="K6763" s="151"/>
    </row>
    <row r="6764" spans="1:11" ht="33.75">
      <c r="A6764" s="321" t="s">
        <v>24112</v>
      </c>
      <c r="B6764" s="158" t="s">
        <v>24242</v>
      </c>
      <c r="C6764" s="321" t="s">
        <v>32</v>
      </c>
      <c r="D6764" s="321" t="s">
        <v>24113</v>
      </c>
      <c r="E6764" s="155"/>
      <c r="F6764" s="155"/>
      <c r="G6764" s="322"/>
      <c r="H6764" s="155"/>
      <c r="I6764" s="155"/>
      <c r="J6764" s="155"/>
      <c r="K6764" s="151"/>
    </row>
    <row r="6765" spans="1:11" ht="45">
      <c r="A6765" s="321" t="s">
        <v>11316</v>
      </c>
      <c r="B6765" s="158" t="s">
        <v>28873</v>
      </c>
      <c r="C6765" s="321" t="s">
        <v>42</v>
      </c>
      <c r="D6765" s="321" t="s">
        <v>1903</v>
      </c>
      <c r="E6765" s="155"/>
      <c r="F6765" s="155"/>
      <c r="G6765" s="322"/>
      <c r="H6765" s="155"/>
      <c r="I6765" s="155"/>
      <c r="J6765" s="155"/>
      <c r="K6765" s="151"/>
    </row>
    <row r="6766" spans="1:11" ht="33.75">
      <c r="A6766" s="321" t="s">
        <v>11317</v>
      </c>
      <c r="B6766" s="158" t="s">
        <v>28874</v>
      </c>
      <c r="C6766" s="321" t="s">
        <v>32</v>
      </c>
      <c r="D6766" s="321" t="s">
        <v>18167</v>
      </c>
      <c r="E6766" s="155"/>
      <c r="F6766" s="155"/>
      <c r="G6766" s="322"/>
      <c r="H6766" s="155"/>
      <c r="I6766" s="155"/>
      <c r="J6766" s="155"/>
      <c r="K6766" s="151"/>
    </row>
    <row r="6767" spans="1:11" ht="33.75">
      <c r="A6767" s="321" t="s">
        <v>11318</v>
      </c>
      <c r="B6767" s="158" t="s">
        <v>28875</v>
      </c>
      <c r="C6767" s="321" t="s">
        <v>32</v>
      </c>
      <c r="D6767" s="321" t="s">
        <v>6933</v>
      </c>
      <c r="E6767" s="155"/>
      <c r="F6767" s="155"/>
      <c r="G6767" s="322"/>
      <c r="H6767" s="155"/>
      <c r="I6767" s="155"/>
      <c r="J6767" s="155"/>
      <c r="K6767" s="151"/>
    </row>
    <row r="6768" spans="1:11" ht="33.75">
      <c r="A6768" s="321" t="s">
        <v>11320</v>
      </c>
      <c r="B6768" s="158" t="s">
        <v>28876</v>
      </c>
      <c r="C6768" s="321" t="s">
        <v>32</v>
      </c>
      <c r="D6768" s="321" t="s">
        <v>24114</v>
      </c>
      <c r="E6768" s="155"/>
      <c r="F6768" s="155"/>
      <c r="G6768" s="322"/>
      <c r="H6768" s="155"/>
      <c r="I6768" s="155"/>
      <c r="J6768" s="155"/>
      <c r="K6768" s="151"/>
    </row>
    <row r="6769" spans="1:11" ht="33.75">
      <c r="A6769" s="321" t="s">
        <v>11321</v>
      </c>
      <c r="B6769" s="158" t="s">
        <v>28877</v>
      </c>
      <c r="C6769" s="321" t="s">
        <v>32</v>
      </c>
      <c r="D6769" s="321" t="s">
        <v>20934</v>
      </c>
      <c r="E6769" s="155"/>
      <c r="F6769" s="155"/>
      <c r="G6769" s="322"/>
      <c r="H6769" s="155"/>
      <c r="I6769" s="155"/>
      <c r="J6769" s="155"/>
      <c r="K6769" s="151"/>
    </row>
    <row r="6770" spans="1:11" ht="33.75">
      <c r="A6770" s="321" t="s">
        <v>11322</v>
      </c>
      <c r="B6770" s="158" t="s">
        <v>28878</v>
      </c>
      <c r="C6770" s="321" t="s">
        <v>32</v>
      </c>
      <c r="D6770" s="321" t="s">
        <v>24115</v>
      </c>
      <c r="E6770" s="155"/>
      <c r="F6770" s="155"/>
      <c r="G6770" s="322"/>
      <c r="H6770" s="155"/>
      <c r="I6770" s="155"/>
      <c r="J6770" s="155"/>
      <c r="K6770" s="151"/>
    </row>
    <row r="6771" spans="1:11" ht="22.5">
      <c r="A6771" s="321" t="s">
        <v>11323</v>
      </c>
      <c r="B6771" s="158" t="s">
        <v>28879</v>
      </c>
      <c r="C6771" s="321" t="s">
        <v>32</v>
      </c>
      <c r="D6771" s="321" t="s">
        <v>7953</v>
      </c>
      <c r="E6771" s="155"/>
      <c r="F6771" s="155"/>
      <c r="G6771" s="322"/>
      <c r="H6771" s="155"/>
      <c r="I6771" s="155"/>
      <c r="J6771" s="155"/>
      <c r="K6771" s="151"/>
    </row>
    <row r="6772" spans="1:11" ht="22.5">
      <c r="A6772" s="321" t="s">
        <v>11324</v>
      </c>
      <c r="B6772" s="158" t="s">
        <v>28880</v>
      </c>
      <c r="C6772" s="321" t="s">
        <v>32</v>
      </c>
      <c r="D6772" s="321" t="s">
        <v>13346</v>
      </c>
      <c r="E6772" s="155"/>
      <c r="F6772" s="155"/>
      <c r="G6772" s="322"/>
      <c r="H6772" s="155"/>
      <c r="I6772" s="155"/>
      <c r="J6772" s="155"/>
      <c r="K6772" s="151"/>
    </row>
    <row r="6773" spans="1:11" ht="33.75">
      <c r="A6773" s="321" t="s">
        <v>11325</v>
      </c>
      <c r="B6773" s="158" t="s">
        <v>28881</v>
      </c>
      <c r="C6773" s="321" t="s">
        <v>32</v>
      </c>
      <c r="D6773" s="321" t="s">
        <v>6851</v>
      </c>
      <c r="E6773" s="155"/>
      <c r="F6773" s="155"/>
      <c r="G6773" s="322"/>
      <c r="H6773" s="155"/>
      <c r="I6773" s="155"/>
      <c r="J6773" s="155"/>
      <c r="K6773" s="151"/>
    </row>
    <row r="6774" spans="1:11" ht="33.75">
      <c r="A6774" s="321" t="s">
        <v>11326</v>
      </c>
      <c r="B6774" s="158" t="s">
        <v>11327</v>
      </c>
      <c r="C6774" s="321" t="s">
        <v>32</v>
      </c>
      <c r="D6774" s="321" t="s">
        <v>24116</v>
      </c>
      <c r="E6774" s="155"/>
      <c r="F6774" s="155"/>
      <c r="G6774" s="322"/>
      <c r="H6774" s="155"/>
      <c r="I6774" s="155"/>
      <c r="J6774" s="155"/>
      <c r="K6774" s="151"/>
    </row>
    <row r="6775" spans="1:11" ht="22.5">
      <c r="A6775" s="321" t="s">
        <v>11328</v>
      </c>
      <c r="B6775" s="158" t="s">
        <v>28882</v>
      </c>
      <c r="C6775" s="321" t="s">
        <v>32</v>
      </c>
      <c r="D6775" s="321" t="s">
        <v>24117</v>
      </c>
      <c r="E6775" s="155"/>
      <c r="F6775" s="155"/>
      <c r="G6775" s="322"/>
      <c r="H6775" s="155"/>
      <c r="I6775" s="155"/>
      <c r="J6775" s="155"/>
      <c r="K6775" s="151"/>
    </row>
    <row r="6776" spans="1:11" ht="22.5">
      <c r="A6776" s="321" t="s">
        <v>11329</v>
      </c>
      <c r="B6776" s="158" t="s">
        <v>28883</v>
      </c>
      <c r="C6776" s="321" t="s">
        <v>22</v>
      </c>
      <c r="D6776" s="321" t="s">
        <v>5359</v>
      </c>
      <c r="E6776" s="155"/>
      <c r="F6776" s="155"/>
      <c r="G6776" s="322"/>
      <c r="H6776" s="155"/>
      <c r="I6776" s="155"/>
      <c r="J6776" s="155"/>
      <c r="K6776" s="151"/>
    </row>
    <row r="6777" spans="1:11" ht="22.5">
      <c r="A6777" s="321" t="s">
        <v>11330</v>
      </c>
      <c r="B6777" s="158" t="s">
        <v>28884</v>
      </c>
      <c r="C6777" s="321" t="s">
        <v>22</v>
      </c>
      <c r="D6777" s="321" t="s">
        <v>23705</v>
      </c>
      <c r="E6777" s="155"/>
      <c r="F6777" s="155"/>
      <c r="G6777" s="322"/>
      <c r="H6777" s="155"/>
      <c r="I6777" s="155"/>
      <c r="J6777" s="155"/>
      <c r="K6777" s="151"/>
    </row>
    <row r="6778" spans="1:11" ht="22.5">
      <c r="A6778" s="321" t="s">
        <v>11331</v>
      </c>
      <c r="B6778" s="158" t="s">
        <v>11332</v>
      </c>
      <c r="C6778" s="321" t="s">
        <v>22</v>
      </c>
      <c r="D6778" s="321" t="s">
        <v>13324</v>
      </c>
      <c r="E6778" s="155"/>
      <c r="F6778" s="155"/>
      <c r="G6778" s="322"/>
      <c r="H6778" s="155"/>
      <c r="I6778" s="155"/>
      <c r="J6778" s="155"/>
      <c r="K6778" s="151"/>
    </row>
    <row r="6779" spans="1:11" ht="22.5">
      <c r="A6779" s="321" t="s">
        <v>11334</v>
      </c>
      <c r="B6779" s="158" t="s">
        <v>28885</v>
      </c>
      <c r="C6779" s="321" t="s">
        <v>22</v>
      </c>
      <c r="D6779" s="321" t="s">
        <v>5359</v>
      </c>
      <c r="E6779" s="155"/>
      <c r="F6779" s="155"/>
      <c r="G6779" s="322"/>
      <c r="H6779" s="155"/>
      <c r="I6779" s="155"/>
      <c r="J6779" s="155"/>
      <c r="K6779" s="151"/>
    </row>
    <row r="6780" spans="1:11" ht="22.5">
      <c r="A6780" s="321" t="s">
        <v>11335</v>
      </c>
      <c r="B6780" s="158" t="s">
        <v>28886</v>
      </c>
      <c r="C6780" s="321" t="s">
        <v>22</v>
      </c>
      <c r="D6780" s="321" t="s">
        <v>3704</v>
      </c>
      <c r="E6780" s="155"/>
      <c r="F6780" s="155"/>
      <c r="G6780" s="322"/>
      <c r="H6780" s="155"/>
      <c r="I6780" s="155"/>
      <c r="J6780" s="155"/>
      <c r="K6780" s="151"/>
    </row>
    <row r="6781" spans="1:11" ht="22.5">
      <c r="A6781" s="321" t="s">
        <v>11337</v>
      </c>
      <c r="B6781" s="158" t="s">
        <v>28887</v>
      </c>
      <c r="C6781" s="321" t="s">
        <v>22</v>
      </c>
      <c r="D6781" s="321" t="s">
        <v>24118</v>
      </c>
      <c r="E6781" s="155"/>
      <c r="F6781" s="155"/>
      <c r="G6781" s="322"/>
      <c r="H6781" s="155"/>
      <c r="I6781" s="155"/>
      <c r="J6781" s="155"/>
      <c r="K6781" s="151"/>
    </row>
    <row r="6782" spans="1:11">
      <c r="A6782" s="321" t="s">
        <v>11338</v>
      </c>
      <c r="B6782" s="158" t="s">
        <v>28888</v>
      </c>
      <c r="C6782" s="321" t="s">
        <v>22</v>
      </c>
      <c r="D6782" s="321" t="s">
        <v>24119</v>
      </c>
      <c r="E6782" s="155"/>
      <c r="F6782" s="155"/>
      <c r="G6782" s="322"/>
      <c r="H6782" s="155"/>
      <c r="I6782" s="155"/>
      <c r="J6782" s="155"/>
      <c r="K6782" s="151"/>
    </row>
    <row r="6783" spans="1:11" ht="22.5">
      <c r="A6783" s="321" t="s">
        <v>11339</v>
      </c>
      <c r="B6783" s="158" t="s">
        <v>28889</v>
      </c>
      <c r="C6783" s="321" t="s">
        <v>22</v>
      </c>
      <c r="D6783" s="321" t="s">
        <v>17899</v>
      </c>
      <c r="E6783" s="155"/>
      <c r="F6783" s="155"/>
      <c r="G6783" s="322"/>
      <c r="H6783" s="155"/>
      <c r="I6783" s="155"/>
      <c r="J6783" s="155"/>
      <c r="K6783" s="151"/>
    </row>
    <row r="6784" spans="1:11" ht="22.5">
      <c r="A6784" s="321" t="s">
        <v>11341</v>
      </c>
      <c r="B6784" s="158" t="s">
        <v>28890</v>
      </c>
      <c r="C6784" s="321" t="s">
        <v>22</v>
      </c>
      <c r="D6784" s="321" t="s">
        <v>5781</v>
      </c>
      <c r="E6784" s="155"/>
      <c r="F6784" s="155"/>
      <c r="G6784" s="322"/>
      <c r="H6784" s="155"/>
      <c r="I6784" s="155"/>
      <c r="J6784" s="155"/>
      <c r="K6784" s="151"/>
    </row>
    <row r="6785" spans="1:11" ht="22.5">
      <c r="A6785" s="321" t="s">
        <v>11342</v>
      </c>
      <c r="B6785" s="158" t="s">
        <v>28891</v>
      </c>
      <c r="C6785" s="321" t="s">
        <v>22</v>
      </c>
      <c r="D6785" s="321" t="s">
        <v>24120</v>
      </c>
      <c r="E6785" s="155"/>
      <c r="F6785" s="155"/>
      <c r="G6785" s="322"/>
      <c r="H6785" s="155"/>
      <c r="I6785" s="155"/>
      <c r="J6785" s="155"/>
      <c r="K6785" s="151"/>
    </row>
    <row r="6786" spans="1:11" ht="22.5">
      <c r="A6786" s="321" t="s">
        <v>11343</v>
      </c>
      <c r="B6786" s="158" t="s">
        <v>28892</v>
      </c>
      <c r="C6786" s="321" t="s">
        <v>22</v>
      </c>
      <c r="D6786" s="321" t="s">
        <v>12512</v>
      </c>
      <c r="E6786" s="155"/>
      <c r="F6786" s="155"/>
      <c r="G6786" s="322"/>
      <c r="H6786" s="155"/>
      <c r="I6786" s="155"/>
      <c r="J6786" s="155"/>
      <c r="K6786" s="151"/>
    </row>
    <row r="6787" spans="1:11" ht="22.5">
      <c r="A6787" s="321" t="s">
        <v>11345</v>
      </c>
      <c r="B6787" s="158" t="s">
        <v>28893</v>
      </c>
      <c r="C6787" s="321" t="s">
        <v>22</v>
      </c>
      <c r="D6787" s="321" t="s">
        <v>19230</v>
      </c>
      <c r="E6787" s="155"/>
      <c r="F6787" s="155"/>
      <c r="G6787" s="322"/>
      <c r="H6787" s="155"/>
      <c r="I6787" s="155"/>
      <c r="J6787" s="155"/>
      <c r="K6787" s="151"/>
    </row>
    <row r="6788" spans="1:11" ht="22.5">
      <c r="A6788" s="321" t="s">
        <v>11346</v>
      </c>
      <c r="B6788" s="158" t="s">
        <v>28894</v>
      </c>
      <c r="C6788" s="321" t="s">
        <v>22</v>
      </c>
      <c r="D6788" s="321" t="s">
        <v>11045</v>
      </c>
      <c r="E6788" s="155"/>
      <c r="F6788" s="155"/>
      <c r="G6788" s="322"/>
      <c r="H6788" s="155"/>
      <c r="I6788" s="155"/>
      <c r="J6788" s="155"/>
      <c r="K6788" s="151"/>
    </row>
    <row r="6789" spans="1:11" ht="22.5">
      <c r="A6789" s="321" t="s">
        <v>11347</v>
      </c>
      <c r="B6789" s="158" t="s">
        <v>28895</v>
      </c>
      <c r="C6789" s="321" t="s">
        <v>22</v>
      </c>
      <c r="D6789" s="321" t="s">
        <v>6381</v>
      </c>
      <c r="E6789" s="155"/>
      <c r="F6789" s="155"/>
      <c r="G6789" s="322"/>
      <c r="H6789" s="155"/>
      <c r="I6789" s="155"/>
      <c r="J6789" s="155"/>
      <c r="K6789" s="151"/>
    </row>
    <row r="6790" spans="1:11" ht="22.5">
      <c r="A6790" s="321" t="s">
        <v>11349</v>
      </c>
      <c r="B6790" s="158" t="s">
        <v>28896</v>
      </c>
      <c r="C6790" s="321" t="s">
        <v>22</v>
      </c>
      <c r="D6790" s="321" t="s">
        <v>10178</v>
      </c>
      <c r="E6790" s="155"/>
      <c r="F6790" s="155"/>
      <c r="G6790" s="322"/>
      <c r="H6790" s="155"/>
      <c r="I6790" s="155"/>
      <c r="J6790" s="155"/>
      <c r="K6790" s="151"/>
    </row>
    <row r="6791" spans="1:11" ht="22.5">
      <c r="A6791" s="321" t="s">
        <v>11351</v>
      </c>
      <c r="B6791" s="158" t="s">
        <v>28897</v>
      </c>
      <c r="C6791" s="321" t="s">
        <v>22</v>
      </c>
      <c r="D6791" s="321" t="s">
        <v>8423</v>
      </c>
      <c r="E6791" s="155"/>
      <c r="F6791" s="155"/>
      <c r="G6791" s="322"/>
      <c r="H6791" s="155"/>
      <c r="I6791" s="155"/>
      <c r="J6791" s="155"/>
      <c r="K6791" s="151"/>
    </row>
    <row r="6792" spans="1:11" ht="22.5">
      <c r="A6792" s="321" t="s">
        <v>11352</v>
      </c>
      <c r="B6792" s="158" t="s">
        <v>28898</v>
      </c>
      <c r="C6792" s="321" t="s">
        <v>22</v>
      </c>
      <c r="D6792" s="321" t="s">
        <v>11433</v>
      </c>
      <c r="E6792" s="155"/>
      <c r="F6792" s="155"/>
      <c r="G6792" s="322"/>
      <c r="H6792" s="155"/>
      <c r="I6792" s="155"/>
      <c r="J6792" s="155"/>
      <c r="K6792" s="151"/>
    </row>
    <row r="6793" spans="1:11" ht="22.5">
      <c r="A6793" s="321" t="s">
        <v>11353</v>
      </c>
      <c r="B6793" s="158" t="s">
        <v>28899</v>
      </c>
      <c r="C6793" s="321" t="s">
        <v>22</v>
      </c>
      <c r="D6793" s="321" t="s">
        <v>5769</v>
      </c>
      <c r="E6793" s="155"/>
      <c r="F6793" s="155"/>
      <c r="G6793" s="322"/>
      <c r="H6793" s="155"/>
      <c r="I6793" s="155"/>
      <c r="J6793" s="155"/>
      <c r="K6793" s="151"/>
    </row>
    <row r="6794" spans="1:11" ht="22.5">
      <c r="A6794" s="321" t="s">
        <v>11354</v>
      </c>
      <c r="B6794" s="158" t="s">
        <v>28900</v>
      </c>
      <c r="C6794" s="321" t="s">
        <v>22</v>
      </c>
      <c r="D6794" s="321" t="s">
        <v>6207</v>
      </c>
      <c r="E6794" s="155"/>
      <c r="F6794" s="155"/>
      <c r="G6794" s="322"/>
      <c r="H6794" s="155"/>
      <c r="I6794" s="155"/>
      <c r="J6794" s="155"/>
      <c r="K6794" s="151"/>
    </row>
    <row r="6795" spans="1:11">
      <c r="A6795" s="321" t="s">
        <v>11355</v>
      </c>
      <c r="B6795" s="158" t="s">
        <v>28901</v>
      </c>
      <c r="C6795" s="321" t="s">
        <v>22</v>
      </c>
      <c r="D6795" s="321" t="s">
        <v>6964</v>
      </c>
      <c r="E6795" s="155"/>
      <c r="F6795" s="155"/>
      <c r="G6795" s="322"/>
      <c r="H6795" s="155"/>
      <c r="I6795" s="155"/>
      <c r="J6795" s="155"/>
      <c r="K6795" s="151"/>
    </row>
    <row r="6796" spans="1:11" ht="22.5">
      <c r="A6796" s="321" t="s">
        <v>11357</v>
      </c>
      <c r="B6796" s="158" t="s">
        <v>28902</v>
      </c>
      <c r="C6796" s="321" t="s">
        <v>22</v>
      </c>
      <c r="D6796" s="321" t="s">
        <v>7914</v>
      </c>
      <c r="E6796" s="155"/>
      <c r="F6796" s="155"/>
      <c r="G6796" s="322"/>
      <c r="H6796" s="155"/>
      <c r="I6796" s="155"/>
      <c r="J6796" s="155"/>
      <c r="K6796" s="151"/>
    </row>
    <row r="6797" spans="1:11" ht="22.5">
      <c r="A6797" s="321" t="s">
        <v>11359</v>
      </c>
      <c r="B6797" s="158" t="s">
        <v>28903</v>
      </c>
      <c r="C6797" s="321" t="s">
        <v>22</v>
      </c>
      <c r="D6797" s="321" t="s">
        <v>7665</v>
      </c>
      <c r="E6797" s="155"/>
      <c r="F6797" s="155"/>
      <c r="G6797" s="322"/>
      <c r="H6797" s="155"/>
      <c r="I6797" s="155"/>
      <c r="J6797" s="155"/>
      <c r="K6797" s="151"/>
    </row>
    <row r="6798" spans="1:11" ht="33.75">
      <c r="A6798" s="321" t="s">
        <v>11360</v>
      </c>
      <c r="B6798" s="158" t="s">
        <v>28904</v>
      </c>
      <c r="C6798" s="321" t="s">
        <v>22</v>
      </c>
      <c r="D6798" s="321" t="s">
        <v>21087</v>
      </c>
      <c r="E6798" s="155"/>
      <c r="F6798" s="155"/>
      <c r="G6798" s="322"/>
      <c r="H6798" s="155"/>
      <c r="I6798" s="155"/>
      <c r="J6798" s="155"/>
      <c r="K6798" s="151"/>
    </row>
    <row r="6799" spans="1:11">
      <c r="A6799" s="321" t="s">
        <v>11361</v>
      </c>
      <c r="B6799" s="158" t="s">
        <v>28905</v>
      </c>
      <c r="C6799" s="321" t="s">
        <v>22</v>
      </c>
      <c r="D6799" s="321" t="s">
        <v>14112</v>
      </c>
      <c r="E6799" s="155"/>
      <c r="F6799" s="155"/>
      <c r="G6799" s="322"/>
      <c r="H6799" s="155"/>
      <c r="I6799" s="155"/>
      <c r="J6799" s="155"/>
      <c r="K6799" s="151"/>
    </row>
    <row r="6800" spans="1:11" ht="22.5">
      <c r="A6800" s="321" t="s">
        <v>11363</v>
      </c>
      <c r="B6800" s="158" t="s">
        <v>28906</v>
      </c>
      <c r="C6800" s="321" t="s">
        <v>22</v>
      </c>
      <c r="D6800" s="321" t="s">
        <v>14112</v>
      </c>
      <c r="E6800" s="155"/>
      <c r="F6800" s="155"/>
      <c r="G6800" s="322"/>
      <c r="H6800" s="155"/>
      <c r="I6800" s="155"/>
      <c r="J6800" s="155"/>
      <c r="K6800" s="151"/>
    </row>
    <row r="6801" spans="1:11">
      <c r="A6801" s="321" t="s">
        <v>11364</v>
      </c>
      <c r="B6801" s="158" t="s">
        <v>28907</v>
      </c>
      <c r="C6801" s="321" t="s">
        <v>22</v>
      </c>
      <c r="D6801" s="321" t="s">
        <v>7516</v>
      </c>
      <c r="E6801" s="155"/>
      <c r="F6801" s="155"/>
      <c r="G6801" s="322"/>
      <c r="H6801" s="155"/>
      <c r="I6801" s="155"/>
      <c r="J6801" s="155"/>
      <c r="K6801" s="151"/>
    </row>
    <row r="6802" spans="1:11" ht="22.5">
      <c r="A6802" s="321" t="s">
        <v>11365</v>
      </c>
      <c r="B6802" s="158" t="s">
        <v>28908</v>
      </c>
      <c r="C6802" s="321" t="s">
        <v>22</v>
      </c>
      <c r="D6802" s="321" t="s">
        <v>8020</v>
      </c>
      <c r="E6802" s="155"/>
      <c r="F6802" s="155"/>
      <c r="G6802" s="322"/>
      <c r="H6802" s="155"/>
      <c r="I6802" s="155"/>
      <c r="J6802" s="155"/>
      <c r="K6802" s="151"/>
    </row>
    <row r="6803" spans="1:11">
      <c r="A6803" s="321" t="s">
        <v>11367</v>
      </c>
      <c r="B6803" s="158" t="s">
        <v>28909</v>
      </c>
      <c r="C6803" s="321" t="s">
        <v>22</v>
      </c>
      <c r="D6803" s="321" t="s">
        <v>10218</v>
      </c>
      <c r="E6803" s="155"/>
      <c r="F6803" s="155"/>
      <c r="G6803" s="322"/>
      <c r="H6803" s="155"/>
      <c r="I6803" s="155"/>
      <c r="J6803" s="155"/>
      <c r="K6803" s="151"/>
    </row>
    <row r="6804" spans="1:11" ht="22.5">
      <c r="A6804" s="321" t="s">
        <v>11368</v>
      </c>
      <c r="B6804" s="158" t="s">
        <v>11369</v>
      </c>
      <c r="C6804" s="321" t="s">
        <v>22</v>
      </c>
      <c r="D6804" s="321" t="s">
        <v>24121</v>
      </c>
      <c r="E6804" s="155"/>
      <c r="F6804" s="155"/>
      <c r="G6804" s="322"/>
      <c r="H6804" s="155"/>
      <c r="I6804" s="155"/>
      <c r="J6804" s="155"/>
      <c r="K6804" s="151"/>
    </row>
    <row r="6805" spans="1:11">
      <c r="A6805" s="321" t="s">
        <v>11370</v>
      </c>
      <c r="B6805" s="158" t="s">
        <v>28910</v>
      </c>
      <c r="C6805" s="321" t="s">
        <v>22</v>
      </c>
      <c r="D6805" s="321" t="s">
        <v>17112</v>
      </c>
      <c r="E6805" s="155"/>
      <c r="F6805" s="155"/>
      <c r="G6805" s="322"/>
      <c r="H6805" s="155"/>
      <c r="I6805" s="155"/>
      <c r="J6805" s="155"/>
      <c r="K6805" s="151"/>
    </row>
    <row r="6806" spans="1:11">
      <c r="A6806" s="321" t="s">
        <v>11371</v>
      </c>
      <c r="B6806" s="158" t="s">
        <v>28911</v>
      </c>
      <c r="C6806" s="321" t="s">
        <v>22</v>
      </c>
      <c r="D6806" s="321" t="s">
        <v>24122</v>
      </c>
      <c r="E6806" s="155"/>
      <c r="F6806" s="155"/>
      <c r="G6806" s="322"/>
      <c r="H6806" s="155"/>
      <c r="I6806" s="155"/>
      <c r="J6806" s="155"/>
      <c r="K6806" s="151"/>
    </row>
    <row r="6807" spans="1:11" ht="22.5">
      <c r="A6807" s="321" t="s">
        <v>11372</v>
      </c>
      <c r="B6807" s="158" t="s">
        <v>28912</v>
      </c>
      <c r="C6807" s="321" t="s">
        <v>22</v>
      </c>
      <c r="D6807" s="321" t="s">
        <v>11433</v>
      </c>
      <c r="E6807" s="155"/>
      <c r="F6807" s="155"/>
      <c r="G6807" s="322"/>
      <c r="H6807" s="155"/>
      <c r="I6807" s="155"/>
      <c r="J6807" s="155"/>
      <c r="K6807" s="151"/>
    </row>
    <row r="6808" spans="1:11" ht="22.5">
      <c r="A6808" s="321" t="s">
        <v>11373</v>
      </c>
      <c r="B6808" s="158" t="s">
        <v>28913</v>
      </c>
      <c r="C6808" s="321" t="s">
        <v>22</v>
      </c>
      <c r="D6808" s="321" t="s">
        <v>11379</v>
      </c>
      <c r="E6808" s="155"/>
      <c r="F6808" s="155"/>
      <c r="G6808" s="322"/>
      <c r="H6808" s="155"/>
      <c r="I6808" s="155"/>
      <c r="J6808" s="155"/>
      <c r="K6808" s="151"/>
    </row>
    <row r="6809" spans="1:11" ht="22.5">
      <c r="A6809" s="321" t="s">
        <v>11374</v>
      </c>
      <c r="B6809" s="158" t="s">
        <v>28914</v>
      </c>
      <c r="C6809" s="321" t="s">
        <v>22</v>
      </c>
      <c r="D6809" s="321" t="s">
        <v>1816</v>
      </c>
      <c r="E6809" s="155"/>
      <c r="F6809" s="155"/>
      <c r="G6809" s="322"/>
      <c r="H6809" s="155"/>
      <c r="I6809" s="155"/>
      <c r="J6809" s="155"/>
      <c r="K6809" s="151"/>
    </row>
    <row r="6810" spans="1:11" ht="22.5">
      <c r="A6810" s="321" t="s">
        <v>11376</v>
      </c>
      <c r="B6810" s="158" t="s">
        <v>11377</v>
      </c>
      <c r="C6810" s="321" t="s">
        <v>22</v>
      </c>
      <c r="D6810" s="321" t="s">
        <v>19235</v>
      </c>
      <c r="E6810" s="155"/>
      <c r="F6810" s="155"/>
      <c r="G6810" s="322"/>
      <c r="H6810" s="155"/>
      <c r="I6810" s="155"/>
      <c r="J6810" s="155"/>
      <c r="K6810" s="151"/>
    </row>
    <row r="6811" spans="1:11" ht="22.5">
      <c r="A6811" s="321" t="s">
        <v>11378</v>
      </c>
      <c r="B6811" s="158" t="s">
        <v>28915</v>
      </c>
      <c r="C6811" s="321" t="s">
        <v>22</v>
      </c>
      <c r="D6811" s="321" t="s">
        <v>8408</v>
      </c>
      <c r="E6811" s="155"/>
      <c r="F6811" s="155"/>
      <c r="G6811" s="322"/>
      <c r="H6811" s="155"/>
      <c r="I6811" s="155"/>
      <c r="J6811" s="155"/>
      <c r="K6811" s="151"/>
    </row>
    <row r="6812" spans="1:11" ht="22.5">
      <c r="A6812" s="321" t="s">
        <v>11380</v>
      </c>
      <c r="B6812" s="158" t="s">
        <v>28916</v>
      </c>
      <c r="C6812" s="321" t="s">
        <v>22</v>
      </c>
      <c r="D6812" s="321" t="s">
        <v>6484</v>
      </c>
      <c r="E6812" s="155"/>
      <c r="F6812" s="155"/>
      <c r="G6812" s="322"/>
      <c r="H6812" s="155"/>
      <c r="I6812" s="155"/>
      <c r="J6812" s="155"/>
      <c r="K6812" s="151"/>
    </row>
    <row r="6813" spans="1:11" ht="22.5">
      <c r="A6813" s="321" t="s">
        <v>11381</v>
      </c>
      <c r="B6813" s="158" t="s">
        <v>28917</v>
      </c>
      <c r="C6813" s="321" t="s">
        <v>22</v>
      </c>
      <c r="D6813" s="321" t="s">
        <v>24123</v>
      </c>
      <c r="E6813" s="155"/>
      <c r="F6813" s="155"/>
      <c r="G6813" s="322"/>
      <c r="H6813" s="155"/>
      <c r="I6813" s="155"/>
      <c r="J6813" s="155"/>
      <c r="K6813" s="151"/>
    </row>
    <row r="6814" spans="1:11" ht="22.5">
      <c r="A6814" s="321" t="s">
        <v>11382</v>
      </c>
      <c r="B6814" s="158" t="s">
        <v>28918</v>
      </c>
      <c r="C6814" s="321" t="s">
        <v>22</v>
      </c>
      <c r="D6814" s="321" t="s">
        <v>6436</v>
      </c>
      <c r="E6814" s="155"/>
      <c r="F6814" s="155"/>
      <c r="G6814" s="322"/>
      <c r="H6814" s="155"/>
      <c r="I6814" s="155"/>
      <c r="J6814" s="155"/>
      <c r="K6814" s="151"/>
    </row>
    <row r="6815" spans="1:11" ht="22.5">
      <c r="A6815" s="321" t="s">
        <v>11383</v>
      </c>
      <c r="B6815" s="158" t="s">
        <v>28919</v>
      </c>
      <c r="C6815" s="321" t="s">
        <v>22</v>
      </c>
      <c r="D6815" s="321" t="s">
        <v>2039</v>
      </c>
      <c r="E6815" s="155"/>
      <c r="F6815" s="155"/>
      <c r="G6815" s="322"/>
      <c r="H6815" s="155"/>
      <c r="I6815" s="155"/>
      <c r="J6815" s="155"/>
      <c r="K6815" s="151"/>
    </row>
    <row r="6816" spans="1:11" ht="22.5">
      <c r="A6816" s="321" t="s">
        <v>11384</v>
      </c>
      <c r="B6816" s="158" t="s">
        <v>28920</v>
      </c>
      <c r="C6816" s="321" t="s">
        <v>22</v>
      </c>
      <c r="D6816" s="321" t="s">
        <v>19975</v>
      </c>
      <c r="E6816" s="155"/>
      <c r="F6816" s="155"/>
      <c r="G6816" s="322"/>
      <c r="H6816" s="155"/>
      <c r="I6816" s="155"/>
      <c r="J6816" s="155"/>
      <c r="K6816" s="151"/>
    </row>
    <row r="6817" spans="1:11" ht="22.5">
      <c r="A6817" s="321" t="s">
        <v>11385</v>
      </c>
      <c r="B6817" s="158" t="s">
        <v>28921</v>
      </c>
      <c r="C6817" s="321" t="s">
        <v>22</v>
      </c>
      <c r="D6817" s="321" t="s">
        <v>24124</v>
      </c>
      <c r="E6817" s="155"/>
      <c r="F6817" s="155"/>
      <c r="G6817" s="322"/>
      <c r="H6817" s="155"/>
      <c r="I6817" s="155"/>
      <c r="J6817" s="155"/>
      <c r="K6817" s="151"/>
    </row>
    <row r="6818" spans="1:11">
      <c r="A6818" s="321" t="s">
        <v>11387</v>
      </c>
      <c r="B6818" s="158" t="s">
        <v>28922</v>
      </c>
      <c r="C6818" s="321" t="s">
        <v>22</v>
      </c>
      <c r="D6818" s="321" t="s">
        <v>14883</v>
      </c>
      <c r="E6818" s="155"/>
      <c r="F6818" s="155"/>
      <c r="G6818" s="322"/>
      <c r="H6818" s="155"/>
      <c r="I6818" s="155"/>
      <c r="J6818" s="155"/>
      <c r="K6818" s="151"/>
    </row>
    <row r="6819" spans="1:11" ht="22.5">
      <c r="A6819" s="321" t="s">
        <v>11388</v>
      </c>
      <c r="B6819" s="158" t="s">
        <v>28923</v>
      </c>
      <c r="C6819" s="321" t="s">
        <v>22</v>
      </c>
      <c r="D6819" s="321" t="s">
        <v>13570</v>
      </c>
      <c r="E6819" s="155"/>
      <c r="F6819" s="155"/>
      <c r="G6819" s="322"/>
      <c r="H6819" s="155"/>
      <c r="I6819" s="155"/>
      <c r="J6819" s="155"/>
      <c r="K6819" s="151"/>
    </row>
    <row r="6820" spans="1:11" ht="22.5">
      <c r="A6820" s="321" t="s">
        <v>11390</v>
      </c>
      <c r="B6820" s="158" t="s">
        <v>28924</v>
      </c>
      <c r="C6820" s="321" t="s">
        <v>22</v>
      </c>
      <c r="D6820" s="321" t="s">
        <v>5833</v>
      </c>
      <c r="E6820" s="155"/>
      <c r="F6820" s="155"/>
      <c r="G6820" s="322"/>
      <c r="H6820" s="155"/>
      <c r="I6820" s="155"/>
      <c r="J6820" s="155"/>
      <c r="K6820" s="151"/>
    </row>
    <row r="6821" spans="1:11" ht="22.5">
      <c r="A6821" s="321" t="s">
        <v>11391</v>
      </c>
      <c r="B6821" s="158" t="s">
        <v>28925</v>
      </c>
      <c r="C6821" s="321" t="s">
        <v>22</v>
      </c>
      <c r="D6821" s="321" t="s">
        <v>10053</v>
      </c>
      <c r="E6821" s="155"/>
      <c r="F6821" s="155"/>
      <c r="G6821" s="322"/>
      <c r="H6821" s="155"/>
      <c r="I6821" s="155"/>
      <c r="J6821" s="155"/>
      <c r="K6821" s="151"/>
    </row>
    <row r="6822" spans="1:11" ht="22.5">
      <c r="A6822" s="321" t="s">
        <v>11392</v>
      </c>
      <c r="B6822" s="158" t="s">
        <v>28926</v>
      </c>
      <c r="C6822" s="321" t="s">
        <v>22</v>
      </c>
      <c r="D6822" s="321" t="s">
        <v>5899</v>
      </c>
      <c r="E6822" s="155"/>
      <c r="F6822" s="155"/>
      <c r="G6822" s="322"/>
      <c r="H6822" s="155"/>
      <c r="I6822" s="155"/>
      <c r="J6822" s="155"/>
      <c r="K6822" s="151"/>
    </row>
    <row r="6823" spans="1:11" ht="22.5">
      <c r="A6823" s="321" t="s">
        <v>11394</v>
      </c>
      <c r="B6823" s="158" t="s">
        <v>28927</v>
      </c>
      <c r="C6823" s="321" t="s">
        <v>22</v>
      </c>
      <c r="D6823" s="321" t="s">
        <v>17109</v>
      </c>
      <c r="E6823" s="155"/>
      <c r="F6823" s="155"/>
      <c r="G6823" s="322"/>
      <c r="H6823" s="155"/>
      <c r="I6823" s="155"/>
      <c r="J6823" s="155"/>
      <c r="K6823" s="151"/>
    </row>
    <row r="6824" spans="1:11" ht="22.5">
      <c r="A6824" s="321" t="s">
        <v>11395</v>
      </c>
      <c r="B6824" s="158" t="s">
        <v>28928</v>
      </c>
      <c r="C6824" s="321" t="s">
        <v>22</v>
      </c>
      <c r="D6824" s="321" t="s">
        <v>14954</v>
      </c>
      <c r="E6824" s="155"/>
      <c r="F6824" s="155"/>
      <c r="G6824" s="322"/>
      <c r="H6824" s="155"/>
      <c r="I6824" s="155"/>
      <c r="J6824" s="155"/>
      <c r="K6824" s="151"/>
    </row>
    <row r="6825" spans="1:11" ht="22.5">
      <c r="A6825" s="321" t="s">
        <v>11396</v>
      </c>
      <c r="B6825" s="158" t="s">
        <v>28929</v>
      </c>
      <c r="C6825" s="321" t="s">
        <v>22</v>
      </c>
      <c r="D6825" s="321" t="s">
        <v>1657</v>
      </c>
      <c r="E6825" s="155"/>
      <c r="F6825" s="155"/>
      <c r="G6825" s="322"/>
      <c r="H6825" s="155"/>
      <c r="I6825" s="155"/>
      <c r="J6825" s="155"/>
      <c r="K6825" s="151"/>
    </row>
    <row r="6826" spans="1:11" ht="22.5">
      <c r="A6826" s="321" t="s">
        <v>11398</v>
      </c>
      <c r="B6826" s="158" t="s">
        <v>28930</v>
      </c>
      <c r="C6826" s="321" t="s">
        <v>22</v>
      </c>
      <c r="D6826" s="321" t="s">
        <v>4974</v>
      </c>
      <c r="E6826" s="155"/>
      <c r="F6826" s="155"/>
      <c r="G6826" s="322"/>
      <c r="H6826" s="155"/>
      <c r="I6826" s="155"/>
      <c r="J6826" s="155"/>
      <c r="K6826" s="151"/>
    </row>
    <row r="6827" spans="1:11" ht="22.5">
      <c r="A6827" s="321" t="s">
        <v>11400</v>
      </c>
      <c r="B6827" s="158" t="s">
        <v>28931</v>
      </c>
      <c r="C6827" s="321" t="s">
        <v>22</v>
      </c>
      <c r="D6827" s="321" t="s">
        <v>11393</v>
      </c>
      <c r="E6827" s="155"/>
      <c r="F6827" s="155"/>
      <c r="G6827" s="322"/>
      <c r="H6827" s="155"/>
      <c r="I6827" s="155"/>
      <c r="J6827" s="155"/>
      <c r="K6827" s="151"/>
    </row>
    <row r="6828" spans="1:11" ht="22.5">
      <c r="A6828" s="321" t="s">
        <v>11402</v>
      </c>
      <c r="B6828" s="158" t="s">
        <v>28932</v>
      </c>
      <c r="C6828" s="321" t="s">
        <v>22</v>
      </c>
      <c r="D6828" s="321" t="s">
        <v>16517</v>
      </c>
      <c r="E6828" s="155"/>
      <c r="F6828" s="155"/>
      <c r="G6828" s="322"/>
      <c r="H6828" s="155"/>
      <c r="I6828" s="155"/>
      <c r="J6828" s="155"/>
      <c r="K6828" s="151"/>
    </row>
    <row r="6829" spans="1:11" ht="22.5">
      <c r="A6829" s="321" t="s">
        <v>11404</v>
      </c>
      <c r="B6829" s="158" t="s">
        <v>28933</v>
      </c>
      <c r="C6829" s="321" t="s">
        <v>22</v>
      </c>
      <c r="D6829" s="321" t="s">
        <v>5842</v>
      </c>
      <c r="E6829" s="155"/>
      <c r="F6829" s="155"/>
      <c r="G6829" s="322"/>
      <c r="H6829" s="155"/>
      <c r="I6829" s="155"/>
      <c r="J6829" s="155"/>
      <c r="K6829" s="151"/>
    </row>
    <row r="6830" spans="1:11" ht="22.5">
      <c r="A6830" s="321" t="s">
        <v>11405</v>
      </c>
      <c r="B6830" s="158" t="s">
        <v>28934</v>
      </c>
      <c r="C6830" s="321" t="s">
        <v>22</v>
      </c>
      <c r="D6830" s="321" t="s">
        <v>24121</v>
      </c>
      <c r="E6830" s="155"/>
      <c r="F6830" s="155"/>
      <c r="G6830" s="322"/>
      <c r="H6830" s="155"/>
      <c r="I6830" s="155"/>
      <c r="J6830" s="155"/>
      <c r="K6830" s="151"/>
    </row>
    <row r="6831" spans="1:11" ht="22.5">
      <c r="A6831" s="321" t="s">
        <v>11407</v>
      </c>
      <c r="B6831" s="158" t="s">
        <v>28935</v>
      </c>
      <c r="C6831" s="321" t="s">
        <v>22</v>
      </c>
      <c r="D6831" s="321" t="s">
        <v>18013</v>
      </c>
      <c r="E6831" s="155"/>
      <c r="F6831" s="155"/>
      <c r="G6831" s="322"/>
      <c r="H6831" s="155"/>
      <c r="I6831" s="155"/>
      <c r="J6831" s="155"/>
      <c r="K6831" s="151"/>
    </row>
    <row r="6832" spans="1:11" ht="22.5">
      <c r="A6832" s="321" t="s">
        <v>11408</v>
      </c>
      <c r="B6832" s="158" t="s">
        <v>28936</v>
      </c>
      <c r="C6832" s="321" t="s">
        <v>22</v>
      </c>
      <c r="D6832" s="321" t="s">
        <v>13969</v>
      </c>
      <c r="E6832" s="155"/>
      <c r="F6832" s="155"/>
      <c r="G6832" s="322"/>
      <c r="H6832" s="155"/>
      <c r="I6832" s="155"/>
      <c r="J6832" s="155"/>
      <c r="K6832" s="151"/>
    </row>
    <row r="6833" spans="1:11" ht="22.5">
      <c r="A6833" s="321" t="s">
        <v>11409</v>
      </c>
      <c r="B6833" s="158" t="s">
        <v>28937</v>
      </c>
      <c r="C6833" s="321" t="s">
        <v>22</v>
      </c>
      <c r="D6833" s="321" t="s">
        <v>11386</v>
      </c>
      <c r="E6833" s="155"/>
      <c r="F6833" s="155"/>
      <c r="G6833" s="322"/>
      <c r="H6833" s="155"/>
      <c r="I6833" s="155"/>
      <c r="J6833" s="155"/>
      <c r="K6833" s="151"/>
    </row>
    <row r="6834" spans="1:11" ht="22.5">
      <c r="A6834" s="321" t="s">
        <v>11410</v>
      </c>
      <c r="B6834" s="158" t="s">
        <v>28938</v>
      </c>
      <c r="C6834" s="321" t="s">
        <v>22</v>
      </c>
      <c r="D6834" s="321" t="s">
        <v>13505</v>
      </c>
      <c r="E6834" s="155"/>
      <c r="F6834" s="155"/>
      <c r="G6834" s="322"/>
      <c r="H6834" s="155"/>
      <c r="I6834" s="155"/>
      <c r="J6834" s="155"/>
      <c r="K6834" s="151"/>
    </row>
    <row r="6835" spans="1:11">
      <c r="A6835" s="321" t="s">
        <v>11411</v>
      </c>
      <c r="B6835" s="158" t="s">
        <v>28939</v>
      </c>
      <c r="C6835" s="321" t="s">
        <v>22</v>
      </c>
      <c r="D6835" s="321" t="s">
        <v>11433</v>
      </c>
      <c r="E6835" s="155"/>
      <c r="F6835" s="155"/>
      <c r="G6835" s="322"/>
      <c r="H6835" s="155"/>
      <c r="I6835" s="155"/>
      <c r="J6835" s="155"/>
      <c r="K6835" s="151"/>
    </row>
    <row r="6836" spans="1:11">
      <c r="A6836" s="321" t="s">
        <v>11412</v>
      </c>
      <c r="B6836" s="158" t="s">
        <v>11413</v>
      </c>
      <c r="C6836" s="321" t="s">
        <v>22</v>
      </c>
      <c r="D6836" s="321" t="s">
        <v>19991</v>
      </c>
      <c r="E6836" s="155"/>
      <c r="F6836" s="155"/>
      <c r="G6836" s="322"/>
      <c r="H6836" s="155"/>
      <c r="I6836" s="155"/>
      <c r="J6836" s="155"/>
      <c r="K6836" s="151"/>
    </row>
    <row r="6837" spans="1:11">
      <c r="A6837" s="321" t="s">
        <v>11414</v>
      </c>
      <c r="B6837" s="158" t="s">
        <v>28940</v>
      </c>
      <c r="C6837" s="321" t="s">
        <v>22</v>
      </c>
      <c r="D6837" s="321" t="s">
        <v>12030</v>
      </c>
      <c r="E6837" s="155"/>
      <c r="F6837" s="155"/>
      <c r="G6837" s="322"/>
      <c r="H6837" s="155"/>
      <c r="I6837" s="155"/>
      <c r="J6837" s="155"/>
      <c r="K6837" s="151"/>
    </row>
    <row r="6838" spans="1:11" ht="22.5">
      <c r="A6838" s="321" t="s">
        <v>11415</v>
      </c>
      <c r="B6838" s="158" t="s">
        <v>28941</v>
      </c>
      <c r="C6838" s="321" t="s">
        <v>22</v>
      </c>
      <c r="D6838" s="321" t="s">
        <v>24125</v>
      </c>
      <c r="E6838" s="155"/>
      <c r="F6838" s="155"/>
      <c r="G6838" s="322"/>
      <c r="H6838" s="155"/>
      <c r="I6838" s="155"/>
      <c r="J6838" s="155"/>
      <c r="K6838" s="151"/>
    </row>
    <row r="6839" spans="1:11" ht="22.5">
      <c r="A6839" s="321" t="s">
        <v>11416</v>
      </c>
      <c r="B6839" s="158" t="s">
        <v>28942</v>
      </c>
      <c r="C6839" s="321" t="s">
        <v>22</v>
      </c>
      <c r="D6839" s="321" t="s">
        <v>12030</v>
      </c>
      <c r="E6839" s="155"/>
      <c r="F6839" s="155"/>
      <c r="G6839" s="322"/>
      <c r="H6839" s="155"/>
      <c r="I6839" s="155"/>
      <c r="J6839" s="155"/>
      <c r="K6839" s="151"/>
    </row>
    <row r="6840" spans="1:11">
      <c r="A6840" s="321" t="s">
        <v>11418</v>
      </c>
      <c r="B6840" s="158" t="s">
        <v>28943</v>
      </c>
      <c r="C6840" s="321" t="s">
        <v>22</v>
      </c>
      <c r="D6840" s="321" t="s">
        <v>11217</v>
      </c>
      <c r="E6840" s="155"/>
      <c r="F6840" s="155"/>
      <c r="G6840" s="322"/>
      <c r="H6840" s="155"/>
      <c r="I6840" s="155"/>
      <c r="J6840" s="155"/>
      <c r="K6840" s="151"/>
    </row>
    <row r="6841" spans="1:11">
      <c r="A6841" s="321" t="s">
        <v>11420</v>
      </c>
      <c r="B6841" s="158" t="s">
        <v>28944</v>
      </c>
      <c r="C6841" s="321" t="s">
        <v>22</v>
      </c>
      <c r="D6841" s="321" t="s">
        <v>14805</v>
      </c>
      <c r="E6841" s="155"/>
      <c r="F6841" s="155"/>
      <c r="G6841" s="322"/>
      <c r="H6841" s="155"/>
      <c r="I6841" s="155"/>
      <c r="J6841" s="155"/>
      <c r="K6841" s="151"/>
    </row>
    <row r="6842" spans="1:11">
      <c r="A6842" s="321" t="s">
        <v>11421</v>
      </c>
      <c r="B6842" s="158" t="s">
        <v>28945</v>
      </c>
      <c r="C6842" s="321" t="s">
        <v>22</v>
      </c>
      <c r="D6842" s="321" t="s">
        <v>24119</v>
      </c>
      <c r="E6842" s="155"/>
      <c r="F6842" s="155"/>
      <c r="G6842" s="322"/>
      <c r="H6842" s="155"/>
      <c r="I6842" s="155"/>
      <c r="J6842" s="155"/>
      <c r="K6842" s="151"/>
    </row>
    <row r="6843" spans="1:11">
      <c r="A6843" s="321" t="s">
        <v>11422</v>
      </c>
      <c r="B6843" s="158" t="s">
        <v>11423</v>
      </c>
      <c r="C6843" s="321" t="s">
        <v>22</v>
      </c>
      <c r="D6843" s="321" t="s">
        <v>6626</v>
      </c>
      <c r="E6843" s="155"/>
      <c r="F6843" s="155"/>
      <c r="G6843" s="322"/>
      <c r="H6843" s="155"/>
      <c r="I6843" s="155"/>
      <c r="J6843" s="155"/>
      <c r="K6843" s="151"/>
    </row>
    <row r="6844" spans="1:11">
      <c r="A6844" s="321" t="s">
        <v>11425</v>
      </c>
      <c r="B6844" s="158" t="s">
        <v>28946</v>
      </c>
      <c r="C6844" s="321" t="s">
        <v>22</v>
      </c>
      <c r="D6844" s="321" t="s">
        <v>12734</v>
      </c>
      <c r="E6844" s="155"/>
      <c r="F6844" s="156"/>
      <c r="G6844" s="322"/>
      <c r="H6844" s="155"/>
      <c r="I6844" s="155"/>
      <c r="J6844" s="155"/>
      <c r="K6844" s="151"/>
    </row>
    <row r="6845" spans="1:11" ht="22.5">
      <c r="A6845" s="321" t="s">
        <v>11426</v>
      </c>
      <c r="B6845" s="158" t="s">
        <v>28947</v>
      </c>
      <c r="C6845" s="321" t="s">
        <v>22</v>
      </c>
      <c r="D6845" s="321" t="s">
        <v>24126</v>
      </c>
      <c r="E6845" s="155"/>
      <c r="F6845" s="155"/>
      <c r="G6845" s="322"/>
      <c r="H6845" s="155"/>
      <c r="I6845" s="155"/>
      <c r="J6845" s="155"/>
      <c r="K6845" s="151"/>
    </row>
    <row r="6846" spans="1:11" ht="22.5">
      <c r="A6846" s="321" t="s">
        <v>11428</v>
      </c>
      <c r="B6846" s="158" t="s">
        <v>28948</v>
      </c>
      <c r="C6846" s="321" t="s">
        <v>22</v>
      </c>
      <c r="D6846" s="321" t="s">
        <v>7665</v>
      </c>
      <c r="E6846" s="155"/>
      <c r="F6846" s="155"/>
      <c r="G6846" s="322"/>
      <c r="H6846" s="155"/>
      <c r="I6846" s="155"/>
      <c r="J6846" s="155"/>
      <c r="K6846" s="151"/>
    </row>
    <row r="6847" spans="1:11" ht="22.5">
      <c r="A6847" s="321" t="s">
        <v>11429</v>
      </c>
      <c r="B6847" s="158" t="s">
        <v>28949</v>
      </c>
      <c r="C6847" s="321" t="s">
        <v>22</v>
      </c>
      <c r="D6847" s="321" t="s">
        <v>5492</v>
      </c>
      <c r="E6847" s="155"/>
      <c r="F6847" s="155"/>
      <c r="G6847" s="322"/>
      <c r="H6847" s="155"/>
      <c r="I6847" s="155"/>
      <c r="J6847" s="155"/>
      <c r="K6847" s="151"/>
    </row>
    <row r="6848" spans="1:11" ht="22.5">
      <c r="A6848" s="321" t="s">
        <v>11431</v>
      </c>
      <c r="B6848" s="158" t="s">
        <v>28950</v>
      </c>
      <c r="C6848" s="321" t="s">
        <v>22</v>
      </c>
      <c r="D6848" s="321" t="s">
        <v>20115</v>
      </c>
      <c r="E6848" s="155"/>
      <c r="F6848" s="155"/>
      <c r="G6848" s="322"/>
      <c r="H6848" s="155"/>
      <c r="I6848" s="155"/>
      <c r="J6848" s="155"/>
      <c r="K6848" s="151"/>
    </row>
    <row r="6849" spans="1:11">
      <c r="A6849" s="321" t="s">
        <v>11432</v>
      </c>
      <c r="B6849" s="158" t="s">
        <v>28951</v>
      </c>
      <c r="C6849" s="321" t="s">
        <v>22</v>
      </c>
      <c r="D6849" s="321" t="s">
        <v>7503</v>
      </c>
      <c r="E6849" s="155"/>
      <c r="F6849" s="155"/>
      <c r="G6849" s="322"/>
      <c r="H6849" s="155"/>
      <c r="I6849" s="155"/>
      <c r="J6849" s="155"/>
      <c r="K6849" s="151"/>
    </row>
    <row r="6850" spans="1:11">
      <c r="A6850" s="321" t="s">
        <v>11434</v>
      </c>
      <c r="B6850" s="158" t="s">
        <v>28952</v>
      </c>
      <c r="C6850" s="321" t="s">
        <v>22</v>
      </c>
      <c r="D6850" s="321" t="s">
        <v>9494</v>
      </c>
      <c r="E6850" s="155"/>
      <c r="F6850" s="155"/>
      <c r="G6850" s="322"/>
      <c r="H6850" s="155"/>
      <c r="I6850" s="155"/>
      <c r="J6850" s="155"/>
      <c r="K6850" s="151"/>
    </row>
    <row r="6851" spans="1:11">
      <c r="A6851" s="321" t="s">
        <v>11435</v>
      </c>
      <c r="B6851" s="158" t="s">
        <v>28953</v>
      </c>
      <c r="C6851" s="321" t="s">
        <v>22</v>
      </c>
      <c r="D6851" s="321" t="s">
        <v>23712</v>
      </c>
      <c r="E6851" s="155"/>
      <c r="F6851" s="155"/>
      <c r="G6851" s="322"/>
      <c r="H6851" s="155"/>
      <c r="I6851" s="155"/>
      <c r="J6851" s="155"/>
      <c r="K6851" s="151"/>
    </row>
    <row r="6852" spans="1:11">
      <c r="A6852" s="321" t="s">
        <v>11437</v>
      </c>
      <c r="B6852" s="158" t="s">
        <v>11438</v>
      </c>
      <c r="C6852" s="321" t="s">
        <v>22</v>
      </c>
      <c r="D6852" s="321" t="s">
        <v>12251</v>
      </c>
      <c r="E6852" s="155"/>
      <c r="F6852" s="155"/>
      <c r="G6852" s="322"/>
      <c r="H6852" s="155"/>
      <c r="I6852" s="155"/>
      <c r="J6852" s="155"/>
      <c r="K6852" s="151"/>
    </row>
    <row r="6853" spans="1:11" ht="33.75">
      <c r="A6853" s="321" t="s">
        <v>11439</v>
      </c>
      <c r="B6853" s="158" t="s">
        <v>28954</v>
      </c>
      <c r="C6853" s="321" t="s">
        <v>22</v>
      </c>
      <c r="D6853" s="321" t="s">
        <v>2046</v>
      </c>
      <c r="E6853" s="155"/>
      <c r="F6853" s="155"/>
      <c r="G6853" s="322"/>
      <c r="H6853" s="155"/>
      <c r="I6853" s="155"/>
      <c r="J6853" s="155"/>
      <c r="K6853" s="151"/>
    </row>
    <row r="6854" spans="1:11">
      <c r="A6854" s="321" t="s">
        <v>11440</v>
      </c>
      <c r="B6854" s="158" t="s">
        <v>28955</v>
      </c>
      <c r="C6854" s="321" t="s">
        <v>22</v>
      </c>
      <c r="D6854" s="321" t="s">
        <v>24127</v>
      </c>
      <c r="E6854" s="155"/>
      <c r="F6854" s="155"/>
      <c r="G6854" s="322"/>
      <c r="H6854" s="155"/>
      <c r="I6854" s="155"/>
      <c r="J6854" s="155"/>
      <c r="K6854" s="151"/>
    </row>
    <row r="6855" spans="1:11" ht="22.5">
      <c r="A6855" s="321" t="s">
        <v>11441</v>
      </c>
      <c r="B6855" s="158" t="s">
        <v>28956</v>
      </c>
      <c r="C6855" s="321" t="s">
        <v>22</v>
      </c>
      <c r="D6855" s="321" t="s">
        <v>21099</v>
      </c>
      <c r="E6855" s="155"/>
      <c r="F6855" s="155"/>
      <c r="G6855" s="322"/>
      <c r="H6855" s="155"/>
      <c r="I6855" s="155"/>
      <c r="J6855" s="155"/>
      <c r="K6855" s="151"/>
    </row>
    <row r="6856" spans="1:11">
      <c r="A6856" s="321" t="s">
        <v>11443</v>
      </c>
      <c r="B6856" s="158" t="s">
        <v>28957</v>
      </c>
      <c r="C6856" s="321" t="s">
        <v>22</v>
      </c>
      <c r="D6856" s="321" t="s">
        <v>11888</v>
      </c>
      <c r="E6856" s="155"/>
      <c r="F6856" s="155"/>
      <c r="G6856" s="322"/>
      <c r="H6856" s="155"/>
      <c r="I6856" s="155"/>
      <c r="J6856" s="155"/>
      <c r="K6856" s="151"/>
    </row>
    <row r="6857" spans="1:11" ht="22.5">
      <c r="A6857" s="321" t="s">
        <v>11444</v>
      </c>
      <c r="B6857" s="158" t="s">
        <v>28958</v>
      </c>
      <c r="C6857" s="321" t="s">
        <v>22</v>
      </c>
      <c r="D6857" s="321" t="s">
        <v>13969</v>
      </c>
      <c r="E6857" s="155"/>
      <c r="F6857" s="155"/>
      <c r="G6857" s="322"/>
      <c r="H6857" s="155"/>
      <c r="I6857" s="155"/>
      <c r="J6857" s="155"/>
      <c r="K6857" s="151"/>
    </row>
    <row r="6858" spans="1:11" ht="22.5">
      <c r="A6858" s="321" t="s">
        <v>11445</v>
      </c>
      <c r="B6858" s="158" t="s">
        <v>28959</v>
      </c>
      <c r="C6858" s="321" t="s">
        <v>22</v>
      </c>
      <c r="D6858" s="321" t="s">
        <v>7183</v>
      </c>
      <c r="E6858" s="155"/>
      <c r="F6858" s="155"/>
      <c r="G6858" s="322"/>
      <c r="H6858" s="155"/>
      <c r="I6858" s="155"/>
      <c r="J6858" s="155"/>
      <c r="K6858" s="151"/>
    </row>
    <row r="6859" spans="1:11" ht="22.5">
      <c r="A6859" s="321" t="s">
        <v>11446</v>
      </c>
      <c r="B6859" s="158" t="s">
        <v>28960</v>
      </c>
      <c r="C6859" s="321" t="s">
        <v>22</v>
      </c>
      <c r="D6859" s="321" t="s">
        <v>9784</v>
      </c>
      <c r="E6859" s="155"/>
      <c r="F6859" s="155"/>
      <c r="G6859" s="322"/>
      <c r="H6859" s="155"/>
      <c r="I6859" s="155"/>
      <c r="J6859" s="155"/>
      <c r="K6859" s="151"/>
    </row>
    <row r="6860" spans="1:11" ht="22.5">
      <c r="A6860" s="321" t="s">
        <v>11447</v>
      </c>
      <c r="B6860" s="158" t="s">
        <v>28961</v>
      </c>
      <c r="C6860" s="321" t="s">
        <v>22</v>
      </c>
      <c r="D6860" s="321" t="s">
        <v>11448</v>
      </c>
      <c r="E6860" s="155"/>
      <c r="F6860" s="155"/>
      <c r="G6860" s="322"/>
      <c r="H6860" s="155"/>
      <c r="I6860" s="155"/>
      <c r="J6860" s="155"/>
      <c r="K6860" s="151"/>
    </row>
    <row r="6861" spans="1:11" ht="22.5">
      <c r="A6861" s="321" t="s">
        <v>11449</v>
      </c>
      <c r="B6861" s="158" t="s">
        <v>28962</v>
      </c>
      <c r="C6861" s="321" t="s">
        <v>22</v>
      </c>
      <c r="D6861" s="321" t="s">
        <v>7778</v>
      </c>
      <c r="E6861" s="155"/>
      <c r="F6861" s="155"/>
      <c r="G6861" s="322"/>
      <c r="H6861" s="155"/>
      <c r="I6861" s="155"/>
      <c r="J6861" s="155"/>
      <c r="K6861" s="151"/>
    </row>
    <row r="6862" spans="1:11" ht="22.5">
      <c r="A6862" s="321" t="s">
        <v>11450</v>
      </c>
      <c r="B6862" s="158" t="s">
        <v>28963</v>
      </c>
      <c r="C6862" s="321" t="s">
        <v>22</v>
      </c>
      <c r="D6862" s="321" t="s">
        <v>6712</v>
      </c>
      <c r="E6862" s="155"/>
      <c r="F6862" s="155"/>
      <c r="G6862" s="322"/>
      <c r="H6862" s="155"/>
      <c r="I6862" s="155"/>
      <c r="J6862" s="155"/>
      <c r="K6862" s="151"/>
    </row>
    <row r="6863" spans="1:11" ht="22.5">
      <c r="A6863" s="321" t="s">
        <v>11452</v>
      </c>
      <c r="B6863" s="158" t="s">
        <v>28964</v>
      </c>
      <c r="C6863" s="321" t="s">
        <v>22</v>
      </c>
      <c r="D6863" s="321" t="s">
        <v>24128</v>
      </c>
      <c r="E6863" s="155"/>
      <c r="F6863" s="155"/>
      <c r="G6863" s="322"/>
      <c r="H6863" s="155"/>
      <c r="I6863" s="155"/>
      <c r="J6863" s="155"/>
      <c r="K6863" s="151"/>
    </row>
    <row r="6864" spans="1:11" ht="22.5">
      <c r="A6864" s="321" t="s">
        <v>11454</v>
      </c>
      <c r="B6864" s="158" t="s">
        <v>28965</v>
      </c>
      <c r="C6864" s="321" t="s">
        <v>22</v>
      </c>
      <c r="D6864" s="321" t="s">
        <v>7778</v>
      </c>
      <c r="E6864" s="155"/>
      <c r="F6864" s="155"/>
      <c r="G6864" s="322"/>
      <c r="H6864" s="155"/>
      <c r="I6864" s="155"/>
      <c r="J6864" s="155"/>
      <c r="K6864" s="151"/>
    </row>
    <row r="6865" spans="1:11" ht="22.5">
      <c r="A6865" s="321" t="s">
        <v>11455</v>
      </c>
      <c r="B6865" s="158" t="s">
        <v>11456</v>
      </c>
      <c r="C6865" s="321" t="s">
        <v>22</v>
      </c>
      <c r="D6865" s="321" t="s">
        <v>7785</v>
      </c>
      <c r="E6865" s="155"/>
      <c r="F6865" s="155"/>
      <c r="G6865" s="322"/>
      <c r="H6865" s="155"/>
      <c r="I6865" s="155"/>
      <c r="J6865" s="155"/>
      <c r="K6865" s="151"/>
    </row>
    <row r="6866" spans="1:11" ht="22.5">
      <c r="A6866" s="321" t="s">
        <v>11458</v>
      </c>
      <c r="B6866" s="158" t="s">
        <v>11459</v>
      </c>
      <c r="C6866" s="321" t="s">
        <v>22</v>
      </c>
      <c r="D6866" s="321" t="s">
        <v>10519</v>
      </c>
      <c r="E6866" s="155"/>
      <c r="F6866" s="155"/>
      <c r="G6866" s="322"/>
      <c r="H6866" s="155"/>
      <c r="I6866" s="155"/>
      <c r="J6866" s="155"/>
      <c r="K6866" s="151"/>
    </row>
    <row r="6867" spans="1:11" ht="22.5">
      <c r="A6867" s="321" t="s">
        <v>11460</v>
      </c>
      <c r="B6867" s="158" t="s">
        <v>28966</v>
      </c>
      <c r="C6867" s="321" t="s">
        <v>22</v>
      </c>
      <c r="D6867" s="321" t="s">
        <v>11461</v>
      </c>
      <c r="E6867" s="155"/>
      <c r="F6867" s="155"/>
      <c r="G6867" s="322"/>
      <c r="H6867" s="155"/>
      <c r="I6867" s="155"/>
      <c r="J6867" s="155"/>
      <c r="K6867" s="151"/>
    </row>
    <row r="6868" spans="1:11" ht="22.5">
      <c r="A6868" s="321" t="s">
        <v>11462</v>
      </c>
      <c r="B6868" s="158" t="s">
        <v>28967</v>
      </c>
      <c r="C6868" s="321" t="s">
        <v>22</v>
      </c>
      <c r="D6868" s="321" t="s">
        <v>11463</v>
      </c>
      <c r="E6868" s="155"/>
      <c r="F6868" s="155"/>
      <c r="G6868" s="322"/>
      <c r="H6868" s="155"/>
      <c r="I6868" s="155"/>
      <c r="J6868" s="155"/>
      <c r="K6868" s="151"/>
    </row>
    <row r="6869" spans="1:11">
      <c r="A6869" s="321" t="s">
        <v>11464</v>
      </c>
      <c r="B6869" s="158" t="s">
        <v>28968</v>
      </c>
      <c r="C6869" s="321" t="s">
        <v>22</v>
      </c>
      <c r="D6869" s="321" t="s">
        <v>7667</v>
      </c>
      <c r="E6869" s="155"/>
      <c r="F6869" s="155"/>
      <c r="G6869" s="322"/>
      <c r="H6869" s="155"/>
      <c r="I6869" s="155"/>
      <c r="J6869" s="155"/>
      <c r="K6869" s="151"/>
    </row>
    <row r="6870" spans="1:11">
      <c r="A6870" s="321" t="s">
        <v>11465</v>
      </c>
      <c r="B6870" s="158" t="s">
        <v>28969</v>
      </c>
      <c r="C6870" s="321" t="s">
        <v>22</v>
      </c>
      <c r="D6870" s="321" t="s">
        <v>5427</v>
      </c>
      <c r="E6870" s="155"/>
      <c r="F6870" s="155"/>
      <c r="G6870" s="322"/>
      <c r="H6870" s="155"/>
      <c r="I6870" s="155"/>
      <c r="J6870" s="155"/>
      <c r="K6870" s="151"/>
    </row>
    <row r="6871" spans="1:11" ht="22.5">
      <c r="A6871" s="321" t="s">
        <v>11466</v>
      </c>
      <c r="B6871" s="158" t="s">
        <v>28970</v>
      </c>
      <c r="C6871" s="321" t="s">
        <v>22</v>
      </c>
      <c r="D6871" s="321" t="s">
        <v>11467</v>
      </c>
      <c r="E6871" s="155"/>
      <c r="F6871" s="155"/>
      <c r="G6871" s="322"/>
      <c r="H6871" s="155"/>
      <c r="I6871" s="155"/>
      <c r="J6871" s="155"/>
      <c r="K6871" s="151"/>
    </row>
    <row r="6872" spans="1:11" ht="22.5">
      <c r="A6872" s="321" t="s">
        <v>11468</v>
      </c>
      <c r="B6872" s="158" t="s">
        <v>28971</v>
      </c>
      <c r="C6872" s="321" t="s">
        <v>22</v>
      </c>
      <c r="D6872" s="321" t="s">
        <v>11469</v>
      </c>
      <c r="E6872" s="155"/>
      <c r="F6872" s="155"/>
      <c r="G6872" s="322"/>
      <c r="H6872" s="155"/>
      <c r="I6872" s="155"/>
      <c r="J6872" s="155"/>
      <c r="K6872" s="151"/>
    </row>
    <row r="6873" spans="1:11" ht="22.5">
      <c r="A6873" s="321" t="s">
        <v>11470</v>
      </c>
      <c r="B6873" s="158" t="s">
        <v>28972</v>
      </c>
      <c r="C6873" s="321" t="s">
        <v>11471</v>
      </c>
      <c r="D6873" s="321" t="s">
        <v>24129</v>
      </c>
      <c r="E6873" s="155"/>
      <c r="F6873" s="155"/>
      <c r="G6873" s="322"/>
      <c r="H6873" s="155"/>
      <c r="I6873" s="155"/>
      <c r="J6873" s="155"/>
      <c r="K6873" s="151"/>
    </row>
    <row r="6874" spans="1:11" ht="22.5">
      <c r="A6874" s="321" t="s">
        <v>11472</v>
      </c>
      <c r="B6874" s="158" t="s">
        <v>28956</v>
      </c>
      <c r="C6874" s="321" t="s">
        <v>11471</v>
      </c>
      <c r="D6874" s="321" t="s">
        <v>24130</v>
      </c>
      <c r="E6874" s="155"/>
      <c r="F6874" s="155"/>
      <c r="G6874" s="322"/>
      <c r="H6874" s="155"/>
      <c r="I6874" s="155"/>
      <c r="J6874" s="155"/>
      <c r="K6874" s="151"/>
    </row>
    <row r="6875" spans="1:11" ht="22.5">
      <c r="A6875" s="321" t="s">
        <v>11473</v>
      </c>
      <c r="B6875" s="158" t="s">
        <v>28964</v>
      </c>
      <c r="C6875" s="321" t="s">
        <v>11471</v>
      </c>
      <c r="D6875" s="321" t="s">
        <v>24131</v>
      </c>
      <c r="E6875" s="155"/>
      <c r="F6875" s="155"/>
      <c r="G6875" s="322"/>
      <c r="H6875" s="155"/>
      <c r="I6875" s="155"/>
      <c r="J6875" s="155"/>
      <c r="K6875" s="151"/>
    </row>
    <row r="6876" spans="1:11" ht="22.5">
      <c r="A6876" s="321" t="s">
        <v>11474</v>
      </c>
      <c r="B6876" s="158" t="s">
        <v>28965</v>
      </c>
      <c r="C6876" s="321" t="s">
        <v>11471</v>
      </c>
      <c r="D6876" s="321" t="s">
        <v>24132</v>
      </c>
      <c r="E6876" s="155"/>
      <c r="F6876" s="155"/>
      <c r="G6876" s="322"/>
      <c r="H6876" s="155"/>
      <c r="I6876" s="155"/>
      <c r="J6876" s="155"/>
      <c r="K6876" s="151"/>
    </row>
    <row r="6877" spans="1:11" ht="22.5">
      <c r="A6877" s="321" t="s">
        <v>11475</v>
      </c>
      <c r="B6877" s="158" t="s">
        <v>28962</v>
      </c>
      <c r="C6877" s="321" t="s">
        <v>11471</v>
      </c>
      <c r="D6877" s="321" t="s">
        <v>24133</v>
      </c>
      <c r="E6877" s="155"/>
      <c r="F6877" s="155"/>
      <c r="G6877" s="322"/>
      <c r="H6877" s="155"/>
      <c r="I6877" s="155"/>
      <c r="J6877" s="155"/>
      <c r="K6877" s="151"/>
    </row>
    <row r="6878" spans="1:11">
      <c r="A6878" s="321" t="s">
        <v>11476</v>
      </c>
      <c r="B6878" s="158" t="s">
        <v>28957</v>
      </c>
      <c r="C6878" s="321" t="s">
        <v>11471</v>
      </c>
      <c r="D6878" s="321" t="s">
        <v>24134</v>
      </c>
      <c r="E6878" s="155"/>
      <c r="F6878" s="155"/>
      <c r="G6878" s="322"/>
      <c r="H6878" s="155"/>
      <c r="I6878" s="155"/>
      <c r="J6878" s="155"/>
      <c r="K6878" s="151"/>
    </row>
    <row r="6879" spans="1:11" ht="22.5">
      <c r="A6879" s="321" t="s">
        <v>11477</v>
      </c>
      <c r="B6879" s="158" t="s">
        <v>28958</v>
      </c>
      <c r="C6879" s="321" t="s">
        <v>11471</v>
      </c>
      <c r="D6879" s="321" t="s">
        <v>24135</v>
      </c>
      <c r="E6879" s="155"/>
      <c r="F6879" s="155"/>
      <c r="G6879" s="322"/>
      <c r="H6879" s="155"/>
      <c r="I6879" s="155"/>
      <c r="J6879" s="155"/>
      <c r="K6879" s="151"/>
    </row>
    <row r="6880" spans="1:11" ht="22.5">
      <c r="A6880" s="321" t="s">
        <v>11478</v>
      </c>
      <c r="B6880" s="158" t="s">
        <v>11459</v>
      </c>
      <c r="C6880" s="321" t="s">
        <v>11471</v>
      </c>
      <c r="D6880" s="321" t="s">
        <v>11479</v>
      </c>
      <c r="E6880" s="155"/>
      <c r="F6880" s="155"/>
      <c r="G6880" s="322"/>
      <c r="H6880" s="155"/>
      <c r="I6880" s="155"/>
      <c r="J6880" s="155"/>
      <c r="K6880" s="151"/>
    </row>
    <row r="6881" spans="1:11" ht="22.5">
      <c r="A6881" s="321" t="s">
        <v>11480</v>
      </c>
      <c r="B6881" s="158" t="s">
        <v>28963</v>
      </c>
      <c r="C6881" s="321" t="s">
        <v>11471</v>
      </c>
      <c r="D6881" s="321" t="s">
        <v>24136</v>
      </c>
      <c r="E6881" s="155"/>
      <c r="F6881" s="155"/>
      <c r="G6881" s="322"/>
      <c r="H6881" s="155"/>
      <c r="I6881" s="155"/>
      <c r="J6881" s="155"/>
      <c r="K6881" s="151"/>
    </row>
    <row r="6882" spans="1:11" ht="22.5">
      <c r="A6882" s="321" t="s">
        <v>11481</v>
      </c>
      <c r="B6882" s="158" t="s">
        <v>28966</v>
      </c>
      <c r="C6882" s="321" t="s">
        <v>11471</v>
      </c>
      <c r="D6882" s="321" t="s">
        <v>11482</v>
      </c>
      <c r="E6882" s="155"/>
      <c r="F6882" s="155"/>
      <c r="G6882" s="322"/>
      <c r="H6882" s="155"/>
      <c r="I6882" s="155"/>
      <c r="J6882" s="155"/>
      <c r="K6882" s="151"/>
    </row>
    <row r="6883" spans="1:11" ht="22.5">
      <c r="A6883" s="321" t="s">
        <v>11483</v>
      </c>
      <c r="B6883" s="158" t="s">
        <v>28967</v>
      </c>
      <c r="C6883" s="321" t="s">
        <v>11471</v>
      </c>
      <c r="D6883" s="321" t="s">
        <v>11484</v>
      </c>
      <c r="E6883" s="155"/>
      <c r="F6883" s="155"/>
      <c r="G6883" s="322"/>
      <c r="H6883" s="155"/>
      <c r="I6883" s="155"/>
      <c r="J6883" s="155"/>
      <c r="K6883" s="151"/>
    </row>
    <row r="6884" spans="1:11" ht="22.5">
      <c r="A6884" s="321" t="s">
        <v>11485</v>
      </c>
      <c r="B6884" s="158" t="s">
        <v>28973</v>
      </c>
      <c r="C6884" s="321" t="s">
        <v>11471</v>
      </c>
      <c r="D6884" s="321" t="s">
        <v>11486</v>
      </c>
      <c r="E6884" s="155"/>
      <c r="F6884" s="155"/>
      <c r="G6884" s="322"/>
      <c r="H6884" s="155"/>
      <c r="I6884" s="155"/>
      <c r="J6884" s="155"/>
      <c r="K6884" s="151"/>
    </row>
    <row r="6885" spans="1:11" ht="22.5">
      <c r="A6885" s="321" t="s">
        <v>11487</v>
      </c>
      <c r="B6885" s="158" t="s">
        <v>28974</v>
      </c>
      <c r="C6885" s="321" t="s">
        <v>11471</v>
      </c>
      <c r="D6885" s="321" t="s">
        <v>11488</v>
      </c>
      <c r="E6885" s="155"/>
      <c r="F6885" s="155"/>
      <c r="G6885" s="322"/>
      <c r="H6885" s="155"/>
      <c r="I6885" s="155"/>
      <c r="J6885" s="155"/>
      <c r="K6885" s="151"/>
    </row>
    <row r="6886" spans="1:11" ht="22.5">
      <c r="A6886" s="321" t="s">
        <v>11489</v>
      </c>
      <c r="B6886" s="158" t="s">
        <v>28975</v>
      </c>
      <c r="C6886" s="321" t="s">
        <v>11471</v>
      </c>
      <c r="D6886" s="321" t="s">
        <v>11490</v>
      </c>
      <c r="E6886" s="155"/>
      <c r="F6886" s="155"/>
      <c r="G6886" s="322"/>
      <c r="H6886" s="155"/>
      <c r="I6886" s="155"/>
      <c r="J6886" s="155"/>
      <c r="K6886" s="151"/>
    </row>
    <row r="6887" spans="1:11" ht="22.5">
      <c r="A6887" s="321" t="s">
        <v>11491</v>
      </c>
      <c r="B6887" s="158" t="s">
        <v>28976</v>
      </c>
      <c r="C6887" s="321" t="s">
        <v>11471</v>
      </c>
      <c r="D6887" s="321" t="s">
        <v>24137</v>
      </c>
      <c r="E6887" s="155"/>
      <c r="F6887" s="155"/>
      <c r="G6887" s="322"/>
      <c r="H6887" s="155"/>
      <c r="I6887" s="155"/>
      <c r="J6887" s="155"/>
      <c r="K6887" s="151"/>
    </row>
    <row r="6888" spans="1:11">
      <c r="A6888" s="321" t="s">
        <v>11492</v>
      </c>
      <c r="B6888" s="158" t="s">
        <v>28968</v>
      </c>
      <c r="C6888" s="321" t="s">
        <v>11471</v>
      </c>
      <c r="D6888" s="321" t="s">
        <v>24138</v>
      </c>
      <c r="E6888" s="155"/>
      <c r="F6888" s="155"/>
      <c r="G6888" s="322"/>
      <c r="H6888" s="155"/>
      <c r="I6888" s="155"/>
      <c r="J6888" s="155"/>
      <c r="K6888" s="151"/>
    </row>
    <row r="6889" spans="1:11">
      <c r="A6889" s="321" t="s">
        <v>11493</v>
      </c>
      <c r="B6889" s="158" t="s">
        <v>28969</v>
      </c>
      <c r="C6889" s="321" t="s">
        <v>11471</v>
      </c>
      <c r="D6889" s="321" t="s">
        <v>24139</v>
      </c>
      <c r="E6889" s="155"/>
      <c r="F6889" s="155"/>
      <c r="G6889" s="322"/>
      <c r="H6889" s="155"/>
      <c r="I6889" s="155"/>
      <c r="J6889" s="155"/>
      <c r="K6889" s="151"/>
    </row>
    <row r="6890" spans="1:11" ht="22.5">
      <c r="A6890" s="321" t="s">
        <v>11494</v>
      </c>
      <c r="B6890" s="158" t="s">
        <v>28977</v>
      </c>
      <c r="C6890" s="321" t="s">
        <v>22</v>
      </c>
      <c r="D6890" s="321" t="s">
        <v>2457</v>
      </c>
      <c r="E6890" s="155"/>
      <c r="F6890" s="155"/>
      <c r="G6890" s="322"/>
      <c r="H6890" s="155"/>
      <c r="I6890" s="155"/>
      <c r="J6890" s="155"/>
      <c r="K6890" s="151"/>
    </row>
    <row r="6891" spans="1:11" ht="33.75">
      <c r="A6891" s="321" t="s">
        <v>11495</v>
      </c>
      <c r="B6891" s="158" t="s">
        <v>28978</v>
      </c>
      <c r="C6891" s="321" t="s">
        <v>22</v>
      </c>
      <c r="D6891" s="321" t="s">
        <v>3452</v>
      </c>
      <c r="E6891" s="155"/>
      <c r="F6891" s="155"/>
      <c r="G6891" s="322"/>
      <c r="H6891" s="155"/>
      <c r="I6891" s="155"/>
      <c r="J6891" s="155"/>
      <c r="K6891" s="151"/>
    </row>
    <row r="6892" spans="1:11" ht="33.75">
      <c r="A6892" s="321" t="s">
        <v>11496</v>
      </c>
      <c r="B6892" s="158" t="s">
        <v>28979</v>
      </c>
      <c r="C6892" s="321" t="s">
        <v>22</v>
      </c>
      <c r="D6892" s="321" t="s">
        <v>1755</v>
      </c>
      <c r="E6892" s="155"/>
      <c r="F6892" s="155"/>
      <c r="G6892" s="322"/>
      <c r="H6892" s="155"/>
      <c r="I6892" s="155"/>
      <c r="J6892" s="155"/>
      <c r="K6892" s="151"/>
    </row>
    <row r="6893" spans="1:11" ht="33.75">
      <c r="A6893" s="321" t="s">
        <v>11497</v>
      </c>
      <c r="B6893" s="158" t="s">
        <v>28980</v>
      </c>
      <c r="C6893" s="321" t="s">
        <v>22</v>
      </c>
      <c r="D6893" s="321" t="s">
        <v>2457</v>
      </c>
      <c r="E6893" s="155"/>
      <c r="F6893" s="155"/>
      <c r="G6893" s="322"/>
      <c r="H6893" s="155"/>
      <c r="I6893" s="155"/>
      <c r="J6893" s="155"/>
      <c r="K6893" s="151"/>
    </row>
    <row r="6894" spans="1:11" ht="22.5">
      <c r="A6894" s="321" t="s">
        <v>11498</v>
      </c>
      <c r="B6894" s="158" t="s">
        <v>28981</v>
      </c>
      <c r="C6894" s="321" t="s">
        <v>22</v>
      </c>
      <c r="D6894" s="321" t="s">
        <v>2172</v>
      </c>
      <c r="E6894" s="155"/>
      <c r="F6894" s="155"/>
      <c r="G6894" s="322"/>
      <c r="H6894" s="155"/>
      <c r="I6894" s="155"/>
      <c r="J6894" s="155"/>
      <c r="K6894" s="151"/>
    </row>
    <row r="6895" spans="1:11" ht="33.75">
      <c r="A6895" s="321" t="s">
        <v>11499</v>
      </c>
      <c r="B6895" s="158" t="s">
        <v>28982</v>
      </c>
      <c r="C6895" s="321" t="s">
        <v>22</v>
      </c>
      <c r="D6895" s="321" t="s">
        <v>2058</v>
      </c>
      <c r="E6895" s="155"/>
      <c r="F6895" s="155"/>
      <c r="G6895" s="322"/>
      <c r="H6895" s="155"/>
      <c r="I6895" s="155"/>
      <c r="J6895" s="155"/>
      <c r="K6895" s="151"/>
    </row>
    <row r="6896" spans="1:11" ht="22.5">
      <c r="A6896" s="321" t="s">
        <v>11500</v>
      </c>
      <c r="B6896" s="158" t="s">
        <v>28983</v>
      </c>
      <c r="C6896" s="321" t="s">
        <v>22</v>
      </c>
      <c r="D6896" s="321" t="s">
        <v>2172</v>
      </c>
      <c r="E6896" s="155"/>
      <c r="F6896" s="155"/>
      <c r="G6896" s="322"/>
      <c r="H6896" s="155"/>
      <c r="I6896" s="155"/>
      <c r="J6896" s="155"/>
      <c r="K6896" s="151"/>
    </row>
    <row r="6897" spans="1:11" ht="22.5">
      <c r="A6897" s="321" t="s">
        <v>11501</v>
      </c>
      <c r="B6897" s="158" t="s">
        <v>28984</v>
      </c>
      <c r="C6897" s="321" t="s">
        <v>22</v>
      </c>
      <c r="D6897" s="321" t="s">
        <v>2670</v>
      </c>
      <c r="E6897" s="155"/>
      <c r="F6897" s="155"/>
      <c r="G6897" s="322"/>
      <c r="H6897" s="155"/>
      <c r="I6897" s="155"/>
      <c r="J6897" s="155"/>
      <c r="K6897" s="151"/>
    </row>
    <row r="6898" spans="1:11" ht="22.5">
      <c r="A6898" s="321" t="s">
        <v>11502</v>
      </c>
      <c r="B6898" s="158" t="s">
        <v>28985</v>
      </c>
      <c r="C6898" s="321" t="s">
        <v>22</v>
      </c>
      <c r="D6898" s="321" t="s">
        <v>1936</v>
      </c>
      <c r="E6898" s="155"/>
      <c r="F6898" s="155"/>
      <c r="G6898" s="322"/>
      <c r="H6898" s="155"/>
      <c r="I6898" s="155"/>
      <c r="J6898" s="155"/>
      <c r="K6898" s="151"/>
    </row>
    <row r="6899" spans="1:11" ht="33.75">
      <c r="A6899" s="321" t="s">
        <v>11504</v>
      </c>
      <c r="B6899" s="158" t="s">
        <v>28986</v>
      </c>
      <c r="C6899" s="321" t="s">
        <v>22</v>
      </c>
      <c r="D6899" s="321" t="s">
        <v>3408</v>
      </c>
      <c r="E6899" s="155"/>
      <c r="F6899" s="155"/>
      <c r="G6899" s="322"/>
      <c r="H6899" s="155"/>
      <c r="I6899" s="155"/>
      <c r="J6899" s="155"/>
      <c r="K6899" s="151"/>
    </row>
    <row r="6900" spans="1:11" ht="33.75">
      <c r="A6900" s="321" t="s">
        <v>11505</v>
      </c>
      <c r="B6900" s="158" t="s">
        <v>28987</v>
      </c>
      <c r="C6900" s="321" t="s">
        <v>22</v>
      </c>
      <c r="D6900" s="321" t="s">
        <v>2172</v>
      </c>
      <c r="E6900" s="155"/>
      <c r="F6900" s="155"/>
      <c r="G6900" s="322"/>
      <c r="H6900" s="155"/>
      <c r="I6900" s="155"/>
      <c r="J6900" s="155"/>
      <c r="K6900" s="151"/>
    </row>
    <row r="6901" spans="1:11" ht="22.5">
      <c r="A6901" s="321" t="s">
        <v>11506</v>
      </c>
      <c r="B6901" s="158" t="s">
        <v>28988</v>
      </c>
      <c r="C6901" s="321" t="s">
        <v>22</v>
      </c>
      <c r="D6901" s="321" t="s">
        <v>2480</v>
      </c>
      <c r="E6901" s="155"/>
      <c r="F6901" s="155"/>
      <c r="G6901" s="322"/>
      <c r="H6901" s="155"/>
      <c r="I6901" s="155"/>
      <c r="J6901" s="155"/>
      <c r="K6901" s="151"/>
    </row>
    <row r="6902" spans="1:11" ht="33.75">
      <c r="A6902" s="321" t="s">
        <v>11507</v>
      </c>
      <c r="B6902" s="158" t="s">
        <v>28989</v>
      </c>
      <c r="C6902" s="321" t="s">
        <v>22</v>
      </c>
      <c r="D6902" s="321" t="s">
        <v>2058</v>
      </c>
      <c r="E6902" s="155"/>
      <c r="F6902" s="155"/>
      <c r="G6902" s="322"/>
      <c r="H6902" s="155"/>
      <c r="I6902" s="155"/>
      <c r="J6902" s="155"/>
      <c r="K6902" s="151"/>
    </row>
    <row r="6903" spans="1:11" ht="22.5">
      <c r="A6903" s="321" t="s">
        <v>11508</v>
      </c>
      <c r="B6903" s="158" t="s">
        <v>28990</v>
      </c>
      <c r="C6903" s="321" t="s">
        <v>22</v>
      </c>
      <c r="D6903" s="321" t="s">
        <v>2457</v>
      </c>
      <c r="E6903" s="155"/>
      <c r="F6903" s="155"/>
      <c r="G6903" s="322"/>
      <c r="H6903" s="155"/>
      <c r="I6903" s="155"/>
      <c r="J6903" s="155"/>
      <c r="K6903" s="151"/>
    </row>
    <row r="6904" spans="1:11" ht="33.75">
      <c r="A6904" s="321" t="s">
        <v>11509</v>
      </c>
      <c r="B6904" s="158" t="s">
        <v>28991</v>
      </c>
      <c r="C6904" s="321" t="s">
        <v>22</v>
      </c>
      <c r="D6904" s="321" t="s">
        <v>2114</v>
      </c>
      <c r="E6904" s="155"/>
      <c r="F6904" s="155"/>
      <c r="G6904" s="322"/>
      <c r="H6904" s="155"/>
      <c r="I6904" s="155"/>
      <c r="J6904" s="155"/>
      <c r="K6904" s="151"/>
    </row>
    <row r="6905" spans="1:11" ht="33.75">
      <c r="A6905" s="321" t="s">
        <v>11510</v>
      </c>
      <c r="B6905" s="158" t="s">
        <v>28992</v>
      </c>
      <c r="C6905" s="321" t="s">
        <v>22</v>
      </c>
      <c r="D6905" s="321" t="s">
        <v>2172</v>
      </c>
      <c r="E6905" s="155"/>
      <c r="F6905" s="155"/>
      <c r="G6905" s="322"/>
      <c r="H6905" s="155"/>
      <c r="I6905" s="155"/>
      <c r="J6905" s="155"/>
      <c r="K6905" s="151"/>
    </row>
    <row r="6906" spans="1:11" ht="33.75">
      <c r="A6906" s="321" t="s">
        <v>11511</v>
      </c>
      <c r="B6906" s="158" t="s">
        <v>28993</v>
      </c>
      <c r="C6906" s="321" t="s">
        <v>22</v>
      </c>
      <c r="D6906" s="321" t="s">
        <v>3408</v>
      </c>
      <c r="E6906" s="155"/>
      <c r="F6906" s="155"/>
      <c r="G6906" s="322"/>
      <c r="H6906" s="155"/>
      <c r="I6906" s="155"/>
      <c r="J6906" s="155"/>
      <c r="K6906" s="151"/>
    </row>
    <row r="6907" spans="1:11" ht="33.75">
      <c r="A6907" s="321" t="s">
        <v>11513</v>
      </c>
      <c r="B6907" s="158" t="s">
        <v>28994</v>
      </c>
      <c r="C6907" s="321" t="s">
        <v>22</v>
      </c>
      <c r="D6907" s="321" t="s">
        <v>2670</v>
      </c>
      <c r="E6907" s="155"/>
      <c r="F6907" s="155"/>
      <c r="G6907" s="322"/>
      <c r="H6907" s="155"/>
      <c r="I6907" s="155"/>
      <c r="J6907" s="155"/>
      <c r="K6907" s="151"/>
    </row>
    <row r="6908" spans="1:11" ht="33.75">
      <c r="A6908" s="321" t="s">
        <v>11514</v>
      </c>
      <c r="B6908" s="158" t="s">
        <v>28995</v>
      </c>
      <c r="C6908" s="321" t="s">
        <v>22</v>
      </c>
      <c r="D6908" s="321" t="s">
        <v>2114</v>
      </c>
      <c r="E6908" s="155"/>
      <c r="F6908" s="155"/>
      <c r="G6908" s="322"/>
      <c r="H6908" s="155"/>
      <c r="I6908" s="155"/>
      <c r="J6908" s="155"/>
      <c r="K6908" s="151"/>
    </row>
    <row r="6909" spans="1:11" ht="22.5">
      <c r="A6909" s="321" t="s">
        <v>11515</v>
      </c>
      <c r="B6909" s="158" t="s">
        <v>28996</v>
      </c>
      <c r="C6909" s="321" t="s">
        <v>22</v>
      </c>
      <c r="D6909" s="321" t="s">
        <v>2468</v>
      </c>
      <c r="E6909" s="155"/>
      <c r="F6909" s="155"/>
      <c r="G6909" s="322"/>
      <c r="H6909" s="155"/>
      <c r="I6909" s="155"/>
      <c r="J6909" s="155"/>
      <c r="K6909" s="151"/>
    </row>
    <row r="6910" spans="1:11" ht="22.5">
      <c r="A6910" s="321" t="s">
        <v>11516</v>
      </c>
      <c r="B6910" s="158" t="s">
        <v>28997</v>
      </c>
      <c r="C6910" s="321" t="s">
        <v>22</v>
      </c>
      <c r="D6910" s="321" t="s">
        <v>11512</v>
      </c>
      <c r="E6910" s="155"/>
      <c r="F6910" s="155"/>
      <c r="G6910" s="322"/>
      <c r="H6910" s="155"/>
      <c r="I6910" s="155"/>
      <c r="J6910" s="155"/>
      <c r="K6910" s="151"/>
    </row>
    <row r="6911" spans="1:11" ht="22.5">
      <c r="A6911" s="321" t="s">
        <v>11517</v>
      </c>
      <c r="B6911" s="158" t="s">
        <v>28998</v>
      </c>
      <c r="C6911" s="321" t="s">
        <v>22</v>
      </c>
      <c r="D6911" s="321" t="s">
        <v>2172</v>
      </c>
      <c r="E6911" s="155"/>
      <c r="F6911" s="155"/>
      <c r="G6911" s="322"/>
      <c r="H6911" s="155"/>
      <c r="I6911" s="155"/>
      <c r="J6911" s="155"/>
      <c r="K6911" s="151"/>
    </row>
    <row r="6912" spans="1:11" ht="33.75">
      <c r="A6912" s="321" t="s">
        <v>11518</v>
      </c>
      <c r="B6912" s="158" t="s">
        <v>28999</v>
      </c>
      <c r="C6912" s="321" t="s">
        <v>22</v>
      </c>
      <c r="D6912" s="321" t="s">
        <v>2847</v>
      </c>
      <c r="E6912" s="155"/>
      <c r="F6912" s="155"/>
      <c r="G6912" s="322"/>
      <c r="H6912" s="155"/>
      <c r="I6912" s="155"/>
      <c r="J6912" s="155"/>
      <c r="K6912" s="151"/>
    </row>
    <row r="6913" spans="1:11" ht="22.5">
      <c r="A6913" s="321" t="s">
        <v>11519</v>
      </c>
      <c r="B6913" s="158" t="s">
        <v>29000</v>
      </c>
      <c r="C6913" s="321" t="s">
        <v>22</v>
      </c>
      <c r="D6913" s="321" t="s">
        <v>2125</v>
      </c>
      <c r="E6913" s="155"/>
      <c r="F6913" s="155"/>
      <c r="G6913" s="322"/>
      <c r="H6913" s="155"/>
      <c r="I6913" s="155"/>
      <c r="J6913" s="155"/>
      <c r="K6913" s="151"/>
    </row>
    <row r="6914" spans="1:11" ht="22.5">
      <c r="A6914" s="321" t="s">
        <v>11520</v>
      </c>
      <c r="B6914" s="158" t="s">
        <v>29001</v>
      </c>
      <c r="C6914" s="321" t="s">
        <v>22</v>
      </c>
      <c r="D6914" s="321" t="s">
        <v>2125</v>
      </c>
      <c r="E6914" s="155"/>
      <c r="F6914" s="155"/>
      <c r="G6914" s="322"/>
      <c r="H6914" s="155"/>
      <c r="I6914" s="155"/>
      <c r="J6914" s="155"/>
      <c r="K6914" s="151"/>
    </row>
    <row r="6915" spans="1:11" ht="22.5">
      <c r="A6915" s="321" t="s">
        <v>11521</v>
      </c>
      <c r="B6915" s="158" t="s">
        <v>29002</v>
      </c>
      <c r="C6915" s="321" t="s">
        <v>22</v>
      </c>
      <c r="D6915" s="321" t="s">
        <v>2824</v>
      </c>
      <c r="E6915" s="155"/>
      <c r="F6915" s="155"/>
      <c r="G6915" s="322"/>
      <c r="H6915" s="155"/>
      <c r="I6915" s="155"/>
      <c r="J6915" s="155"/>
      <c r="K6915" s="151"/>
    </row>
    <row r="6916" spans="1:11" ht="33.75">
      <c r="A6916" s="321" t="s">
        <v>11522</v>
      </c>
      <c r="B6916" s="158" t="s">
        <v>29003</v>
      </c>
      <c r="C6916" s="321" t="s">
        <v>22</v>
      </c>
      <c r="D6916" s="321" t="s">
        <v>2175</v>
      </c>
      <c r="E6916" s="155"/>
      <c r="F6916" s="155"/>
      <c r="G6916" s="322"/>
      <c r="H6916" s="155"/>
      <c r="I6916" s="155"/>
      <c r="J6916" s="155"/>
      <c r="K6916" s="151"/>
    </row>
    <row r="6917" spans="1:11" ht="22.5">
      <c r="A6917" s="321" t="s">
        <v>11523</v>
      </c>
      <c r="B6917" s="158" t="s">
        <v>29004</v>
      </c>
      <c r="C6917" s="321" t="s">
        <v>22</v>
      </c>
      <c r="D6917" s="321" t="s">
        <v>2172</v>
      </c>
      <c r="E6917" s="155"/>
      <c r="F6917" s="155"/>
      <c r="G6917" s="322"/>
      <c r="H6917" s="155"/>
      <c r="I6917" s="155"/>
      <c r="J6917" s="155"/>
      <c r="K6917" s="151"/>
    </row>
    <row r="6918" spans="1:11" ht="22.5">
      <c r="A6918" s="321" t="s">
        <v>11524</v>
      </c>
      <c r="B6918" s="158" t="s">
        <v>29005</v>
      </c>
      <c r="C6918" s="321" t="s">
        <v>22</v>
      </c>
      <c r="D6918" s="321" t="s">
        <v>2175</v>
      </c>
      <c r="E6918" s="155"/>
      <c r="F6918" s="155"/>
      <c r="G6918" s="322"/>
      <c r="H6918" s="155"/>
      <c r="I6918" s="155"/>
      <c r="J6918" s="155"/>
      <c r="K6918" s="151"/>
    </row>
    <row r="6919" spans="1:11" ht="22.5">
      <c r="A6919" s="321" t="s">
        <v>11525</v>
      </c>
      <c r="B6919" s="158" t="s">
        <v>29006</v>
      </c>
      <c r="C6919" s="321" t="s">
        <v>22</v>
      </c>
      <c r="D6919" s="321" t="s">
        <v>2554</v>
      </c>
      <c r="E6919" s="155"/>
      <c r="F6919" s="155"/>
      <c r="G6919" s="322"/>
      <c r="H6919" s="155"/>
      <c r="I6919" s="155"/>
      <c r="J6919" s="155"/>
      <c r="K6919" s="151"/>
    </row>
    <row r="6920" spans="1:11" ht="22.5">
      <c r="A6920" s="321" t="s">
        <v>11526</v>
      </c>
      <c r="B6920" s="158" t="s">
        <v>29007</v>
      </c>
      <c r="C6920" s="321" t="s">
        <v>22</v>
      </c>
      <c r="D6920" s="321" t="s">
        <v>11512</v>
      </c>
      <c r="E6920" s="155"/>
      <c r="F6920" s="155"/>
      <c r="G6920" s="322"/>
      <c r="H6920" s="155"/>
      <c r="I6920" s="155"/>
      <c r="J6920" s="155"/>
      <c r="K6920" s="151"/>
    </row>
    <row r="6921" spans="1:11" ht="33.75">
      <c r="A6921" s="321" t="s">
        <v>11527</v>
      </c>
      <c r="B6921" s="158" t="s">
        <v>29008</v>
      </c>
      <c r="C6921" s="321" t="s">
        <v>22</v>
      </c>
      <c r="D6921" s="321" t="s">
        <v>3408</v>
      </c>
      <c r="E6921" s="155"/>
      <c r="F6921" s="155"/>
      <c r="G6921" s="322"/>
      <c r="H6921" s="155"/>
      <c r="I6921" s="155"/>
      <c r="J6921" s="155"/>
      <c r="K6921" s="151"/>
    </row>
    <row r="6922" spans="1:11" ht="33.75">
      <c r="A6922" s="321" t="s">
        <v>11528</v>
      </c>
      <c r="B6922" s="158" t="s">
        <v>29009</v>
      </c>
      <c r="C6922" s="321" t="s">
        <v>22</v>
      </c>
      <c r="D6922" s="321" t="s">
        <v>2480</v>
      </c>
      <c r="E6922" s="155"/>
      <c r="F6922" s="155"/>
      <c r="G6922" s="322"/>
      <c r="H6922" s="155"/>
      <c r="I6922" s="155"/>
      <c r="J6922" s="155"/>
      <c r="K6922" s="151"/>
    </row>
    <row r="6923" spans="1:11" ht="33.75">
      <c r="A6923" s="321" t="s">
        <v>11529</v>
      </c>
      <c r="B6923" s="158" t="s">
        <v>29010</v>
      </c>
      <c r="C6923" s="321" t="s">
        <v>22</v>
      </c>
      <c r="D6923" s="321" t="s">
        <v>2172</v>
      </c>
      <c r="E6923" s="155"/>
      <c r="F6923" s="155"/>
      <c r="G6923" s="322"/>
      <c r="H6923" s="155"/>
      <c r="I6923" s="155"/>
      <c r="J6923" s="155"/>
      <c r="K6923" s="151"/>
    </row>
    <row r="6924" spans="1:11" ht="33.75">
      <c r="A6924" s="321" t="s">
        <v>11530</v>
      </c>
      <c r="B6924" s="158" t="s">
        <v>29011</v>
      </c>
      <c r="C6924" s="321" t="s">
        <v>22</v>
      </c>
      <c r="D6924" s="321" t="s">
        <v>2480</v>
      </c>
      <c r="E6924" s="155"/>
      <c r="F6924" s="155"/>
      <c r="G6924" s="322"/>
      <c r="H6924" s="155"/>
      <c r="I6924" s="155"/>
      <c r="J6924" s="155"/>
      <c r="K6924" s="151"/>
    </row>
    <row r="6925" spans="1:11" ht="33.75">
      <c r="A6925" s="321" t="s">
        <v>11531</v>
      </c>
      <c r="B6925" s="158" t="s">
        <v>29012</v>
      </c>
      <c r="C6925" s="321" t="s">
        <v>22</v>
      </c>
      <c r="D6925" s="321" t="s">
        <v>3230</v>
      </c>
      <c r="E6925" s="155"/>
      <c r="F6925" s="155"/>
      <c r="G6925" s="322"/>
      <c r="H6925" s="155"/>
      <c r="I6925" s="155"/>
      <c r="J6925" s="155"/>
      <c r="K6925" s="151"/>
    </row>
    <row r="6926" spans="1:11" ht="33.75">
      <c r="A6926" s="321" t="s">
        <v>11532</v>
      </c>
      <c r="B6926" s="158" t="s">
        <v>29013</v>
      </c>
      <c r="C6926" s="321" t="s">
        <v>22</v>
      </c>
      <c r="D6926" s="321" t="s">
        <v>2114</v>
      </c>
      <c r="E6926" s="155"/>
      <c r="F6926" s="155"/>
      <c r="G6926" s="322"/>
      <c r="H6926" s="155"/>
      <c r="I6926" s="155"/>
      <c r="J6926" s="155"/>
      <c r="K6926" s="151"/>
    </row>
    <row r="6927" spans="1:11" ht="22.5">
      <c r="A6927" s="321" t="s">
        <v>11533</v>
      </c>
      <c r="B6927" s="158" t="s">
        <v>29014</v>
      </c>
      <c r="C6927" s="321" t="s">
        <v>22</v>
      </c>
      <c r="D6927" s="321" t="s">
        <v>2114</v>
      </c>
      <c r="E6927" s="155"/>
      <c r="F6927" s="155"/>
      <c r="G6927" s="322"/>
      <c r="H6927" s="155"/>
      <c r="I6927" s="155"/>
      <c r="J6927" s="155"/>
      <c r="K6927" s="151"/>
    </row>
    <row r="6928" spans="1:11" ht="33.75">
      <c r="A6928" s="321" t="s">
        <v>11534</v>
      </c>
      <c r="B6928" s="158" t="s">
        <v>29015</v>
      </c>
      <c r="C6928" s="321" t="s">
        <v>22</v>
      </c>
      <c r="D6928" s="321" t="s">
        <v>2984</v>
      </c>
      <c r="E6928" s="155"/>
      <c r="F6928" s="155"/>
      <c r="G6928" s="322"/>
      <c r="H6928" s="155"/>
      <c r="I6928" s="155"/>
      <c r="J6928" s="155"/>
      <c r="K6928" s="151"/>
    </row>
    <row r="6929" spans="1:11" ht="33.75">
      <c r="A6929" s="321" t="s">
        <v>11535</v>
      </c>
      <c r="B6929" s="158" t="s">
        <v>29016</v>
      </c>
      <c r="C6929" s="321" t="s">
        <v>22</v>
      </c>
      <c r="D6929" s="321" t="s">
        <v>2114</v>
      </c>
      <c r="E6929" s="155"/>
      <c r="F6929" s="155"/>
      <c r="G6929" s="322"/>
      <c r="H6929" s="155"/>
      <c r="I6929" s="155"/>
      <c r="J6929" s="155"/>
      <c r="K6929" s="151"/>
    </row>
    <row r="6930" spans="1:11" ht="33.75">
      <c r="A6930" s="321" t="s">
        <v>11536</v>
      </c>
      <c r="B6930" s="158" t="s">
        <v>29017</v>
      </c>
      <c r="C6930" s="321" t="s">
        <v>22</v>
      </c>
      <c r="D6930" s="321" t="s">
        <v>2449</v>
      </c>
      <c r="E6930" s="155"/>
      <c r="F6930" s="155"/>
      <c r="G6930" s="322"/>
      <c r="H6930" s="155"/>
      <c r="I6930" s="155"/>
      <c r="J6930" s="155"/>
      <c r="K6930" s="151"/>
    </row>
    <row r="6931" spans="1:11" ht="22.5">
      <c r="A6931" s="321" t="s">
        <v>11537</v>
      </c>
      <c r="B6931" s="158" t="s">
        <v>29018</v>
      </c>
      <c r="C6931" s="321" t="s">
        <v>22</v>
      </c>
      <c r="D6931" s="321" t="s">
        <v>11559</v>
      </c>
      <c r="E6931" s="155"/>
      <c r="F6931" s="155"/>
      <c r="G6931" s="322"/>
      <c r="H6931" s="155"/>
      <c r="I6931" s="155"/>
      <c r="J6931" s="155"/>
      <c r="K6931" s="151"/>
    </row>
    <row r="6932" spans="1:11" ht="22.5">
      <c r="A6932" s="321" t="s">
        <v>11538</v>
      </c>
      <c r="B6932" s="158" t="s">
        <v>29019</v>
      </c>
      <c r="C6932" s="321" t="s">
        <v>22</v>
      </c>
      <c r="D6932" s="321" t="s">
        <v>2449</v>
      </c>
      <c r="E6932" s="155"/>
      <c r="F6932" s="155"/>
      <c r="G6932" s="322"/>
      <c r="H6932" s="155"/>
      <c r="I6932" s="155"/>
      <c r="J6932" s="155"/>
      <c r="K6932" s="151"/>
    </row>
    <row r="6933" spans="1:11" ht="33.75">
      <c r="A6933" s="321" t="s">
        <v>11539</v>
      </c>
      <c r="B6933" s="158" t="s">
        <v>29020</v>
      </c>
      <c r="C6933" s="321" t="s">
        <v>22</v>
      </c>
      <c r="D6933" s="321" t="s">
        <v>1755</v>
      </c>
      <c r="E6933" s="155"/>
      <c r="F6933" s="155"/>
      <c r="G6933" s="322"/>
      <c r="H6933" s="155"/>
      <c r="I6933" s="155"/>
      <c r="J6933" s="155"/>
      <c r="K6933" s="151"/>
    </row>
    <row r="6934" spans="1:11" ht="33.75">
      <c r="A6934" s="321" t="s">
        <v>11540</v>
      </c>
      <c r="B6934" s="158" t="s">
        <v>29021</v>
      </c>
      <c r="C6934" s="321" t="s">
        <v>22</v>
      </c>
      <c r="D6934" s="321" t="s">
        <v>1755</v>
      </c>
      <c r="E6934" s="155"/>
      <c r="F6934" s="155"/>
      <c r="G6934" s="322"/>
      <c r="H6934" s="155"/>
      <c r="I6934" s="155"/>
      <c r="J6934" s="155"/>
      <c r="K6934" s="151"/>
    </row>
    <row r="6935" spans="1:11" ht="33.75">
      <c r="A6935" s="321" t="s">
        <v>11541</v>
      </c>
      <c r="B6935" s="158" t="s">
        <v>29022</v>
      </c>
      <c r="C6935" s="321" t="s">
        <v>22</v>
      </c>
      <c r="D6935" s="321" t="s">
        <v>2480</v>
      </c>
      <c r="E6935" s="155"/>
      <c r="F6935" s="155"/>
      <c r="G6935" s="322"/>
      <c r="H6935" s="155"/>
      <c r="I6935" s="155"/>
      <c r="J6935" s="155"/>
      <c r="K6935" s="151"/>
    </row>
    <row r="6936" spans="1:11" ht="33.75">
      <c r="A6936" s="321" t="s">
        <v>11542</v>
      </c>
      <c r="B6936" s="158" t="s">
        <v>29023</v>
      </c>
      <c r="C6936" s="321" t="s">
        <v>22</v>
      </c>
      <c r="D6936" s="321" t="s">
        <v>2172</v>
      </c>
      <c r="E6936" s="155"/>
      <c r="F6936" s="155"/>
      <c r="G6936" s="322"/>
      <c r="H6936" s="155"/>
      <c r="I6936" s="155"/>
      <c r="J6936" s="155"/>
      <c r="K6936" s="151"/>
    </row>
    <row r="6937" spans="1:11" ht="22.5">
      <c r="A6937" s="321" t="s">
        <v>11543</v>
      </c>
      <c r="B6937" s="158" t="s">
        <v>29024</v>
      </c>
      <c r="C6937" s="321" t="s">
        <v>22</v>
      </c>
      <c r="D6937" s="321" t="s">
        <v>3452</v>
      </c>
      <c r="E6937" s="155"/>
      <c r="F6937" s="155"/>
      <c r="G6937" s="322"/>
      <c r="H6937" s="155"/>
      <c r="I6937" s="155"/>
      <c r="J6937" s="155"/>
      <c r="K6937" s="151"/>
    </row>
    <row r="6938" spans="1:11" ht="22.5">
      <c r="A6938" s="321" t="s">
        <v>11544</v>
      </c>
      <c r="B6938" s="158" t="s">
        <v>29025</v>
      </c>
      <c r="C6938" s="321" t="s">
        <v>22</v>
      </c>
      <c r="D6938" s="321" t="s">
        <v>3452</v>
      </c>
      <c r="E6938" s="155"/>
      <c r="F6938" s="155"/>
      <c r="G6938" s="322"/>
      <c r="H6938" s="155"/>
      <c r="I6938" s="155"/>
      <c r="J6938" s="155"/>
      <c r="K6938" s="151"/>
    </row>
    <row r="6939" spans="1:11" ht="33.75">
      <c r="A6939" s="321" t="s">
        <v>11545</v>
      </c>
      <c r="B6939" s="158" t="s">
        <v>29026</v>
      </c>
      <c r="C6939" s="321" t="s">
        <v>22</v>
      </c>
      <c r="D6939" s="321" t="s">
        <v>2457</v>
      </c>
      <c r="E6939" s="155"/>
      <c r="F6939" s="155"/>
      <c r="G6939" s="322"/>
      <c r="H6939" s="155"/>
      <c r="I6939" s="155"/>
      <c r="J6939" s="155"/>
      <c r="K6939" s="151"/>
    </row>
    <row r="6940" spans="1:11" ht="33.75">
      <c r="A6940" s="321" t="s">
        <v>11546</v>
      </c>
      <c r="B6940" s="158" t="s">
        <v>29027</v>
      </c>
      <c r="C6940" s="321" t="s">
        <v>22</v>
      </c>
      <c r="D6940" s="321" t="s">
        <v>2449</v>
      </c>
      <c r="E6940" s="155"/>
      <c r="F6940" s="155"/>
      <c r="G6940" s="322"/>
      <c r="H6940" s="155"/>
      <c r="I6940" s="155"/>
      <c r="J6940" s="155"/>
      <c r="K6940" s="151"/>
    </row>
    <row r="6941" spans="1:11" ht="22.5">
      <c r="A6941" s="321" t="s">
        <v>11547</v>
      </c>
      <c r="B6941" s="158" t="s">
        <v>29028</v>
      </c>
      <c r="C6941" s="321" t="s">
        <v>22</v>
      </c>
      <c r="D6941" s="321" t="s">
        <v>2480</v>
      </c>
      <c r="E6941" s="155"/>
      <c r="F6941" s="155"/>
      <c r="G6941" s="322"/>
      <c r="H6941" s="155"/>
      <c r="I6941" s="155"/>
      <c r="J6941" s="155"/>
      <c r="K6941" s="151"/>
    </row>
    <row r="6942" spans="1:11" ht="33.75">
      <c r="A6942" s="321" t="s">
        <v>11548</v>
      </c>
      <c r="B6942" s="158" t="s">
        <v>29029</v>
      </c>
      <c r="C6942" s="321" t="s">
        <v>22</v>
      </c>
      <c r="D6942" s="321" t="s">
        <v>2058</v>
      </c>
      <c r="E6942" s="155"/>
      <c r="F6942" s="155"/>
      <c r="G6942" s="322"/>
      <c r="H6942" s="155"/>
      <c r="I6942" s="155"/>
      <c r="J6942" s="155"/>
      <c r="K6942" s="151"/>
    </row>
    <row r="6943" spans="1:11" ht="33.75">
      <c r="A6943" s="321" t="s">
        <v>11549</v>
      </c>
      <c r="B6943" s="158" t="s">
        <v>29030</v>
      </c>
      <c r="C6943" s="321" t="s">
        <v>22</v>
      </c>
      <c r="D6943" s="321" t="s">
        <v>2847</v>
      </c>
      <c r="E6943" s="155"/>
      <c r="F6943" s="155"/>
      <c r="G6943" s="322"/>
      <c r="H6943" s="155"/>
      <c r="I6943" s="155"/>
      <c r="J6943" s="155"/>
      <c r="K6943" s="151"/>
    </row>
    <row r="6944" spans="1:11" ht="33.75">
      <c r="A6944" s="321" t="s">
        <v>11550</v>
      </c>
      <c r="B6944" s="158" t="s">
        <v>29031</v>
      </c>
      <c r="C6944" s="321" t="s">
        <v>22</v>
      </c>
      <c r="D6944" s="321" t="s">
        <v>2480</v>
      </c>
      <c r="E6944" s="155"/>
      <c r="F6944" s="155"/>
      <c r="G6944" s="322"/>
      <c r="H6944" s="155"/>
      <c r="I6944" s="155"/>
      <c r="J6944" s="155"/>
      <c r="K6944" s="151"/>
    </row>
    <row r="6945" spans="1:11" ht="33.75">
      <c r="A6945" s="321" t="s">
        <v>11551</v>
      </c>
      <c r="B6945" s="158" t="s">
        <v>29032</v>
      </c>
      <c r="C6945" s="321" t="s">
        <v>22</v>
      </c>
      <c r="D6945" s="321" t="s">
        <v>1755</v>
      </c>
      <c r="E6945" s="155"/>
      <c r="F6945" s="155"/>
      <c r="G6945" s="322"/>
      <c r="H6945" s="155"/>
      <c r="I6945" s="155"/>
      <c r="J6945" s="155"/>
      <c r="K6945" s="151"/>
    </row>
    <row r="6946" spans="1:11" ht="33.75">
      <c r="A6946" s="321" t="s">
        <v>11552</v>
      </c>
      <c r="B6946" s="158" t="s">
        <v>29033</v>
      </c>
      <c r="C6946" s="321" t="s">
        <v>22</v>
      </c>
      <c r="D6946" s="321" t="s">
        <v>2847</v>
      </c>
      <c r="E6946" s="155"/>
      <c r="F6946" s="155"/>
      <c r="G6946" s="322"/>
      <c r="H6946" s="155"/>
      <c r="I6946" s="155"/>
      <c r="J6946" s="155"/>
      <c r="K6946" s="151"/>
    </row>
    <row r="6947" spans="1:11" ht="33.75">
      <c r="A6947" s="321" t="s">
        <v>11553</v>
      </c>
      <c r="B6947" s="158" t="s">
        <v>29034</v>
      </c>
      <c r="C6947" s="321" t="s">
        <v>22</v>
      </c>
      <c r="D6947" s="321" t="s">
        <v>2468</v>
      </c>
      <c r="E6947" s="155"/>
      <c r="F6947" s="155"/>
      <c r="G6947" s="322"/>
      <c r="H6947" s="155"/>
      <c r="I6947" s="155"/>
      <c r="J6947" s="155"/>
      <c r="K6947" s="151"/>
    </row>
    <row r="6948" spans="1:11" ht="22.5">
      <c r="A6948" s="321" t="s">
        <v>11554</v>
      </c>
      <c r="B6948" s="158" t="s">
        <v>29035</v>
      </c>
      <c r="C6948" s="321" t="s">
        <v>22</v>
      </c>
      <c r="D6948" s="321" t="s">
        <v>2847</v>
      </c>
      <c r="E6948" s="155"/>
      <c r="F6948" s="155"/>
      <c r="G6948" s="322"/>
      <c r="H6948" s="155"/>
      <c r="I6948" s="155"/>
      <c r="J6948" s="155"/>
      <c r="K6948" s="151"/>
    </row>
    <row r="6949" spans="1:11" ht="22.5">
      <c r="A6949" s="321" t="s">
        <v>11555</v>
      </c>
      <c r="B6949" s="158" t="s">
        <v>29036</v>
      </c>
      <c r="C6949" s="321" t="s">
        <v>22</v>
      </c>
      <c r="D6949" s="321" t="s">
        <v>3408</v>
      </c>
      <c r="E6949" s="155"/>
      <c r="F6949" s="155"/>
      <c r="G6949" s="322"/>
      <c r="H6949" s="155"/>
      <c r="I6949" s="155"/>
      <c r="J6949" s="155"/>
      <c r="K6949" s="151"/>
    </row>
    <row r="6950" spans="1:11" ht="22.5">
      <c r="A6950" s="321" t="s">
        <v>11556</v>
      </c>
      <c r="B6950" s="158" t="s">
        <v>29037</v>
      </c>
      <c r="C6950" s="321" t="s">
        <v>22</v>
      </c>
      <c r="D6950" s="321" t="s">
        <v>3630</v>
      </c>
      <c r="E6950" s="155"/>
      <c r="F6950" s="155"/>
      <c r="G6950" s="322"/>
      <c r="H6950" s="155"/>
      <c r="I6950" s="155"/>
      <c r="J6950" s="155"/>
      <c r="K6950" s="151"/>
    </row>
    <row r="6951" spans="1:11" ht="22.5">
      <c r="A6951" s="321" t="s">
        <v>11557</v>
      </c>
      <c r="B6951" s="158" t="s">
        <v>29038</v>
      </c>
      <c r="C6951" s="321" t="s">
        <v>22</v>
      </c>
      <c r="D6951" s="321" t="s">
        <v>3408</v>
      </c>
      <c r="E6951" s="155"/>
      <c r="F6951" s="155"/>
      <c r="G6951" s="322"/>
      <c r="H6951" s="155"/>
      <c r="I6951" s="155"/>
      <c r="J6951" s="155"/>
      <c r="K6951" s="151"/>
    </row>
    <row r="6952" spans="1:11" ht="22.5">
      <c r="A6952" s="321" t="s">
        <v>11558</v>
      </c>
      <c r="B6952" s="158" t="s">
        <v>29039</v>
      </c>
      <c r="C6952" s="321" t="s">
        <v>22</v>
      </c>
      <c r="D6952" s="321" t="s">
        <v>3408</v>
      </c>
      <c r="E6952" s="155"/>
      <c r="F6952" s="155"/>
      <c r="G6952" s="322"/>
      <c r="H6952" s="155"/>
      <c r="I6952" s="155"/>
      <c r="J6952" s="155"/>
      <c r="K6952" s="151"/>
    </row>
    <row r="6953" spans="1:11" ht="22.5">
      <c r="A6953" s="321" t="s">
        <v>11560</v>
      </c>
      <c r="B6953" s="158" t="s">
        <v>29040</v>
      </c>
      <c r="C6953" s="321" t="s">
        <v>22</v>
      </c>
      <c r="D6953" s="321" t="s">
        <v>3408</v>
      </c>
      <c r="E6953" s="155"/>
      <c r="F6953" s="155"/>
      <c r="G6953" s="322"/>
      <c r="H6953" s="155"/>
      <c r="I6953" s="155"/>
      <c r="J6953" s="155"/>
      <c r="K6953" s="151"/>
    </row>
    <row r="6954" spans="1:11" ht="22.5">
      <c r="A6954" s="321" t="s">
        <v>11561</v>
      </c>
      <c r="B6954" s="158" t="s">
        <v>29041</v>
      </c>
      <c r="C6954" s="321" t="s">
        <v>22</v>
      </c>
      <c r="D6954" s="321" t="s">
        <v>11559</v>
      </c>
      <c r="E6954" s="155"/>
      <c r="F6954" s="155"/>
      <c r="G6954" s="322"/>
      <c r="H6954" s="155"/>
      <c r="I6954" s="155"/>
      <c r="J6954" s="155"/>
      <c r="K6954" s="151"/>
    </row>
    <row r="6955" spans="1:11" ht="22.5">
      <c r="A6955" s="321" t="s">
        <v>11562</v>
      </c>
      <c r="B6955" s="158" t="s">
        <v>29042</v>
      </c>
      <c r="C6955" s="321" t="s">
        <v>22</v>
      </c>
      <c r="D6955" s="321" t="s">
        <v>2315</v>
      </c>
      <c r="E6955" s="155"/>
      <c r="F6955" s="155"/>
      <c r="G6955" s="322"/>
      <c r="H6955" s="155"/>
      <c r="I6955" s="155"/>
      <c r="J6955" s="155"/>
      <c r="K6955" s="151"/>
    </row>
    <row r="6956" spans="1:11" ht="22.5">
      <c r="A6956" s="321" t="s">
        <v>11563</v>
      </c>
      <c r="B6956" s="158" t="s">
        <v>29043</v>
      </c>
      <c r="C6956" s="321" t="s">
        <v>22</v>
      </c>
      <c r="D6956" s="321" t="s">
        <v>2172</v>
      </c>
      <c r="E6956" s="155"/>
      <c r="F6956" s="155"/>
      <c r="G6956" s="322"/>
      <c r="H6956" s="155"/>
      <c r="I6956" s="155"/>
      <c r="J6956" s="155"/>
      <c r="K6956" s="151"/>
    </row>
    <row r="6957" spans="1:11" ht="22.5">
      <c r="A6957" s="321" t="s">
        <v>11564</v>
      </c>
      <c r="B6957" s="158" t="s">
        <v>29044</v>
      </c>
      <c r="C6957" s="321" t="s">
        <v>22</v>
      </c>
      <c r="D6957" s="321" t="s">
        <v>2754</v>
      </c>
      <c r="E6957" s="155"/>
      <c r="F6957" s="155"/>
      <c r="G6957" s="322"/>
      <c r="H6957" s="155"/>
      <c r="I6957" s="155"/>
      <c r="J6957" s="155"/>
      <c r="K6957" s="151"/>
    </row>
    <row r="6958" spans="1:11" ht="22.5">
      <c r="A6958" s="321" t="s">
        <v>11565</v>
      </c>
      <c r="B6958" s="158" t="s">
        <v>29045</v>
      </c>
      <c r="C6958" s="321" t="s">
        <v>22</v>
      </c>
      <c r="D6958" s="321" t="s">
        <v>2172</v>
      </c>
      <c r="E6958" s="155"/>
      <c r="F6958" s="155"/>
      <c r="G6958" s="322"/>
      <c r="H6958" s="155"/>
      <c r="I6958" s="155"/>
      <c r="J6958" s="155"/>
      <c r="K6958" s="151"/>
    </row>
    <row r="6959" spans="1:11" ht="33.75">
      <c r="A6959" s="321" t="s">
        <v>11566</v>
      </c>
      <c r="B6959" s="158" t="s">
        <v>29046</v>
      </c>
      <c r="C6959" s="321" t="s">
        <v>22</v>
      </c>
      <c r="D6959" s="321" t="s">
        <v>11559</v>
      </c>
      <c r="E6959" s="155"/>
      <c r="F6959" s="155"/>
      <c r="G6959" s="322"/>
      <c r="H6959" s="155"/>
      <c r="I6959" s="155"/>
      <c r="J6959" s="155"/>
      <c r="K6959" s="151"/>
    </row>
    <row r="6960" spans="1:11" ht="22.5">
      <c r="A6960" s="321" t="s">
        <v>11567</v>
      </c>
      <c r="B6960" s="158" t="s">
        <v>29047</v>
      </c>
      <c r="C6960" s="321" t="s">
        <v>22</v>
      </c>
      <c r="D6960" s="321" t="s">
        <v>2172</v>
      </c>
      <c r="E6960" s="155"/>
      <c r="F6960" s="155"/>
      <c r="G6960" s="322"/>
      <c r="H6960" s="155"/>
      <c r="I6960" s="155"/>
      <c r="J6960" s="155"/>
      <c r="K6960" s="151"/>
    </row>
    <row r="6961" spans="1:11" ht="33.75">
      <c r="A6961" s="321" t="s">
        <v>11568</v>
      </c>
      <c r="B6961" s="158" t="s">
        <v>29048</v>
      </c>
      <c r="C6961" s="321" t="s">
        <v>22</v>
      </c>
      <c r="D6961" s="321" t="s">
        <v>3452</v>
      </c>
      <c r="E6961" s="155"/>
      <c r="F6961" s="155"/>
      <c r="G6961" s="322"/>
      <c r="H6961" s="155"/>
      <c r="I6961" s="155"/>
      <c r="J6961" s="155"/>
      <c r="K6961" s="151"/>
    </row>
    <row r="6962" spans="1:11" ht="22.5">
      <c r="A6962" s="321" t="s">
        <v>11569</v>
      </c>
      <c r="B6962" s="158" t="s">
        <v>29049</v>
      </c>
      <c r="C6962" s="321" t="s">
        <v>22</v>
      </c>
      <c r="D6962" s="321" t="s">
        <v>11559</v>
      </c>
      <c r="E6962" s="155"/>
      <c r="F6962" s="155"/>
      <c r="G6962" s="322"/>
      <c r="H6962" s="155"/>
      <c r="I6962" s="155"/>
      <c r="J6962" s="155"/>
      <c r="K6962" s="151"/>
    </row>
    <row r="6963" spans="1:11" ht="22.5">
      <c r="A6963" s="321" t="s">
        <v>11570</v>
      </c>
      <c r="B6963" s="158" t="s">
        <v>29050</v>
      </c>
      <c r="C6963" s="321" t="s">
        <v>22</v>
      </c>
      <c r="D6963" s="321" t="s">
        <v>2172</v>
      </c>
      <c r="E6963" s="155"/>
      <c r="F6963" s="155"/>
      <c r="G6963" s="322"/>
      <c r="H6963" s="155"/>
      <c r="I6963" s="155"/>
      <c r="J6963" s="155"/>
      <c r="K6963" s="151"/>
    </row>
    <row r="6964" spans="1:11" ht="22.5">
      <c r="A6964" s="321" t="s">
        <v>11571</v>
      </c>
      <c r="B6964" s="158" t="s">
        <v>29051</v>
      </c>
      <c r="C6964" s="321" t="s">
        <v>22</v>
      </c>
      <c r="D6964" s="321" t="s">
        <v>2457</v>
      </c>
      <c r="E6964" s="155"/>
      <c r="F6964" s="155"/>
      <c r="G6964" s="322"/>
      <c r="H6964" s="155"/>
      <c r="I6964" s="155"/>
      <c r="J6964" s="155"/>
      <c r="K6964" s="151"/>
    </row>
    <row r="6965" spans="1:11" ht="22.5">
      <c r="A6965" s="321" t="s">
        <v>11572</v>
      </c>
      <c r="B6965" s="158" t="s">
        <v>29052</v>
      </c>
      <c r="C6965" s="321" t="s">
        <v>22</v>
      </c>
      <c r="D6965" s="321" t="s">
        <v>2670</v>
      </c>
      <c r="E6965" s="155"/>
      <c r="F6965" s="155"/>
      <c r="G6965" s="322"/>
      <c r="H6965" s="155"/>
      <c r="I6965" s="155"/>
      <c r="J6965" s="155"/>
      <c r="K6965" s="151"/>
    </row>
    <row r="6966" spans="1:11" ht="22.5">
      <c r="A6966" s="321" t="s">
        <v>11573</v>
      </c>
      <c r="B6966" s="158" t="s">
        <v>29053</v>
      </c>
      <c r="C6966" s="321" t="s">
        <v>22</v>
      </c>
      <c r="D6966" s="321" t="s">
        <v>2984</v>
      </c>
      <c r="E6966" s="155"/>
      <c r="F6966" s="155"/>
      <c r="G6966" s="322"/>
      <c r="H6966" s="155"/>
      <c r="I6966" s="155"/>
      <c r="J6966" s="155"/>
      <c r="K6966" s="151"/>
    </row>
    <row r="6967" spans="1:11" ht="33.75">
      <c r="A6967" s="321" t="s">
        <v>11574</v>
      </c>
      <c r="B6967" s="158" t="s">
        <v>29054</v>
      </c>
      <c r="C6967" s="321" t="s">
        <v>22</v>
      </c>
      <c r="D6967" s="321" t="s">
        <v>1755</v>
      </c>
      <c r="E6967" s="155"/>
      <c r="F6967" s="155"/>
      <c r="G6967" s="322"/>
      <c r="H6967" s="155"/>
      <c r="I6967" s="155"/>
      <c r="J6967" s="155"/>
      <c r="K6967" s="151"/>
    </row>
    <row r="6968" spans="1:11" ht="22.5">
      <c r="A6968" s="321" t="s">
        <v>11575</v>
      </c>
      <c r="B6968" s="158" t="s">
        <v>29055</v>
      </c>
      <c r="C6968" s="321" t="s">
        <v>22</v>
      </c>
      <c r="D6968" s="321" t="s">
        <v>2449</v>
      </c>
      <c r="E6968" s="155"/>
      <c r="F6968" s="155"/>
      <c r="G6968" s="322"/>
      <c r="H6968" s="155"/>
      <c r="I6968" s="155"/>
      <c r="J6968" s="155"/>
      <c r="K6968" s="151"/>
    </row>
    <row r="6969" spans="1:11" ht="22.5">
      <c r="A6969" s="321" t="s">
        <v>11576</v>
      </c>
      <c r="B6969" s="158" t="s">
        <v>29056</v>
      </c>
      <c r="C6969" s="321" t="s">
        <v>22</v>
      </c>
      <c r="D6969" s="321" t="s">
        <v>2480</v>
      </c>
      <c r="E6969" s="155"/>
      <c r="F6969" s="155"/>
      <c r="G6969" s="322"/>
      <c r="H6969" s="155"/>
      <c r="I6969" s="155"/>
      <c r="J6969" s="155"/>
      <c r="K6969" s="151"/>
    </row>
    <row r="6970" spans="1:11" ht="22.5">
      <c r="A6970" s="321" t="s">
        <v>11577</v>
      </c>
      <c r="B6970" s="158" t="s">
        <v>29057</v>
      </c>
      <c r="C6970" s="321" t="s">
        <v>22</v>
      </c>
      <c r="D6970" s="321" t="s">
        <v>2984</v>
      </c>
      <c r="E6970" s="155"/>
      <c r="F6970" s="155"/>
      <c r="G6970" s="322"/>
      <c r="H6970" s="155"/>
      <c r="I6970" s="155"/>
      <c r="J6970" s="155"/>
      <c r="K6970" s="151"/>
    </row>
    <row r="6971" spans="1:11" ht="33.75">
      <c r="A6971" s="321" t="s">
        <v>11578</v>
      </c>
      <c r="B6971" s="158" t="s">
        <v>29058</v>
      </c>
      <c r="C6971" s="321" t="s">
        <v>22</v>
      </c>
      <c r="D6971" s="321" t="s">
        <v>1706</v>
      </c>
      <c r="E6971" s="155"/>
      <c r="F6971" s="155"/>
      <c r="G6971" s="322"/>
      <c r="H6971" s="155"/>
      <c r="I6971" s="155"/>
      <c r="J6971" s="155"/>
      <c r="K6971" s="151"/>
    </row>
    <row r="6972" spans="1:11" ht="22.5">
      <c r="A6972" s="321" t="s">
        <v>11579</v>
      </c>
      <c r="B6972" s="158" t="s">
        <v>29059</v>
      </c>
      <c r="C6972" s="321" t="s">
        <v>22</v>
      </c>
      <c r="D6972" s="321" t="s">
        <v>3233</v>
      </c>
      <c r="E6972" s="155"/>
      <c r="F6972" s="155"/>
      <c r="G6972" s="322"/>
      <c r="H6972" s="155"/>
      <c r="I6972" s="155"/>
      <c r="J6972" s="155"/>
      <c r="K6972" s="151"/>
    </row>
    <row r="6973" spans="1:11" ht="22.5">
      <c r="A6973" s="321" t="s">
        <v>11580</v>
      </c>
      <c r="B6973" s="158" t="s">
        <v>29060</v>
      </c>
      <c r="C6973" s="321" t="s">
        <v>22</v>
      </c>
      <c r="D6973" s="321" t="s">
        <v>3311</v>
      </c>
      <c r="E6973" s="155"/>
      <c r="F6973" s="155"/>
      <c r="G6973" s="322"/>
      <c r="H6973" s="155"/>
      <c r="I6973" s="155"/>
      <c r="J6973" s="155"/>
      <c r="K6973" s="151"/>
    </row>
    <row r="6974" spans="1:11" ht="22.5">
      <c r="A6974" s="321" t="s">
        <v>11581</v>
      </c>
      <c r="B6974" s="158" t="s">
        <v>29061</v>
      </c>
      <c r="C6974" s="321" t="s">
        <v>22</v>
      </c>
      <c r="D6974" s="321" t="s">
        <v>11582</v>
      </c>
      <c r="E6974" s="155"/>
      <c r="F6974" s="155"/>
      <c r="G6974" s="322"/>
      <c r="H6974" s="155"/>
      <c r="I6974" s="155"/>
      <c r="J6974" s="155"/>
      <c r="K6974" s="151"/>
    </row>
    <row r="6975" spans="1:11" ht="33.75">
      <c r="A6975" s="321" t="s">
        <v>11583</v>
      </c>
      <c r="B6975" s="158" t="s">
        <v>29062</v>
      </c>
      <c r="C6975" s="321" t="s">
        <v>22</v>
      </c>
      <c r="D6975" s="321" t="s">
        <v>1755</v>
      </c>
      <c r="E6975" s="155"/>
      <c r="F6975" s="155"/>
      <c r="G6975" s="322"/>
      <c r="H6975" s="155"/>
      <c r="I6975" s="155"/>
      <c r="J6975" s="155"/>
      <c r="K6975" s="151"/>
    </row>
    <row r="6976" spans="1:11" ht="22.5">
      <c r="A6976" s="321" t="s">
        <v>11584</v>
      </c>
      <c r="B6976" s="158" t="s">
        <v>29063</v>
      </c>
      <c r="C6976" s="321" t="s">
        <v>22</v>
      </c>
      <c r="D6976" s="321" t="s">
        <v>2114</v>
      </c>
      <c r="E6976" s="155"/>
      <c r="F6976" s="155"/>
      <c r="G6976" s="322"/>
      <c r="H6976" s="155"/>
      <c r="I6976" s="155"/>
      <c r="J6976" s="155"/>
      <c r="K6976" s="151"/>
    </row>
    <row r="6977" spans="1:11" ht="22.5">
      <c r="A6977" s="321" t="s">
        <v>11585</v>
      </c>
      <c r="B6977" s="158" t="s">
        <v>29064</v>
      </c>
      <c r="C6977" s="321" t="s">
        <v>22</v>
      </c>
      <c r="D6977" s="321" t="s">
        <v>1755</v>
      </c>
      <c r="E6977" s="155"/>
      <c r="F6977" s="155"/>
      <c r="G6977" s="322"/>
      <c r="H6977" s="155"/>
      <c r="I6977" s="155"/>
      <c r="J6977" s="155"/>
      <c r="K6977" s="151"/>
    </row>
    <row r="6978" spans="1:11" ht="22.5">
      <c r="A6978" s="321" t="s">
        <v>11586</v>
      </c>
      <c r="B6978" s="158" t="s">
        <v>29065</v>
      </c>
      <c r="C6978" s="321" t="s">
        <v>22</v>
      </c>
      <c r="D6978" s="321" t="s">
        <v>1755</v>
      </c>
      <c r="E6978" s="155"/>
      <c r="F6978" s="155"/>
      <c r="G6978" s="322"/>
      <c r="H6978" s="155"/>
      <c r="I6978" s="155"/>
      <c r="J6978" s="155"/>
      <c r="K6978" s="151"/>
    </row>
    <row r="6979" spans="1:11" ht="22.5">
      <c r="A6979" s="321" t="s">
        <v>11587</v>
      </c>
      <c r="B6979" s="158" t="s">
        <v>29066</v>
      </c>
      <c r="C6979" s="321" t="s">
        <v>22</v>
      </c>
      <c r="D6979" s="321" t="s">
        <v>11004</v>
      </c>
      <c r="E6979" s="155"/>
      <c r="F6979" s="155"/>
      <c r="G6979" s="322"/>
      <c r="H6979" s="155"/>
      <c r="I6979" s="155"/>
      <c r="J6979" s="155"/>
      <c r="K6979" s="151"/>
    </row>
    <row r="6980" spans="1:11" ht="33.75">
      <c r="A6980" s="321" t="s">
        <v>11588</v>
      </c>
      <c r="B6980" s="158" t="s">
        <v>29067</v>
      </c>
      <c r="C6980" s="321" t="s">
        <v>22</v>
      </c>
      <c r="D6980" s="321" t="s">
        <v>11589</v>
      </c>
      <c r="E6980" s="155"/>
      <c r="F6980" s="155"/>
      <c r="G6980" s="322"/>
      <c r="H6980" s="155"/>
      <c r="I6980" s="155"/>
      <c r="J6980" s="155"/>
      <c r="K6980" s="151"/>
    </row>
    <row r="6981" spans="1:11" ht="33.75">
      <c r="A6981" s="321" t="s">
        <v>11590</v>
      </c>
      <c r="B6981" s="158" t="s">
        <v>29068</v>
      </c>
      <c r="C6981" s="321" t="s">
        <v>22</v>
      </c>
      <c r="D6981" s="321" t="s">
        <v>2030</v>
      </c>
      <c r="E6981" s="155"/>
      <c r="F6981" s="155"/>
      <c r="G6981" s="322"/>
      <c r="H6981" s="155"/>
      <c r="I6981" s="155"/>
      <c r="J6981" s="155"/>
      <c r="K6981" s="151"/>
    </row>
    <row r="6982" spans="1:11" ht="33.75">
      <c r="A6982" s="321" t="s">
        <v>11591</v>
      </c>
      <c r="B6982" s="158" t="s">
        <v>29069</v>
      </c>
      <c r="C6982" s="321" t="s">
        <v>22</v>
      </c>
      <c r="D6982" s="321" t="s">
        <v>11112</v>
      </c>
      <c r="E6982" s="155"/>
      <c r="F6982" s="155"/>
      <c r="G6982" s="322"/>
      <c r="H6982" s="155"/>
      <c r="I6982" s="155"/>
      <c r="J6982" s="155"/>
      <c r="K6982" s="151"/>
    </row>
    <row r="6983" spans="1:11" ht="22.5">
      <c r="A6983" s="321" t="s">
        <v>11592</v>
      </c>
      <c r="B6983" s="158" t="s">
        <v>29070</v>
      </c>
      <c r="C6983" s="321" t="s">
        <v>22</v>
      </c>
      <c r="D6983" s="321" t="s">
        <v>2868</v>
      </c>
      <c r="E6983" s="155"/>
      <c r="F6983" s="155"/>
      <c r="G6983" s="322"/>
      <c r="H6983" s="155"/>
      <c r="I6983" s="155"/>
      <c r="J6983" s="155"/>
      <c r="K6983" s="151"/>
    </row>
    <row r="6984" spans="1:11" ht="22.5">
      <c r="A6984" s="321" t="s">
        <v>11593</v>
      </c>
      <c r="B6984" s="158" t="s">
        <v>29071</v>
      </c>
      <c r="C6984" s="321" t="s">
        <v>22</v>
      </c>
      <c r="D6984" s="321" t="s">
        <v>2480</v>
      </c>
      <c r="E6984" s="155"/>
      <c r="F6984" s="155"/>
      <c r="G6984" s="322"/>
      <c r="H6984" s="155"/>
      <c r="I6984" s="155"/>
      <c r="J6984" s="155"/>
      <c r="K6984" s="151"/>
    </row>
    <row r="6985" spans="1:11" ht="22.5">
      <c r="A6985" s="321" t="s">
        <v>11594</v>
      </c>
      <c r="B6985" s="158" t="s">
        <v>29072</v>
      </c>
      <c r="C6985" s="321" t="s">
        <v>22</v>
      </c>
      <c r="D6985" s="321" t="s">
        <v>11086</v>
      </c>
      <c r="E6985" s="155"/>
      <c r="F6985" s="155"/>
      <c r="G6985" s="322"/>
      <c r="H6985" s="155"/>
      <c r="I6985" s="155"/>
      <c r="J6985" s="155"/>
      <c r="K6985" s="151"/>
    </row>
    <row r="6986" spans="1:11" ht="33.75">
      <c r="A6986" s="321" t="s">
        <v>11595</v>
      </c>
      <c r="B6986" s="158" t="s">
        <v>29073</v>
      </c>
      <c r="C6986" s="321" t="s">
        <v>11471</v>
      </c>
      <c r="D6986" s="321" t="s">
        <v>6199</v>
      </c>
      <c r="E6986" s="155"/>
      <c r="F6986" s="155"/>
      <c r="G6986" s="322"/>
      <c r="H6986" s="155"/>
      <c r="I6986" s="155"/>
      <c r="J6986" s="155"/>
      <c r="K6986" s="151"/>
    </row>
    <row r="6987" spans="1:11" ht="33.75">
      <c r="A6987" s="321" t="s">
        <v>11596</v>
      </c>
      <c r="B6987" s="158" t="s">
        <v>29074</v>
      </c>
      <c r="C6987" s="321" t="s">
        <v>11471</v>
      </c>
      <c r="D6987" s="321" t="s">
        <v>6620</v>
      </c>
      <c r="E6987" s="155"/>
      <c r="F6987" s="155"/>
      <c r="G6987" s="322"/>
      <c r="H6987" s="155"/>
      <c r="I6987" s="155"/>
      <c r="J6987" s="155"/>
      <c r="K6987" s="151"/>
    </row>
    <row r="6988" spans="1:11" ht="22.5">
      <c r="A6988" s="321" t="s">
        <v>11597</v>
      </c>
      <c r="B6988" s="158" t="s">
        <v>29075</v>
      </c>
      <c r="C6988" s="321" t="s">
        <v>11471</v>
      </c>
      <c r="D6988" s="321" t="s">
        <v>6312</v>
      </c>
      <c r="E6988" s="155"/>
      <c r="F6988" s="155"/>
      <c r="G6988" s="322"/>
      <c r="H6988" s="155"/>
      <c r="I6988" s="155"/>
      <c r="J6988" s="155"/>
      <c r="K6988" s="151"/>
    </row>
    <row r="6989" spans="1:11" ht="33.75">
      <c r="A6989" s="321" t="s">
        <v>11599</v>
      </c>
      <c r="B6989" s="158" t="s">
        <v>29076</v>
      </c>
      <c r="C6989" s="321" t="s">
        <v>11471</v>
      </c>
      <c r="D6989" s="321" t="s">
        <v>7755</v>
      </c>
      <c r="E6989" s="155"/>
      <c r="F6989" s="155"/>
      <c r="G6989" s="322"/>
      <c r="H6989" s="155"/>
      <c r="I6989" s="155"/>
      <c r="J6989" s="155"/>
      <c r="K6989" s="151"/>
    </row>
    <row r="6990" spans="1:11" ht="33.75">
      <c r="A6990" s="321" t="s">
        <v>11600</v>
      </c>
      <c r="B6990" s="158" t="s">
        <v>29077</v>
      </c>
      <c r="C6990" s="321" t="s">
        <v>11471</v>
      </c>
      <c r="D6990" s="321" t="s">
        <v>6377</v>
      </c>
      <c r="E6990" s="155"/>
      <c r="F6990" s="155"/>
      <c r="G6990" s="322"/>
      <c r="H6990" s="155"/>
      <c r="I6990" s="155"/>
      <c r="J6990" s="155"/>
      <c r="K6990" s="151"/>
    </row>
    <row r="6991" spans="1:11" ht="22.5">
      <c r="A6991" s="321" t="s">
        <v>11601</v>
      </c>
      <c r="B6991" s="158" t="s">
        <v>29078</v>
      </c>
      <c r="C6991" s="321" t="s">
        <v>11471</v>
      </c>
      <c r="D6991" s="321" t="s">
        <v>11195</v>
      </c>
      <c r="E6991" s="155"/>
      <c r="F6991" s="155"/>
      <c r="G6991" s="322"/>
      <c r="H6991" s="155"/>
      <c r="I6991" s="155"/>
      <c r="J6991" s="155"/>
      <c r="K6991" s="151"/>
    </row>
    <row r="6992" spans="1:11" ht="33.75">
      <c r="A6992" s="321" t="s">
        <v>11602</v>
      </c>
      <c r="B6992" s="158" t="s">
        <v>29079</v>
      </c>
      <c r="C6992" s="321" t="s">
        <v>11471</v>
      </c>
      <c r="D6992" s="321" t="s">
        <v>19980</v>
      </c>
      <c r="E6992" s="155"/>
      <c r="F6992" s="155"/>
      <c r="G6992" s="322"/>
      <c r="H6992" s="155"/>
      <c r="I6992" s="155"/>
      <c r="J6992" s="155"/>
      <c r="K6992" s="151"/>
    </row>
    <row r="6993" spans="1:11" ht="33.75">
      <c r="A6993" s="321" t="s">
        <v>11604</v>
      </c>
      <c r="B6993" s="158" t="s">
        <v>29080</v>
      </c>
      <c r="C6993" s="321" t="s">
        <v>11471</v>
      </c>
      <c r="D6993" s="321" t="s">
        <v>11605</v>
      </c>
      <c r="E6993" s="155"/>
      <c r="F6993" s="155"/>
      <c r="G6993" s="322"/>
      <c r="H6993" s="155"/>
      <c r="I6993" s="155"/>
      <c r="J6993" s="155"/>
      <c r="K6993" s="151"/>
    </row>
    <row r="6994" spans="1:11" ht="33.75">
      <c r="A6994" s="321" t="s">
        <v>11606</v>
      </c>
      <c r="B6994" s="158" t="s">
        <v>29081</v>
      </c>
      <c r="C6994" s="321" t="s">
        <v>11471</v>
      </c>
      <c r="D6994" s="321" t="s">
        <v>3083</v>
      </c>
      <c r="E6994" s="155"/>
      <c r="F6994" s="155"/>
      <c r="G6994" s="322"/>
      <c r="H6994" s="155"/>
      <c r="I6994" s="155"/>
      <c r="J6994" s="155"/>
      <c r="K6994" s="151"/>
    </row>
    <row r="6995" spans="1:11" ht="33.75">
      <c r="A6995" s="321" t="s">
        <v>11608</v>
      </c>
      <c r="B6995" s="158" t="s">
        <v>29082</v>
      </c>
      <c r="C6995" s="321" t="s">
        <v>11471</v>
      </c>
      <c r="D6995" s="321" t="s">
        <v>11609</v>
      </c>
      <c r="E6995" s="155"/>
      <c r="F6995" s="155"/>
      <c r="G6995" s="322"/>
      <c r="H6995" s="155"/>
      <c r="I6995" s="155"/>
      <c r="J6995" s="155"/>
      <c r="K6995" s="151"/>
    </row>
    <row r="6996" spans="1:11" ht="33.75">
      <c r="A6996" s="321" t="s">
        <v>11610</v>
      </c>
      <c r="B6996" s="158" t="s">
        <v>29083</v>
      </c>
      <c r="C6996" s="321" t="s">
        <v>11471</v>
      </c>
      <c r="D6996" s="321" t="s">
        <v>11611</v>
      </c>
      <c r="E6996" s="155"/>
      <c r="F6996" s="155"/>
      <c r="G6996" s="322"/>
      <c r="H6996" s="155"/>
      <c r="I6996" s="155"/>
      <c r="J6996" s="155"/>
      <c r="K6996" s="151"/>
    </row>
    <row r="6997" spans="1:11" ht="22.5">
      <c r="A6997" s="321" t="s">
        <v>11612</v>
      </c>
      <c r="B6997" s="158" t="s">
        <v>29084</v>
      </c>
      <c r="C6997" s="321" t="s">
        <v>11471</v>
      </c>
      <c r="D6997" s="321" t="s">
        <v>11613</v>
      </c>
      <c r="E6997" s="155"/>
      <c r="F6997" s="155"/>
      <c r="G6997" s="322"/>
      <c r="H6997" s="155"/>
      <c r="I6997" s="155"/>
      <c r="J6997" s="155"/>
      <c r="K6997" s="151"/>
    </row>
    <row r="6998" spans="1:11" ht="22.5">
      <c r="A6998" s="321" t="s">
        <v>11614</v>
      </c>
      <c r="B6998" s="158" t="s">
        <v>29085</v>
      </c>
      <c r="C6998" s="321" t="s">
        <v>11471</v>
      </c>
      <c r="D6998" s="321" t="s">
        <v>11615</v>
      </c>
      <c r="E6998" s="155"/>
      <c r="F6998" s="155"/>
      <c r="G6998" s="322"/>
      <c r="H6998" s="155"/>
      <c r="I6998" s="155"/>
      <c r="J6998" s="155"/>
      <c r="K6998" s="151"/>
    </row>
    <row r="6999" spans="1:11" ht="22.5">
      <c r="A6999" s="321" t="s">
        <v>11616</v>
      </c>
      <c r="B6999" s="158" t="s">
        <v>29086</v>
      </c>
      <c r="C6999" s="321" t="s">
        <v>11471</v>
      </c>
      <c r="D6999" s="321" t="s">
        <v>11617</v>
      </c>
      <c r="E6999" s="155"/>
      <c r="F6999" s="155"/>
      <c r="G6999" s="322"/>
      <c r="H6999" s="155"/>
      <c r="I6999" s="155"/>
      <c r="J6999" s="155"/>
      <c r="K6999" s="151"/>
    </row>
    <row r="7000" spans="1:11" ht="33.75">
      <c r="A7000" s="321" t="s">
        <v>11618</v>
      </c>
      <c r="B7000" s="158" t="s">
        <v>29087</v>
      </c>
      <c r="C7000" s="321" t="s">
        <v>11471</v>
      </c>
      <c r="D7000" s="321" t="s">
        <v>7560</v>
      </c>
      <c r="E7000" s="155"/>
      <c r="F7000" s="155"/>
      <c r="G7000" s="322"/>
      <c r="H7000" s="155"/>
      <c r="I7000" s="155"/>
      <c r="J7000" s="155"/>
      <c r="K7000" s="151"/>
    </row>
    <row r="7001" spans="1:11" ht="22.5">
      <c r="A7001" s="321" t="s">
        <v>11619</v>
      </c>
      <c r="B7001" s="158" t="s">
        <v>29088</v>
      </c>
      <c r="C7001" s="321" t="s">
        <v>11471</v>
      </c>
      <c r="D7001" s="321" t="s">
        <v>20961</v>
      </c>
      <c r="E7001" s="155"/>
      <c r="F7001" s="155"/>
      <c r="G7001" s="322"/>
      <c r="H7001" s="155"/>
      <c r="I7001" s="155"/>
      <c r="J7001" s="155"/>
      <c r="K7001" s="151"/>
    </row>
    <row r="7002" spans="1:11" ht="22.5">
      <c r="A7002" s="321" t="s">
        <v>11620</v>
      </c>
      <c r="B7002" s="158" t="s">
        <v>29089</v>
      </c>
      <c r="C7002" s="321" t="s">
        <v>11471</v>
      </c>
      <c r="D7002" s="321" t="s">
        <v>18620</v>
      </c>
      <c r="E7002" s="155"/>
      <c r="F7002" s="155"/>
      <c r="G7002" s="322"/>
      <c r="H7002" s="155"/>
      <c r="I7002" s="155"/>
      <c r="J7002" s="155"/>
      <c r="K7002" s="151"/>
    </row>
    <row r="7003" spans="1:11" ht="22.5">
      <c r="A7003" s="321" t="s">
        <v>11621</v>
      </c>
      <c r="B7003" s="158" t="s">
        <v>29090</v>
      </c>
      <c r="C7003" s="321" t="s">
        <v>22</v>
      </c>
      <c r="D7003" s="321" t="s">
        <v>2114</v>
      </c>
      <c r="E7003" s="155"/>
      <c r="F7003" s="155"/>
      <c r="G7003" s="322"/>
      <c r="H7003" s="155"/>
      <c r="I7003" s="155"/>
      <c r="J7003" s="155"/>
      <c r="K7003" s="151"/>
    </row>
    <row r="7004" spans="1:11">
      <c r="A7004" s="321" t="s">
        <v>11622</v>
      </c>
      <c r="B7004" s="158" t="s">
        <v>29091</v>
      </c>
      <c r="C7004" s="321" t="s">
        <v>22</v>
      </c>
      <c r="D7004" s="321" t="s">
        <v>11348</v>
      </c>
      <c r="E7004" s="155"/>
      <c r="F7004" s="155"/>
      <c r="G7004" s="322"/>
      <c r="H7004" s="155"/>
      <c r="I7004" s="155"/>
      <c r="J7004" s="155"/>
      <c r="K7004" s="151"/>
    </row>
    <row r="7005" spans="1:11" ht="33.75">
      <c r="A7005" s="321" t="s">
        <v>11623</v>
      </c>
      <c r="B7005" s="158" t="s">
        <v>29092</v>
      </c>
      <c r="C7005" s="321" t="s">
        <v>22</v>
      </c>
      <c r="D7005" s="321" t="s">
        <v>2114</v>
      </c>
      <c r="E7005" s="155"/>
      <c r="F7005" s="155"/>
      <c r="G7005" s="322"/>
      <c r="H7005" s="155"/>
      <c r="I7005" s="155"/>
      <c r="J7005" s="155"/>
      <c r="K7005" s="151"/>
    </row>
    <row r="7006" spans="1:11" ht="22.5">
      <c r="A7006" s="321" t="s">
        <v>11624</v>
      </c>
      <c r="B7006" s="158" t="s">
        <v>29093</v>
      </c>
      <c r="C7006" s="321" t="s">
        <v>22</v>
      </c>
      <c r="D7006" s="321" t="s">
        <v>3452</v>
      </c>
      <c r="E7006" s="155"/>
      <c r="F7006" s="155"/>
      <c r="G7006" s="322"/>
      <c r="H7006" s="155"/>
      <c r="I7006" s="155"/>
      <c r="J7006" s="155"/>
      <c r="K7006" s="151"/>
    </row>
    <row r="7007" spans="1:11" ht="33.75">
      <c r="A7007" s="321" t="s">
        <v>11625</v>
      </c>
      <c r="B7007" s="158" t="s">
        <v>29094</v>
      </c>
      <c r="C7007" s="321" t="s">
        <v>22</v>
      </c>
      <c r="D7007" s="321" t="s">
        <v>2858</v>
      </c>
      <c r="E7007" s="155"/>
      <c r="F7007" s="155"/>
      <c r="G7007" s="322"/>
      <c r="H7007" s="155"/>
      <c r="I7007" s="155"/>
      <c r="J7007" s="155"/>
      <c r="K7007" s="151"/>
    </row>
    <row r="7008" spans="1:11" ht="22.5">
      <c r="A7008" s="321" t="s">
        <v>11626</v>
      </c>
      <c r="B7008" s="158" t="s">
        <v>29095</v>
      </c>
      <c r="C7008" s="321" t="s">
        <v>22</v>
      </c>
      <c r="D7008" s="321" t="s">
        <v>2172</v>
      </c>
      <c r="E7008" s="155"/>
      <c r="F7008" s="155"/>
      <c r="G7008" s="322"/>
      <c r="H7008" s="155"/>
      <c r="I7008" s="155"/>
      <c r="J7008" s="155"/>
      <c r="K7008" s="151"/>
    </row>
    <row r="7009" spans="1:11" ht="22.5">
      <c r="A7009" s="321" t="s">
        <v>11627</v>
      </c>
      <c r="B7009" s="158" t="s">
        <v>29096</v>
      </c>
      <c r="C7009" s="321" t="s">
        <v>22</v>
      </c>
      <c r="D7009" s="321" t="s">
        <v>2175</v>
      </c>
      <c r="E7009" s="155"/>
      <c r="F7009" s="155"/>
      <c r="G7009" s="322"/>
      <c r="H7009" s="155"/>
      <c r="I7009" s="155"/>
      <c r="J7009" s="155"/>
      <c r="K7009" s="151"/>
    </row>
    <row r="7010" spans="1:11" ht="33.75">
      <c r="A7010" s="321" t="s">
        <v>11628</v>
      </c>
      <c r="B7010" s="158" t="s">
        <v>29097</v>
      </c>
      <c r="C7010" s="321" t="s">
        <v>22</v>
      </c>
      <c r="D7010" s="321" t="s">
        <v>1944</v>
      </c>
      <c r="E7010" s="155"/>
      <c r="F7010" s="155"/>
      <c r="G7010" s="322"/>
      <c r="H7010" s="155"/>
      <c r="I7010" s="155"/>
      <c r="J7010" s="155"/>
      <c r="K7010" s="151"/>
    </row>
    <row r="7011" spans="1:11" ht="22.5">
      <c r="A7011" s="321" t="s">
        <v>11629</v>
      </c>
      <c r="B7011" s="158" t="s">
        <v>29098</v>
      </c>
      <c r="C7011" s="321" t="s">
        <v>22</v>
      </c>
      <c r="D7011" s="321" t="s">
        <v>11088</v>
      </c>
      <c r="E7011" s="155"/>
      <c r="F7011" s="155"/>
      <c r="G7011" s="322"/>
      <c r="H7011" s="155"/>
      <c r="I7011" s="155"/>
      <c r="J7011" s="155"/>
      <c r="K7011" s="151"/>
    </row>
    <row r="7012" spans="1:11" ht="22.5">
      <c r="A7012" s="321" t="s">
        <v>11630</v>
      </c>
      <c r="B7012" s="158" t="s">
        <v>29099</v>
      </c>
      <c r="C7012" s="321" t="s">
        <v>22</v>
      </c>
      <c r="D7012" s="321" t="s">
        <v>2504</v>
      </c>
      <c r="E7012" s="155"/>
      <c r="F7012" s="155"/>
      <c r="G7012" s="322"/>
      <c r="H7012" s="155"/>
      <c r="I7012" s="155"/>
      <c r="J7012" s="155"/>
      <c r="K7012" s="151"/>
    </row>
    <row r="7013" spans="1:11" ht="33.75">
      <c r="A7013" s="321" t="s">
        <v>11631</v>
      </c>
      <c r="B7013" s="158" t="s">
        <v>29100</v>
      </c>
      <c r="C7013" s="321" t="s">
        <v>22</v>
      </c>
      <c r="D7013" s="321" t="s">
        <v>1936</v>
      </c>
      <c r="E7013" s="155"/>
      <c r="F7013" s="155"/>
      <c r="G7013" s="322"/>
      <c r="H7013" s="155"/>
      <c r="I7013" s="155"/>
      <c r="J7013" s="155"/>
      <c r="K7013" s="151"/>
    </row>
    <row r="7014" spans="1:11" ht="33.75">
      <c r="A7014" s="321" t="s">
        <v>11632</v>
      </c>
      <c r="B7014" s="158" t="s">
        <v>29101</v>
      </c>
      <c r="C7014" s="321" t="s">
        <v>22</v>
      </c>
      <c r="D7014" s="321" t="s">
        <v>1944</v>
      </c>
      <c r="E7014" s="155"/>
      <c r="F7014" s="155"/>
      <c r="G7014" s="322"/>
      <c r="H7014" s="155"/>
      <c r="I7014" s="155"/>
      <c r="J7014" s="155"/>
      <c r="K7014" s="151"/>
    </row>
    <row r="7015" spans="1:11" ht="22.5">
      <c r="A7015" s="321" t="s">
        <v>11633</v>
      </c>
      <c r="B7015" s="158" t="s">
        <v>29102</v>
      </c>
      <c r="C7015" s="321" t="s">
        <v>22</v>
      </c>
      <c r="D7015" s="321" t="s">
        <v>15376</v>
      </c>
      <c r="E7015" s="155"/>
      <c r="F7015" s="155"/>
      <c r="G7015" s="322"/>
      <c r="H7015" s="155"/>
      <c r="I7015" s="155"/>
      <c r="J7015" s="155"/>
      <c r="K7015" s="151"/>
    </row>
    <row r="7016" spans="1:11" ht="22.5">
      <c r="A7016" s="321" t="s">
        <v>11634</v>
      </c>
      <c r="B7016" s="158" t="s">
        <v>29103</v>
      </c>
      <c r="C7016" s="321" t="s">
        <v>22</v>
      </c>
      <c r="D7016" s="321" t="s">
        <v>23704</v>
      </c>
      <c r="E7016" s="155"/>
      <c r="F7016" s="155"/>
      <c r="G7016" s="322"/>
      <c r="H7016" s="155"/>
      <c r="I7016" s="155"/>
      <c r="J7016" s="155"/>
      <c r="K7016" s="151"/>
    </row>
    <row r="7017" spans="1:11" ht="22.5">
      <c r="A7017" s="321" t="s">
        <v>11635</v>
      </c>
      <c r="B7017" s="158" t="s">
        <v>29104</v>
      </c>
      <c r="C7017" s="321" t="s">
        <v>22</v>
      </c>
      <c r="D7017" s="321" t="s">
        <v>11636</v>
      </c>
      <c r="E7017" s="155"/>
      <c r="F7017" s="155"/>
      <c r="G7017" s="322"/>
      <c r="H7017" s="155"/>
      <c r="I7017" s="155"/>
      <c r="J7017" s="155"/>
      <c r="K7017" s="151"/>
    </row>
    <row r="7018" spans="1:11" ht="22.5">
      <c r="A7018" s="321" t="s">
        <v>11637</v>
      </c>
      <c r="B7018" s="158" t="s">
        <v>29105</v>
      </c>
      <c r="C7018" s="321" t="s">
        <v>22</v>
      </c>
      <c r="D7018" s="321" t="s">
        <v>3704</v>
      </c>
      <c r="E7018" s="155"/>
      <c r="F7018" s="155"/>
      <c r="G7018" s="322"/>
      <c r="H7018" s="155"/>
      <c r="I7018" s="155"/>
      <c r="J7018" s="155"/>
      <c r="K7018" s="151"/>
    </row>
    <row r="7019" spans="1:11" ht="22.5">
      <c r="A7019" s="321" t="s">
        <v>11638</v>
      </c>
      <c r="B7019" s="158" t="s">
        <v>29106</v>
      </c>
      <c r="C7019" s="321" t="s">
        <v>22</v>
      </c>
      <c r="D7019" s="321" t="s">
        <v>11639</v>
      </c>
      <c r="E7019" s="155"/>
      <c r="F7019" s="155"/>
      <c r="G7019" s="322"/>
      <c r="H7019" s="155"/>
      <c r="I7019" s="155"/>
      <c r="J7019" s="155"/>
      <c r="K7019" s="151"/>
    </row>
    <row r="7020" spans="1:11" ht="22.5">
      <c r="A7020" s="321" t="s">
        <v>11640</v>
      </c>
      <c r="B7020" s="158" t="s">
        <v>29107</v>
      </c>
      <c r="C7020" s="321" t="s">
        <v>22</v>
      </c>
      <c r="D7020" s="321" t="s">
        <v>11641</v>
      </c>
      <c r="E7020" s="155"/>
      <c r="F7020" s="155"/>
      <c r="G7020" s="322"/>
      <c r="H7020" s="155"/>
      <c r="I7020" s="155"/>
      <c r="J7020" s="155"/>
      <c r="K7020" s="151"/>
    </row>
    <row r="7021" spans="1:11" ht="22.5">
      <c r="A7021" s="321" t="s">
        <v>11642</v>
      </c>
      <c r="B7021" s="158" t="s">
        <v>29108</v>
      </c>
      <c r="C7021" s="321" t="s">
        <v>22</v>
      </c>
      <c r="D7021" s="321" t="s">
        <v>11643</v>
      </c>
      <c r="E7021" s="155"/>
      <c r="F7021" s="155"/>
      <c r="G7021" s="322"/>
      <c r="H7021" s="155"/>
      <c r="I7021" s="155"/>
      <c r="J7021" s="155"/>
      <c r="K7021" s="151"/>
    </row>
    <row r="7022" spans="1:11" ht="22.5">
      <c r="A7022" s="321" t="s">
        <v>11644</v>
      </c>
      <c r="B7022" s="158" t="s">
        <v>29109</v>
      </c>
      <c r="C7022" s="321" t="s">
        <v>22</v>
      </c>
      <c r="D7022" s="321" t="s">
        <v>7534</v>
      </c>
      <c r="E7022" s="155"/>
      <c r="F7022" s="155"/>
      <c r="G7022" s="322"/>
      <c r="H7022" s="155"/>
      <c r="I7022" s="155"/>
      <c r="J7022" s="155"/>
      <c r="K7022" s="151"/>
    </row>
    <row r="7023" spans="1:11" ht="22.5">
      <c r="A7023" s="321" t="s">
        <v>11646</v>
      </c>
      <c r="B7023" s="158" t="s">
        <v>29110</v>
      </c>
      <c r="C7023" s="321" t="s">
        <v>22</v>
      </c>
      <c r="D7023" s="321" t="s">
        <v>7216</v>
      </c>
      <c r="E7023" s="155"/>
      <c r="F7023" s="155"/>
      <c r="G7023" s="322"/>
      <c r="H7023" s="155"/>
      <c r="I7023" s="155"/>
      <c r="J7023" s="155"/>
      <c r="K7023" s="151"/>
    </row>
    <row r="7024" spans="1:11" ht="22.5">
      <c r="A7024" s="321" t="s">
        <v>11647</v>
      </c>
      <c r="B7024" s="158" t="s">
        <v>29111</v>
      </c>
      <c r="C7024" s="321" t="s">
        <v>22</v>
      </c>
      <c r="D7024" s="321" t="s">
        <v>9184</v>
      </c>
      <c r="E7024" s="155"/>
      <c r="F7024" s="155"/>
      <c r="G7024" s="322"/>
      <c r="H7024" s="155"/>
      <c r="I7024" s="155"/>
      <c r="J7024" s="155"/>
      <c r="K7024" s="151"/>
    </row>
    <row r="7025" spans="1:11" ht="33.75">
      <c r="A7025" s="321" t="s">
        <v>11648</v>
      </c>
      <c r="B7025" s="158" t="s">
        <v>29112</v>
      </c>
      <c r="C7025" s="321" t="s">
        <v>11471</v>
      </c>
      <c r="D7025" s="321" t="s">
        <v>2000</v>
      </c>
      <c r="E7025" s="155"/>
      <c r="F7025" s="155"/>
      <c r="G7025" s="322"/>
      <c r="H7025" s="155"/>
      <c r="I7025" s="155"/>
      <c r="J7025" s="155"/>
      <c r="K7025" s="151"/>
    </row>
    <row r="7026" spans="1:11" ht="33.75">
      <c r="A7026" s="321" t="s">
        <v>11650</v>
      </c>
      <c r="B7026" s="158" t="s">
        <v>29113</v>
      </c>
      <c r="C7026" s="321" t="s">
        <v>11471</v>
      </c>
      <c r="D7026" s="321" t="s">
        <v>7671</v>
      </c>
      <c r="E7026" s="155"/>
      <c r="F7026" s="155"/>
      <c r="G7026" s="322"/>
      <c r="H7026" s="155"/>
      <c r="I7026" s="155"/>
      <c r="J7026" s="155"/>
      <c r="K7026" s="151"/>
    </row>
    <row r="7027" spans="1:11" ht="22.5">
      <c r="A7027" s="321" t="s">
        <v>11651</v>
      </c>
      <c r="B7027" s="158" t="s">
        <v>29114</v>
      </c>
      <c r="C7027" s="321" t="s">
        <v>11471</v>
      </c>
      <c r="D7027" s="321" t="s">
        <v>11652</v>
      </c>
      <c r="E7027" s="155"/>
      <c r="F7027" s="155"/>
      <c r="G7027" s="322"/>
      <c r="H7027" s="155"/>
      <c r="I7027" s="155"/>
      <c r="J7027" s="155"/>
      <c r="K7027" s="151"/>
    </row>
    <row r="7028" spans="1:11" ht="22.5">
      <c r="A7028" s="321" t="s">
        <v>11653</v>
      </c>
      <c r="B7028" s="158" t="s">
        <v>29115</v>
      </c>
      <c r="C7028" s="321" t="s">
        <v>11471</v>
      </c>
      <c r="D7028" s="321" t="s">
        <v>11654</v>
      </c>
      <c r="E7028" s="155"/>
      <c r="F7028" s="155"/>
      <c r="G7028" s="322"/>
      <c r="H7028" s="155"/>
      <c r="I7028" s="155"/>
      <c r="J7028" s="155"/>
      <c r="K7028" s="151"/>
    </row>
    <row r="7029" spans="1:11" ht="22.5">
      <c r="A7029" s="321" t="s">
        <v>11655</v>
      </c>
      <c r="B7029" s="158" t="s">
        <v>29116</v>
      </c>
      <c r="C7029" s="321" t="s">
        <v>11471</v>
      </c>
      <c r="D7029" s="321" t="s">
        <v>11656</v>
      </c>
      <c r="E7029" s="155"/>
      <c r="F7029" s="155"/>
      <c r="G7029" s="322"/>
      <c r="H7029" s="155"/>
      <c r="I7029" s="155"/>
      <c r="J7029" s="155"/>
      <c r="K7029" s="151"/>
    </row>
    <row r="7030" spans="1:11" ht="33.75">
      <c r="A7030" s="321" t="s">
        <v>11657</v>
      </c>
      <c r="B7030" s="158" t="s">
        <v>29117</v>
      </c>
      <c r="C7030" s="321" t="s">
        <v>11471</v>
      </c>
      <c r="D7030" s="321" t="s">
        <v>13762</v>
      </c>
      <c r="E7030" s="155"/>
      <c r="F7030" s="155"/>
      <c r="G7030" s="322"/>
      <c r="H7030" s="155"/>
      <c r="I7030" s="155"/>
      <c r="J7030" s="155"/>
      <c r="K7030" s="151"/>
    </row>
    <row r="7031" spans="1:11" ht="22.5">
      <c r="A7031" s="321" t="s">
        <v>11658</v>
      </c>
      <c r="B7031" s="158" t="s">
        <v>29102</v>
      </c>
      <c r="C7031" s="321" t="s">
        <v>11471</v>
      </c>
      <c r="D7031" s="321" t="s">
        <v>24140</v>
      </c>
      <c r="E7031" s="155"/>
      <c r="F7031" s="155"/>
      <c r="G7031" s="322"/>
      <c r="H7031" s="155"/>
      <c r="I7031" s="155"/>
      <c r="J7031" s="155"/>
      <c r="K7031" s="151"/>
    </row>
    <row r="7032" spans="1:11" ht="22.5">
      <c r="A7032" s="321" t="s">
        <v>11659</v>
      </c>
      <c r="B7032" s="158" t="s">
        <v>29118</v>
      </c>
      <c r="C7032" s="321" t="s">
        <v>11471</v>
      </c>
      <c r="D7032" s="321" t="s">
        <v>11660</v>
      </c>
      <c r="E7032" s="155"/>
      <c r="F7032" s="155"/>
      <c r="G7032" s="322"/>
      <c r="H7032" s="155"/>
      <c r="I7032" s="155"/>
      <c r="J7032" s="155"/>
      <c r="K7032" s="151"/>
    </row>
    <row r="7033" spans="1:11" ht="22.5">
      <c r="A7033" s="321" t="s">
        <v>11661</v>
      </c>
      <c r="B7033" s="158" t="s">
        <v>29106</v>
      </c>
      <c r="C7033" s="321" t="s">
        <v>11471</v>
      </c>
      <c r="D7033" s="321" t="s">
        <v>11662</v>
      </c>
      <c r="E7033" s="155"/>
      <c r="F7033" s="155"/>
      <c r="G7033" s="322"/>
      <c r="H7033" s="155"/>
      <c r="I7033" s="155"/>
      <c r="J7033" s="155"/>
      <c r="K7033" s="151"/>
    </row>
    <row r="7034" spans="1:11" ht="22.5">
      <c r="A7034" s="321" t="s">
        <v>11663</v>
      </c>
      <c r="B7034" s="158" t="s">
        <v>29107</v>
      </c>
      <c r="C7034" s="321" t="s">
        <v>11471</v>
      </c>
      <c r="D7034" s="321" t="s">
        <v>11664</v>
      </c>
      <c r="E7034" s="155"/>
      <c r="F7034" s="155"/>
      <c r="G7034" s="322"/>
      <c r="H7034" s="155"/>
      <c r="I7034" s="155"/>
      <c r="J7034" s="155"/>
      <c r="K7034" s="151"/>
    </row>
    <row r="7035" spans="1:11" ht="22.5">
      <c r="A7035" s="321" t="s">
        <v>11665</v>
      </c>
      <c r="B7035" s="158" t="s">
        <v>29108</v>
      </c>
      <c r="C7035" s="321" t="s">
        <v>11471</v>
      </c>
      <c r="D7035" s="321" t="s">
        <v>11666</v>
      </c>
      <c r="E7035" s="155"/>
      <c r="F7035" s="155"/>
      <c r="G7035" s="322"/>
      <c r="H7035" s="155"/>
      <c r="I7035" s="155"/>
      <c r="J7035" s="155"/>
      <c r="K7035" s="151"/>
    </row>
    <row r="7036" spans="1:11" ht="22.5">
      <c r="A7036" s="321" t="s">
        <v>11667</v>
      </c>
      <c r="B7036" s="158" t="s">
        <v>29111</v>
      </c>
      <c r="C7036" s="321" t="s">
        <v>11471</v>
      </c>
      <c r="D7036" s="321" t="s">
        <v>24141</v>
      </c>
      <c r="E7036" s="155"/>
      <c r="F7036" s="155"/>
      <c r="G7036" s="322"/>
      <c r="H7036" s="155"/>
      <c r="I7036" s="155"/>
      <c r="J7036" s="155"/>
      <c r="K7036" s="151"/>
    </row>
    <row r="7037" spans="1:11" ht="22.5">
      <c r="A7037" s="321" t="s">
        <v>11668</v>
      </c>
      <c r="B7037" s="158" t="s">
        <v>29119</v>
      </c>
      <c r="C7037" s="321" t="s">
        <v>22</v>
      </c>
      <c r="D7037" s="321" t="s">
        <v>11340</v>
      </c>
      <c r="E7037" s="155"/>
      <c r="F7037" s="155"/>
      <c r="G7037" s="322"/>
      <c r="H7037" s="155"/>
      <c r="I7037" s="155"/>
      <c r="J7037" s="155"/>
      <c r="K7037" s="151"/>
    </row>
    <row r="7038" spans="1:11" ht="22.5">
      <c r="A7038" s="321" t="s">
        <v>11669</v>
      </c>
      <c r="B7038" s="158" t="s">
        <v>29119</v>
      </c>
      <c r="C7038" s="321" t="s">
        <v>11471</v>
      </c>
      <c r="D7038" s="321" t="s">
        <v>24142</v>
      </c>
      <c r="E7038" s="155"/>
      <c r="F7038" s="155"/>
      <c r="G7038" s="322"/>
      <c r="H7038" s="155"/>
      <c r="I7038" s="155"/>
      <c r="J7038" s="155"/>
      <c r="K7038" s="151"/>
    </row>
    <row r="7039" spans="1:11" ht="33.75">
      <c r="A7039" s="321" t="s">
        <v>11670</v>
      </c>
      <c r="B7039" s="158" t="s">
        <v>29120</v>
      </c>
      <c r="C7039" s="321" t="s">
        <v>22</v>
      </c>
      <c r="D7039" s="321" t="s">
        <v>3173</v>
      </c>
      <c r="E7039" s="155"/>
      <c r="F7039" s="155"/>
      <c r="G7039" s="322"/>
      <c r="H7039" s="155"/>
      <c r="I7039" s="155"/>
      <c r="J7039" s="155"/>
      <c r="K7039" s="151"/>
    </row>
    <row r="7040" spans="1:11" ht="33.75">
      <c r="A7040" s="321" t="s">
        <v>11671</v>
      </c>
      <c r="B7040" s="158" t="s">
        <v>29121</v>
      </c>
      <c r="C7040" s="321" t="s">
        <v>11471</v>
      </c>
      <c r="D7040" s="321" t="s">
        <v>24143</v>
      </c>
      <c r="E7040" s="155"/>
      <c r="F7040" s="155"/>
      <c r="G7040" s="322"/>
      <c r="H7040" s="155"/>
      <c r="I7040" s="155"/>
      <c r="J7040" s="155"/>
      <c r="K7040" s="151"/>
    </row>
    <row r="7041" spans="1:11" ht="22.5">
      <c r="A7041" s="321" t="s">
        <v>11672</v>
      </c>
      <c r="B7041" s="158" t="s">
        <v>29122</v>
      </c>
      <c r="C7041" s="321" t="s">
        <v>22</v>
      </c>
      <c r="D7041" s="321" t="s">
        <v>10953</v>
      </c>
      <c r="E7041" s="155"/>
      <c r="F7041" s="155"/>
      <c r="G7041" s="322"/>
      <c r="H7041" s="155"/>
      <c r="I7041" s="155"/>
      <c r="J7041" s="155"/>
      <c r="K7041" s="151"/>
    </row>
    <row r="7042" spans="1:11" ht="33.75">
      <c r="A7042" s="321" t="s">
        <v>11673</v>
      </c>
      <c r="B7042" s="158" t="s">
        <v>29123</v>
      </c>
      <c r="C7042" s="321" t="s">
        <v>22</v>
      </c>
      <c r="D7042" s="321" t="s">
        <v>11503</v>
      </c>
      <c r="E7042" s="155"/>
      <c r="F7042" s="155"/>
      <c r="G7042" s="322"/>
      <c r="H7042" s="155"/>
      <c r="I7042" s="155"/>
      <c r="J7042" s="155"/>
      <c r="K7042" s="151"/>
    </row>
    <row r="7043" spans="1:11" ht="33.75">
      <c r="A7043" s="321" t="s">
        <v>11674</v>
      </c>
      <c r="B7043" s="158" t="s">
        <v>29124</v>
      </c>
      <c r="C7043" s="321" t="s">
        <v>11471</v>
      </c>
      <c r="D7043" s="321" t="s">
        <v>15341</v>
      </c>
      <c r="E7043" s="155"/>
      <c r="F7043" s="155"/>
      <c r="G7043" s="322"/>
      <c r="H7043" s="155"/>
      <c r="I7043" s="155"/>
      <c r="J7043" s="155"/>
      <c r="K7043" s="151"/>
    </row>
    <row r="7044" spans="1:11" ht="33.75">
      <c r="A7044" s="321" t="s">
        <v>11675</v>
      </c>
      <c r="B7044" s="158" t="s">
        <v>29125</v>
      </c>
      <c r="C7044" s="321" t="s">
        <v>11471</v>
      </c>
      <c r="D7044" s="321" t="s">
        <v>12670</v>
      </c>
      <c r="E7044" s="155"/>
      <c r="F7044" s="155"/>
      <c r="G7044" s="322"/>
      <c r="H7044" s="155"/>
      <c r="I7044" s="155"/>
      <c r="J7044" s="155"/>
      <c r="K7044" s="151"/>
    </row>
    <row r="7045" spans="1:11" ht="33.75">
      <c r="A7045" s="321" t="s">
        <v>11676</v>
      </c>
      <c r="B7045" s="158" t="s">
        <v>29126</v>
      </c>
      <c r="C7045" s="321" t="s">
        <v>11471</v>
      </c>
      <c r="D7045" s="321" t="s">
        <v>19124</v>
      </c>
      <c r="E7045" s="155"/>
      <c r="F7045" s="155"/>
      <c r="G7045" s="322"/>
      <c r="H7045" s="155"/>
      <c r="I7045" s="155"/>
      <c r="J7045" s="155"/>
      <c r="K7045" s="151"/>
    </row>
    <row r="7046" spans="1:11" ht="33.75">
      <c r="A7046" s="321" t="s">
        <v>11677</v>
      </c>
      <c r="B7046" s="158" t="s">
        <v>29127</v>
      </c>
      <c r="C7046" s="321" t="s">
        <v>11471</v>
      </c>
      <c r="D7046" s="321" t="s">
        <v>15341</v>
      </c>
      <c r="E7046" s="155"/>
      <c r="F7046" s="155"/>
      <c r="G7046" s="322"/>
      <c r="H7046" s="155"/>
      <c r="I7046" s="155"/>
      <c r="J7046" s="155"/>
      <c r="K7046" s="151"/>
    </row>
    <row r="7047" spans="1:11" ht="22.5">
      <c r="A7047" s="321" t="s">
        <v>11678</v>
      </c>
      <c r="B7047" s="158" t="s">
        <v>29128</v>
      </c>
      <c r="C7047" s="321" t="s">
        <v>11471</v>
      </c>
      <c r="D7047" s="321" t="s">
        <v>9910</v>
      </c>
      <c r="E7047" s="155"/>
      <c r="F7047" s="155"/>
      <c r="G7047" s="322"/>
      <c r="H7047" s="155"/>
      <c r="I7047" s="155"/>
      <c r="J7047" s="155"/>
      <c r="K7047" s="151"/>
    </row>
    <row r="7048" spans="1:11" ht="33.75">
      <c r="A7048" s="321" t="s">
        <v>11679</v>
      </c>
      <c r="B7048" s="158" t="s">
        <v>29129</v>
      </c>
      <c r="C7048" s="321" t="s">
        <v>11471</v>
      </c>
      <c r="D7048" s="321" t="s">
        <v>13170</v>
      </c>
      <c r="E7048" s="155"/>
      <c r="F7048" s="155"/>
      <c r="G7048" s="322"/>
      <c r="H7048" s="155"/>
      <c r="I7048" s="155"/>
      <c r="J7048" s="155"/>
      <c r="K7048" s="151"/>
    </row>
    <row r="7049" spans="1:11" ht="33.75">
      <c r="A7049" s="321" t="s">
        <v>11680</v>
      </c>
      <c r="B7049" s="158" t="s">
        <v>29130</v>
      </c>
      <c r="C7049" s="321" t="s">
        <v>11471</v>
      </c>
      <c r="D7049" s="321" t="s">
        <v>13170</v>
      </c>
      <c r="E7049" s="155"/>
      <c r="F7049" s="155"/>
      <c r="G7049" s="322"/>
      <c r="H7049" s="155"/>
      <c r="I7049" s="155"/>
      <c r="J7049" s="155"/>
      <c r="K7049" s="151"/>
    </row>
    <row r="7050" spans="1:11" ht="22.5">
      <c r="A7050" s="321" t="s">
        <v>11681</v>
      </c>
      <c r="B7050" s="158" t="s">
        <v>29131</v>
      </c>
      <c r="C7050" s="321" t="s">
        <v>11471</v>
      </c>
      <c r="D7050" s="321" t="s">
        <v>21046</v>
      </c>
      <c r="E7050" s="155"/>
      <c r="F7050" s="155"/>
      <c r="G7050" s="322"/>
      <c r="H7050" s="155"/>
      <c r="I7050" s="155"/>
      <c r="J7050" s="155"/>
      <c r="K7050" s="151"/>
    </row>
    <row r="7051" spans="1:11" ht="33.75">
      <c r="A7051" s="321" t="s">
        <v>11682</v>
      </c>
      <c r="B7051" s="158" t="s">
        <v>29132</v>
      </c>
      <c r="C7051" s="321" t="s">
        <v>11471</v>
      </c>
      <c r="D7051" s="321" t="s">
        <v>8260</v>
      </c>
      <c r="E7051" s="155"/>
      <c r="F7051" s="155"/>
      <c r="G7051" s="322"/>
      <c r="H7051" s="155"/>
      <c r="I7051" s="155"/>
      <c r="J7051" s="155"/>
      <c r="K7051" s="151"/>
    </row>
    <row r="7052" spans="1:11" ht="33.75">
      <c r="A7052" s="321" t="s">
        <v>11683</v>
      </c>
      <c r="B7052" s="158" t="s">
        <v>29133</v>
      </c>
      <c r="C7052" s="321" t="s">
        <v>11471</v>
      </c>
      <c r="D7052" s="321" t="s">
        <v>24144</v>
      </c>
      <c r="E7052" s="155"/>
      <c r="F7052" s="155"/>
      <c r="G7052" s="322"/>
      <c r="H7052" s="155"/>
      <c r="I7052" s="155"/>
      <c r="J7052" s="155"/>
      <c r="K7052" s="151"/>
    </row>
    <row r="7053" spans="1:11" ht="33.75">
      <c r="A7053" s="321" t="s">
        <v>11685</v>
      </c>
      <c r="B7053" s="158" t="s">
        <v>29134</v>
      </c>
      <c r="C7053" s="321" t="s">
        <v>11471</v>
      </c>
      <c r="D7053" s="321" t="s">
        <v>4064</v>
      </c>
      <c r="E7053" s="155"/>
      <c r="F7053" s="155"/>
      <c r="G7053" s="322"/>
      <c r="H7053" s="155"/>
      <c r="I7053" s="155"/>
      <c r="J7053" s="155"/>
      <c r="K7053" s="151"/>
    </row>
    <row r="7054" spans="1:11" ht="33.75">
      <c r="A7054" s="321" t="s">
        <v>11686</v>
      </c>
      <c r="B7054" s="158" t="s">
        <v>29135</v>
      </c>
      <c r="C7054" s="321" t="s">
        <v>11471</v>
      </c>
      <c r="D7054" s="321" t="s">
        <v>9877</v>
      </c>
      <c r="E7054" s="155"/>
      <c r="F7054" s="155"/>
      <c r="G7054" s="322"/>
      <c r="H7054" s="155"/>
      <c r="I7054" s="155"/>
      <c r="J7054" s="155"/>
      <c r="K7054" s="151"/>
    </row>
    <row r="7055" spans="1:11" ht="22.5">
      <c r="A7055" s="321" t="s">
        <v>11687</v>
      </c>
      <c r="B7055" s="158" t="s">
        <v>29136</v>
      </c>
      <c r="C7055" s="321" t="s">
        <v>11471</v>
      </c>
      <c r="D7055" s="321" t="s">
        <v>13232</v>
      </c>
      <c r="E7055" s="155"/>
      <c r="F7055" s="155"/>
      <c r="G7055" s="322"/>
      <c r="H7055" s="155"/>
      <c r="I7055" s="155"/>
      <c r="J7055" s="155"/>
      <c r="K7055" s="151"/>
    </row>
    <row r="7056" spans="1:11" ht="22.5">
      <c r="A7056" s="321" t="s">
        <v>11688</v>
      </c>
      <c r="B7056" s="158" t="s">
        <v>29137</v>
      </c>
      <c r="C7056" s="321" t="s">
        <v>11471</v>
      </c>
      <c r="D7056" s="321" t="s">
        <v>24144</v>
      </c>
      <c r="E7056" s="155"/>
      <c r="F7056" s="155"/>
      <c r="G7056" s="322"/>
      <c r="H7056" s="155"/>
      <c r="I7056" s="155"/>
      <c r="J7056" s="155"/>
      <c r="K7056" s="151"/>
    </row>
    <row r="7057" spans="1:11" ht="22.5">
      <c r="A7057" s="321" t="s">
        <v>11689</v>
      </c>
      <c r="B7057" s="158" t="s">
        <v>29138</v>
      </c>
      <c r="C7057" s="321" t="s">
        <v>11471</v>
      </c>
      <c r="D7057" s="321" t="s">
        <v>5844</v>
      </c>
      <c r="E7057" s="155"/>
      <c r="F7057" s="155"/>
      <c r="G7057" s="322"/>
      <c r="H7057" s="155"/>
      <c r="I7057" s="155"/>
      <c r="J7057" s="155"/>
      <c r="K7057" s="151"/>
    </row>
    <row r="7058" spans="1:11" ht="33.75">
      <c r="A7058" s="321" t="s">
        <v>11691</v>
      </c>
      <c r="B7058" s="158" t="s">
        <v>29139</v>
      </c>
      <c r="C7058" s="321" t="s">
        <v>11471</v>
      </c>
      <c r="D7058" s="321" t="s">
        <v>8883</v>
      </c>
      <c r="E7058" s="155"/>
      <c r="F7058" s="155"/>
      <c r="G7058" s="322"/>
      <c r="H7058" s="155"/>
      <c r="I7058" s="155"/>
      <c r="J7058" s="155"/>
      <c r="K7058" s="151"/>
    </row>
    <row r="7059" spans="1:11" ht="33.75">
      <c r="A7059" s="321" t="s">
        <v>11693</v>
      </c>
      <c r="B7059" s="158" t="s">
        <v>29140</v>
      </c>
      <c r="C7059" s="321" t="s">
        <v>11471</v>
      </c>
      <c r="D7059" s="321" t="s">
        <v>4226</v>
      </c>
      <c r="E7059" s="155"/>
      <c r="F7059" s="155"/>
      <c r="G7059" s="322"/>
      <c r="H7059" s="155"/>
      <c r="I7059" s="155"/>
      <c r="J7059" s="155"/>
      <c r="K7059" s="151"/>
    </row>
    <row r="7060" spans="1:11" ht="33.75">
      <c r="A7060" s="321" t="s">
        <v>11694</v>
      </c>
      <c r="B7060" s="158" t="s">
        <v>29141</v>
      </c>
      <c r="C7060" s="321" t="s">
        <v>11471</v>
      </c>
      <c r="D7060" s="321" t="s">
        <v>24145</v>
      </c>
      <c r="E7060" s="155"/>
      <c r="F7060" s="155"/>
      <c r="G7060" s="322"/>
      <c r="H7060" s="155"/>
      <c r="I7060" s="155"/>
      <c r="J7060" s="155"/>
      <c r="K7060" s="151"/>
    </row>
    <row r="7061" spans="1:11" ht="33.75">
      <c r="A7061" s="321" t="s">
        <v>11696</v>
      </c>
      <c r="B7061" s="158" t="s">
        <v>29142</v>
      </c>
      <c r="C7061" s="321" t="s">
        <v>11471</v>
      </c>
      <c r="D7061" s="321" t="s">
        <v>24146</v>
      </c>
      <c r="E7061" s="155"/>
      <c r="F7061" s="155"/>
      <c r="G7061" s="322"/>
      <c r="H7061" s="155"/>
      <c r="I7061" s="155"/>
      <c r="J7061" s="155"/>
      <c r="K7061" s="151"/>
    </row>
    <row r="7062" spans="1:11" ht="33.75">
      <c r="A7062" s="321" t="s">
        <v>11698</v>
      </c>
      <c r="B7062" s="158" t="s">
        <v>29143</v>
      </c>
      <c r="C7062" s="321" t="s">
        <v>11471</v>
      </c>
      <c r="D7062" s="321" t="s">
        <v>12734</v>
      </c>
      <c r="E7062" s="155"/>
      <c r="F7062" s="155"/>
      <c r="G7062" s="322"/>
      <c r="H7062" s="155"/>
      <c r="I7062" s="155"/>
      <c r="J7062" s="155"/>
      <c r="K7062" s="151"/>
    </row>
    <row r="7063" spans="1:11" ht="22.5">
      <c r="A7063" s="321" t="s">
        <v>11700</v>
      </c>
      <c r="B7063" s="158" t="s">
        <v>29144</v>
      </c>
      <c r="C7063" s="321" t="s">
        <v>11471</v>
      </c>
      <c r="D7063" s="321" t="s">
        <v>24118</v>
      </c>
      <c r="E7063" s="155"/>
      <c r="F7063" s="155"/>
      <c r="G7063" s="322"/>
      <c r="H7063" s="155"/>
      <c r="I7063" s="155"/>
      <c r="J7063" s="155"/>
      <c r="K7063" s="151"/>
    </row>
    <row r="7064" spans="1:11" ht="33.75">
      <c r="A7064" s="321" t="s">
        <v>11701</v>
      </c>
      <c r="B7064" s="158" t="s">
        <v>29145</v>
      </c>
      <c r="C7064" s="321" t="s">
        <v>11471</v>
      </c>
      <c r="D7064" s="321" t="s">
        <v>5919</v>
      </c>
      <c r="E7064" s="155"/>
      <c r="F7064" s="155"/>
      <c r="G7064" s="322"/>
      <c r="H7064" s="155"/>
      <c r="I7064" s="155"/>
      <c r="J7064" s="155"/>
      <c r="K7064" s="151"/>
    </row>
    <row r="7065" spans="1:11" ht="22.5">
      <c r="A7065" s="321" t="s">
        <v>11702</v>
      </c>
      <c r="B7065" s="158" t="s">
        <v>29146</v>
      </c>
      <c r="C7065" s="321" t="s">
        <v>11471</v>
      </c>
      <c r="D7065" s="321" t="s">
        <v>9910</v>
      </c>
      <c r="E7065" s="155"/>
      <c r="F7065" s="155"/>
      <c r="G7065" s="322"/>
      <c r="H7065" s="155"/>
      <c r="I7065" s="155"/>
      <c r="J7065" s="155"/>
      <c r="K7065" s="151"/>
    </row>
    <row r="7066" spans="1:11" ht="33.75">
      <c r="A7066" s="321" t="s">
        <v>11704</v>
      </c>
      <c r="B7066" s="158" t="s">
        <v>29147</v>
      </c>
      <c r="C7066" s="321" t="s">
        <v>11471</v>
      </c>
      <c r="D7066" s="321" t="s">
        <v>5494</v>
      </c>
      <c r="E7066" s="155"/>
      <c r="F7066" s="155"/>
      <c r="G7066" s="322"/>
      <c r="H7066" s="155"/>
      <c r="I7066" s="155"/>
      <c r="J7066" s="155"/>
      <c r="K7066" s="151"/>
    </row>
    <row r="7067" spans="1:11" ht="33.75">
      <c r="A7067" s="321" t="s">
        <v>11706</v>
      </c>
      <c r="B7067" s="158" t="s">
        <v>29148</v>
      </c>
      <c r="C7067" s="321" t="s">
        <v>11471</v>
      </c>
      <c r="D7067" s="321" t="s">
        <v>21046</v>
      </c>
      <c r="E7067" s="155"/>
      <c r="F7067" s="155"/>
      <c r="G7067" s="322"/>
      <c r="H7067" s="155"/>
      <c r="I7067" s="155"/>
      <c r="J7067" s="155"/>
      <c r="K7067" s="151"/>
    </row>
    <row r="7068" spans="1:11" ht="33.75">
      <c r="A7068" s="321" t="s">
        <v>11707</v>
      </c>
      <c r="B7068" s="158" t="s">
        <v>29149</v>
      </c>
      <c r="C7068" s="321" t="s">
        <v>11471</v>
      </c>
      <c r="D7068" s="321" t="s">
        <v>1698</v>
      </c>
      <c r="E7068" s="155"/>
      <c r="F7068" s="155"/>
      <c r="G7068" s="322"/>
      <c r="H7068" s="155"/>
      <c r="I7068" s="155"/>
      <c r="J7068" s="155"/>
      <c r="K7068" s="151"/>
    </row>
    <row r="7069" spans="1:11" ht="22.5">
      <c r="A7069" s="321" t="s">
        <v>11708</v>
      </c>
      <c r="B7069" s="158" t="s">
        <v>29150</v>
      </c>
      <c r="C7069" s="321" t="s">
        <v>11471</v>
      </c>
      <c r="D7069" s="321" t="s">
        <v>8168</v>
      </c>
      <c r="E7069" s="155"/>
      <c r="F7069" s="155"/>
      <c r="G7069" s="322"/>
      <c r="H7069" s="155"/>
      <c r="I7069" s="155"/>
      <c r="J7069" s="155"/>
      <c r="K7069" s="151"/>
    </row>
    <row r="7070" spans="1:11" ht="33.75">
      <c r="A7070" s="321" t="s">
        <v>11709</v>
      </c>
      <c r="B7070" s="158" t="s">
        <v>29151</v>
      </c>
      <c r="C7070" s="321" t="s">
        <v>11471</v>
      </c>
      <c r="D7070" s="321" t="s">
        <v>8168</v>
      </c>
      <c r="E7070" s="155"/>
      <c r="F7070" s="155"/>
      <c r="G7070" s="322"/>
      <c r="H7070" s="155"/>
      <c r="I7070" s="155"/>
      <c r="J7070" s="155"/>
      <c r="K7070" s="151"/>
    </row>
    <row r="7071" spans="1:11" ht="22.5">
      <c r="A7071" s="321" t="s">
        <v>11710</v>
      </c>
      <c r="B7071" s="158" t="s">
        <v>29152</v>
      </c>
      <c r="C7071" s="321" t="s">
        <v>11471</v>
      </c>
      <c r="D7071" s="321" t="s">
        <v>24147</v>
      </c>
      <c r="E7071" s="155"/>
      <c r="F7071" s="155"/>
      <c r="G7071" s="322"/>
      <c r="H7071" s="155"/>
      <c r="I7071" s="155"/>
      <c r="J7071" s="155"/>
      <c r="K7071" s="151"/>
    </row>
    <row r="7072" spans="1:11" ht="33.75">
      <c r="A7072" s="321" t="s">
        <v>11711</v>
      </c>
      <c r="B7072" s="158" t="s">
        <v>29153</v>
      </c>
      <c r="C7072" s="321" t="s">
        <v>11471</v>
      </c>
      <c r="D7072" s="321" t="s">
        <v>23082</v>
      </c>
      <c r="E7072" s="155"/>
      <c r="F7072" s="155"/>
      <c r="G7072" s="322"/>
      <c r="H7072" s="155"/>
      <c r="I7072" s="155"/>
      <c r="J7072" s="155"/>
      <c r="K7072" s="151"/>
    </row>
    <row r="7073" spans="1:11" ht="22.5">
      <c r="A7073" s="321" t="s">
        <v>11712</v>
      </c>
      <c r="B7073" s="158" t="s">
        <v>29154</v>
      </c>
      <c r="C7073" s="321" t="s">
        <v>11471</v>
      </c>
      <c r="D7073" s="321" t="s">
        <v>11713</v>
      </c>
      <c r="E7073" s="155"/>
      <c r="F7073" s="155"/>
      <c r="G7073" s="322"/>
      <c r="H7073" s="155"/>
      <c r="I7073" s="155"/>
      <c r="J7073" s="155"/>
      <c r="K7073" s="151"/>
    </row>
    <row r="7074" spans="1:11" ht="33.75">
      <c r="A7074" s="321" t="s">
        <v>11714</v>
      </c>
      <c r="B7074" s="158" t="s">
        <v>29155</v>
      </c>
      <c r="C7074" s="321" t="s">
        <v>11471</v>
      </c>
      <c r="D7074" s="321" t="s">
        <v>11715</v>
      </c>
      <c r="E7074" s="155"/>
      <c r="F7074" s="155"/>
      <c r="G7074" s="322"/>
      <c r="H7074" s="155"/>
      <c r="I7074" s="155"/>
      <c r="J7074" s="155"/>
      <c r="K7074" s="151"/>
    </row>
    <row r="7075" spans="1:11" ht="33.75">
      <c r="A7075" s="321" t="s">
        <v>11716</v>
      </c>
      <c r="B7075" s="158" t="s">
        <v>29156</v>
      </c>
      <c r="C7075" s="321" t="s">
        <v>11471</v>
      </c>
      <c r="D7075" s="321" t="s">
        <v>11717</v>
      </c>
      <c r="E7075" s="155"/>
      <c r="F7075" s="155"/>
      <c r="G7075" s="322"/>
      <c r="H7075" s="155"/>
      <c r="I7075" s="155"/>
      <c r="J7075" s="155"/>
      <c r="K7075" s="151"/>
    </row>
    <row r="7076" spans="1:11" ht="33.75">
      <c r="A7076" s="321" t="s">
        <v>11718</v>
      </c>
      <c r="B7076" s="158" t="s">
        <v>29157</v>
      </c>
      <c r="C7076" s="321" t="s">
        <v>11471</v>
      </c>
      <c r="D7076" s="321" t="s">
        <v>840</v>
      </c>
      <c r="E7076" s="155"/>
      <c r="F7076" s="155"/>
      <c r="G7076" s="322"/>
      <c r="H7076" s="155"/>
      <c r="I7076" s="155"/>
      <c r="J7076" s="155"/>
      <c r="K7076" s="151"/>
    </row>
    <row r="7077" spans="1:11" ht="22.5">
      <c r="A7077" s="321" t="s">
        <v>11719</v>
      </c>
      <c r="B7077" s="158" t="s">
        <v>29158</v>
      </c>
      <c r="C7077" s="321" t="s">
        <v>11471</v>
      </c>
      <c r="D7077" s="321" t="s">
        <v>17105</v>
      </c>
      <c r="E7077" s="155"/>
      <c r="F7077" s="155"/>
      <c r="G7077" s="322"/>
      <c r="H7077" s="155"/>
      <c r="I7077" s="155"/>
      <c r="J7077" s="155"/>
      <c r="K7077" s="151"/>
    </row>
    <row r="7078" spans="1:11" ht="22.5">
      <c r="A7078" s="321" t="s">
        <v>11720</v>
      </c>
      <c r="B7078" s="158" t="s">
        <v>29159</v>
      </c>
      <c r="C7078" s="321" t="s">
        <v>11471</v>
      </c>
      <c r="D7078" s="321" t="s">
        <v>2209</v>
      </c>
      <c r="E7078" s="155"/>
      <c r="F7078" s="155"/>
      <c r="G7078" s="322"/>
      <c r="H7078" s="155"/>
      <c r="I7078" s="155"/>
      <c r="J7078" s="155"/>
      <c r="K7078" s="151"/>
    </row>
    <row r="7079" spans="1:11" ht="33.75">
      <c r="A7079" s="321" t="s">
        <v>11722</v>
      </c>
      <c r="B7079" s="158" t="s">
        <v>29160</v>
      </c>
      <c r="C7079" s="321" t="s">
        <v>11471</v>
      </c>
      <c r="D7079" s="321" t="s">
        <v>14177</v>
      </c>
      <c r="E7079" s="155"/>
      <c r="F7079" s="155"/>
      <c r="G7079" s="322"/>
      <c r="H7079" s="155"/>
      <c r="I7079" s="155"/>
      <c r="J7079" s="155"/>
      <c r="K7079" s="151"/>
    </row>
    <row r="7080" spans="1:11" ht="33.75">
      <c r="A7080" s="321" t="s">
        <v>11724</v>
      </c>
      <c r="B7080" s="158" t="s">
        <v>29161</v>
      </c>
      <c r="C7080" s="321" t="s">
        <v>11471</v>
      </c>
      <c r="D7080" s="321" t="s">
        <v>5838</v>
      </c>
      <c r="E7080" s="155"/>
      <c r="F7080" s="155"/>
      <c r="G7080" s="322"/>
      <c r="H7080" s="155"/>
      <c r="I7080" s="155"/>
      <c r="J7080" s="155"/>
      <c r="K7080" s="151"/>
    </row>
    <row r="7081" spans="1:11" ht="22.5">
      <c r="A7081" s="321" t="s">
        <v>11725</v>
      </c>
      <c r="B7081" s="158" t="s">
        <v>29162</v>
      </c>
      <c r="C7081" s="321" t="s">
        <v>11471</v>
      </c>
      <c r="D7081" s="321" t="s">
        <v>17107</v>
      </c>
      <c r="E7081" s="155"/>
      <c r="F7081" s="155"/>
      <c r="G7081" s="322"/>
      <c r="H7081" s="155"/>
      <c r="I7081" s="155"/>
      <c r="J7081" s="155"/>
      <c r="K7081" s="151"/>
    </row>
    <row r="7082" spans="1:11" ht="33.75">
      <c r="A7082" s="321" t="s">
        <v>11727</v>
      </c>
      <c r="B7082" s="158" t="s">
        <v>29163</v>
      </c>
      <c r="C7082" s="321" t="s">
        <v>11471</v>
      </c>
      <c r="D7082" s="321" t="s">
        <v>12080</v>
      </c>
      <c r="E7082" s="155"/>
      <c r="F7082" s="155"/>
      <c r="G7082" s="322"/>
      <c r="H7082" s="155"/>
      <c r="I7082" s="155"/>
      <c r="J7082" s="155"/>
      <c r="K7082" s="151"/>
    </row>
    <row r="7083" spans="1:11" ht="33.75">
      <c r="A7083" s="321" t="s">
        <v>11728</v>
      </c>
      <c r="B7083" s="158" t="s">
        <v>29164</v>
      </c>
      <c r="C7083" s="321" t="s">
        <v>11471</v>
      </c>
      <c r="D7083" s="321" t="s">
        <v>6375</v>
      </c>
      <c r="E7083" s="155"/>
      <c r="F7083" s="155"/>
      <c r="G7083" s="322"/>
      <c r="H7083" s="155"/>
      <c r="I7083" s="155"/>
      <c r="J7083" s="155"/>
      <c r="K7083" s="151"/>
    </row>
    <row r="7084" spans="1:11" ht="22.5">
      <c r="A7084" s="321" t="s">
        <v>11730</v>
      </c>
      <c r="B7084" s="158" t="s">
        <v>29165</v>
      </c>
      <c r="C7084" s="321" t="s">
        <v>11471</v>
      </c>
      <c r="D7084" s="321" t="s">
        <v>4685</v>
      </c>
      <c r="E7084" s="155"/>
      <c r="F7084" s="155"/>
      <c r="G7084" s="322"/>
      <c r="H7084" s="155"/>
      <c r="I7084" s="155"/>
      <c r="J7084" s="155"/>
      <c r="K7084" s="151"/>
    </row>
    <row r="7085" spans="1:11" ht="22.5">
      <c r="A7085" s="321" t="s">
        <v>11732</v>
      </c>
      <c r="B7085" s="158" t="s">
        <v>29166</v>
      </c>
      <c r="C7085" s="321" t="s">
        <v>11471</v>
      </c>
      <c r="D7085" s="321" t="s">
        <v>20560</v>
      </c>
      <c r="E7085" s="155"/>
      <c r="F7085" s="155"/>
      <c r="G7085" s="322"/>
      <c r="H7085" s="155"/>
      <c r="I7085" s="155"/>
      <c r="J7085" s="155"/>
      <c r="K7085" s="151"/>
    </row>
    <row r="7086" spans="1:11" ht="33.75">
      <c r="A7086" s="321" t="s">
        <v>11733</v>
      </c>
      <c r="B7086" s="158" t="s">
        <v>29167</v>
      </c>
      <c r="C7086" s="321" t="s">
        <v>11471</v>
      </c>
      <c r="D7086" s="321" t="s">
        <v>24146</v>
      </c>
      <c r="E7086" s="155"/>
      <c r="F7086" s="155"/>
      <c r="G7086" s="322"/>
      <c r="H7086" s="155"/>
      <c r="I7086" s="155"/>
      <c r="J7086" s="155"/>
      <c r="K7086" s="151"/>
    </row>
    <row r="7087" spans="1:11" ht="33.75">
      <c r="A7087" s="321" t="s">
        <v>11734</v>
      </c>
      <c r="B7087" s="158" t="s">
        <v>29168</v>
      </c>
      <c r="C7087" s="321" t="s">
        <v>11471</v>
      </c>
      <c r="D7087" s="321" t="s">
        <v>2833</v>
      </c>
      <c r="E7087" s="155"/>
      <c r="F7087" s="155"/>
      <c r="G7087" s="322"/>
      <c r="H7087" s="155"/>
      <c r="I7087" s="155"/>
      <c r="J7087" s="155"/>
      <c r="K7087" s="151"/>
    </row>
    <row r="7088" spans="1:11" ht="33.75">
      <c r="A7088" s="321" t="s">
        <v>11735</v>
      </c>
      <c r="B7088" s="158" t="s">
        <v>29169</v>
      </c>
      <c r="C7088" s="321" t="s">
        <v>11471</v>
      </c>
      <c r="D7088" s="321" t="s">
        <v>23005</v>
      </c>
      <c r="E7088" s="155"/>
      <c r="F7088" s="155"/>
      <c r="G7088" s="322"/>
      <c r="H7088" s="155"/>
      <c r="I7088" s="155"/>
      <c r="J7088" s="155"/>
      <c r="K7088" s="151"/>
    </row>
    <row r="7089" spans="1:11" ht="33.75">
      <c r="A7089" s="321" t="s">
        <v>11736</v>
      </c>
      <c r="B7089" s="158" t="s">
        <v>29170</v>
      </c>
      <c r="C7089" s="321" t="s">
        <v>11471</v>
      </c>
      <c r="D7089" s="321" t="s">
        <v>24148</v>
      </c>
      <c r="E7089" s="155"/>
      <c r="F7089" s="155"/>
      <c r="G7089" s="322"/>
      <c r="H7089" s="155"/>
      <c r="I7089" s="155"/>
      <c r="J7089" s="155"/>
      <c r="K7089" s="151"/>
    </row>
    <row r="7090" spans="1:11" ht="33.75">
      <c r="A7090" s="321" t="s">
        <v>11737</v>
      </c>
      <c r="B7090" s="158" t="s">
        <v>29171</v>
      </c>
      <c r="C7090" s="321" t="s">
        <v>11471</v>
      </c>
      <c r="D7090" s="321" t="s">
        <v>16604</v>
      </c>
      <c r="E7090" s="155"/>
      <c r="F7090" s="155"/>
      <c r="G7090" s="322"/>
      <c r="H7090" s="155"/>
      <c r="I7090" s="155"/>
      <c r="J7090" s="155"/>
      <c r="K7090" s="151"/>
    </row>
    <row r="7091" spans="1:11" ht="33.75">
      <c r="A7091" s="321" t="s">
        <v>11738</v>
      </c>
      <c r="B7091" s="158" t="s">
        <v>29172</v>
      </c>
      <c r="C7091" s="321" t="s">
        <v>11471</v>
      </c>
      <c r="D7091" s="321" t="s">
        <v>24149</v>
      </c>
      <c r="E7091" s="155"/>
      <c r="F7091" s="155"/>
      <c r="G7091" s="322"/>
      <c r="H7091" s="155"/>
      <c r="I7091" s="155"/>
      <c r="J7091" s="155"/>
      <c r="K7091" s="151"/>
    </row>
    <row r="7092" spans="1:11" ht="22.5">
      <c r="A7092" s="321" t="s">
        <v>11739</v>
      </c>
      <c r="B7092" s="158" t="s">
        <v>29173</v>
      </c>
      <c r="C7092" s="321" t="s">
        <v>11471</v>
      </c>
      <c r="D7092" s="321" t="s">
        <v>11193</v>
      </c>
      <c r="E7092" s="155"/>
      <c r="F7092" s="155"/>
      <c r="G7092" s="322"/>
      <c r="H7092" s="155"/>
      <c r="I7092" s="155"/>
      <c r="J7092" s="155"/>
      <c r="K7092" s="151"/>
    </row>
    <row r="7093" spans="1:11" ht="33.75">
      <c r="A7093" s="321" t="s">
        <v>11740</v>
      </c>
      <c r="B7093" s="158" t="s">
        <v>29174</v>
      </c>
      <c r="C7093" s="321" t="s">
        <v>11471</v>
      </c>
      <c r="D7093" s="321" t="s">
        <v>5785</v>
      </c>
      <c r="E7093" s="155"/>
      <c r="F7093" s="155"/>
      <c r="G7093" s="322"/>
      <c r="H7093" s="155"/>
      <c r="I7093" s="155"/>
      <c r="J7093" s="155"/>
      <c r="K7093" s="151"/>
    </row>
    <row r="7094" spans="1:11" ht="33.75">
      <c r="A7094" s="321" t="s">
        <v>11741</v>
      </c>
      <c r="B7094" s="158" t="s">
        <v>29175</v>
      </c>
      <c r="C7094" s="321" t="s">
        <v>11471</v>
      </c>
      <c r="D7094" s="321" t="s">
        <v>13778</v>
      </c>
      <c r="E7094" s="155"/>
      <c r="F7094" s="155"/>
      <c r="G7094" s="322"/>
      <c r="H7094" s="155"/>
      <c r="I7094" s="155"/>
      <c r="J7094" s="155"/>
      <c r="K7094" s="151"/>
    </row>
    <row r="7095" spans="1:11" ht="33.75">
      <c r="A7095" s="321" t="s">
        <v>11743</v>
      </c>
      <c r="B7095" s="158" t="s">
        <v>29176</v>
      </c>
      <c r="C7095" s="321" t="s">
        <v>11471</v>
      </c>
      <c r="D7095" s="321" t="s">
        <v>11990</v>
      </c>
      <c r="E7095" s="155"/>
      <c r="F7095" s="155"/>
      <c r="G7095" s="322"/>
      <c r="H7095" s="155"/>
      <c r="I7095" s="155"/>
      <c r="J7095" s="155"/>
      <c r="K7095" s="151"/>
    </row>
    <row r="7096" spans="1:11" ht="33.75">
      <c r="A7096" s="321" t="s">
        <v>11744</v>
      </c>
      <c r="B7096" s="158" t="s">
        <v>29177</v>
      </c>
      <c r="C7096" s="321" t="s">
        <v>11471</v>
      </c>
      <c r="D7096" s="321" t="s">
        <v>835</v>
      </c>
      <c r="E7096" s="155"/>
      <c r="F7096" s="155"/>
      <c r="G7096" s="322"/>
      <c r="H7096" s="155"/>
      <c r="I7096" s="155"/>
      <c r="J7096" s="155"/>
      <c r="K7096" s="151"/>
    </row>
    <row r="7097" spans="1:11" ht="33.75">
      <c r="A7097" s="321" t="s">
        <v>11746</v>
      </c>
      <c r="B7097" s="158" t="s">
        <v>29178</v>
      </c>
      <c r="C7097" s="321" t="s">
        <v>11471</v>
      </c>
      <c r="D7097" s="321" t="s">
        <v>7406</v>
      </c>
      <c r="E7097" s="155"/>
      <c r="F7097" s="155"/>
      <c r="G7097" s="322"/>
      <c r="H7097" s="155"/>
      <c r="I7097" s="155"/>
      <c r="J7097" s="155"/>
      <c r="K7097" s="151"/>
    </row>
    <row r="7098" spans="1:11" ht="33.75">
      <c r="A7098" s="321" t="s">
        <v>11747</v>
      </c>
      <c r="B7098" s="158" t="s">
        <v>29179</v>
      </c>
      <c r="C7098" s="321" t="s">
        <v>11471</v>
      </c>
      <c r="D7098" s="321" t="s">
        <v>21046</v>
      </c>
      <c r="E7098" s="155"/>
      <c r="F7098" s="155"/>
      <c r="G7098" s="322"/>
      <c r="H7098" s="155"/>
      <c r="I7098" s="155"/>
      <c r="J7098" s="155"/>
      <c r="K7098" s="151"/>
    </row>
    <row r="7099" spans="1:11" ht="33.75">
      <c r="A7099" s="321" t="s">
        <v>11748</v>
      </c>
      <c r="B7099" s="158" t="s">
        <v>29180</v>
      </c>
      <c r="C7099" s="321" t="s">
        <v>11471</v>
      </c>
      <c r="D7099" s="321" t="s">
        <v>24128</v>
      </c>
      <c r="E7099" s="155"/>
      <c r="F7099" s="155"/>
      <c r="G7099" s="322"/>
      <c r="H7099" s="155"/>
      <c r="I7099" s="155"/>
      <c r="J7099" s="155"/>
      <c r="K7099" s="151"/>
    </row>
    <row r="7100" spans="1:11" ht="33.75">
      <c r="A7100" s="321" t="s">
        <v>11749</v>
      </c>
      <c r="B7100" s="158" t="s">
        <v>29181</v>
      </c>
      <c r="C7100" s="321" t="s">
        <v>11471</v>
      </c>
      <c r="D7100" s="321" t="s">
        <v>11699</v>
      </c>
      <c r="E7100" s="155"/>
      <c r="F7100" s="155"/>
      <c r="G7100" s="322"/>
      <c r="H7100" s="155"/>
      <c r="I7100" s="155"/>
      <c r="J7100" s="155"/>
      <c r="K7100" s="151"/>
    </row>
    <row r="7101" spans="1:11" ht="33.75">
      <c r="A7101" s="321" t="s">
        <v>11751</v>
      </c>
      <c r="B7101" s="158" t="s">
        <v>29182</v>
      </c>
      <c r="C7101" s="321" t="s">
        <v>11471</v>
      </c>
      <c r="D7101" s="321" t="s">
        <v>11401</v>
      </c>
      <c r="E7101" s="155"/>
      <c r="F7101" s="155"/>
      <c r="G7101" s="322"/>
      <c r="H7101" s="155"/>
      <c r="I7101" s="155"/>
      <c r="J7101" s="155"/>
      <c r="K7101" s="151"/>
    </row>
    <row r="7102" spans="1:11" ht="33.75">
      <c r="A7102" s="321" t="s">
        <v>11752</v>
      </c>
      <c r="B7102" s="158" t="s">
        <v>29183</v>
      </c>
      <c r="C7102" s="321" t="s">
        <v>11471</v>
      </c>
      <c r="D7102" s="321" t="s">
        <v>5773</v>
      </c>
      <c r="E7102" s="155"/>
      <c r="F7102" s="155"/>
      <c r="G7102" s="322"/>
      <c r="H7102" s="155"/>
      <c r="I7102" s="155"/>
      <c r="J7102" s="155"/>
      <c r="K7102" s="151"/>
    </row>
    <row r="7103" spans="1:11" ht="33.75">
      <c r="A7103" s="321" t="s">
        <v>11753</v>
      </c>
      <c r="B7103" s="158" t="s">
        <v>29184</v>
      </c>
      <c r="C7103" s="321" t="s">
        <v>11471</v>
      </c>
      <c r="D7103" s="321" t="s">
        <v>18371</v>
      </c>
      <c r="E7103" s="155"/>
      <c r="F7103" s="155"/>
      <c r="G7103" s="322"/>
      <c r="H7103" s="155"/>
      <c r="I7103" s="155"/>
      <c r="J7103" s="155"/>
      <c r="K7103" s="151"/>
    </row>
    <row r="7104" spans="1:11" ht="33.75">
      <c r="A7104" s="321" t="s">
        <v>11754</v>
      </c>
      <c r="B7104" s="158" t="s">
        <v>29185</v>
      </c>
      <c r="C7104" s="321" t="s">
        <v>11471</v>
      </c>
      <c r="D7104" s="321" t="s">
        <v>5872</v>
      </c>
      <c r="E7104" s="155"/>
      <c r="F7104" s="155"/>
      <c r="G7104" s="322"/>
      <c r="H7104" s="155"/>
      <c r="I7104" s="155"/>
      <c r="J7104" s="155"/>
      <c r="K7104" s="151"/>
    </row>
    <row r="7105" spans="1:11" ht="33.75">
      <c r="A7105" s="321" t="s">
        <v>11755</v>
      </c>
      <c r="B7105" s="158" t="s">
        <v>29186</v>
      </c>
      <c r="C7105" s="321" t="s">
        <v>11471</v>
      </c>
      <c r="D7105" s="321" t="s">
        <v>11336</v>
      </c>
      <c r="E7105" s="155"/>
      <c r="F7105" s="155"/>
      <c r="G7105" s="322"/>
      <c r="H7105" s="155"/>
      <c r="I7105" s="155"/>
      <c r="J7105" s="155"/>
      <c r="K7105" s="151"/>
    </row>
    <row r="7106" spans="1:11" ht="33.75">
      <c r="A7106" s="321" t="s">
        <v>11756</v>
      </c>
      <c r="B7106" s="158" t="s">
        <v>29187</v>
      </c>
      <c r="C7106" s="321" t="s">
        <v>11471</v>
      </c>
      <c r="D7106" s="321" t="s">
        <v>10122</v>
      </c>
      <c r="E7106" s="155"/>
      <c r="F7106" s="155"/>
      <c r="G7106" s="322"/>
      <c r="H7106" s="155"/>
      <c r="I7106" s="155"/>
      <c r="J7106" s="155"/>
      <c r="K7106" s="151"/>
    </row>
    <row r="7107" spans="1:11" ht="33.75">
      <c r="A7107" s="321" t="s">
        <v>11758</v>
      </c>
      <c r="B7107" s="158" t="s">
        <v>29188</v>
      </c>
      <c r="C7107" s="321" t="s">
        <v>11471</v>
      </c>
      <c r="D7107" s="321" t="s">
        <v>6511</v>
      </c>
      <c r="E7107" s="155"/>
      <c r="F7107" s="155"/>
      <c r="G7107" s="322"/>
      <c r="H7107" s="155"/>
      <c r="I7107" s="155"/>
      <c r="J7107" s="155"/>
      <c r="K7107" s="151"/>
    </row>
    <row r="7108" spans="1:11" ht="33.75">
      <c r="A7108" s="321" t="s">
        <v>11760</v>
      </c>
      <c r="B7108" s="158" t="s">
        <v>29189</v>
      </c>
      <c r="C7108" s="321" t="s">
        <v>11471</v>
      </c>
      <c r="D7108" s="321" t="s">
        <v>8443</v>
      </c>
      <c r="E7108" s="155"/>
      <c r="F7108" s="155"/>
      <c r="G7108" s="322"/>
      <c r="H7108" s="155"/>
      <c r="I7108" s="155"/>
      <c r="J7108" s="155"/>
      <c r="K7108" s="151"/>
    </row>
    <row r="7109" spans="1:11" ht="33.75">
      <c r="A7109" s="321" t="s">
        <v>11762</v>
      </c>
      <c r="B7109" s="158" t="s">
        <v>29190</v>
      </c>
      <c r="C7109" s="321" t="s">
        <v>11471</v>
      </c>
      <c r="D7109" s="321" t="s">
        <v>17129</v>
      </c>
      <c r="E7109" s="155"/>
      <c r="F7109" s="155"/>
      <c r="G7109" s="322"/>
      <c r="H7109" s="155"/>
      <c r="I7109" s="155"/>
      <c r="J7109" s="155"/>
      <c r="K7109" s="151"/>
    </row>
    <row r="7110" spans="1:11" ht="33.75">
      <c r="A7110" s="321" t="s">
        <v>11763</v>
      </c>
      <c r="B7110" s="158" t="s">
        <v>29191</v>
      </c>
      <c r="C7110" s="321" t="s">
        <v>11471</v>
      </c>
      <c r="D7110" s="321" t="s">
        <v>12354</v>
      </c>
      <c r="E7110" s="155"/>
      <c r="F7110" s="155"/>
      <c r="G7110" s="322"/>
      <c r="H7110" s="155"/>
      <c r="I7110" s="155"/>
      <c r="J7110" s="155"/>
      <c r="K7110" s="151"/>
    </row>
    <row r="7111" spans="1:11" ht="22.5">
      <c r="A7111" s="321" t="s">
        <v>11764</v>
      </c>
      <c r="B7111" s="158" t="s">
        <v>29192</v>
      </c>
      <c r="C7111" s="321" t="s">
        <v>11471</v>
      </c>
      <c r="D7111" s="321" t="s">
        <v>24146</v>
      </c>
      <c r="E7111" s="155"/>
      <c r="F7111" s="155"/>
      <c r="G7111" s="322"/>
      <c r="H7111" s="155"/>
      <c r="I7111" s="155"/>
      <c r="J7111" s="155"/>
      <c r="K7111" s="151"/>
    </row>
    <row r="7112" spans="1:11" ht="22.5">
      <c r="A7112" s="321" t="s">
        <v>11765</v>
      </c>
      <c r="B7112" s="158" t="s">
        <v>29193</v>
      </c>
      <c r="C7112" s="321" t="s">
        <v>11471</v>
      </c>
      <c r="D7112" s="321" t="s">
        <v>24150</v>
      </c>
      <c r="E7112" s="155"/>
      <c r="F7112" s="155"/>
      <c r="G7112" s="322"/>
      <c r="H7112" s="155"/>
      <c r="I7112" s="155"/>
      <c r="J7112" s="155"/>
      <c r="K7112" s="151"/>
    </row>
    <row r="7113" spans="1:11" ht="22.5">
      <c r="A7113" s="321" t="s">
        <v>11767</v>
      </c>
      <c r="B7113" s="158" t="s">
        <v>29194</v>
      </c>
      <c r="C7113" s="321" t="s">
        <v>11471</v>
      </c>
      <c r="D7113" s="321" t="s">
        <v>24146</v>
      </c>
      <c r="E7113" s="155"/>
      <c r="F7113" s="155"/>
      <c r="G7113" s="322"/>
      <c r="H7113" s="155"/>
      <c r="I7113" s="155"/>
      <c r="J7113" s="155"/>
      <c r="K7113" s="151"/>
    </row>
    <row r="7114" spans="1:11" ht="22.5">
      <c r="A7114" s="321" t="s">
        <v>11768</v>
      </c>
      <c r="B7114" s="158" t="s">
        <v>29195</v>
      </c>
      <c r="C7114" s="321" t="s">
        <v>11471</v>
      </c>
      <c r="D7114" s="321" t="s">
        <v>22341</v>
      </c>
      <c r="E7114" s="155"/>
      <c r="F7114" s="155"/>
      <c r="G7114" s="322"/>
      <c r="H7114" s="155"/>
      <c r="I7114" s="155"/>
      <c r="J7114" s="155"/>
      <c r="K7114" s="151"/>
    </row>
    <row r="7115" spans="1:11" ht="22.5">
      <c r="A7115" s="321" t="s">
        <v>11769</v>
      </c>
      <c r="B7115" s="158" t="s">
        <v>29196</v>
      </c>
      <c r="C7115" s="321" t="s">
        <v>11471</v>
      </c>
      <c r="D7115" s="321" t="s">
        <v>24146</v>
      </c>
      <c r="E7115" s="155"/>
      <c r="F7115" s="155"/>
      <c r="G7115" s="322"/>
      <c r="H7115" s="155"/>
      <c r="I7115" s="155"/>
      <c r="J7115" s="155"/>
      <c r="K7115" s="151"/>
    </row>
    <row r="7116" spans="1:11" ht="33.75">
      <c r="A7116" s="321" t="s">
        <v>11770</v>
      </c>
      <c r="B7116" s="158" t="s">
        <v>29197</v>
      </c>
      <c r="C7116" s="321" t="s">
        <v>11471</v>
      </c>
      <c r="D7116" s="321" t="s">
        <v>2270</v>
      </c>
      <c r="E7116" s="155"/>
      <c r="F7116" s="155"/>
      <c r="G7116" s="322"/>
      <c r="H7116" s="155"/>
      <c r="I7116" s="155"/>
      <c r="J7116" s="155"/>
      <c r="K7116" s="151"/>
    </row>
    <row r="7117" spans="1:11" ht="22.5">
      <c r="A7117" s="321" t="s">
        <v>11771</v>
      </c>
      <c r="B7117" s="158" t="s">
        <v>29198</v>
      </c>
      <c r="C7117" s="321" t="s">
        <v>11471</v>
      </c>
      <c r="D7117" s="321" t="s">
        <v>2016</v>
      </c>
      <c r="E7117" s="155"/>
      <c r="F7117" s="155"/>
      <c r="G7117" s="322"/>
      <c r="H7117" s="155"/>
      <c r="I7117" s="155"/>
      <c r="J7117" s="155"/>
      <c r="K7117" s="151"/>
    </row>
    <row r="7118" spans="1:11" ht="22.5">
      <c r="A7118" s="321" t="s">
        <v>11772</v>
      </c>
      <c r="B7118" s="158" t="s">
        <v>29199</v>
      </c>
      <c r="C7118" s="321" t="s">
        <v>11471</v>
      </c>
      <c r="D7118" s="321" t="s">
        <v>21046</v>
      </c>
      <c r="E7118" s="157"/>
      <c r="F7118" s="157"/>
      <c r="G7118" s="323"/>
      <c r="H7118" s="157"/>
      <c r="I7118" s="157"/>
      <c r="J7118" s="157"/>
    </row>
    <row r="7119" spans="1:11" ht="22.5">
      <c r="A7119" s="321" t="s">
        <v>11773</v>
      </c>
      <c r="B7119" s="158" t="s">
        <v>29200</v>
      </c>
      <c r="C7119" s="321" t="s">
        <v>11471</v>
      </c>
      <c r="D7119" s="321" t="s">
        <v>24151</v>
      </c>
      <c r="E7119" s="157"/>
      <c r="F7119" s="157"/>
      <c r="G7119" s="323"/>
      <c r="H7119" s="157"/>
      <c r="I7119" s="157"/>
      <c r="J7119" s="157"/>
    </row>
    <row r="7120" spans="1:11" ht="22.5">
      <c r="A7120" s="321" t="s">
        <v>11774</v>
      </c>
      <c r="B7120" s="158" t="s">
        <v>29201</v>
      </c>
      <c r="C7120" s="321" t="s">
        <v>11471</v>
      </c>
      <c r="D7120" s="321" t="s">
        <v>21046</v>
      </c>
      <c r="E7120" s="157"/>
      <c r="F7120" s="157"/>
      <c r="G7120" s="323"/>
      <c r="H7120" s="157"/>
      <c r="I7120" s="157"/>
      <c r="J7120" s="157"/>
    </row>
    <row r="7121" spans="1:10" ht="22.5">
      <c r="A7121" s="321" t="s">
        <v>11775</v>
      </c>
      <c r="B7121" s="158" t="s">
        <v>29202</v>
      </c>
      <c r="C7121" s="321" t="s">
        <v>11471</v>
      </c>
      <c r="D7121" s="321" t="s">
        <v>8392</v>
      </c>
      <c r="E7121" s="157"/>
      <c r="F7121" s="157"/>
      <c r="G7121" s="323"/>
      <c r="H7121" s="157"/>
      <c r="I7121" s="157"/>
      <c r="J7121" s="157"/>
    </row>
    <row r="7122" spans="1:10" ht="33.75">
      <c r="A7122" s="321" t="s">
        <v>11776</v>
      </c>
      <c r="B7122" s="158" t="s">
        <v>29203</v>
      </c>
      <c r="C7122" s="321" t="s">
        <v>11471</v>
      </c>
      <c r="D7122" s="321" t="s">
        <v>21046</v>
      </c>
      <c r="E7122" s="157"/>
      <c r="F7122" s="157"/>
      <c r="G7122" s="323"/>
      <c r="H7122" s="157"/>
      <c r="I7122" s="157"/>
      <c r="J7122" s="157"/>
    </row>
    <row r="7123" spans="1:10" ht="33.75">
      <c r="A7123" s="321" t="s">
        <v>11777</v>
      </c>
      <c r="B7123" s="158" t="s">
        <v>29204</v>
      </c>
      <c r="C7123" s="321" t="s">
        <v>11471</v>
      </c>
      <c r="D7123" s="321" t="s">
        <v>7662</v>
      </c>
      <c r="E7123" s="157"/>
      <c r="F7123" s="157"/>
      <c r="G7123" s="323"/>
      <c r="H7123" s="157"/>
      <c r="I7123" s="157"/>
      <c r="J7123" s="157"/>
    </row>
    <row r="7124" spans="1:10" ht="33.75">
      <c r="A7124" s="321" t="s">
        <v>11778</v>
      </c>
      <c r="B7124" s="158" t="s">
        <v>29205</v>
      </c>
      <c r="C7124" s="321" t="s">
        <v>11471</v>
      </c>
      <c r="D7124" s="321" t="s">
        <v>22703</v>
      </c>
      <c r="E7124" s="157"/>
      <c r="F7124" s="157"/>
      <c r="G7124" s="323"/>
      <c r="H7124" s="157"/>
      <c r="I7124" s="157"/>
      <c r="J7124" s="157"/>
    </row>
    <row r="7125" spans="1:10" ht="22.5">
      <c r="A7125" s="321" t="s">
        <v>11780</v>
      </c>
      <c r="B7125" s="158" t="s">
        <v>29206</v>
      </c>
      <c r="C7125" s="321" t="s">
        <v>11471</v>
      </c>
      <c r="D7125" s="321" t="s">
        <v>1718</v>
      </c>
      <c r="E7125" s="157"/>
      <c r="F7125" s="157"/>
      <c r="G7125" s="323"/>
      <c r="H7125" s="157"/>
      <c r="I7125" s="157"/>
      <c r="J7125" s="157"/>
    </row>
    <row r="7126" spans="1:10" ht="22.5">
      <c r="A7126" s="321" t="s">
        <v>11781</v>
      </c>
      <c r="B7126" s="158" t="s">
        <v>29207</v>
      </c>
      <c r="C7126" s="321" t="s">
        <v>11471</v>
      </c>
      <c r="D7126" s="321" t="s">
        <v>11344</v>
      </c>
      <c r="E7126" s="157"/>
      <c r="F7126" s="157"/>
      <c r="G7126" s="323"/>
      <c r="H7126" s="157"/>
      <c r="I7126" s="157"/>
      <c r="J7126" s="157"/>
    </row>
    <row r="7127" spans="1:10" ht="22.5">
      <c r="A7127" s="321" t="s">
        <v>11782</v>
      </c>
      <c r="B7127" s="158" t="s">
        <v>29208</v>
      </c>
      <c r="C7127" s="321" t="s">
        <v>11471</v>
      </c>
      <c r="D7127" s="321" t="s">
        <v>19052</v>
      </c>
      <c r="E7127" s="157"/>
      <c r="F7127" s="157"/>
      <c r="G7127" s="323"/>
      <c r="H7127" s="157"/>
      <c r="I7127" s="157"/>
      <c r="J7127" s="157"/>
    </row>
    <row r="7128" spans="1:10" ht="22.5">
      <c r="A7128" s="321" t="s">
        <v>11783</v>
      </c>
      <c r="B7128" s="158" t="s">
        <v>29209</v>
      </c>
      <c r="C7128" s="321" t="s">
        <v>22</v>
      </c>
      <c r="D7128" s="321" t="s">
        <v>11784</v>
      </c>
      <c r="E7128" s="157"/>
      <c r="F7128" s="157"/>
      <c r="G7128" s="323"/>
      <c r="H7128" s="157"/>
      <c r="I7128" s="157"/>
      <c r="J7128" s="157"/>
    </row>
    <row r="7129" spans="1:10" ht="22.5">
      <c r="A7129" s="321" t="s">
        <v>11785</v>
      </c>
      <c r="B7129" s="158" t="s">
        <v>28883</v>
      </c>
      <c r="C7129" s="321" t="s">
        <v>11471</v>
      </c>
      <c r="D7129" s="321" t="s">
        <v>24152</v>
      </c>
      <c r="E7129" s="157"/>
      <c r="F7129" s="157"/>
      <c r="G7129" s="323"/>
      <c r="H7129" s="157"/>
      <c r="I7129" s="157"/>
      <c r="J7129" s="157"/>
    </row>
    <row r="7130" spans="1:10" ht="22.5">
      <c r="A7130" s="321" t="s">
        <v>11786</v>
      </c>
      <c r="B7130" s="158" t="s">
        <v>29210</v>
      </c>
      <c r="C7130" s="321" t="s">
        <v>11471</v>
      </c>
      <c r="D7130" s="321" t="s">
        <v>24153</v>
      </c>
      <c r="E7130" s="157"/>
      <c r="F7130" s="157"/>
      <c r="G7130" s="323"/>
      <c r="H7130" s="157"/>
      <c r="I7130" s="157"/>
      <c r="J7130" s="157"/>
    </row>
    <row r="7131" spans="1:10" ht="22.5">
      <c r="A7131" s="321" t="s">
        <v>11787</v>
      </c>
      <c r="B7131" s="158" t="s">
        <v>29211</v>
      </c>
      <c r="C7131" s="321" t="s">
        <v>11471</v>
      </c>
      <c r="D7131" s="321" t="s">
        <v>24154</v>
      </c>
      <c r="E7131" s="157"/>
      <c r="F7131" s="157"/>
      <c r="G7131" s="323"/>
      <c r="H7131" s="157"/>
      <c r="I7131" s="157"/>
      <c r="J7131" s="157"/>
    </row>
    <row r="7132" spans="1:10" ht="22.5">
      <c r="A7132" s="321" t="s">
        <v>11788</v>
      </c>
      <c r="B7132" s="158" t="s">
        <v>28885</v>
      </c>
      <c r="C7132" s="321" t="s">
        <v>11471</v>
      </c>
      <c r="D7132" s="321" t="s">
        <v>24152</v>
      </c>
      <c r="E7132" s="157"/>
      <c r="F7132" s="157"/>
      <c r="G7132" s="323"/>
      <c r="H7132" s="157"/>
      <c r="I7132" s="157"/>
      <c r="J7132" s="157"/>
    </row>
    <row r="7133" spans="1:10" ht="22.5">
      <c r="A7133" s="321" t="s">
        <v>11789</v>
      </c>
      <c r="B7133" s="158" t="s">
        <v>29103</v>
      </c>
      <c r="C7133" s="321" t="s">
        <v>11471</v>
      </c>
      <c r="D7133" s="321" t="s">
        <v>24155</v>
      </c>
      <c r="E7133" s="157"/>
      <c r="F7133" s="157"/>
      <c r="G7133" s="323"/>
      <c r="H7133" s="157"/>
      <c r="I7133" s="157"/>
      <c r="J7133" s="157"/>
    </row>
    <row r="7134" spans="1:10" ht="22.5">
      <c r="A7134" s="321" t="s">
        <v>11790</v>
      </c>
      <c r="B7134" s="158" t="s">
        <v>29212</v>
      </c>
      <c r="C7134" s="321" t="s">
        <v>11471</v>
      </c>
      <c r="D7134" s="321" t="s">
        <v>24156</v>
      </c>
      <c r="E7134" s="157"/>
      <c r="F7134" s="157"/>
      <c r="G7134" s="323"/>
      <c r="H7134" s="157"/>
      <c r="I7134" s="157"/>
      <c r="J7134" s="157"/>
    </row>
    <row r="7135" spans="1:10" ht="22.5">
      <c r="A7135" s="321" t="s">
        <v>11791</v>
      </c>
      <c r="B7135" s="158" t="s">
        <v>28887</v>
      </c>
      <c r="C7135" s="321" t="s">
        <v>11471</v>
      </c>
      <c r="D7135" s="321" t="s">
        <v>24157</v>
      </c>
      <c r="E7135" s="157"/>
      <c r="F7135" s="157"/>
      <c r="G7135" s="323"/>
      <c r="H7135" s="157"/>
      <c r="I7135" s="157"/>
      <c r="J7135" s="157"/>
    </row>
    <row r="7136" spans="1:10">
      <c r="A7136" s="321" t="s">
        <v>11792</v>
      </c>
      <c r="B7136" s="158" t="s">
        <v>28888</v>
      </c>
      <c r="C7136" s="321" t="s">
        <v>11471</v>
      </c>
      <c r="D7136" s="321" t="s">
        <v>24158</v>
      </c>
      <c r="E7136" s="157"/>
      <c r="F7136" s="157"/>
      <c r="G7136" s="323"/>
      <c r="H7136" s="157"/>
      <c r="I7136" s="157"/>
      <c r="J7136" s="157"/>
    </row>
    <row r="7137" spans="1:10" ht="22.5">
      <c r="A7137" s="321" t="s">
        <v>11793</v>
      </c>
      <c r="B7137" s="158" t="s">
        <v>29213</v>
      </c>
      <c r="C7137" s="321" t="s">
        <v>11471</v>
      </c>
      <c r="D7137" s="321" t="s">
        <v>24159</v>
      </c>
      <c r="E7137" s="157"/>
      <c r="F7137" s="157"/>
      <c r="G7137" s="323"/>
      <c r="H7137" s="157"/>
      <c r="I7137" s="157"/>
      <c r="J7137" s="157"/>
    </row>
    <row r="7138" spans="1:10" ht="22.5">
      <c r="A7138" s="321" t="s">
        <v>11794</v>
      </c>
      <c r="B7138" s="158" t="s">
        <v>29105</v>
      </c>
      <c r="C7138" s="321" t="s">
        <v>11471</v>
      </c>
      <c r="D7138" s="321" t="s">
        <v>24160</v>
      </c>
      <c r="E7138" s="157"/>
      <c r="F7138" s="157"/>
      <c r="G7138" s="323"/>
      <c r="H7138" s="157"/>
      <c r="I7138" s="157"/>
      <c r="J7138" s="157"/>
    </row>
    <row r="7139" spans="1:10" ht="22.5">
      <c r="A7139" s="321" t="s">
        <v>11795</v>
      </c>
      <c r="B7139" s="158" t="s">
        <v>28891</v>
      </c>
      <c r="C7139" s="321" t="s">
        <v>11471</v>
      </c>
      <c r="D7139" s="321" t="s">
        <v>24161</v>
      </c>
      <c r="E7139" s="157"/>
      <c r="F7139" s="157"/>
      <c r="G7139" s="323"/>
      <c r="H7139" s="157"/>
      <c r="I7139" s="157"/>
      <c r="J7139" s="157"/>
    </row>
    <row r="7140" spans="1:10" ht="22.5">
      <c r="A7140" s="321" t="s">
        <v>11796</v>
      </c>
      <c r="B7140" s="158" t="s">
        <v>29214</v>
      </c>
      <c r="C7140" s="321" t="s">
        <v>11471</v>
      </c>
      <c r="D7140" s="321" t="s">
        <v>24162</v>
      </c>
      <c r="E7140" s="157"/>
      <c r="F7140" s="157"/>
      <c r="G7140" s="323"/>
      <c r="H7140" s="157"/>
      <c r="I7140" s="157"/>
      <c r="J7140" s="157"/>
    </row>
    <row r="7141" spans="1:10" ht="22.5">
      <c r="A7141" s="321" t="s">
        <v>11797</v>
      </c>
      <c r="B7141" s="158" t="s">
        <v>28893</v>
      </c>
      <c r="C7141" s="321" t="s">
        <v>11471</v>
      </c>
      <c r="D7141" s="321" t="s">
        <v>24163</v>
      </c>
      <c r="E7141" s="157"/>
      <c r="F7141" s="157"/>
      <c r="G7141" s="323"/>
      <c r="H7141" s="157"/>
      <c r="I7141" s="157"/>
      <c r="J7141" s="157"/>
    </row>
    <row r="7142" spans="1:10" ht="22.5">
      <c r="A7142" s="321" t="s">
        <v>11798</v>
      </c>
      <c r="B7142" s="158" t="s">
        <v>29215</v>
      </c>
      <c r="C7142" s="321" t="s">
        <v>11471</v>
      </c>
      <c r="D7142" s="321" t="s">
        <v>24160</v>
      </c>
      <c r="E7142" s="157"/>
      <c r="F7142" s="157"/>
      <c r="G7142" s="323"/>
      <c r="H7142" s="157"/>
      <c r="I7142" s="157"/>
      <c r="J7142" s="157"/>
    </row>
    <row r="7143" spans="1:10" ht="22.5">
      <c r="A7143" s="321" t="s">
        <v>11799</v>
      </c>
      <c r="B7143" s="158" t="s">
        <v>28895</v>
      </c>
      <c r="C7143" s="321" t="s">
        <v>11471</v>
      </c>
      <c r="D7143" s="321" t="s">
        <v>24164</v>
      </c>
      <c r="E7143" s="157"/>
      <c r="F7143" s="157"/>
      <c r="G7143" s="323"/>
      <c r="H7143" s="157"/>
      <c r="I7143" s="157"/>
      <c r="J7143" s="157"/>
    </row>
    <row r="7144" spans="1:10" ht="22.5">
      <c r="A7144" s="321" t="s">
        <v>11800</v>
      </c>
      <c r="B7144" s="158" t="s">
        <v>28896</v>
      </c>
      <c r="C7144" s="321" t="s">
        <v>11471</v>
      </c>
      <c r="D7144" s="321" t="s">
        <v>24165</v>
      </c>
      <c r="E7144" s="157"/>
      <c r="F7144" s="157"/>
      <c r="G7144" s="323"/>
      <c r="H7144" s="157"/>
      <c r="I7144" s="157"/>
      <c r="J7144" s="157"/>
    </row>
    <row r="7145" spans="1:10" ht="22.5">
      <c r="A7145" s="321" t="s">
        <v>11801</v>
      </c>
      <c r="B7145" s="158" t="s">
        <v>29216</v>
      </c>
      <c r="C7145" s="321" t="s">
        <v>11471</v>
      </c>
      <c r="D7145" s="321" t="s">
        <v>11802</v>
      </c>
      <c r="E7145" s="157"/>
      <c r="F7145" s="157"/>
      <c r="G7145" s="323"/>
      <c r="H7145" s="157"/>
      <c r="I7145" s="157"/>
      <c r="J7145" s="157"/>
    </row>
    <row r="7146" spans="1:10" ht="22.5">
      <c r="A7146" s="321" t="s">
        <v>11803</v>
      </c>
      <c r="B7146" s="158" t="s">
        <v>29217</v>
      </c>
      <c r="C7146" s="321" t="s">
        <v>11471</v>
      </c>
      <c r="D7146" s="321" t="s">
        <v>24166</v>
      </c>
      <c r="E7146" s="157"/>
      <c r="F7146" s="157"/>
      <c r="G7146" s="323"/>
      <c r="H7146" s="157"/>
      <c r="I7146" s="157"/>
      <c r="J7146" s="157"/>
    </row>
    <row r="7147" spans="1:10" ht="22.5">
      <c r="A7147" s="321" t="s">
        <v>11804</v>
      </c>
      <c r="B7147" s="158" t="s">
        <v>29218</v>
      </c>
      <c r="C7147" s="321" t="s">
        <v>11471</v>
      </c>
      <c r="D7147" s="321" t="s">
        <v>24167</v>
      </c>
      <c r="E7147" s="157"/>
      <c r="F7147" s="157"/>
      <c r="G7147" s="323"/>
      <c r="H7147" s="157"/>
      <c r="I7147" s="157"/>
      <c r="J7147" s="157"/>
    </row>
    <row r="7148" spans="1:10">
      <c r="A7148" s="321" t="s">
        <v>11805</v>
      </c>
      <c r="B7148" s="158" t="s">
        <v>28901</v>
      </c>
      <c r="C7148" s="321" t="s">
        <v>11471</v>
      </c>
      <c r="D7148" s="321" t="s">
        <v>24168</v>
      </c>
      <c r="E7148" s="157"/>
      <c r="F7148" s="157"/>
      <c r="G7148" s="323"/>
      <c r="H7148" s="157"/>
      <c r="I7148" s="157"/>
      <c r="J7148" s="157"/>
    </row>
    <row r="7149" spans="1:10" ht="22.5">
      <c r="A7149" s="321" t="s">
        <v>11806</v>
      </c>
      <c r="B7149" s="158" t="s">
        <v>29219</v>
      </c>
      <c r="C7149" s="321" t="s">
        <v>11471</v>
      </c>
      <c r="D7149" s="321" t="s">
        <v>24169</v>
      </c>
      <c r="E7149" s="157"/>
      <c r="F7149" s="157"/>
      <c r="G7149" s="323"/>
      <c r="H7149" s="157"/>
      <c r="I7149" s="157"/>
      <c r="J7149" s="157"/>
    </row>
    <row r="7150" spans="1:10" ht="22.5">
      <c r="A7150" s="321" t="s">
        <v>11807</v>
      </c>
      <c r="B7150" s="158" t="s">
        <v>29220</v>
      </c>
      <c r="C7150" s="321" t="s">
        <v>11471</v>
      </c>
      <c r="D7150" s="321" t="s">
        <v>24170</v>
      </c>
      <c r="E7150" s="157"/>
      <c r="F7150" s="157"/>
      <c r="G7150" s="323"/>
      <c r="H7150" s="157"/>
      <c r="I7150" s="157"/>
      <c r="J7150" s="157"/>
    </row>
    <row r="7151" spans="1:10" ht="22.5">
      <c r="A7151" s="321" t="s">
        <v>11808</v>
      </c>
      <c r="B7151" s="158" t="s">
        <v>28903</v>
      </c>
      <c r="C7151" s="321" t="s">
        <v>11471</v>
      </c>
      <c r="D7151" s="321" t="s">
        <v>24171</v>
      </c>
      <c r="E7151" s="157"/>
      <c r="F7151" s="157"/>
      <c r="G7151" s="323"/>
      <c r="H7151" s="157"/>
      <c r="I7151" s="157"/>
      <c r="J7151" s="157"/>
    </row>
    <row r="7152" spans="1:10" ht="22.5">
      <c r="A7152" s="321" t="s">
        <v>11809</v>
      </c>
      <c r="B7152" s="158" t="s">
        <v>29221</v>
      </c>
      <c r="C7152" s="321" t="s">
        <v>11471</v>
      </c>
      <c r="D7152" s="321" t="s">
        <v>24172</v>
      </c>
      <c r="E7152" s="157"/>
      <c r="F7152" s="157"/>
      <c r="G7152" s="323"/>
      <c r="H7152" s="157"/>
      <c r="I7152" s="157"/>
      <c r="J7152" s="157"/>
    </row>
    <row r="7153" spans="1:10">
      <c r="A7153" s="321" t="s">
        <v>11810</v>
      </c>
      <c r="B7153" s="158" t="s">
        <v>28905</v>
      </c>
      <c r="C7153" s="321" t="s">
        <v>11471</v>
      </c>
      <c r="D7153" s="321" t="s">
        <v>24173</v>
      </c>
      <c r="E7153" s="157"/>
      <c r="F7153" s="157"/>
      <c r="G7153" s="323"/>
      <c r="H7153" s="157"/>
      <c r="I7153" s="157"/>
      <c r="J7153" s="157"/>
    </row>
    <row r="7154" spans="1:10" ht="22.5">
      <c r="A7154" s="321" t="s">
        <v>11811</v>
      </c>
      <c r="B7154" s="158" t="s">
        <v>29222</v>
      </c>
      <c r="C7154" s="321" t="s">
        <v>11471</v>
      </c>
      <c r="D7154" s="321" t="s">
        <v>24173</v>
      </c>
      <c r="E7154" s="157"/>
      <c r="F7154" s="157"/>
      <c r="G7154" s="323"/>
      <c r="H7154" s="157"/>
      <c r="I7154" s="157"/>
      <c r="J7154" s="157"/>
    </row>
    <row r="7155" spans="1:10">
      <c r="A7155" s="321" t="s">
        <v>11812</v>
      </c>
      <c r="B7155" s="158" t="s">
        <v>28907</v>
      </c>
      <c r="C7155" s="321" t="s">
        <v>11471</v>
      </c>
      <c r="D7155" s="321" t="s">
        <v>24174</v>
      </c>
      <c r="E7155" s="157"/>
      <c r="F7155" s="157"/>
      <c r="G7155" s="323"/>
      <c r="H7155" s="157"/>
      <c r="I7155" s="157"/>
      <c r="J7155" s="157"/>
    </row>
    <row r="7156" spans="1:10" ht="22.5">
      <c r="A7156" s="321" t="s">
        <v>11813</v>
      </c>
      <c r="B7156" s="158" t="s">
        <v>28908</v>
      </c>
      <c r="C7156" s="321" t="s">
        <v>11471</v>
      </c>
      <c r="D7156" s="321" t="s">
        <v>24175</v>
      </c>
      <c r="E7156" s="157"/>
      <c r="F7156" s="157"/>
      <c r="G7156" s="323"/>
      <c r="H7156" s="157"/>
      <c r="I7156" s="157"/>
      <c r="J7156" s="157"/>
    </row>
    <row r="7157" spans="1:10" ht="22.5">
      <c r="A7157" s="321" t="s">
        <v>11814</v>
      </c>
      <c r="B7157" s="158" t="s">
        <v>29209</v>
      </c>
      <c r="C7157" s="321" t="s">
        <v>11471</v>
      </c>
      <c r="D7157" s="321" t="s">
        <v>11815</v>
      </c>
      <c r="E7157" s="157"/>
      <c r="F7157" s="157"/>
      <c r="G7157" s="323"/>
      <c r="H7157" s="157"/>
      <c r="I7157" s="157"/>
      <c r="J7157" s="157"/>
    </row>
    <row r="7158" spans="1:10" ht="22.5">
      <c r="A7158" s="321" t="s">
        <v>11816</v>
      </c>
      <c r="B7158" s="158" t="s">
        <v>28970</v>
      </c>
      <c r="C7158" s="321" t="s">
        <v>11471</v>
      </c>
      <c r="D7158" s="321" t="s">
        <v>11817</v>
      </c>
      <c r="E7158" s="157"/>
      <c r="F7158" s="157"/>
      <c r="G7158" s="323"/>
      <c r="H7158" s="157"/>
      <c r="I7158" s="157"/>
      <c r="J7158" s="157"/>
    </row>
    <row r="7159" spans="1:10" ht="22.5">
      <c r="A7159" s="321" t="s">
        <v>11818</v>
      </c>
      <c r="B7159" s="158" t="s">
        <v>28971</v>
      </c>
      <c r="C7159" s="321" t="s">
        <v>11471</v>
      </c>
      <c r="D7159" s="321" t="s">
        <v>11819</v>
      </c>
      <c r="E7159" s="157"/>
      <c r="F7159" s="157"/>
      <c r="G7159" s="323"/>
      <c r="H7159" s="157"/>
      <c r="I7159" s="157"/>
      <c r="J7159" s="157"/>
    </row>
    <row r="7160" spans="1:10">
      <c r="A7160" s="321" t="s">
        <v>11820</v>
      </c>
      <c r="B7160" s="158" t="s">
        <v>28909</v>
      </c>
      <c r="C7160" s="321" t="s">
        <v>11471</v>
      </c>
      <c r="D7160" s="321" t="s">
        <v>24176</v>
      </c>
      <c r="E7160" s="157"/>
      <c r="F7160" s="157"/>
      <c r="G7160" s="323"/>
      <c r="H7160" s="157"/>
      <c r="I7160" s="157"/>
      <c r="J7160" s="157"/>
    </row>
    <row r="7161" spans="1:10" ht="22.5">
      <c r="A7161" s="321" t="s">
        <v>11821</v>
      </c>
      <c r="B7161" s="158" t="s">
        <v>11369</v>
      </c>
      <c r="C7161" s="321" t="s">
        <v>11471</v>
      </c>
      <c r="D7161" s="321" t="s">
        <v>24177</v>
      </c>
      <c r="E7161" s="157"/>
      <c r="F7161" s="157"/>
      <c r="G7161" s="323"/>
      <c r="H7161" s="157"/>
      <c r="I7161" s="157"/>
      <c r="J7161" s="157"/>
    </row>
    <row r="7162" spans="1:10" ht="22.5">
      <c r="A7162" s="321" t="s">
        <v>11822</v>
      </c>
      <c r="B7162" s="158" t="s">
        <v>29223</v>
      </c>
      <c r="C7162" s="321" t="s">
        <v>11471</v>
      </c>
      <c r="D7162" s="321" t="s">
        <v>24178</v>
      </c>
      <c r="E7162" s="157"/>
      <c r="F7162" s="157"/>
      <c r="G7162" s="323"/>
      <c r="H7162" s="157"/>
      <c r="I7162" s="157"/>
      <c r="J7162" s="157"/>
    </row>
    <row r="7163" spans="1:10">
      <c r="A7163" s="321" t="s">
        <v>11823</v>
      </c>
      <c r="B7163" s="158" t="s">
        <v>28955</v>
      </c>
      <c r="C7163" s="321" t="s">
        <v>11471</v>
      </c>
      <c r="D7163" s="321" t="s">
        <v>24179</v>
      </c>
      <c r="E7163" s="157"/>
      <c r="F7163" s="157"/>
      <c r="G7163" s="323"/>
      <c r="H7163" s="157"/>
      <c r="I7163" s="157"/>
      <c r="J7163" s="157"/>
    </row>
    <row r="7164" spans="1:10" ht="22.5">
      <c r="A7164" s="321" t="s">
        <v>11824</v>
      </c>
      <c r="B7164" s="158" t="s">
        <v>29224</v>
      </c>
      <c r="C7164" s="321" t="s">
        <v>11471</v>
      </c>
      <c r="D7164" s="321" t="s">
        <v>24180</v>
      </c>
      <c r="E7164" s="157"/>
      <c r="F7164" s="157"/>
      <c r="G7164" s="323"/>
      <c r="H7164" s="157"/>
      <c r="I7164" s="157"/>
      <c r="J7164" s="157"/>
    </row>
    <row r="7165" spans="1:10">
      <c r="A7165" s="321" t="s">
        <v>11825</v>
      </c>
      <c r="B7165" s="158" t="s">
        <v>29225</v>
      </c>
      <c r="C7165" s="321" t="s">
        <v>11471</v>
      </c>
      <c r="D7165" s="321" t="s">
        <v>24181</v>
      </c>
      <c r="E7165" s="157"/>
      <c r="F7165" s="157"/>
      <c r="G7165" s="323"/>
      <c r="H7165" s="157"/>
      <c r="I7165" s="157"/>
      <c r="J7165" s="157"/>
    </row>
    <row r="7166" spans="1:10">
      <c r="A7166" s="321" t="s">
        <v>11826</v>
      </c>
      <c r="B7166" s="158" t="s">
        <v>28911</v>
      </c>
      <c r="C7166" s="321" t="s">
        <v>11471</v>
      </c>
      <c r="D7166" s="321" t="s">
        <v>24182</v>
      </c>
      <c r="E7166" s="157"/>
      <c r="F7166" s="157"/>
      <c r="G7166" s="323"/>
      <c r="H7166" s="157"/>
      <c r="I7166" s="157"/>
      <c r="J7166" s="157"/>
    </row>
    <row r="7167" spans="1:10" ht="22.5">
      <c r="A7167" s="321" t="s">
        <v>11827</v>
      </c>
      <c r="B7167" s="158" t="s">
        <v>29226</v>
      </c>
      <c r="C7167" s="321" t="s">
        <v>11471</v>
      </c>
      <c r="D7167" s="321" t="s">
        <v>24166</v>
      </c>
      <c r="E7167" s="157"/>
      <c r="F7167" s="157"/>
      <c r="G7167" s="323"/>
      <c r="H7167" s="157"/>
      <c r="I7167" s="157"/>
      <c r="J7167" s="157"/>
    </row>
    <row r="7168" spans="1:10" ht="22.5">
      <c r="A7168" s="321" t="s">
        <v>11828</v>
      </c>
      <c r="B7168" s="158" t="s">
        <v>29227</v>
      </c>
      <c r="C7168" s="321" t="s">
        <v>11471</v>
      </c>
      <c r="D7168" s="321" t="s">
        <v>24183</v>
      </c>
      <c r="E7168" s="157"/>
      <c r="F7168" s="157"/>
      <c r="G7168" s="323"/>
      <c r="H7168" s="157"/>
      <c r="I7168" s="157"/>
      <c r="J7168" s="157"/>
    </row>
    <row r="7169" spans="1:10" ht="22.5">
      <c r="A7169" s="321" t="s">
        <v>11829</v>
      </c>
      <c r="B7169" s="158" t="s">
        <v>29110</v>
      </c>
      <c r="C7169" s="321" t="s">
        <v>11471</v>
      </c>
      <c r="D7169" s="321" t="s">
        <v>24184</v>
      </c>
      <c r="E7169" s="157"/>
      <c r="F7169" s="157"/>
      <c r="G7169" s="323"/>
      <c r="H7169" s="157"/>
      <c r="I7169" s="157"/>
      <c r="J7169" s="157"/>
    </row>
    <row r="7170" spans="1:10" ht="22.5">
      <c r="A7170" s="321" t="s">
        <v>11830</v>
      </c>
      <c r="B7170" s="158" t="s">
        <v>29228</v>
      </c>
      <c r="C7170" s="321" t="s">
        <v>11471</v>
      </c>
      <c r="D7170" s="321" t="s">
        <v>24185</v>
      </c>
      <c r="E7170" s="157"/>
      <c r="F7170" s="157"/>
      <c r="G7170" s="323"/>
      <c r="H7170" s="157"/>
      <c r="I7170" s="157"/>
      <c r="J7170" s="157"/>
    </row>
    <row r="7171" spans="1:10" ht="22.5">
      <c r="A7171" s="321" t="s">
        <v>11831</v>
      </c>
      <c r="B7171" s="158" t="s">
        <v>29229</v>
      </c>
      <c r="C7171" s="321" t="s">
        <v>11471</v>
      </c>
      <c r="D7171" s="321" t="s">
        <v>24186</v>
      </c>
      <c r="E7171" s="157"/>
      <c r="F7171" s="157"/>
      <c r="G7171" s="323"/>
      <c r="H7171" s="157"/>
      <c r="I7171" s="157"/>
      <c r="J7171" s="157"/>
    </row>
    <row r="7172" spans="1:10" ht="22.5">
      <c r="A7172" s="321" t="s">
        <v>11832</v>
      </c>
      <c r="B7172" s="158" t="s">
        <v>29230</v>
      </c>
      <c r="C7172" s="321" t="s">
        <v>11471</v>
      </c>
      <c r="D7172" s="321" t="s">
        <v>24187</v>
      </c>
      <c r="E7172" s="157"/>
      <c r="F7172" s="157"/>
      <c r="G7172" s="323"/>
      <c r="H7172" s="157"/>
      <c r="I7172" s="157"/>
      <c r="J7172" s="157"/>
    </row>
    <row r="7173" spans="1:10" ht="22.5">
      <c r="A7173" s="321" t="s">
        <v>11833</v>
      </c>
      <c r="B7173" s="158" t="s">
        <v>29231</v>
      </c>
      <c r="C7173" s="321" t="s">
        <v>11471</v>
      </c>
      <c r="D7173" s="321" t="s">
        <v>24188</v>
      </c>
      <c r="E7173" s="157"/>
      <c r="F7173" s="157"/>
      <c r="G7173" s="323"/>
      <c r="H7173" s="157"/>
      <c r="I7173" s="157"/>
      <c r="J7173" s="157"/>
    </row>
    <row r="7174" spans="1:10" ht="22.5">
      <c r="A7174" s="321" t="s">
        <v>11834</v>
      </c>
      <c r="B7174" s="158" t="s">
        <v>29232</v>
      </c>
      <c r="C7174" s="321" t="s">
        <v>11471</v>
      </c>
      <c r="D7174" s="321" t="s">
        <v>24189</v>
      </c>
      <c r="E7174" s="157"/>
      <c r="F7174" s="157"/>
      <c r="G7174" s="323"/>
      <c r="H7174" s="157"/>
      <c r="I7174" s="157"/>
      <c r="J7174" s="157"/>
    </row>
    <row r="7175" spans="1:10" ht="22.5">
      <c r="A7175" s="321" t="s">
        <v>11835</v>
      </c>
      <c r="B7175" s="158" t="s">
        <v>29233</v>
      </c>
      <c r="C7175" s="321" t="s">
        <v>11471</v>
      </c>
      <c r="D7175" s="321" t="s">
        <v>24190</v>
      </c>
      <c r="E7175" s="157"/>
      <c r="F7175" s="157"/>
      <c r="G7175" s="323"/>
      <c r="H7175" s="157"/>
      <c r="I7175" s="157"/>
      <c r="J7175" s="157"/>
    </row>
    <row r="7176" spans="1:10" ht="22.5">
      <c r="A7176" s="321" t="s">
        <v>11836</v>
      </c>
      <c r="B7176" s="158" t="s">
        <v>29234</v>
      </c>
      <c r="C7176" s="321" t="s">
        <v>11471</v>
      </c>
      <c r="D7176" s="321" t="s">
        <v>24191</v>
      </c>
      <c r="E7176" s="157"/>
      <c r="F7176" s="157"/>
      <c r="G7176" s="323"/>
      <c r="H7176" s="157"/>
      <c r="I7176" s="157"/>
      <c r="J7176" s="157"/>
    </row>
    <row r="7177" spans="1:10" ht="22.5">
      <c r="A7177" s="321" t="s">
        <v>11837</v>
      </c>
      <c r="B7177" s="158" t="s">
        <v>29235</v>
      </c>
      <c r="C7177" s="321" t="s">
        <v>11471</v>
      </c>
      <c r="D7177" s="321" t="s">
        <v>24192</v>
      </c>
      <c r="E7177" s="157"/>
      <c r="F7177" s="157"/>
      <c r="G7177" s="323"/>
      <c r="H7177" s="157"/>
      <c r="I7177" s="157"/>
      <c r="J7177" s="157"/>
    </row>
    <row r="7178" spans="1:10">
      <c r="A7178" s="321" t="s">
        <v>11838</v>
      </c>
      <c r="B7178" s="158" t="s">
        <v>29236</v>
      </c>
      <c r="C7178" s="321" t="s">
        <v>11471</v>
      </c>
      <c r="D7178" s="321" t="s">
        <v>24193</v>
      </c>
      <c r="E7178" s="157"/>
      <c r="F7178" s="157"/>
      <c r="G7178" s="323"/>
      <c r="H7178" s="157"/>
      <c r="I7178" s="157"/>
      <c r="J7178" s="157"/>
    </row>
    <row r="7179" spans="1:10" ht="22.5">
      <c r="A7179" s="321" t="s">
        <v>11839</v>
      </c>
      <c r="B7179" s="158" t="s">
        <v>29237</v>
      </c>
      <c r="C7179" s="321" t="s">
        <v>11471</v>
      </c>
      <c r="D7179" s="321" t="s">
        <v>24194</v>
      </c>
      <c r="E7179" s="157"/>
      <c r="F7179" s="157"/>
      <c r="G7179" s="323"/>
      <c r="H7179" s="157"/>
      <c r="I7179" s="157"/>
      <c r="J7179" s="157"/>
    </row>
    <row r="7180" spans="1:10" ht="22.5">
      <c r="A7180" s="321" t="s">
        <v>11840</v>
      </c>
      <c r="B7180" s="158" t="s">
        <v>28923</v>
      </c>
      <c r="C7180" s="321" t="s">
        <v>11471</v>
      </c>
      <c r="D7180" s="321" t="s">
        <v>24195</v>
      </c>
      <c r="E7180" s="157"/>
      <c r="F7180" s="157"/>
      <c r="G7180" s="323"/>
      <c r="H7180" s="157"/>
      <c r="I7180" s="157"/>
      <c r="J7180" s="157"/>
    </row>
    <row r="7181" spans="1:10" ht="22.5">
      <c r="A7181" s="321" t="s">
        <v>11841</v>
      </c>
      <c r="B7181" s="158" t="s">
        <v>29238</v>
      </c>
      <c r="C7181" s="321" t="s">
        <v>11471</v>
      </c>
      <c r="D7181" s="321" t="s">
        <v>24196</v>
      </c>
      <c r="E7181" s="157"/>
      <c r="F7181" s="157"/>
      <c r="G7181" s="323"/>
      <c r="H7181" s="157"/>
      <c r="I7181" s="157"/>
      <c r="J7181" s="157"/>
    </row>
    <row r="7182" spans="1:10" ht="22.5">
      <c r="A7182" s="321" t="s">
        <v>11842</v>
      </c>
      <c r="B7182" s="158" t="s">
        <v>29239</v>
      </c>
      <c r="C7182" s="321" t="s">
        <v>11471</v>
      </c>
      <c r="D7182" s="321" t="s">
        <v>24197</v>
      </c>
      <c r="E7182" s="157"/>
      <c r="F7182" s="157"/>
      <c r="G7182" s="323"/>
      <c r="H7182" s="157"/>
      <c r="I7182" s="157"/>
      <c r="J7182" s="157"/>
    </row>
    <row r="7183" spans="1:10" ht="22.5">
      <c r="A7183" s="321" t="s">
        <v>11843</v>
      </c>
      <c r="B7183" s="158" t="s">
        <v>29240</v>
      </c>
      <c r="C7183" s="321" t="s">
        <v>11471</v>
      </c>
      <c r="D7183" s="321" t="s">
        <v>24198</v>
      </c>
      <c r="E7183" s="157"/>
      <c r="F7183" s="157"/>
      <c r="G7183" s="323"/>
      <c r="H7183" s="157"/>
      <c r="I7183" s="157"/>
      <c r="J7183" s="157"/>
    </row>
    <row r="7184" spans="1:10" ht="22.5">
      <c r="A7184" s="321" t="s">
        <v>11844</v>
      </c>
      <c r="B7184" s="158" t="s">
        <v>28926</v>
      </c>
      <c r="C7184" s="321" t="s">
        <v>11471</v>
      </c>
      <c r="D7184" s="321" t="s">
        <v>24199</v>
      </c>
      <c r="E7184" s="157"/>
      <c r="F7184" s="157"/>
      <c r="G7184" s="323"/>
      <c r="H7184" s="157"/>
      <c r="I7184" s="157"/>
      <c r="J7184" s="157"/>
    </row>
    <row r="7185" spans="1:10" ht="22.5">
      <c r="A7185" s="321" t="s">
        <v>11845</v>
      </c>
      <c r="B7185" s="158" t="s">
        <v>29241</v>
      </c>
      <c r="C7185" s="321" t="s">
        <v>11471</v>
      </c>
      <c r="D7185" s="321" t="s">
        <v>24200</v>
      </c>
      <c r="E7185" s="157"/>
      <c r="F7185" s="157"/>
      <c r="G7185" s="323"/>
      <c r="H7185" s="157"/>
      <c r="I7185" s="157"/>
      <c r="J7185" s="157"/>
    </row>
    <row r="7186" spans="1:10" ht="22.5">
      <c r="A7186" s="321" t="s">
        <v>11846</v>
      </c>
      <c r="B7186" s="158" t="s">
        <v>28928</v>
      </c>
      <c r="C7186" s="321" t="s">
        <v>11471</v>
      </c>
      <c r="D7186" s="321" t="s">
        <v>24201</v>
      </c>
      <c r="E7186" s="157"/>
      <c r="F7186" s="157"/>
      <c r="G7186" s="323"/>
      <c r="H7186" s="157"/>
      <c r="I7186" s="157"/>
      <c r="J7186" s="157"/>
    </row>
    <row r="7187" spans="1:10" ht="22.5">
      <c r="A7187" s="321" t="s">
        <v>11847</v>
      </c>
      <c r="B7187" s="158" t="s">
        <v>29242</v>
      </c>
      <c r="C7187" s="321" t="s">
        <v>11471</v>
      </c>
      <c r="D7187" s="321" t="s">
        <v>24202</v>
      </c>
      <c r="E7187" s="157"/>
      <c r="F7187" s="157"/>
      <c r="G7187" s="323"/>
      <c r="H7187" s="157"/>
      <c r="I7187" s="157"/>
      <c r="J7187" s="157"/>
    </row>
    <row r="7188" spans="1:10" ht="22.5">
      <c r="A7188" s="321" t="s">
        <v>11848</v>
      </c>
      <c r="B7188" s="158" t="s">
        <v>29243</v>
      </c>
      <c r="C7188" s="321" t="s">
        <v>11471</v>
      </c>
      <c r="D7188" s="321" t="s">
        <v>24203</v>
      </c>
      <c r="E7188" s="157"/>
      <c r="F7188" s="157"/>
      <c r="G7188" s="323"/>
      <c r="H7188" s="157"/>
      <c r="I7188" s="157"/>
      <c r="J7188" s="157"/>
    </row>
    <row r="7189" spans="1:10" ht="22.5">
      <c r="A7189" s="321" t="s">
        <v>11849</v>
      </c>
      <c r="B7189" s="158" t="s">
        <v>28930</v>
      </c>
      <c r="C7189" s="321" t="s">
        <v>11471</v>
      </c>
      <c r="D7189" s="321" t="s">
        <v>24204</v>
      </c>
      <c r="E7189" s="157"/>
      <c r="F7189" s="157"/>
      <c r="G7189" s="323"/>
      <c r="H7189" s="157"/>
      <c r="I7189" s="157"/>
      <c r="J7189" s="157"/>
    </row>
    <row r="7190" spans="1:10" ht="22.5">
      <c r="A7190" s="321" t="s">
        <v>11851</v>
      </c>
      <c r="B7190" s="158" t="s">
        <v>29244</v>
      </c>
      <c r="C7190" s="321" t="s">
        <v>11471</v>
      </c>
      <c r="D7190" s="321" t="s">
        <v>24205</v>
      </c>
      <c r="E7190" s="157"/>
      <c r="F7190" s="157"/>
      <c r="G7190" s="323"/>
      <c r="H7190" s="157"/>
      <c r="I7190" s="157"/>
      <c r="J7190" s="157"/>
    </row>
    <row r="7191" spans="1:10" ht="22.5">
      <c r="A7191" s="321" t="s">
        <v>11852</v>
      </c>
      <c r="B7191" s="158" t="s">
        <v>28932</v>
      </c>
      <c r="C7191" s="321" t="s">
        <v>11471</v>
      </c>
      <c r="D7191" s="321" t="s">
        <v>24206</v>
      </c>
      <c r="E7191" s="157"/>
      <c r="F7191" s="157"/>
      <c r="G7191" s="323"/>
      <c r="H7191" s="157"/>
      <c r="I7191" s="157"/>
      <c r="J7191" s="157"/>
    </row>
    <row r="7192" spans="1:10" ht="22.5">
      <c r="A7192" s="321" t="s">
        <v>11853</v>
      </c>
      <c r="B7192" s="158" t="s">
        <v>28933</v>
      </c>
      <c r="C7192" s="321" t="s">
        <v>11471</v>
      </c>
      <c r="D7192" s="321" t="s">
        <v>24207</v>
      </c>
      <c r="E7192" s="157"/>
      <c r="F7192" s="157"/>
      <c r="G7192" s="323"/>
      <c r="H7192" s="157"/>
      <c r="I7192" s="157"/>
      <c r="J7192" s="157"/>
    </row>
    <row r="7193" spans="1:10" ht="33.75">
      <c r="A7193" s="321" t="s">
        <v>11854</v>
      </c>
      <c r="B7193" s="158" t="s">
        <v>29245</v>
      </c>
      <c r="C7193" s="321" t="s">
        <v>11471</v>
      </c>
      <c r="D7193" s="321" t="s">
        <v>24208</v>
      </c>
      <c r="E7193" s="157"/>
      <c r="F7193" s="157"/>
      <c r="G7193" s="323"/>
      <c r="H7193" s="157"/>
      <c r="I7193" s="157"/>
      <c r="J7193" s="157"/>
    </row>
    <row r="7194" spans="1:10" ht="22.5">
      <c r="A7194" s="321" t="s">
        <v>11855</v>
      </c>
      <c r="B7194" s="158" t="s">
        <v>28935</v>
      </c>
      <c r="C7194" s="321" t="s">
        <v>11471</v>
      </c>
      <c r="D7194" s="321" t="s">
        <v>24209</v>
      </c>
      <c r="E7194" s="157"/>
      <c r="F7194" s="157"/>
      <c r="G7194" s="323"/>
      <c r="H7194" s="157"/>
      <c r="I7194" s="157"/>
      <c r="J7194" s="157"/>
    </row>
    <row r="7195" spans="1:10" ht="22.5">
      <c r="A7195" s="321" t="s">
        <v>11856</v>
      </c>
      <c r="B7195" s="158" t="s">
        <v>29246</v>
      </c>
      <c r="C7195" s="321" t="s">
        <v>11471</v>
      </c>
      <c r="D7195" s="321" t="s">
        <v>24210</v>
      </c>
      <c r="E7195" s="157"/>
      <c r="F7195" s="157"/>
      <c r="G7195" s="323"/>
      <c r="H7195" s="157"/>
      <c r="I7195" s="157"/>
      <c r="J7195" s="157"/>
    </row>
    <row r="7196" spans="1:10" ht="22.5">
      <c r="A7196" s="321" t="s">
        <v>11857</v>
      </c>
      <c r="B7196" s="158" t="s">
        <v>28936</v>
      </c>
      <c r="C7196" s="321" t="s">
        <v>11471</v>
      </c>
      <c r="D7196" s="321" t="s">
        <v>24211</v>
      </c>
      <c r="E7196" s="157"/>
      <c r="F7196" s="157"/>
      <c r="G7196" s="323"/>
      <c r="H7196" s="157"/>
      <c r="I7196" s="157"/>
      <c r="J7196" s="157"/>
    </row>
    <row r="7197" spans="1:10">
      <c r="A7197" s="321" t="s">
        <v>11858</v>
      </c>
      <c r="B7197" s="158" t="s">
        <v>28939</v>
      </c>
      <c r="C7197" s="321" t="s">
        <v>11471</v>
      </c>
      <c r="D7197" s="321" t="s">
        <v>24166</v>
      </c>
      <c r="E7197" s="157"/>
      <c r="F7197" s="157"/>
      <c r="G7197" s="323"/>
      <c r="H7197" s="157"/>
      <c r="I7197" s="157"/>
      <c r="J7197" s="157"/>
    </row>
    <row r="7198" spans="1:10">
      <c r="A7198" s="321" t="s">
        <v>11859</v>
      </c>
      <c r="B7198" s="158" t="s">
        <v>11413</v>
      </c>
      <c r="C7198" s="321" t="s">
        <v>11471</v>
      </c>
      <c r="D7198" s="321" t="s">
        <v>24212</v>
      </c>
      <c r="E7198" s="157"/>
      <c r="F7198" s="157"/>
      <c r="G7198" s="323"/>
      <c r="H7198" s="157"/>
      <c r="I7198" s="157"/>
      <c r="J7198" s="157"/>
    </row>
    <row r="7199" spans="1:10">
      <c r="A7199" s="321" t="s">
        <v>11860</v>
      </c>
      <c r="B7199" s="158" t="s">
        <v>28940</v>
      </c>
      <c r="C7199" s="321" t="s">
        <v>11471</v>
      </c>
      <c r="D7199" s="321" t="s">
        <v>24213</v>
      </c>
      <c r="E7199" s="157"/>
      <c r="F7199" s="157"/>
      <c r="G7199" s="323"/>
      <c r="H7199" s="157"/>
      <c r="I7199" s="157"/>
      <c r="J7199" s="157"/>
    </row>
    <row r="7200" spans="1:10" ht="22.5">
      <c r="A7200" s="321" t="s">
        <v>11861</v>
      </c>
      <c r="B7200" s="158" t="s">
        <v>28941</v>
      </c>
      <c r="C7200" s="321" t="s">
        <v>11471</v>
      </c>
      <c r="D7200" s="321" t="s">
        <v>24214</v>
      </c>
      <c r="E7200" s="157"/>
      <c r="F7200" s="157"/>
      <c r="G7200" s="323"/>
      <c r="H7200" s="157"/>
      <c r="I7200" s="157"/>
      <c r="J7200" s="157"/>
    </row>
    <row r="7201" spans="1:10" ht="22.5">
      <c r="A7201" s="321" t="s">
        <v>11862</v>
      </c>
      <c r="B7201" s="158" t="s">
        <v>28942</v>
      </c>
      <c r="C7201" s="321" t="s">
        <v>11471</v>
      </c>
      <c r="D7201" s="321" t="s">
        <v>24213</v>
      </c>
      <c r="E7201" s="157"/>
      <c r="F7201" s="157"/>
      <c r="G7201" s="323"/>
      <c r="H7201" s="157"/>
      <c r="I7201" s="157"/>
      <c r="J7201" s="157"/>
    </row>
    <row r="7202" spans="1:10" ht="22.5">
      <c r="A7202" s="321" t="s">
        <v>11864</v>
      </c>
      <c r="B7202" s="158" t="s">
        <v>29247</v>
      </c>
      <c r="C7202" s="321" t="s">
        <v>11471</v>
      </c>
      <c r="D7202" s="321" t="s">
        <v>24215</v>
      </c>
      <c r="E7202" s="157"/>
      <c r="F7202" s="157"/>
      <c r="G7202" s="323"/>
      <c r="H7202" s="157"/>
      <c r="I7202" s="157"/>
      <c r="J7202" s="157"/>
    </row>
    <row r="7203" spans="1:10">
      <c r="A7203" s="321" t="s">
        <v>11865</v>
      </c>
      <c r="B7203" s="158" t="s">
        <v>28944</v>
      </c>
      <c r="C7203" s="321" t="s">
        <v>11471</v>
      </c>
      <c r="D7203" s="321" t="s">
        <v>24216</v>
      </c>
      <c r="E7203" s="157"/>
      <c r="F7203" s="157"/>
      <c r="G7203" s="323"/>
      <c r="H7203" s="157"/>
      <c r="I7203" s="157"/>
      <c r="J7203" s="157"/>
    </row>
    <row r="7204" spans="1:10">
      <c r="A7204" s="321" t="s">
        <v>11866</v>
      </c>
      <c r="B7204" s="158" t="s">
        <v>28945</v>
      </c>
      <c r="C7204" s="321" t="s">
        <v>11471</v>
      </c>
      <c r="D7204" s="321" t="s">
        <v>24158</v>
      </c>
      <c r="E7204" s="157"/>
      <c r="F7204" s="157"/>
      <c r="G7204" s="323"/>
      <c r="H7204" s="157"/>
      <c r="I7204" s="157"/>
      <c r="J7204" s="157"/>
    </row>
    <row r="7205" spans="1:10" ht="22.5">
      <c r="A7205" s="321" t="s">
        <v>11867</v>
      </c>
      <c r="B7205" s="158" t="s">
        <v>29248</v>
      </c>
      <c r="C7205" s="321" t="s">
        <v>11471</v>
      </c>
      <c r="D7205" s="321" t="s">
        <v>24217</v>
      </c>
      <c r="E7205" s="157"/>
      <c r="F7205" s="157"/>
      <c r="G7205" s="323"/>
      <c r="H7205" s="157"/>
      <c r="I7205" s="157"/>
      <c r="J7205" s="157"/>
    </row>
    <row r="7206" spans="1:10">
      <c r="A7206" s="321" t="s">
        <v>11868</v>
      </c>
      <c r="B7206" s="158" t="s">
        <v>28946</v>
      </c>
      <c r="C7206" s="321" t="s">
        <v>11471</v>
      </c>
      <c r="D7206" s="321" t="s">
        <v>24218</v>
      </c>
      <c r="E7206" s="157"/>
      <c r="F7206" s="157"/>
      <c r="G7206" s="323"/>
      <c r="H7206" s="157"/>
      <c r="I7206" s="157"/>
      <c r="J7206" s="157"/>
    </row>
    <row r="7207" spans="1:10" ht="22.5">
      <c r="A7207" s="321" t="s">
        <v>11869</v>
      </c>
      <c r="B7207" s="158" t="s">
        <v>29249</v>
      </c>
      <c r="C7207" s="321" t="s">
        <v>11471</v>
      </c>
      <c r="D7207" s="321" t="s">
        <v>24219</v>
      </c>
      <c r="E7207" s="157"/>
      <c r="F7207" s="157"/>
      <c r="G7207" s="323"/>
      <c r="H7207" s="157"/>
      <c r="I7207" s="157"/>
      <c r="J7207" s="157"/>
    </row>
    <row r="7208" spans="1:10" ht="22.5">
      <c r="A7208" s="321" t="s">
        <v>11870</v>
      </c>
      <c r="B7208" s="158" t="s">
        <v>28948</v>
      </c>
      <c r="C7208" s="321" t="s">
        <v>11471</v>
      </c>
      <c r="D7208" s="321" t="s">
        <v>24171</v>
      </c>
      <c r="E7208" s="157"/>
      <c r="F7208" s="157"/>
      <c r="G7208" s="323"/>
      <c r="H7208" s="157"/>
      <c r="I7208" s="157"/>
      <c r="J7208" s="157"/>
    </row>
    <row r="7209" spans="1:10" ht="22.5">
      <c r="A7209" s="321" t="s">
        <v>11871</v>
      </c>
      <c r="B7209" s="158" t="s">
        <v>29250</v>
      </c>
      <c r="C7209" s="321" t="s">
        <v>11471</v>
      </c>
      <c r="D7209" s="321" t="s">
        <v>24220</v>
      </c>
      <c r="E7209" s="157"/>
      <c r="F7209" s="157"/>
      <c r="G7209" s="323"/>
      <c r="H7209" s="157"/>
      <c r="I7209" s="157"/>
      <c r="J7209" s="157"/>
    </row>
    <row r="7210" spans="1:10" ht="22.5">
      <c r="A7210" s="321" t="s">
        <v>11872</v>
      </c>
      <c r="B7210" s="158" t="s">
        <v>29251</v>
      </c>
      <c r="C7210" s="321" t="s">
        <v>11471</v>
      </c>
      <c r="D7210" s="321" t="s">
        <v>24221</v>
      </c>
      <c r="E7210" s="157"/>
      <c r="F7210" s="157"/>
      <c r="G7210" s="323"/>
      <c r="H7210" s="157"/>
      <c r="I7210" s="157"/>
      <c r="J7210" s="157"/>
    </row>
    <row r="7211" spans="1:10">
      <c r="A7211" s="321" t="s">
        <v>11873</v>
      </c>
      <c r="B7211" s="158" t="s">
        <v>29252</v>
      </c>
      <c r="C7211" s="321" t="s">
        <v>11471</v>
      </c>
      <c r="D7211" s="321" t="s">
        <v>24222</v>
      </c>
      <c r="E7211" s="157"/>
      <c r="F7211" s="157"/>
      <c r="G7211" s="323"/>
      <c r="H7211" s="157"/>
      <c r="I7211" s="157"/>
      <c r="J7211" s="157"/>
    </row>
    <row r="7212" spans="1:10">
      <c r="A7212" s="321" t="s">
        <v>11874</v>
      </c>
      <c r="B7212" s="158" t="s">
        <v>28953</v>
      </c>
      <c r="C7212" s="321" t="s">
        <v>11471</v>
      </c>
      <c r="D7212" s="321" t="s">
        <v>24223</v>
      </c>
      <c r="E7212" s="157"/>
      <c r="F7212" s="157"/>
      <c r="G7212" s="323"/>
      <c r="H7212" s="157"/>
      <c r="I7212" s="157"/>
      <c r="J7212" s="157"/>
    </row>
    <row r="7213" spans="1:10">
      <c r="A7213" s="321" t="s">
        <v>11875</v>
      </c>
      <c r="B7213" s="158" t="s">
        <v>29091</v>
      </c>
      <c r="C7213" s="321" t="s">
        <v>11471</v>
      </c>
      <c r="D7213" s="321" t="s">
        <v>24224</v>
      </c>
      <c r="E7213" s="157"/>
      <c r="F7213" s="157"/>
      <c r="G7213" s="323"/>
      <c r="H7213" s="157"/>
      <c r="I7213" s="157"/>
      <c r="J7213" s="157"/>
    </row>
    <row r="7214" spans="1:10">
      <c r="A7214" s="315"/>
      <c r="B7214" s="316"/>
      <c r="C7214" s="315"/>
      <c r="D7214" s="315"/>
      <c r="E7214" s="157"/>
      <c r="F7214" s="157"/>
      <c r="G7214" s="323"/>
      <c r="H7214" s="157"/>
      <c r="I7214" s="157"/>
      <c r="J7214" s="157"/>
    </row>
    <row r="7215" spans="1:10">
      <c r="A7215" s="315"/>
      <c r="B7215" s="315"/>
      <c r="C7215" s="315"/>
      <c r="D7215" s="315"/>
      <c r="E7215" s="157"/>
      <c r="F7215" s="157"/>
      <c r="G7215" s="323"/>
      <c r="H7215" s="157"/>
      <c r="I7215" s="157"/>
      <c r="J7215" s="157"/>
    </row>
    <row r="7216" spans="1:10">
      <c r="A7216" s="317"/>
      <c r="B7216" s="317"/>
      <c r="C7216" s="317"/>
      <c r="D7216" s="317"/>
    </row>
    <row r="7217" spans="1:4">
      <c r="A7217" s="318"/>
      <c r="B7217" s="319"/>
      <c r="C7217" s="318"/>
      <c r="D7217" s="320"/>
    </row>
  </sheetData>
  <mergeCells count="2">
    <mergeCell ref="A1:D1"/>
    <mergeCell ref="F1:I1"/>
  </mergeCell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F39"/>
  <sheetViews>
    <sheetView view="pageBreakPreview" zoomScale="70" zoomScaleNormal="70" zoomScaleSheetLayoutView="70" workbookViewId="0">
      <selection activeCell="B2" sqref="B2:E38"/>
    </sheetView>
  </sheetViews>
  <sheetFormatPr defaultRowHeight="12.75"/>
  <cols>
    <col min="2" max="2" width="10.85546875" customWidth="1"/>
    <col min="3" max="3" width="59.140625" customWidth="1"/>
    <col min="4" max="4" width="26.28515625" style="10" customWidth="1"/>
    <col min="5" max="5" width="19.140625" customWidth="1"/>
    <col min="6" max="6" width="18.5703125" customWidth="1"/>
    <col min="7" max="7" width="10.140625" bestFit="1" customWidth="1"/>
  </cols>
  <sheetData>
    <row r="1" spans="2:6" ht="47.25" customHeight="1" thickBot="1"/>
    <row r="2" spans="2:6" ht="101.25" customHeight="1" thickBot="1">
      <c r="B2" s="565"/>
      <c r="C2" s="566"/>
      <c r="D2" s="566"/>
      <c r="E2" s="567"/>
    </row>
    <row r="3" spans="2:6" ht="19.5" customHeight="1">
      <c r="B3" s="568" t="str">
        <f>'2-ORÇAMENTO'!B3:G3</f>
        <v>OBRA: CONSTRUÇÃO PRAÇA NAIR SACRE</v>
      </c>
      <c r="C3" s="569"/>
      <c r="D3" s="569"/>
      <c r="E3" s="570"/>
    </row>
    <row r="4" spans="2:6" ht="18.75" customHeight="1">
      <c r="B4" s="571" t="str">
        <f>'2-ORÇAMENTO'!B4:G4</f>
        <v>LOCAL: PRAÇA NAIR SACRE</v>
      </c>
      <c r="C4" s="572"/>
      <c r="D4" s="572"/>
      <c r="E4" s="573"/>
    </row>
    <row r="5" spans="2:6" ht="18.75" customHeight="1">
      <c r="B5" s="571" t="str">
        <f>'2-ORÇAMENTO'!B5:G5</f>
        <v xml:space="preserve">ENDEREÇO: </v>
      </c>
      <c r="C5" s="572"/>
      <c r="D5" s="572"/>
      <c r="E5" s="573"/>
    </row>
    <row r="6" spans="2:6" ht="19.5" customHeight="1">
      <c r="B6" s="571" t="str">
        <f>'2-ORÇAMENTO'!B6:G6</f>
        <v>MUNICÍPIO: VÁRZEA GRANDE - MT</v>
      </c>
      <c r="C6" s="572"/>
      <c r="D6" s="572"/>
      <c r="E6" s="573"/>
    </row>
    <row r="7" spans="2:6" ht="20.25" customHeight="1" thickBot="1">
      <c r="B7" s="554" t="str">
        <f>'2-ORÇAMENTO'!B7:G7</f>
        <v>DATA BASE: SINAPI MARÇO- COM DESONERAÇÃO / 2022 - BDI - 28,24%</v>
      </c>
      <c r="C7" s="555"/>
      <c r="D7" s="555"/>
      <c r="E7" s="556"/>
    </row>
    <row r="8" spans="2:6" ht="26.25" customHeight="1" thickBot="1">
      <c r="B8" s="557" t="s">
        <v>717</v>
      </c>
      <c r="C8" s="558"/>
      <c r="D8" s="558"/>
      <c r="E8" s="558"/>
    </row>
    <row r="9" spans="2:6" ht="19.5" customHeight="1" thickBot="1">
      <c r="B9" s="559" t="s">
        <v>2</v>
      </c>
      <c r="C9" s="561" t="s">
        <v>10</v>
      </c>
      <c r="D9" s="563" t="s">
        <v>9</v>
      </c>
      <c r="E9" s="564"/>
    </row>
    <row r="10" spans="2:6" ht="23.25" customHeight="1" thickBot="1">
      <c r="B10" s="560"/>
      <c r="C10" s="562"/>
      <c r="D10" s="465" t="s">
        <v>12</v>
      </c>
      <c r="E10" s="466" t="s">
        <v>13</v>
      </c>
    </row>
    <row r="11" spans="2:6" ht="12.75" customHeight="1">
      <c r="B11" s="540" t="str">
        <f>'2-ORÇAMENTO'!B10</f>
        <v>1.0</v>
      </c>
      <c r="C11" s="574" t="str">
        <f>'2-ORÇAMENTO'!E10</f>
        <v xml:space="preserve">ADMINISTRAÇÃO DE OBRA </v>
      </c>
      <c r="D11" s="575">
        <f>'2-ORÇAMENTO'!K14</f>
        <v>34776.225791999997</v>
      </c>
      <c r="E11" s="546">
        <f>D11/$D$34</f>
        <v>7.2352425295337711E-2</v>
      </c>
    </row>
    <row r="12" spans="2:6" ht="12.75" customHeight="1" thickBot="1">
      <c r="B12" s="541"/>
      <c r="C12" s="543"/>
      <c r="D12" s="551"/>
      <c r="E12" s="547"/>
      <c r="F12" s="4"/>
    </row>
    <row r="13" spans="2:6" ht="18" customHeight="1">
      <c r="B13" s="540" t="str">
        <f>'2-ORÇAMENTO'!B15</f>
        <v>2.0</v>
      </c>
      <c r="C13" s="542" t="str">
        <f>'2-ORÇAMENTO'!E15</f>
        <v>INSTALAÇÕES DE CANTEIRO E SERVIÇOS PRELIMINARES</v>
      </c>
      <c r="D13" s="550">
        <f>'2-ORÇAMENTO'!K20</f>
        <v>35892.217489967996</v>
      </c>
      <c r="E13" s="546">
        <f>D13/$D$34</f>
        <v>7.4674261668277911E-2</v>
      </c>
      <c r="F13" s="4"/>
    </row>
    <row r="14" spans="2:6" ht="18" customHeight="1" thickBot="1">
      <c r="B14" s="541"/>
      <c r="C14" s="543"/>
      <c r="D14" s="551"/>
      <c r="E14" s="547"/>
      <c r="F14" s="4"/>
    </row>
    <row r="15" spans="2:6" ht="18" customHeight="1">
      <c r="B15" s="540" t="str">
        <f>'2-ORÇAMENTO'!B21</f>
        <v>3.0</v>
      </c>
      <c r="C15" s="542" t="str">
        <f>'2-ORÇAMENTO'!E21</f>
        <v>MOVIMENTAÇÃO DE TERRA</v>
      </c>
      <c r="D15" s="550">
        <f>'2-ORÇAMENTO'!K28</f>
        <v>43297.279683279994</v>
      </c>
      <c r="E15" s="546">
        <f>D15/$D$34</f>
        <v>9.0080597374557661E-2</v>
      </c>
      <c r="F15" s="4"/>
    </row>
    <row r="16" spans="2:6" ht="12.75" customHeight="1" thickBot="1">
      <c r="B16" s="541"/>
      <c r="C16" s="543"/>
      <c r="D16" s="551"/>
      <c r="E16" s="547"/>
      <c r="F16" s="4"/>
    </row>
    <row r="17" spans="2:6" ht="12.75" customHeight="1">
      <c r="B17" s="540" t="str">
        <f>'2-ORÇAMENTO'!B29</f>
        <v>4.0</v>
      </c>
      <c r="C17" s="542" t="str">
        <f>'2-ORÇAMENTO'!E29</f>
        <v>PISOS E CALÇADAS</v>
      </c>
      <c r="D17" s="550">
        <f>'2-ORÇAMENTO'!K38</f>
        <v>146035.25635506076</v>
      </c>
      <c r="E17" s="546">
        <f>D17/$D$34</f>
        <v>0.30382839814508145</v>
      </c>
      <c r="F17" s="4"/>
    </row>
    <row r="18" spans="2:6" ht="12.75" customHeight="1" thickBot="1">
      <c r="B18" s="541"/>
      <c r="C18" s="543"/>
      <c r="D18" s="551"/>
      <c r="E18" s="547"/>
      <c r="F18" s="4"/>
    </row>
    <row r="19" spans="2:6" ht="12.75" customHeight="1">
      <c r="B19" s="540" t="str">
        <f>'2-ORÇAMENTO'!B39</f>
        <v>5.0</v>
      </c>
      <c r="C19" s="542" t="str">
        <f>'2-ORÇAMENTO'!E39</f>
        <v>QUADRA POLIESPORTIVA</v>
      </c>
      <c r="D19" s="550">
        <f>'2-ORÇAMENTO'!K48</f>
        <v>100597.93523879681</v>
      </c>
      <c r="E19" s="546">
        <f>D19/$D$34</f>
        <v>0.20929541456751846</v>
      </c>
    </row>
    <row r="20" spans="2:6" ht="14.45" customHeight="1" thickBot="1">
      <c r="B20" s="541"/>
      <c r="C20" s="543"/>
      <c r="D20" s="551"/>
      <c r="E20" s="547"/>
      <c r="F20" s="4"/>
    </row>
    <row r="21" spans="2:6" ht="12.75" customHeight="1">
      <c r="B21" s="540" t="str">
        <f>'2-ORÇAMENTO'!B49</f>
        <v>6.0</v>
      </c>
      <c r="C21" s="542" t="str">
        <f>'2-ORÇAMENTO'!E49</f>
        <v>PINTURAS EM GERAL</v>
      </c>
      <c r="D21" s="550">
        <f>'2-ORÇAMENTO'!K51</f>
        <v>20121.592097599998</v>
      </c>
      <c r="E21" s="546">
        <f>D21/$D$34</f>
        <v>4.1863254447806343E-2</v>
      </c>
    </row>
    <row r="22" spans="2:6" ht="12.75" customHeight="1" thickBot="1">
      <c r="B22" s="541"/>
      <c r="C22" s="543"/>
      <c r="D22" s="551"/>
      <c r="E22" s="547"/>
      <c r="F22" s="4"/>
    </row>
    <row r="23" spans="2:6" ht="18" hidden="1" customHeight="1">
      <c r="B23" s="540" t="e">
        <f>'2-ORÇAMENTO'!#REF!</f>
        <v>#REF!</v>
      </c>
      <c r="C23" s="542"/>
      <c r="D23" s="552"/>
      <c r="E23" s="546">
        <f>D23/$D$34</f>
        <v>0</v>
      </c>
      <c r="F23" s="4"/>
    </row>
    <row r="24" spans="2:6" ht="18" hidden="1" customHeight="1">
      <c r="B24" s="541"/>
      <c r="C24" s="543"/>
      <c r="D24" s="553"/>
      <c r="E24" s="547"/>
      <c r="F24" s="4"/>
    </row>
    <row r="25" spans="2:6" ht="18" hidden="1" customHeight="1">
      <c r="B25" s="540" t="e">
        <f>'2-ORÇAMENTO'!#REF!</f>
        <v>#REF!</v>
      </c>
      <c r="C25" s="542"/>
      <c r="D25" s="552"/>
      <c r="E25" s="546">
        <f>D25/$D$34</f>
        <v>0</v>
      </c>
      <c r="F25" s="4"/>
    </row>
    <row r="26" spans="2:6" ht="18" hidden="1" customHeight="1">
      <c r="B26" s="541"/>
      <c r="C26" s="543"/>
      <c r="D26" s="553"/>
      <c r="E26" s="547"/>
      <c r="F26" s="4"/>
    </row>
    <row r="27" spans="2:6" ht="18" hidden="1" customHeight="1">
      <c r="B27" s="540" t="e">
        <f>'2-ORÇAMENTO'!#REF!</f>
        <v>#REF!</v>
      </c>
      <c r="C27" s="542"/>
      <c r="D27" s="552"/>
      <c r="E27" s="546">
        <f>D27/$D$34</f>
        <v>0</v>
      </c>
      <c r="F27" s="4"/>
    </row>
    <row r="28" spans="2:6" ht="18" hidden="1" customHeight="1">
      <c r="B28" s="541"/>
      <c r="C28" s="543"/>
      <c r="D28" s="553"/>
      <c r="E28" s="547"/>
      <c r="F28" s="4"/>
    </row>
    <row r="29" spans="2:6" ht="12.75" customHeight="1">
      <c r="B29" s="540" t="str">
        <f>'2-ORÇAMENTO'!B52</f>
        <v>7.0</v>
      </c>
      <c r="C29" s="542" t="str">
        <f>'2-ORÇAMENTO'!E52</f>
        <v xml:space="preserve">INSTALAÇÕES HIDROSSANITÁRIAS  </v>
      </c>
      <c r="D29" s="544">
        <f>'2-ORÇAMENTO'!K67</f>
        <v>46868.189552800002</v>
      </c>
      <c r="E29" s="546">
        <f>D29/$D$34</f>
        <v>9.7509925419415971E-2</v>
      </c>
      <c r="F29" s="4"/>
    </row>
    <row r="30" spans="2:6" ht="12.75" customHeight="1" thickBot="1">
      <c r="B30" s="541"/>
      <c r="C30" s="543"/>
      <c r="D30" s="545"/>
      <c r="E30" s="547"/>
      <c r="F30" s="4"/>
    </row>
    <row r="31" spans="2:6" ht="12.75" customHeight="1">
      <c r="B31" s="540" t="str">
        <f>'2-ORÇAMENTO'!B68</f>
        <v>8.0</v>
      </c>
      <c r="C31" s="542" t="str">
        <f>'2-ORÇAMENTO'!E68</f>
        <v>SERVIÇOS DIVERSOS</v>
      </c>
      <c r="D31" s="544">
        <f>'2-ORÇAMENTO'!K73</f>
        <v>53061.754000640009</v>
      </c>
      <c r="E31" s="546">
        <f t="shared" ref="E31" si="0">D31/$D$34</f>
        <v>0.11039572308200447</v>
      </c>
      <c r="F31" s="4"/>
    </row>
    <row r="32" spans="2:6" ht="13.5" customHeight="1">
      <c r="B32" s="541"/>
      <c r="C32" s="543"/>
      <c r="D32" s="545"/>
      <c r="E32" s="547"/>
      <c r="F32" s="4"/>
    </row>
    <row r="33" spans="2:6" ht="12.75" customHeight="1" thickBot="1">
      <c r="B33" s="326"/>
      <c r="C33" s="327"/>
      <c r="D33" s="328"/>
      <c r="E33" s="149"/>
      <c r="F33" s="4"/>
    </row>
    <row r="34" spans="2:6" ht="23.25" customHeight="1" thickBot="1">
      <c r="B34" s="548" t="s">
        <v>720</v>
      </c>
      <c r="C34" s="549"/>
      <c r="D34" s="467">
        <f>SUM(D11:D33)</f>
        <v>480650.45021014556</v>
      </c>
      <c r="E34" s="468">
        <f>SUM(E11:E33)</f>
        <v>1</v>
      </c>
    </row>
    <row r="35" spans="2:6" ht="18" customHeight="1">
      <c r="B35" s="16"/>
      <c r="C35" s="110"/>
      <c r="D35" s="17"/>
      <c r="E35" s="125"/>
    </row>
    <row r="36" spans="2:6" ht="14.25" customHeight="1">
      <c r="B36" s="16"/>
      <c r="C36" s="110"/>
      <c r="D36" s="18"/>
      <c r="E36" s="19"/>
    </row>
    <row r="37" spans="2:6" ht="17.25">
      <c r="B37" s="26"/>
      <c r="C37" s="484" t="s">
        <v>24233</v>
      </c>
      <c r="D37" s="20"/>
      <c r="E37" s="142"/>
    </row>
    <row r="38" spans="2:6" ht="18" thickBot="1">
      <c r="B38" s="137"/>
      <c r="C38" s="485" t="s">
        <v>24235</v>
      </c>
      <c r="D38" s="23"/>
      <c r="E38" s="143"/>
    </row>
    <row r="39" spans="2:6">
      <c r="B39" s="110"/>
      <c r="C39" s="110"/>
      <c r="D39" s="17"/>
      <c r="E39" s="110"/>
    </row>
  </sheetData>
  <mergeCells count="55">
    <mergeCell ref="E11:E12"/>
    <mergeCell ref="B11:B12"/>
    <mergeCell ref="C11:C12"/>
    <mergeCell ref="D11:D12"/>
    <mergeCell ref="B15:B16"/>
    <mergeCell ref="C15:C16"/>
    <mergeCell ref="D15:D16"/>
    <mergeCell ref="E15:E16"/>
    <mergeCell ref="B13:B14"/>
    <mergeCell ref="C13:C14"/>
    <mergeCell ref="D13:D14"/>
    <mergeCell ref="E13:E14"/>
    <mergeCell ref="B2:E2"/>
    <mergeCell ref="B3:E3"/>
    <mergeCell ref="B4:E4"/>
    <mergeCell ref="B5:E5"/>
    <mergeCell ref="B6:E6"/>
    <mergeCell ref="B7:E7"/>
    <mergeCell ref="B8:E8"/>
    <mergeCell ref="B9:B10"/>
    <mergeCell ref="C9:C10"/>
    <mergeCell ref="D9:E9"/>
    <mergeCell ref="B17:B18"/>
    <mergeCell ref="C17:C18"/>
    <mergeCell ref="D17:D18"/>
    <mergeCell ref="E17:E18"/>
    <mergeCell ref="B19:B20"/>
    <mergeCell ref="C19:C20"/>
    <mergeCell ref="D19:D20"/>
    <mergeCell ref="E19:E20"/>
    <mergeCell ref="B21:B22"/>
    <mergeCell ref="C21:C22"/>
    <mergeCell ref="D21:D22"/>
    <mergeCell ref="E21:E22"/>
    <mergeCell ref="B27:B28"/>
    <mergeCell ref="C27:C28"/>
    <mergeCell ref="D27:D28"/>
    <mergeCell ref="E27:E28"/>
    <mergeCell ref="B23:B24"/>
    <mergeCell ref="C23:C24"/>
    <mergeCell ref="D23:D24"/>
    <mergeCell ref="E23:E24"/>
    <mergeCell ref="B25:B26"/>
    <mergeCell ref="C25:C26"/>
    <mergeCell ref="D25:D26"/>
    <mergeCell ref="E25:E26"/>
    <mergeCell ref="B29:B30"/>
    <mergeCell ref="C29:C30"/>
    <mergeCell ref="D29:D30"/>
    <mergeCell ref="E29:E30"/>
    <mergeCell ref="B34:C34"/>
    <mergeCell ref="B31:B32"/>
    <mergeCell ref="C31:C32"/>
    <mergeCell ref="D31:D32"/>
    <mergeCell ref="E31:E32"/>
  </mergeCells>
  <printOptions horizontalCentered="1"/>
  <pageMargins left="0.7" right="0.7" top="0.75" bottom="0.75" header="0.3" footer="0.3"/>
  <pageSetup paperSize="9" scale="7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0"/>
  <sheetViews>
    <sheetView tabSelected="1" view="pageBreakPreview" topLeftCell="A73" zoomScale="80" zoomScaleSheetLayoutView="80" workbookViewId="0">
      <selection activeCell="K76" sqref="K76"/>
    </sheetView>
  </sheetViews>
  <sheetFormatPr defaultColWidth="9.140625" defaultRowHeight="15"/>
  <cols>
    <col min="1" max="1" width="5.28515625" style="102" customWidth="1"/>
    <col min="2" max="2" width="9.42578125" style="95" customWidth="1"/>
    <col min="3" max="3" width="18.42578125" style="96" customWidth="1"/>
    <col min="4" max="4" width="13.42578125" style="345" customWidth="1"/>
    <col min="5" max="5" width="78.28515625" style="469" customWidth="1"/>
    <col min="6" max="6" width="12.140625" style="98" customWidth="1"/>
    <col min="7" max="7" width="14.28515625" style="99" customWidth="1"/>
    <col min="8" max="8" width="23.42578125" style="100" customWidth="1"/>
    <col min="9" max="9" width="24.7109375" style="100" customWidth="1"/>
    <col min="10" max="10" width="27.140625" style="101" customWidth="1"/>
    <col min="11" max="11" width="29.7109375" style="101" customWidth="1"/>
    <col min="12" max="12" width="6" style="102" customWidth="1"/>
    <col min="13" max="16384" width="9.140625" style="102"/>
  </cols>
  <sheetData>
    <row r="1" spans="1:12" ht="13.5" customHeight="1" thickBot="1"/>
    <row r="2" spans="1:12" ht="108.75" customHeight="1" thickBot="1">
      <c r="B2" s="578"/>
      <c r="C2" s="579"/>
      <c r="D2" s="579"/>
      <c r="E2" s="579"/>
      <c r="F2" s="579"/>
      <c r="G2" s="579"/>
      <c r="H2" s="579"/>
      <c r="I2" s="579"/>
      <c r="J2" s="579"/>
      <c r="K2" s="580"/>
    </row>
    <row r="3" spans="1:12" ht="18.75" customHeight="1">
      <c r="B3" s="584" t="s">
        <v>756</v>
      </c>
      <c r="C3" s="585"/>
      <c r="D3" s="585"/>
      <c r="E3" s="585"/>
      <c r="F3" s="585"/>
      <c r="G3" s="585"/>
      <c r="H3" s="585"/>
      <c r="I3" s="585"/>
      <c r="J3" s="585"/>
      <c r="K3" s="586"/>
    </row>
    <row r="4" spans="1:12" ht="18.75" customHeight="1">
      <c r="B4" s="587" t="s">
        <v>757</v>
      </c>
      <c r="C4" s="588"/>
      <c r="D4" s="588"/>
      <c r="E4" s="588"/>
      <c r="F4" s="588"/>
      <c r="G4" s="588"/>
      <c r="H4" s="588"/>
      <c r="I4" s="588"/>
      <c r="J4" s="588"/>
      <c r="K4" s="589"/>
    </row>
    <row r="5" spans="1:12" ht="18.75" customHeight="1">
      <c r="B5" s="587" t="s">
        <v>749</v>
      </c>
      <c r="C5" s="588"/>
      <c r="D5" s="588"/>
      <c r="E5" s="588"/>
      <c r="F5" s="588"/>
      <c r="G5" s="588"/>
      <c r="H5" s="588"/>
      <c r="I5" s="588"/>
      <c r="J5" s="588"/>
      <c r="K5" s="589"/>
    </row>
    <row r="6" spans="1:12" ht="18.75" customHeight="1">
      <c r="B6" s="587" t="s">
        <v>29254</v>
      </c>
      <c r="C6" s="588"/>
      <c r="D6" s="588"/>
      <c r="E6" s="588"/>
      <c r="F6" s="588"/>
      <c r="G6" s="588"/>
      <c r="H6" s="588"/>
      <c r="I6" s="588"/>
      <c r="J6" s="588"/>
      <c r="K6" s="589"/>
    </row>
    <row r="7" spans="1:12" ht="18.75" customHeight="1" thickBot="1">
      <c r="B7" s="590" t="s">
        <v>29255</v>
      </c>
      <c r="C7" s="591"/>
      <c r="D7" s="591"/>
      <c r="E7" s="591"/>
      <c r="F7" s="463" t="s">
        <v>770</v>
      </c>
      <c r="G7" s="464">
        <v>1.2824</v>
      </c>
      <c r="H7" s="592"/>
      <c r="I7" s="592"/>
      <c r="J7" s="592"/>
      <c r="K7" s="593"/>
    </row>
    <row r="8" spans="1:12" ht="21.75" customHeight="1" thickBot="1">
      <c r="B8" s="581" t="s">
        <v>559</v>
      </c>
      <c r="C8" s="582"/>
      <c r="D8" s="582"/>
      <c r="E8" s="582"/>
      <c r="F8" s="582"/>
      <c r="G8" s="582"/>
      <c r="H8" s="582"/>
      <c r="I8" s="582"/>
      <c r="J8" s="582"/>
      <c r="K8" s="583"/>
    </row>
    <row r="9" spans="1:12" s="107" customFormat="1" ht="31.5">
      <c r="A9" s="97"/>
      <c r="B9" s="351" t="s">
        <v>2</v>
      </c>
      <c r="C9" s="342" t="s">
        <v>3</v>
      </c>
      <c r="D9" s="342" t="s">
        <v>1</v>
      </c>
      <c r="E9" s="343" t="s">
        <v>4</v>
      </c>
      <c r="F9" s="343" t="s">
        <v>5</v>
      </c>
      <c r="G9" s="352" t="s">
        <v>6</v>
      </c>
      <c r="H9" s="343" t="s">
        <v>55</v>
      </c>
      <c r="I9" s="343" t="s">
        <v>95</v>
      </c>
      <c r="J9" s="343" t="s">
        <v>56</v>
      </c>
      <c r="K9" s="344" t="s">
        <v>96</v>
      </c>
      <c r="L9" s="97"/>
    </row>
    <row r="10" spans="1:12" s="97" customFormat="1" ht="20.25" customHeight="1">
      <c r="B10" s="396" t="s">
        <v>65</v>
      </c>
      <c r="C10" s="397"/>
      <c r="D10" s="398"/>
      <c r="E10" s="399" t="str">
        <f>QUANT!E6:J6</f>
        <v xml:space="preserve">ADMINISTRAÇÃO DE OBRA </v>
      </c>
      <c r="F10" s="400"/>
      <c r="G10" s="401"/>
      <c r="H10" s="402"/>
      <c r="I10" s="402"/>
      <c r="J10" s="403"/>
      <c r="K10" s="404"/>
    </row>
    <row r="11" spans="1:12" s="97" customFormat="1" ht="36" customHeight="1">
      <c r="B11" s="353" t="s">
        <v>7</v>
      </c>
      <c r="C11" s="354">
        <v>90777</v>
      </c>
      <c r="D11" s="346" t="str">
        <f>QUANT!D8</f>
        <v>SINAPI</v>
      </c>
      <c r="E11" s="355" t="s">
        <v>11459</v>
      </c>
      <c r="F11" s="356" t="s">
        <v>22</v>
      </c>
      <c r="G11" s="357">
        <v>132</v>
      </c>
      <c r="H11" s="358">
        <v>81.02</v>
      </c>
      <c r="I11" s="359">
        <f>H11*G7</f>
        <v>103.900048</v>
      </c>
      <c r="J11" s="360">
        <f>G11*H11</f>
        <v>10694.64</v>
      </c>
      <c r="K11" s="361">
        <f>G11*I11</f>
        <v>13714.806336</v>
      </c>
    </row>
    <row r="12" spans="1:12" s="97" customFormat="1" ht="20.25" customHeight="1">
      <c r="B12" s="353" t="s">
        <v>29</v>
      </c>
      <c r="C12" s="354">
        <v>90776</v>
      </c>
      <c r="D12" s="346" t="str">
        <f>QUANT!D8</f>
        <v>SINAPI</v>
      </c>
      <c r="E12" s="355" t="s">
        <v>11456</v>
      </c>
      <c r="F12" s="356" t="s">
        <v>22</v>
      </c>
      <c r="G12" s="357">
        <v>264</v>
      </c>
      <c r="H12" s="362">
        <v>22.23</v>
      </c>
      <c r="I12" s="359">
        <f>H12*G7</f>
        <v>28.507752</v>
      </c>
      <c r="J12" s="360">
        <f>G12*H12</f>
        <v>5868.72</v>
      </c>
      <c r="K12" s="361">
        <f>G12*I12</f>
        <v>7526.0465279999999</v>
      </c>
    </row>
    <row r="13" spans="1:12" s="97" customFormat="1" ht="21" customHeight="1">
      <c r="B13" s="353" t="s">
        <v>30</v>
      </c>
      <c r="C13" s="354">
        <v>88326</v>
      </c>
      <c r="D13" s="346" t="str">
        <f>QUANT!D8</f>
        <v>SINAPI</v>
      </c>
      <c r="E13" s="355" t="s">
        <v>11438</v>
      </c>
      <c r="F13" s="356" t="s">
        <v>22</v>
      </c>
      <c r="G13" s="357">
        <v>528</v>
      </c>
      <c r="H13" s="363">
        <v>19.989999999999998</v>
      </c>
      <c r="I13" s="359">
        <f>H13*G7</f>
        <v>25.635175999999998</v>
      </c>
      <c r="J13" s="360">
        <f>G13*H13</f>
        <v>10554.72</v>
      </c>
      <c r="K13" s="361">
        <f>G13*I13</f>
        <v>13535.372927999999</v>
      </c>
    </row>
    <row r="14" spans="1:12" s="97" customFormat="1" ht="21" customHeight="1">
      <c r="B14" s="600" t="s">
        <v>17813</v>
      </c>
      <c r="C14" s="601"/>
      <c r="D14" s="601"/>
      <c r="E14" s="601"/>
      <c r="F14" s="601"/>
      <c r="G14" s="601"/>
      <c r="H14" s="601"/>
      <c r="I14" s="602"/>
      <c r="J14" s="364">
        <f>SUM(J11:J13)</f>
        <v>27118.080000000002</v>
      </c>
      <c r="K14" s="364">
        <f>SUM(K11:K13)</f>
        <v>34776.225791999997</v>
      </c>
    </row>
    <row r="15" spans="1:12" s="97" customFormat="1" ht="20.25" customHeight="1">
      <c r="B15" s="396" t="s">
        <v>66</v>
      </c>
      <c r="C15" s="397"/>
      <c r="D15" s="398"/>
      <c r="E15" s="399" t="str">
        <f>QUANT!E22:J22</f>
        <v>INSTALAÇÕES DE CANTEIRO E SERVIÇOS PRELIMINARES</v>
      </c>
      <c r="F15" s="400"/>
      <c r="G15" s="401"/>
      <c r="H15" s="402"/>
      <c r="I15" s="402"/>
      <c r="J15" s="403"/>
      <c r="K15" s="404"/>
    </row>
    <row r="16" spans="1:12" s="97" customFormat="1" ht="45">
      <c r="B16" s="353" t="s">
        <v>45</v>
      </c>
      <c r="C16" s="354">
        <v>4813</v>
      </c>
      <c r="D16" s="346" t="str">
        <f>QUANT!D8</f>
        <v>SINAPI</v>
      </c>
      <c r="E16" s="428" t="s">
        <v>17797</v>
      </c>
      <c r="F16" s="356" t="s">
        <v>42</v>
      </c>
      <c r="G16" s="357">
        <f>QUANT!$K$74</f>
        <v>6</v>
      </c>
      <c r="H16" s="363">
        <v>225</v>
      </c>
      <c r="I16" s="365">
        <f>H16*G7</f>
        <v>288.54000000000002</v>
      </c>
      <c r="J16" s="360">
        <f>G16*H16</f>
        <v>1350</v>
      </c>
      <c r="K16" s="361">
        <f>G16*I16</f>
        <v>1731.2400000000002</v>
      </c>
    </row>
    <row r="17" spans="1:12" s="97" customFormat="1" ht="22.5" customHeight="1">
      <c r="B17" s="353" t="s">
        <v>34</v>
      </c>
      <c r="C17" s="366">
        <v>98519</v>
      </c>
      <c r="D17" s="346" t="str">
        <f>QUANT!D8</f>
        <v>SINAPI</v>
      </c>
      <c r="E17" s="368" t="s">
        <v>11290</v>
      </c>
      <c r="F17" s="356" t="s">
        <v>42</v>
      </c>
      <c r="G17" s="357">
        <v>2106.81</v>
      </c>
      <c r="H17" s="367">
        <v>1.53</v>
      </c>
      <c r="I17" s="359">
        <f>H17*G7</f>
        <v>1.962072</v>
      </c>
      <c r="J17" s="360">
        <f t="shared" ref="J17:J19" si="0">G17*H17</f>
        <v>3223.4193</v>
      </c>
      <c r="K17" s="361">
        <f>G17*I17</f>
        <v>4133.7129103199995</v>
      </c>
    </row>
    <row r="18" spans="1:12" s="97" customFormat="1" ht="64.5" customHeight="1">
      <c r="B18" s="353" t="s">
        <v>0</v>
      </c>
      <c r="C18" s="366">
        <v>100981</v>
      </c>
      <c r="D18" s="346" t="str">
        <f>QUANT!D8</f>
        <v>SINAPI</v>
      </c>
      <c r="E18" s="355" t="s">
        <v>17798</v>
      </c>
      <c r="F18" s="356" t="s">
        <v>28</v>
      </c>
      <c r="G18" s="357">
        <f>G17*1.3</f>
        <v>2738.8530000000001</v>
      </c>
      <c r="H18" s="367">
        <v>7.84</v>
      </c>
      <c r="I18" s="359">
        <f>H18*G7</f>
        <v>10.054015999999999</v>
      </c>
      <c r="J18" s="360">
        <f t="shared" si="0"/>
        <v>21472.607520000001</v>
      </c>
      <c r="K18" s="361">
        <f t="shared" ref="K18:K19" si="1">G18*I18</f>
        <v>27536.471883647999</v>
      </c>
    </row>
    <row r="19" spans="1:12" s="97" customFormat="1" ht="39.75" customHeight="1">
      <c r="B19" s="353" t="s">
        <v>35</v>
      </c>
      <c r="C19" s="354">
        <v>98534</v>
      </c>
      <c r="D19" s="346" t="s">
        <v>8</v>
      </c>
      <c r="E19" s="355" t="s">
        <v>11327</v>
      </c>
      <c r="F19" s="356" t="s">
        <v>28</v>
      </c>
      <c r="G19" s="357">
        <v>3</v>
      </c>
      <c r="H19" s="367">
        <v>647.42999999999995</v>
      </c>
      <c r="I19" s="359">
        <f>H19*G7</f>
        <v>830.26423199999988</v>
      </c>
      <c r="J19" s="360">
        <f t="shared" si="0"/>
        <v>1942.29</v>
      </c>
      <c r="K19" s="361">
        <f t="shared" si="1"/>
        <v>2490.7926959999995</v>
      </c>
    </row>
    <row r="20" spans="1:12" s="97" customFormat="1" ht="24.75" customHeight="1">
      <c r="B20" s="600" t="s">
        <v>17814</v>
      </c>
      <c r="C20" s="601"/>
      <c r="D20" s="601"/>
      <c r="E20" s="601"/>
      <c r="F20" s="601"/>
      <c r="G20" s="601"/>
      <c r="H20" s="601"/>
      <c r="I20" s="602"/>
      <c r="J20" s="364">
        <f>SUM(J16:J19)</f>
        <v>27988.31682</v>
      </c>
      <c r="K20" s="364">
        <f>SUM(K16:K19)</f>
        <v>35892.217489967996</v>
      </c>
    </row>
    <row r="21" spans="1:12" s="108" customFormat="1" ht="20.25" customHeight="1">
      <c r="A21" s="97"/>
      <c r="B21" s="396" t="s">
        <v>725</v>
      </c>
      <c r="C21" s="397"/>
      <c r="D21" s="398"/>
      <c r="E21" s="399" t="s">
        <v>724</v>
      </c>
      <c r="F21" s="400"/>
      <c r="G21" s="401"/>
      <c r="H21" s="402"/>
      <c r="I21" s="405"/>
      <c r="J21" s="403"/>
      <c r="K21" s="404"/>
      <c r="L21" s="97"/>
    </row>
    <row r="22" spans="1:12" s="97" customFormat="1" ht="87" customHeight="1">
      <c r="B22" s="353" t="s">
        <v>726</v>
      </c>
      <c r="C22" s="366">
        <v>90092</v>
      </c>
      <c r="D22" s="346" t="str">
        <f>QUANT!D24</f>
        <v>SINAPI</v>
      </c>
      <c r="E22" s="355" t="s">
        <v>9531</v>
      </c>
      <c r="F22" s="356" t="s">
        <v>28</v>
      </c>
      <c r="G22" s="357">
        <f>450*1.5</f>
        <v>675</v>
      </c>
      <c r="H22" s="367">
        <v>5.38</v>
      </c>
      <c r="I22" s="359">
        <f>H22*G7</f>
        <v>6.8993120000000001</v>
      </c>
      <c r="J22" s="360">
        <f>G22*H22</f>
        <v>3631.5</v>
      </c>
      <c r="K22" s="361">
        <f>G22*I22</f>
        <v>4657.0356000000002</v>
      </c>
    </row>
    <row r="23" spans="1:12" s="97" customFormat="1" ht="63" customHeight="1">
      <c r="B23" s="353" t="s">
        <v>727</v>
      </c>
      <c r="C23" s="366">
        <v>100981</v>
      </c>
      <c r="D23" s="346" t="s">
        <v>8</v>
      </c>
      <c r="E23" s="368" t="s">
        <v>17798</v>
      </c>
      <c r="F23" s="356" t="s">
        <v>28</v>
      </c>
      <c r="G23" s="357">
        <f>G22*1.3</f>
        <v>877.5</v>
      </c>
      <c r="H23" s="367">
        <v>7.84</v>
      </c>
      <c r="I23" s="359">
        <f>H23*G7</f>
        <v>10.054015999999999</v>
      </c>
      <c r="J23" s="360">
        <f t="shared" ref="J23:J27" si="2">G23*H23</f>
        <v>6879.5999999999995</v>
      </c>
      <c r="K23" s="361">
        <f t="shared" ref="K23:K27" si="3">G23*I23</f>
        <v>8822.3990399999984</v>
      </c>
    </row>
    <row r="24" spans="1:12" s="97" customFormat="1" ht="48" customHeight="1">
      <c r="B24" s="353" t="s">
        <v>728</v>
      </c>
      <c r="C24" s="366">
        <v>96385</v>
      </c>
      <c r="D24" s="346" t="s">
        <v>8</v>
      </c>
      <c r="E24" s="369" t="s">
        <v>9664</v>
      </c>
      <c r="F24" s="356" t="s">
        <v>17799</v>
      </c>
      <c r="G24" s="357">
        <v>675</v>
      </c>
      <c r="H24" s="367">
        <v>9.2799999999999994</v>
      </c>
      <c r="I24" s="359">
        <f>H24*G7</f>
        <v>11.900671999999998</v>
      </c>
      <c r="J24" s="360">
        <f t="shared" si="2"/>
        <v>6264</v>
      </c>
      <c r="K24" s="361">
        <f t="shared" si="3"/>
        <v>8032.9535999999989</v>
      </c>
    </row>
    <row r="25" spans="1:12" s="97" customFormat="1" ht="51.75" customHeight="1">
      <c r="B25" s="370" t="s">
        <v>729</v>
      </c>
      <c r="C25" s="371">
        <v>95875</v>
      </c>
      <c r="D25" s="347" t="s">
        <v>8</v>
      </c>
      <c r="E25" s="368" t="s">
        <v>17800</v>
      </c>
      <c r="F25" s="372" t="s">
        <v>10841</v>
      </c>
      <c r="G25" s="373">
        <v>6581.25</v>
      </c>
      <c r="H25" s="374">
        <v>2.11</v>
      </c>
      <c r="I25" s="375">
        <f>H25*G7</f>
        <v>2.7058639999999996</v>
      </c>
      <c r="J25" s="376">
        <f t="shared" si="2"/>
        <v>13886.4375</v>
      </c>
      <c r="K25" s="377">
        <f t="shared" si="3"/>
        <v>17807.967449999996</v>
      </c>
    </row>
    <row r="26" spans="1:12" s="97" customFormat="1" ht="84" customHeight="1">
      <c r="B26" s="353" t="s">
        <v>24236</v>
      </c>
      <c r="C26" s="354">
        <v>93376</v>
      </c>
      <c r="D26" s="346" t="s">
        <v>8</v>
      </c>
      <c r="E26" s="369" t="s">
        <v>24237</v>
      </c>
      <c r="F26" s="356" t="s">
        <v>28</v>
      </c>
      <c r="G26" s="357">
        <f>95.58+5.32+5.27+3.18+11.83</f>
        <v>121.18</v>
      </c>
      <c r="H26" s="367">
        <v>12.54</v>
      </c>
      <c r="I26" s="375">
        <f>H26*G7</f>
        <v>16.081295999999998</v>
      </c>
      <c r="J26" s="376">
        <f t="shared" si="2"/>
        <v>1519.5971999999999</v>
      </c>
      <c r="K26" s="377">
        <f t="shared" si="3"/>
        <v>1948.7314492799999</v>
      </c>
    </row>
    <row r="27" spans="1:12" s="97" customFormat="1" ht="22.5" customHeight="1">
      <c r="B27" s="353" t="s">
        <v>24239</v>
      </c>
      <c r="C27" s="378">
        <v>7258</v>
      </c>
      <c r="D27" s="346" t="s">
        <v>8</v>
      </c>
      <c r="E27" s="428" t="s">
        <v>17096</v>
      </c>
      <c r="F27" s="356" t="s">
        <v>722</v>
      </c>
      <c r="G27" s="379">
        <f>554+518+515+494</f>
        <v>2081</v>
      </c>
      <c r="H27" s="367">
        <v>0.76</v>
      </c>
      <c r="I27" s="375">
        <f>H27*G7</f>
        <v>0.97462400000000005</v>
      </c>
      <c r="J27" s="376">
        <f t="shared" si="2"/>
        <v>1581.56</v>
      </c>
      <c r="K27" s="377">
        <f t="shared" si="3"/>
        <v>2028.192544</v>
      </c>
    </row>
    <row r="28" spans="1:12" s="97" customFormat="1" ht="26.25" customHeight="1">
      <c r="B28" s="600" t="s">
        <v>17812</v>
      </c>
      <c r="C28" s="601"/>
      <c r="D28" s="601"/>
      <c r="E28" s="601"/>
      <c r="F28" s="601"/>
      <c r="G28" s="601"/>
      <c r="H28" s="601"/>
      <c r="I28" s="602"/>
      <c r="J28" s="364">
        <f>SUM(J22:J25)</f>
        <v>30661.537499999999</v>
      </c>
      <c r="K28" s="364">
        <f>SUM(K22:K27)</f>
        <v>43297.279683279994</v>
      </c>
    </row>
    <row r="29" spans="1:12" s="97" customFormat="1" ht="22.5" customHeight="1">
      <c r="B29" s="396" t="s">
        <v>67</v>
      </c>
      <c r="C29" s="397"/>
      <c r="D29" s="398"/>
      <c r="E29" s="399" t="s">
        <v>730</v>
      </c>
      <c r="F29" s="400"/>
      <c r="G29" s="401"/>
      <c r="H29" s="402"/>
      <c r="I29" s="402"/>
      <c r="J29" s="403"/>
      <c r="K29" s="404"/>
    </row>
    <row r="30" spans="1:12" s="97" customFormat="1" ht="51.75" customHeight="1">
      <c r="B30" s="353" t="s">
        <v>27</v>
      </c>
      <c r="C30" s="354">
        <v>94995</v>
      </c>
      <c r="D30" s="346" t="s">
        <v>8</v>
      </c>
      <c r="E30" s="368" t="s">
        <v>24238</v>
      </c>
      <c r="F30" s="356" t="s">
        <v>42</v>
      </c>
      <c r="G30" s="357">
        <v>333.7</v>
      </c>
      <c r="H30" s="367">
        <v>120.59</v>
      </c>
      <c r="I30" s="359">
        <f>H30*G7</f>
        <v>154.64461600000001</v>
      </c>
      <c r="J30" s="360">
        <f>G30*H30</f>
        <v>40240.883000000002</v>
      </c>
      <c r="K30" s="361">
        <f>G30*I30</f>
        <v>51604.908359200002</v>
      </c>
    </row>
    <row r="31" spans="1:12" s="97" customFormat="1" ht="36" customHeight="1">
      <c r="B31" s="353" t="s">
        <v>36</v>
      </c>
      <c r="C31" s="380" t="s">
        <v>731</v>
      </c>
      <c r="D31" s="346" t="s">
        <v>8</v>
      </c>
      <c r="E31" s="355" t="str">
        <f>IFERROR(VLOOKUP($C31,'SINAPI MARÇO.2022'!$1:$1048576,2,0),IFERROR(VLOOKUP($C31,'COMP. PROPRIA'!$B$10:$I$294,4,0),""))</f>
        <v>JUNTA PLASTICA DE DILATAÇÃO PARA PISO DE CONCRETO - FORNECIMENTO E INSTALAÇÃO</v>
      </c>
      <c r="F31" s="356" t="s">
        <v>42</v>
      </c>
      <c r="G31" s="357">
        <v>225.25</v>
      </c>
      <c r="H31" s="367">
        <f>IFERROR(VLOOKUP($C31,'SINAPI MARÇO.2022'!$A:$D,4,0),IFERROR(VLOOKUP($C31,'COMP. PROPRIA'!$B$10:$I$294,8,0),""))</f>
        <v>5.67</v>
      </c>
      <c r="I31" s="359">
        <f>H31*G7</f>
        <v>7.2712079999999997</v>
      </c>
      <c r="J31" s="360">
        <f t="shared" ref="J31:J37" si="4">G31*H31</f>
        <v>1277.1675</v>
      </c>
      <c r="K31" s="361">
        <f t="shared" ref="K31:K37" si="5">G31*I31</f>
        <v>1637.839602</v>
      </c>
    </row>
    <row r="32" spans="1:12" s="97" customFormat="1" ht="30">
      <c r="B32" s="353" t="s">
        <v>37</v>
      </c>
      <c r="C32" s="380" t="s">
        <v>734</v>
      </c>
      <c r="D32" s="346" t="s">
        <v>8</v>
      </c>
      <c r="E32" s="355" t="str">
        <f>IFERROR(VLOOKUP($C32,'SINAPI MARÇO.2022'!$1:$1048576,2,0),IFERROR(VLOOKUP($C32,'COMP. PROPRIA'!$B$10:$I$294,4,0),""))</f>
        <v>POLIMENTO E IMPERMEABILIZAÇÃO COM RESINA - PISO DE CONCRETO</v>
      </c>
      <c r="F32" s="356" t="str">
        <f>IFERROR(VLOOKUP($C32,'SINAPI MARÇO.2022'!$A:$D,3,0),IFERROR(VLOOKUP($C32,'COMP. PROPRIA'!$B$10:$I$294,5,0),""))</f>
        <v>M2</v>
      </c>
      <c r="G32" s="357">
        <f>G30+G40</f>
        <v>481.53999999999996</v>
      </c>
      <c r="H32" s="367">
        <f>IFERROR(VLOOKUP($C32,'SINAPI MARÇO.2022'!$A:$D,4,0),IFERROR(VLOOKUP($C32,'COMP. PROPRIA'!$B$10:$I$294,8,0),""))</f>
        <v>17.572299999999998</v>
      </c>
      <c r="I32" s="359">
        <f>H32*G7</f>
        <v>22.534717519999997</v>
      </c>
      <c r="J32" s="360">
        <f t="shared" si="4"/>
        <v>8461.7653419999988</v>
      </c>
      <c r="K32" s="361">
        <f t="shared" si="5"/>
        <v>10851.367874580797</v>
      </c>
    </row>
    <row r="33" spans="2:11" s="97" customFormat="1" ht="30">
      <c r="B33" s="353" t="s">
        <v>740</v>
      </c>
      <c r="C33" s="354">
        <v>94263</v>
      </c>
      <c r="D33" s="346" t="s">
        <v>8</v>
      </c>
      <c r="E33" s="355" t="s">
        <v>17801</v>
      </c>
      <c r="F33" s="356" t="s">
        <v>17</v>
      </c>
      <c r="G33" s="357">
        <f>35.2+57.69+45.43+26.27</f>
        <v>164.59</v>
      </c>
      <c r="H33" s="367">
        <v>32.46</v>
      </c>
      <c r="I33" s="359">
        <f>H33*G7</f>
        <v>41.626704000000004</v>
      </c>
      <c r="J33" s="360">
        <f t="shared" si="4"/>
        <v>5342.5914000000002</v>
      </c>
      <c r="K33" s="361">
        <f t="shared" si="5"/>
        <v>6851.3392113600012</v>
      </c>
    </row>
    <row r="34" spans="2:11" s="97" customFormat="1" ht="53.25" customHeight="1">
      <c r="B34" s="353" t="s">
        <v>698</v>
      </c>
      <c r="C34" s="354">
        <v>94264</v>
      </c>
      <c r="D34" s="346" t="s">
        <v>8</v>
      </c>
      <c r="E34" s="368" t="s">
        <v>17802</v>
      </c>
      <c r="F34" s="356" t="s">
        <v>17</v>
      </c>
      <c r="G34" s="357">
        <f>8.72+3.26+7.66+4.88</f>
        <v>24.52</v>
      </c>
      <c r="H34" s="367">
        <v>35.29</v>
      </c>
      <c r="I34" s="359">
        <f>H34*G7</f>
        <v>45.255896</v>
      </c>
      <c r="J34" s="360">
        <f t="shared" si="4"/>
        <v>865.31079999999997</v>
      </c>
      <c r="K34" s="361">
        <f t="shared" si="5"/>
        <v>1109.6745699200001</v>
      </c>
    </row>
    <row r="35" spans="2:11" s="97" customFormat="1" ht="32.25" customHeight="1">
      <c r="B35" s="353" t="s">
        <v>699</v>
      </c>
      <c r="C35" s="354">
        <v>38181</v>
      </c>
      <c r="D35" s="346" t="s">
        <v>8</v>
      </c>
      <c r="E35" s="381" t="s">
        <v>16044</v>
      </c>
      <c r="F35" s="356" t="s">
        <v>42</v>
      </c>
      <c r="G35" s="357">
        <f>924*0.0625</f>
        <v>57.75</v>
      </c>
      <c r="H35" s="367">
        <v>260.18</v>
      </c>
      <c r="I35" s="359">
        <f>H35*G7</f>
        <v>333.654832</v>
      </c>
      <c r="J35" s="360">
        <f t="shared" si="4"/>
        <v>15025.395</v>
      </c>
      <c r="K35" s="361">
        <f t="shared" si="5"/>
        <v>19268.566547999999</v>
      </c>
    </row>
    <row r="36" spans="2:11" s="97" customFormat="1" ht="45">
      <c r="B36" s="353" t="s">
        <v>715</v>
      </c>
      <c r="C36" s="354">
        <v>92397</v>
      </c>
      <c r="D36" s="346" t="s">
        <v>8</v>
      </c>
      <c r="E36" s="428" t="s">
        <v>9968</v>
      </c>
      <c r="F36" s="356" t="s">
        <v>42</v>
      </c>
      <c r="G36" s="357">
        <f>63.69+38.96+20.62+8.59+8.59+8.59+8.59+8.59+8.59+8.59+8.67+85.18+88.83+56.74+5.12+8.59+8.59+8.59+8.59+5.19</f>
        <v>467.4899999999999</v>
      </c>
      <c r="H36" s="367">
        <v>68.69</v>
      </c>
      <c r="I36" s="359">
        <f>H36*G7</f>
        <v>88.088055999999995</v>
      </c>
      <c r="J36" s="360">
        <f t="shared" si="4"/>
        <v>32111.888099999993</v>
      </c>
      <c r="K36" s="361">
        <f t="shared" si="5"/>
        <v>41180.285299439987</v>
      </c>
    </row>
    <row r="37" spans="2:11" s="97" customFormat="1" ht="45">
      <c r="B37" s="353" t="s">
        <v>736</v>
      </c>
      <c r="C37" s="354">
        <v>93679</v>
      </c>
      <c r="D37" s="346" t="s">
        <v>8</v>
      </c>
      <c r="E37" s="368" t="s">
        <v>9981</v>
      </c>
      <c r="F37" s="356" t="s">
        <v>42</v>
      </c>
      <c r="G37" s="357">
        <f>46.53+53.29+17.89</f>
        <v>117.71</v>
      </c>
      <c r="H37" s="367">
        <v>89.64</v>
      </c>
      <c r="I37" s="359">
        <f>H37*G7</f>
        <v>114.954336</v>
      </c>
      <c r="J37" s="360">
        <f t="shared" si="4"/>
        <v>10551.5244</v>
      </c>
      <c r="K37" s="361">
        <f t="shared" si="5"/>
        <v>13531.274890559998</v>
      </c>
    </row>
    <row r="38" spans="2:11" ht="27" customHeight="1">
      <c r="B38" s="600" t="s">
        <v>17813</v>
      </c>
      <c r="C38" s="601"/>
      <c r="D38" s="601"/>
      <c r="E38" s="601"/>
      <c r="F38" s="601"/>
      <c r="G38" s="601"/>
      <c r="H38" s="601"/>
      <c r="I38" s="602"/>
      <c r="J38" s="364">
        <f>SUM(J30:J37)</f>
        <v>113876.52554199999</v>
      </c>
      <c r="K38" s="364">
        <f>SUM(K30:K37)</f>
        <v>146035.25635506076</v>
      </c>
    </row>
    <row r="39" spans="2:11" s="97" customFormat="1" ht="20.25" customHeight="1">
      <c r="B39" s="396" t="s">
        <v>298</v>
      </c>
      <c r="C39" s="397"/>
      <c r="D39" s="398"/>
      <c r="E39" s="399" t="s">
        <v>737</v>
      </c>
      <c r="F39" s="400"/>
      <c r="G39" s="401"/>
      <c r="H39" s="402"/>
      <c r="I39" s="402"/>
      <c r="J39" s="403"/>
      <c r="K39" s="404"/>
    </row>
    <row r="40" spans="2:11" s="97" customFormat="1" ht="59.25" customHeight="1">
      <c r="B40" s="382" t="s">
        <v>299</v>
      </c>
      <c r="C40" s="354">
        <v>94995</v>
      </c>
      <c r="D40" s="346" t="s">
        <v>8</v>
      </c>
      <c r="E40" s="368" t="s">
        <v>24238</v>
      </c>
      <c r="F40" s="356" t="s">
        <v>42</v>
      </c>
      <c r="G40" s="357">
        <v>147.84</v>
      </c>
      <c r="H40" s="367">
        <v>120.59</v>
      </c>
      <c r="I40" s="359">
        <f>H40*G7</f>
        <v>154.64461600000001</v>
      </c>
      <c r="J40" s="360">
        <f>G40*H40</f>
        <v>17828.025600000001</v>
      </c>
      <c r="K40" s="361">
        <f>G40*I40</f>
        <v>22862.660029440001</v>
      </c>
    </row>
    <row r="41" spans="2:11" s="97" customFormat="1" ht="36.75" customHeight="1">
      <c r="B41" s="382" t="s">
        <v>742</v>
      </c>
      <c r="C41" s="380" t="s">
        <v>734</v>
      </c>
      <c r="D41" s="346" t="s">
        <v>8</v>
      </c>
      <c r="E41" s="355" t="str">
        <f>IFERROR(VLOOKUP($C41,'SINAPI MARÇO.2022'!$1:$1048576,2,0),IFERROR(VLOOKUP($C41,'COMP. PROPRIA'!$B$10:$I$294,4,0),""))</f>
        <v>POLIMENTO E IMPERMEABILIZAÇÃO COM RESINA - PISO DE CONCRETO</v>
      </c>
      <c r="F41" s="356" t="s">
        <v>42</v>
      </c>
      <c r="G41" s="357">
        <v>147.84</v>
      </c>
      <c r="H41" s="367">
        <f>'COMP. PROPRIA'!I14</f>
        <v>17.572299999999998</v>
      </c>
      <c r="I41" s="359">
        <f>H41*G7</f>
        <v>22.534717519999997</v>
      </c>
      <c r="J41" s="360">
        <f>G41*H41</f>
        <v>2597.8888319999996</v>
      </c>
      <c r="K41" s="361">
        <f>G41*I41</f>
        <v>3331.5326381567997</v>
      </c>
    </row>
    <row r="42" spans="2:11" s="97" customFormat="1" ht="36" customHeight="1">
      <c r="B42" s="382" t="s">
        <v>743</v>
      </c>
      <c r="C42" s="354">
        <v>102494</v>
      </c>
      <c r="D42" s="346" t="s">
        <v>8</v>
      </c>
      <c r="E42" s="355" t="s">
        <v>10201</v>
      </c>
      <c r="F42" s="356" t="s">
        <v>42</v>
      </c>
      <c r="G42" s="357">
        <v>147.84</v>
      </c>
      <c r="H42" s="367">
        <v>47.02</v>
      </c>
      <c r="I42" s="359">
        <f>H42*G7</f>
        <v>60.298448</v>
      </c>
      <c r="J42" s="360">
        <f t="shared" ref="J42:J47" si="6">G42*H42</f>
        <v>6951.4368000000004</v>
      </c>
      <c r="K42" s="361">
        <f t="shared" ref="K42:K47" si="7">G42*I42</f>
        <v>8914.5225523200006</v>
      </c>
    </row>
    <row r="43" spans="2:11" s="97" customFormat="1" ht="36" customHeight="1">
      <c r="B43" s="382" t="s">
        <v>744</v>
      </c>
      <c r="C43" s="354">
        <v>102504</v>
      </c>
      <c r="D43" s="346" t="s">
        <v>8</v>
      </c>
      <c r="E43" s="355" t="s">
        <v>17803</v>
      </c>
      <c r="F43" s="356" t="s">
        <v>17</v>
      </c>
      <c r="G43" s="357">
        <f>25.8+17.6+33.4+33.4+1.26+1.24+9.21+9.21+13.46+13.46</f>
        <v>158.04000000000005</v>
      </c>
      <c r="H43" s="367">
        <v>7.3</v>
      </c>
      <c r="I43" s="359">
        <f>H43*G7</f>
        <v>9.3615200000000005</v>
      </c>
      <c r="J43" s="360">
        <f t="shared" si="6"/>
        <v>1153.6920000000002</v>
      </c>
      <c r="K43" s="361">
        <f t="shared" si="7"/>
        <v>1479.4946208000006</v>
      </c>
    </row>
    <row r="44" spans="2:11" s="97" customFormat="1" ht="79.5" customHeight="1">
      <c r="B44" s="382" t="s">
        <v>745</v>
      </c>
      <c r="C44" s="354">
        <v>102362</v>
      </c>
      <c r="D44" s="346" t="s">
        <v>8</v>
      </c>
      <c r="E44" s="355" t="s">
        <v>17804</v>
      </c>
      <c r="F44" s="356" t="s">
        <v>42</v>
      </c>
      <c r="G44" s="357">
        <f>(17.6*6)+(33.6*4)</f>
        <v>240</v>
      </c>
      <c r="H44" s="367">
        <v>164.87</v>
      </c>
      <c r="I44" s="359">
        <f>H44*G7</f>
        <v>211.42928800000001</v>
      </c>
      <c r="J44" s="360">
        <f t="shared" si="6"/>
        <v>39568.800000000003</v>
      </c>
      <c r="K44" s="361">
        <f t="shared" si="7"/>
        <v>50743.029120000007</v>
      </c>
    </row>
    <row r="45" spans="2:11" s="97" customFormat="1" ht="65.25" customHeight="1">
      <c r="B45" s="382" t="s">
        <v>24240</v>
      </c>
      <c r="C45" s="354">
        <v>25398</v>
      </c>
      <c r="D45" s="346" t="s">
        <v>8</v>
      </c>
      <c r="E45" s="355" t="s">
        <v>13584</v>
      </c>
      <c r="F45" s="356" t="s">
        <v>746</v>
      </c>
      <c r="G45" s="357">
        <v>1</v>
      </c>
      <c r="H45" s="367">
        <v>5152.03</v>
      </c>
      <c r="I45" s="359">
        <f>H45*G7</f>
        <v>6606.963272</v>
      </c>
      <c r="J45" s="360">
        <f t="shared" si="6"/>
        <v>5152.03</v>
      </c>
      <c r="K45" s="361">
        <f t="shared" si="7"/>
        <v>6606.963272</v>
      </c>
    </row>
    <row r="46" spans="2:11" s="97" customFormat="1" ht="47.25" customHeight="1">
      <c r="B46" s="383" t="s">
        <v>750</v>
      </c>
      <c r="C46" s="384">
        <v>4930</v>
      </c>
      <c r="D46" s="347" t="s">
        <v>8</v>
      </c>
      <c r="E46" s="368" t="s">
        <v>16158</v>
      </c>
      <c r="F46" s="372" t="s">
        <v>42</v>
      </c>
      <c r="G46" s="373">
        <v>1.68</v>
      </c>
      <c r="H46" s="374">
        <v>535.44000000000005</v>
      </c>
      <c r="I46" s="375">
        <f>H46*G7</f>
        <v>686.64825600000006</v>
      </c>
      <c r="J46" s="376">
        <f t="shared" si="6"/>
        <v>899.53920000000005</v>
      </c>
      <c r="K46" s="377">
        <f t="shared" si="7"/>
        <v>1153.5690700800001</v>
      </c>
    </row>
    <row r="47" spans="2:11" s="97" customFormat="1" ht="43.5" customHeight="1">
      <c r="B47" s="382" t="s">
        <v>24241</v>
      </c>
      <c r="C47" s="378">
        <v>103769</v>
      </c>
      <c r="D47" s="346" t="s">
        <v>8</v>
      </c>
      <c r="E47" s="369" t="s">
        <v>24242</v>
      </c>
      <c r="F47" s="356" t="s">
        <v>746</v>
      </c>
      <c r="G47" s="357">
        <v>1</v>
      </c>
      <c r="H47" s="385">
        <v>4293.6400000000003</v>
      </c>
      <c r="I47" s="375">
        <f>H47*G7</f>
        <v>5506.1639359999999</v>
      </c>
      <c r="J47" s="386">
        <f t="shared" si="6"/>
        <v>4293.6400000000003</v>
      </c>
      <c r="K47" s="377">
        <f t="shared" si="7"/>
        <v>5506.1639359999999</v>
      </c>
    </row>
    <row r="48" spans="2:11" s="97" customFormat="1" ht="26.25" customHeight="1">
      <c r="B48" s="600" t="s">
        <v>17812</v>
      </c>
      <c r="C48" s="601"/>
      <c r="D48" s="601"/>
      <c r="E48" s="601"/>
      <c r="F48" s="601"/>
      <c r="G48" s="601"/>
      <c r="H48" s="601"/>
      <c r="I48" s="602"/>
      <c r="J48" s="387">
        <f>SUM(J40:J47)</f>
        <v>78445.052431999997</v>
      </c>
      <c r="K48" s="364">
        <f>SUM(K40:K47)</f>
        <v>100597.93523879681</v>
      </c>
    </row>
    <row r="49" spans="2:11" s="97" customFormat="1" ht="21" customHeight="1">
      <c r="B49" s="396" t="s">
        <v>751</v>
      </c>
      <c r="C49" s="397"/>
      <c r="D49" s="398"/>
      <c r="E49" s="399" t="s">
        <v>738</v>
      </c>
      <c r="F49" s="400"/>
      <c r="G49" s="401"/>
      <c r="H49" s="402"/>
      <c r="I49" s="402"/>
      <c r="J49" s="403"/>
      <c r="K49" s="404"/>
    </row>
    <row r="50" spans="2:11" s="97" customFormat="1" ht="39" customHeight="1">
      <c r="B50" s="382" t="s">
        <v>752</v>
      </c>
      <c r="C50" s="354">
        <v>102494</v>
      </c>
      <c r="D50" s="346" t="s">
        <v>8</v>
      </c>
      <c r="E50" s="355" t="s">
        <v>10201</v>
      </c>
      <c r="F50" s="356" t="s">
        <v>42</v>
      </c>
      <c r="G50" s="357">
        <f>38.65+18+17.56+10.34+249.15</f>
        <v>333.7</v>
      </c>
      <c r="H50" s="367">
        <v>47.02</v>
      </c>
      <c r="I50" s="359">
        <f>H50*G7</f>
        <v>60.298448</v>
      </c>
      <c r="J50" s="360">
        <f>G50*H50</f>
        <v>15690.574000000001</v>
      </c>
      <c r="K50" s="361">
        <f>G50*I50</f>
        <v>20121.592097599998</v>
      </c>
    </row>
    <row r="51" spans="2:11" ht="23.25" customHeight="1">
      <c r="B51" s="600" t="s">
        <v>17812</v>
      </c>
      <c r="C51" s="601"/>
      <c r="D51" s="601"/>
      <c r="E51" s="601"/>
      <c r="F51" s="601"/>
      <c r="G51" s="601"/>
      <c r="H51" s="601"/>
      <c r="I51" s="602"/>
      <c r="J51" s="387">
        <f>SUM(J50)</f>
        <v>15690.574000000001</v>
      </c>
      <c r="K51" s="364">
        <f>SUM(K50)</f>
        <v>20121.592097599998</v>
      </c>
    </row>
    <row r="52" spans="2:11" ht="22.5" customHeight="1">
      <c r="B52" s="396" t="s">
        <v>68</v>
      </c>
      <c r="C52" s="397"/>
      <c r="D52" s="398"/>
      <c r="E52" s="399" t="str">
        <f>QUANT!E835:J835</f>
        <v xml:space="preserve">INSTALAÇÕES HIDROSSANITÁRIAS  </v>
      </c>
      <c r="F52" s="400"/>
      <c r="G52" s="401"/>
      <c r="H52" s="402"/>
      <c r="I52" s="402"/>
      <c r="J52" s="403"/>
      <c r="K52" s="404"/>
    </row>
    <row r="53" spans="2:11" ht="53.25" customHeight="1">
      <c r="B53" s="353" t="s">
        <v>24</v>
      </c>
      <c r="C53" s="354">
        <v>95635</v>
      </c>
      <c r="D53" s="346" t="s">
        <v>8</v>
      </c>
      <c r="E53" s="355" t="s">
        <v>17805</v>
      </c>
      <c r="F53" s="356" t="s">
        <v>746</v>
      </c>
      <c r="G53" s="357">
        <v>1</v>
      </c>
      <c r="H53" s="367">
        <v>160.16999999999999</v>
      </c>
      <c r="I53" s="359">
        <f>H53*G7</f>
        <v>205.402008</v>
      </c>
      <c r="J53" s="360">
        <f>G53*H53</f>
        <v>160.16999999999999</v>
      </c>
      <c r="K53" s="361">
        <f>G53*I53</f>
        <v>205.402008</v>
      </c>
    </row>
    <row r="54" spans="2:11" ht="79.5" customHeight="1">
      <c r="B54" s="353" t="s">
        <v>753</v>
      </c>
      <c r="C54" s="354">
        <v>91785</v>
      </c>
      <c r="D54" s="346" t="s">
        <v>8</v>
      </c>
      <c r="E54" s="355" t="s">
        <v>7116</v>
      </c>
      <c r="F54" s="356" t="s">
        <v>17</v>
      </c>
      <c r="G54" s="357">
        <v>184</v>
      </c>
      <c r="H54" s="367">
        <v>36.5</v>
      </c>
      <c r="I54" s="359">
        <f>H54*G7</f>
        <v>46.807600000000001</v>
      </c>
      <c r="J54" s="360">
        <f t="shared" ref="J54:J56" si="8">G54*H54</f>
        <v>6716</v>
      </c>
      <c r="K54" s="361">
        <f t="shared" ref="K54:K56" si="9">G54*I54</f>
        <v>8612.5984000000008</v>
      </c>
    </row>
    <row r="55" spans="2:11" ht="36.75" customHeight="1">
      <c r="B55" s="353" t="s">
        <v>754</v>
      </c>
      <c r="C55" s="354">
        <v>89353</v>
      </c>
      <c r="D55" s="346" t="s">
        <v>8</v>
      </c>
      <c r="E55" s="355" t="s">
        <v>9092</v>
      </c>
      <c r="F55" s="356" t="s">
        <v>746</v>
      </c>
      <c r="G55" s="357">
        <v>2</v>
      </c>
      <c r="H55" s="367">
        <v>31.55</v>
      </c>
      <c r="I55" s="359">
        <f>H55*G7</f>
        <v>40.459719999999997</v>
      </c>
      <c r="J55" s="360">
        <f t="shared" si="8"/>
        <v>63.1</v>
      </c>
      <c r="K55" s="361">
        <f t="shared" si="9"/>
        <v>80.919439999999994</v>
      </c>
    </row>
    <row r="56" spans="2:11" ht="34.5" customHeight="1">
      <c r="B56" s="353" t="s">
        <v>755</v>
      </c>
      <c r="C56" s="388">
        <v>86916</v>
      </c>
      <c r="D56" s="346" t="s">
        <v>8</v>
      </c>
      <c r="E56" s="368" t="s">
        <v>24244</v>
      </c>
      <c r="F56" s="356" t="s">
        <v>746</v>
      </c>
      <c r="G56" s="357">
        <v>2</v>
      </c>
      <c r="H56" s="367">
        <v>40.57</v>
      </c>
      <c r="I56" s="359">
        <f>H56*G7</f>
        <v>52.026967999999997</v>
      </c>
      <c r="J56" s="360">
        <f t="shared" si="8"/>
        <v>81.14</v>
      </c>
      <c r="K56" s="361">
        <f t="shared" si="9"/>
        <v>104.05393599999999</v>
      </c>
    </row>
    <row r="57" spans="2:11" ht="18" customHeight="1">
      <c r="B57" s="406" t="s">
        <v>760</v>
      </c>
      <c r="C57" s="407"/>
      <c r="D57" s="408"/>
      <c r="E57" s="409" t="s">
        <v>759</v>
      </c>
      <c r="F57" s="410"/>
      <c r="G57" s="411"/>
      <c r="H57" s="412"/>
      <c r="I57" s="412"/>
      <c r="J57" s="387"/>
      <c r="K57" s="364"/>
    </row>
    <row r="58" spans="2:11" ht="75">
      <c r="B58" s="353" t="s">
        <v>761</v>
      </c>
      <c r="C58" s="348">
        <v>90091</v>
      </c>
      <c r="D58" s="348" t="s">
        <v>8</v>
      </c>
      <c r="E58" s="389" t="s">
        <v>9529</v>
      </c>
      <c r="F58" s="348" t="s">
        <v>28</v>
      </c>
      <c r="G58" s="357">
        <v>67.5</v>
      </c>
      <c r="H58" s="367">
        <v>5.44</v>
      </c>
      <c r="I58" s="359">
        <f>H58*G7</f>
        <v>6.9762560000000002</v>
      </c>
      <c r="J58" s="360">
        <f>G58*H58</f>
        <v>367.20000000000005</v>
      </c>
      <c r="K58" s="361">
        <f>G58*I58</f>
        <v>470.89728000000002</v>
      </c>
    </row>
    <row r="59" spans="2:11" ht="36" customHeight="1">
      <c r="B59" s="353" t="s">
        <v>762</v>
      </c>
      <c r="C59" s="390">
        <v>101616</v>
      </c>
      <c r="D59" s="348" t="s">
        <v>8</v>
      </c>
      <c r="E59" s="389" t="s">
        <v>9704</v>
      </c>
      <c r="F59" s="348" t="s">
        <v>42</v>
      </c>
      <c r="G59" s="357">
        <v>45</v>
      </c>
      <c r="H59" s="367">
        <v>4.6100000000000003</v>
      </c>
      <c r="I59" s="359">
        <f>H59*G7</f>
        <v>5.9118640000000005</v>
      </c>
      <c r="J59" s="360">
        <f t="shared" ref="J59:J66" si="10">G59*H59</f>
        <v>207.45000000000002</v>
      </c>
      <c r="K59" s="361">
        <f t="shared" ref="K59:K66" si="11">G59*I59</f>
        <v>266.03388000000001</v>
      </c>
    </row>
    <row r="60" spans="2:11" ht="84" customHeight="1">
      <c r="B60" s="353" t="s">
        <v>763</v>
      </c>
      <c r="C60" s="348">
        <v>93381</v>
      </c>
      <c r="D60" s="348" t="s">
        <v>8</v>
      </c>
      <c r="E60" s="389" t="s">
        <v>24228</v>
      </c>
      <c r="F60" s="348" t="s">
        <v>28</v>
      </c>
      <c r="G60" s="357">
        <v>67.5</v>
      </c>
      <c r="H60" s="367">
        <v>8.11</v>
      </c>
      <c r="I60" s="359">
        <f>H60*G7</f>
        <v>10.400264</v>
      </c>
      <c r="J60" s="360">
        <f t="shared" si="10"/>
        <v>547.42499999999995</v>
      </c>
      <c r="K60" s="361">
        <f t="shared" si="11"/>
        <v>702.01782000000003</v>
      </c>
    </row>
    <row r="61" spans="2:11" ht="45">
      <c r="B61" s="353" t="s">
        <v>764</v>
      </c>
      <c r="C61" s="348">
        <v>95878</v>
      </c>
      <c r="D61" s="348" t="s">
        <v>8</v>
      </c>
      <c r="E61" s="389" t="s">
        <v>11114</v>
      </c>
      <c r="F61" s="348" t="s">
        <v>9698</v>
      </c>
      <c r="G61" s="357">
        <v>506.25</v>
      </c>
      <c r="H61" s="367">
        <v>1.42</v>
      </c>
      <c r="I61" s="359">
        <f>H61*G7</f>
        <v>1.821008</v>
      </c>
      <c r="J61" s="360">
        <f t="shared" si="10"/>
        <v>718.875</v>
      </c>
      <c r="K61" s="361">
        <f t="shared" si="11"/>
        <v>921.88530000000003</v>
      </c>
    </row>
    <row r="62" spans="2:11" ht="37.5" customHeight="1">
      <c r="B62" s="353" t="s">
        <v>765</v>
      </c>
      <c r="C62" s="391">
        <v>100574</v>
      </c>
      <c r="D62" s="348" t="s">
        <v>8</v>
      </c>
      <c r="E62" s="389" t="s">
        <v>9953</v>
      </c>
      <c r="F62" s="348" t="s">
        <v>28</v>
      </c>
      <c r="G62" s="357">
        <v>98.7</v>
      </c>
      <c r="H62" s="367">
        <v>1.1399999999999999</v>
      </c>
      <c r="I62" s="359">
        <f>H62*G7</f>
        <v>1.4619359999999999</v>
      </c>
      <c r="J62" s="360">
        <f t="shared" si="10"/>
        <v>112.518</v>
      </c>
      <c r="K62" s="361">
        <f t="shared" si="11"/>
        <v>144.29308319999998</v>
      </c>
    </row>
    <row r="63" spans="2:11" ht="45">
      <c r="B63" s="353" t="s">
        <v>766</v>
      </c>
      <c r="C63" s="390">
        <v>101571</v>
      </c>
      <c r="D63" s="348" t="s">
        <v>8</v>
      </c>
      <c r="E63" s="389" t="s">
        <v>17806</v>
      </c>
      <c r="F63" s="348" t="s">
        <v>28</v>
      </c>
      <c r="G63" s="357">
        <v>85.7</v>
      </c>
      <c r="H63" s="367">
        <v>24.47</v>
      </c>
      <c r="I63" s="359">
        <f>H63*G7</f>
        <v>31.380327999999999</v>
      </c>
      <c r="J63" s="360">
        <f t="shared" si="10"/>
        <v>2097.0790000000002</v>
      </c>
      <c r="K63" s="361">
        <f t="shared" si="11"/>
        <v>2689.2941096</v>
      </c>
    </row>
    <row r="64" spans="2:11" ht="79.5" customHeight="1">
      <c r="B64" s="353" t="s">
        <v>767</v>
      </c>
      <c r="C64" s="348">
        <v>91785</v>
      </c>
      <c r="D64" s="348" t="s">
        <v>8</v>
      </c>
      <c r="E64" s="389" t="s">
        <v>7116</v>
      </c>
      <c r="F64" s="348" t="s">
        <v>17</v>
      </c>
      <c r="G64" s="357">
        <v>134.5</v>
      </c>
      <c r="H64" s="367">
        <v>36.5</v>
      </c>
      <c r="I64" s="359">
        <f>H64*G7</f>
        <v>46.807600000000001</v>
      </c>
      <c r="J64" s="360">
        <f t="shared" si="10"/>
        <v>4909.25</v>
      </c>
      <c r="K64" s="361">
        <f t="shared" si="11"/>
        <v>6295.6221999999998</v>
      </c>
    </row>
    <row r="65" spans="1:12" ht="39" customHeight="1">
      <c r="B65" s="353" t="s">
        <v>768</v>
      </c>
      <c r="C65" s="349">
        <v>7750</v>
      </c>
      <c r="D65" s="349" t="s">
        <v>8</v>
      </c>
      <c r="E65" s="392" t="s">
        <v>17375</v>
      </c>
      <c r="F65" s="349" t="s">
        <v>17</v>
      </c>
      <c r="G65" s="357">
        <v>48</v>
      </c>
      <c r="H65" s="367">
        <v>326.11</v>
      </c>
      <c r="I65" s="359">
        <f>H65*G7</f>
        <v>418.203464</v>
      </c>
      <c r="J65" s="360">
        <f t="shared" si="10"/>
        <v>15653.28</v>
      </c>
      <c r="K65" s="361">
        <f t="shared" si="11"/>
        <v>20073.766272000001</v>
      </c>
    </row>
    <row r="66" spans="1:12" ht="71.25" customHeight="1">
      <c r="B66" s="353" t="s">
        <v>769</v>
      </c>
      <c r="C66" s="349">
        <v>92826</v>
      </c>
      <c r="D66" s="349" t="s">
        <v>8</v>
      </c>
      <c r="E66" s="392" t="s">
        <v>17807</v>
      </c>
      <c r="F66" s="356" t="s">
        <v>17</v>
      </c>
      <c r="G66" s="357">
        <v>48</v>
      </c>
      <c r="H66" s="367">
        <v>102.37</v>
      </c>
      <c r="I66" s="359">
        <f>H66*G7</f>
        <v>131.27928800000001</v>
      </c>
      <c r="J66" s="360">
        <f t="shared" si="10"/>
        <v>4913.76</v>
      </c>
      <c r="K66" s="361">
        <f t="shared" si="11"/>
        <v>6301.4058240000004</v>
      </c>
    </row>
    <row r="67" spans="1:12" ht="24.75" customHeight="1">
      <c r="B67" s="600" t="s">
        <v>17812</v>
      </c>
      <c r="C67" s="601"/>
      <c r="D67" s="601"/>
      <c r="E67" s="601"/>
      <c r="F67" s="601"/>
      <c r="G67" s="601"/>
      <c r="H67" s="601"/>
      <c r="I67" s="602"/>
      <c r="J67" s="387">
        <f>SUM(J53:J66)</f>
        <v>36547.247000000003</v>
      </c>
      <c r="K67" s="364">
        <f>SUM(K53:K66)</f>
        <v>46868.189552800002</v>
      </c>
    </row>
    <row r="68" spans="1:12" s="108" customFormat="1" ht="19.5" customHeight="1">
      <c r="A68" s="97"/>
      <c r="B68" s="396" t="s">
        <v>69</v>
      </c>
      <c r="C68" s="397"/>
      <c r="D68" s="398"/>
      <c r="E68" s="399" t="s">
        <v>40</v>
      </c>
      <c r="F68" s="400"/>
      <c r="G68" s="401"/>
      <c r="H68" s="402"/>
      <c r="I68" s="402"/>
      <c r="J68" s="403"/>
      <c r="K68" s="404"/>
      <c r="L68" s="97"/>
    </row>
    <row r="69" spans="1:12" ht="22.5" customHeight="1">
      <c r="B69" s="353" t="s">
        <v>25</v>
      </c>
      <c r="C69" s="371">
        <v>99814</v>
      </c>
      <c r="D69" s="346" t="str">
        <f>QUANT!D418</f>
        <v>SINAPI</v>
      </c>
      <c r="E69" s="355" t="s">
        <v>10963</v>
      </c>
      <c r="F69" s="356" t="s">
        <v>42</v>
      </c>
      <c r="G69" s="357">
        <v>1103.32</v>
      </c>
      <c r="H69" s="367">
        <v>1.48</v>
      </c>
      <c r="I69" s="359">
        <f>H69*G7</f>
        <v>1.8979519999999999</v>
      </c>
      <c r="J69" s="360">
        <f>G69*H69</f>
        <v>1632.9135999999999</v>
      </c>
      <c r="K69" s="361">
        <f>G69*I69</f>
        <v>2094.0484006399997</v>
      </c>
    </row>
    <row r="70" spans="1:12" ht="21.75" customHeight="1">
      <c r="B70" s="353" t="s">
        <v>26</v>
      </c>
      <c r="C70" s="393" t="s">
        <v>739</v>
      </c>
      <c r="D70" s="346" t="s">
        <v>229</v>
      </c>
      <c r="E70" s="355" t="s">
        <v>17808</v>
      </c>
      <c r="F70" s="356" t="s">
        <v>722</v>
      </c>
      <c r="G70" s="357">
        <v>20</v>
      </c>
      <c r="H70" s="367">
        <f>IFERROR(VLOOKUP($C70,'SINAPI MARÇO.2022'!$A:$D,4,0),IFERROR(VLOOKUP($C70,'COMP. PROPRIA'!$B$10:$I$294,8,0),""))</f>
        <v>341.17</v>
      </c>
      <c r="I70" s="359">
        <f>H70*G7</f>
        <v>437.51640800000001</v>
      </c>
      <c r="J70" s="360">
        <f>G70*H70</f>
        <v>6823.4000000000005</v>
      </c>
      <c r="K70" s="361">
        <f t="shared" ref="K70:K72" si="12">G70*I70</f>
        <v>8750.3281600000009</v>
      </c>
    </row>
    <row r="71" spans="1:12" ht="18" customHeight="1">
      <c r="B71" s="353" t="s">
        <v>24243</v>
      </c>
      <c r="C71" s="380" t="s">
        <v>758</v>
      </c>
      <c r="D71" s="346" t="s">
        <v>8</v>
      </c>
      <c r="E71" s="355" t="s">
        <v>17809</v>
      </c>
      <c r="F71" s="356" t="s">
        <v>722</v>
      </c>
      <c r="G71" s="357">
        <v>3</v>
      </c>
      <c r="H71" s="367">
        <v>540.20000000000005</v>
      </c>
      <c r="I71" s="359">
        <f>H71*G7</f>
        <v>692.75248000000011</v>
      </c>
      <c r="J71" s="360">
        <f t="shared" ref="J71:J72" si="13">G71*H71</f>
        <v>1620.6000000000001</v>
      </c>
      <c r="K71" s="361">
        <f t="shared" si="12"/>
        <v>2078.2574400000003</v>
      </c>
    </row>
    <row r="72" spans="1:12" ht="18" customHeight="1">
      <c r="B72" s="353" t="s">
        <v>24252</v>
      </c>
      <c r="C72" s="380" t="s">
        <v>758</v>
      </c>
      <c r="D72" s="346" t="s">
        <v>229</v>
      </c>
      <c r="E72" s="355" t="s">
        <v>24253</v>
      </c>
      <c r="F72" s="356" t="s">
        <v>722</v>
      </c>
      <c r="G72" s="357">
        <v>1</v>
      </c>
      <c r="H72" s="367">
        <f>26800+3000+1500</f>
        <v>31300</v>
      </c>
      <c r="I72" s="359">
        <f>H72*G7</f>
        <v>40139.120000000003</v>
      </c>
      <c r="J72" s="360">
        <f t="shared" si="13"/>
        <v>31300</v>
      </c>
      <c r="K72" s="361">
        <f t="shared" si="12"/>
        <v>40139.120000000003</v>
      </c>
    </row>
    <row r="73" spans="1:12" ht="21" customHeight="1" thickBot="1">
      <c r="B73" s="603" t="s">
        <v>29253</v>
      </c>
      <c r="C73" s="604"/>
      <c r="D73" s="604"/>
      <c r="E73" s="604"/>
      <c r="F73" s="604"/>
      <c r="G73" s="604"/>
      <c r="H73" s="604"/>
      <c r="I73" s="605"/>
      <c r="J73" s="394">
        <f>SUM(J69:J72)</f>
        <v>41376.9136</v>
      </c>
      <c r="K73" s="395">
        <f>SUM(K69:K72)</f>
        <v>53061.754000640009</v>
      </c>
    </row>
    <row r="74" spans="1:12" ht="14.25" customHeight="1">
      <c r="B74" s="606"/>
      <c r="C74" s="607"/>
      <c r="D74" s="607"/>
      <c r="E74" s="607"/>
      <c r="F74" s="607"/>
      <c r="G74" s="607"/>
      <c r="H74" s="607"/>
      <c r="I74" s="607"/>
      <c r="J74" s="607"/>
      <c r="K74" s="608"/>
    </row>
    <row r="75" spans="1:12" ht="24.75" customHeight="1">
      <c r="B75" s="597" t="s">
        <v>17811</v>
      </c>
      <c r="C75" s="598"/>
      <c r="D75" s="598"/>
      <c r="E75" s="598"/>
      <c r="F75" s="598"/>
      <c r="G75" s="598"/>
      <c r="H75" s="598"/>
      <c r="I75" s="598"/>
      <c r="J75" s="599"/>
      <c r="K75" s="413">
        <f>J73+J67+J51+J48+J38+J28+J20+J14</f>
        <v>371704.24689399998</v>
      </c>
    </row>
    <row r="76" spans="1:12" ht="27.75" customHeight="1" thickBot="1">
      <c r="B76" s="594" t="s">
        <v>17810</v>
      </c>
      <c r="C76" s="595"/>
      <c r="D76" s="595"/>
      <c r="E76" s="595"/>
      <c r="F76" s="595"/>
      <c r="G76" s="595"/>
      <c r="H76" s="595"/>
      <c r="I76" s="595"/>
      <c r="J76" s="596"/>
      <c r="K76" s="414">
        <f>SUM(K73+K67+K51+K48+K38+K28+K20+K14)</f>
        <v>480650.45021014556</v>
      </c>
    </row>
    <row r="77" spans="1:12">
      <c r="B77" s="117"/>
      <c r="C77" s="103"/>
      <c r="D77" s="350"/>
      <c r="E77" s="470"/>
      <c r="F77" s="104"/>
      <c r="G77" s="105"/>
      <c r="H77" s="106"/>
      <c r="I77" s="106"/>
      <c r="J77" s="116"/>
      <c r="K77" s="118"/>
    </row>
    <row r="78" spans="1:12">
      <c r="B78" s="117"/>
      <c r="C78" s="103"/>
      <c r="D78" s="350"/>
      <c r="E78" s="470"/>
      <c r="F78" s="104"/>
      <c r="G78" s="105"/>
      <c r="H78" s="106"/>
      <c r="I78" s="106"/>
      <c r="J78" s="116"/>
      <c r="K78" s="118"/>
    </row>
    <row r="79" spans="1:12" ht="17.25" customHeight="1">
      <c r="B79" s="117"/>
      <c r="C79" s="577" t="s">
        <v>24232</v>
      </c>
      <c r="D79" s="577"/>
      <c r="E79" s="577"/>
      <c r="F79" s="109"/>
      <c r="G79" s="105"/>
      <c r="H79" s="106"/>
      <c r="I79" s="106"/>
      <c r="J79" s="116"/>
      <c r="K79" s="118"/>
    </row>
    <row r="80" spans="1:12" ht="21" customHeight="1" thickBot="1">
      <c r="B80" s="119"/>
      <c r="C80" s="576" t="s">
        <v>24235</v>
      </c>
      <c r="D80" s="576"/>
      <c r="E80" s="576"/>
      <c r="F80" s="120"/>
      <c r="G80" s="121"/>
      <c r="H80" s="122"/>
      <c r="I80" s="122"/>
      <c r="J80" s="123"/>
      <c r="K80" s="124"/>
    </row>
  </sheetData>
  <protectedRanges>
    <protectedRange password="C715" sqref="C28 C14 C38 C20 C48" name="Intervalo3" securityDescriptor="O:WDG:WDD:(A;;CC;;;S-1-5-21-331323738-3957049979-2397494211-500)"/>
    <protectedRange password="C715" sqref="B38:C38 E14 G48:I48 E48 E20 G67:I67 E67 B67:C67 B14:C14 B48:C48 B20:C20 G14:H14 G38:I38 B28:C28 E28 G28:I29 G20:H21 E38:E39" name="Intervalo3_18" securityDescriptor="O:WDG:WDD:(A;;CC;;;S-1-5-21-331323738-3957049979-2397494211-500)"/>
    <protectedRange sqref="G38:I38 G48:I48 B38 G20:H20 B48 B14 G67:I67 G14:H14 B20 B28 G28:I28 B67" name="Intervalo2_16"/>
    <protectedRange password="C715" sqref="B48 B38 B67 B20 B14 B28" name="Intervalo3_1_2_1" securityDescriptor="O:WDG:WDD:(A;;CC;;;S-1-5-21-331323738-3957049979-2397494211-500)"/>
    <protectedRange sqref="B48 B38 B67 B20 B14 B28" name="Intervalo2_1_2"/>
    <protectedRange password="C715" sqref="F48 F67 F38 F28 F20 F14" name="Intervalo3_4_1_1_5" securityDescriptor="O:WDG:WDD:(A;;CC;;;S-1-5-21-331323738-3957049979-2397494211-500)"/>
    <protectedRange password="C715" sqref="B73" name="Intervalo3_19" securityDescriptor="O:WDG:WDD:(A;;CC;;;S-1-5-21-331323738-3957049979-2397494211-500)"/>
    <protectedRange sqref="B73" name="Intervalo2_17"/>
    <protectedRange password="C715" sqref="B73" name="Intervalo3_1_3" securityDescriptor="O:WDG:WDD:(A;;CC;;;S-1-5-21-331323738-3957049979-2397494211-500)"/>
    <protectedRange sqref="B73" name="Intervalo2_1_3"/>
    <protectedRange password="C715" sqref="F73" name="Intervalo3_8_7" securityDescriptor="O:WDG:WDD:(A;;CC;;;S-1-5-21-331323738-3957049979-2397494211-500)"/>
    <protectedRange password="C715" sqref="F73" name="Intervalo3_3_1_7" securityDescriptor="O:WDG:WDD:(A;;CC;;;S-1-5-21-331323738-3957049979-2397494211-500)"/>
    <protectedRange password="C715" sqref="F73" name="Intervalo3_4_1_1_1_1_7" securityDescriptor="O:WDG:WDD:(A;;CC;;;S-1-5-21-331323738-3957049979-2397494211-500)"/>
  </protectedRanges>
  <mergeCells count="21">
    <mergeCell ref="B14:I14"/>
    <mergeCell ref="B20:I20"/>
    <mergeCell ref="B28:I28"/>
    <mergeCell ref="B38:I38"/>
    <mergeCell ref="B48:I48"/>
    <mergeCell ref="C80:E80"/>
    <mergeCell ref="C79:E79"/>
    <mergeCell ref="B2:K2"/>
    <mergeCell ref="B8:K8"/>
    <mergeCell ref="B3:K3"/>
    <mergeCell ref="B4:K4"/>
    <mergeCell ref="B5:K5"/>
    <mergeCell ref="B6:K6"/>
    <mergeCell ref="B7:E7"/>
    <mergeCell ref="H7:K7"/>
    <mergeCell ref="B76:J76"/>
    <mergeCell ref="B75:J75"/>
    <mergeCell ref="B67:I67"/>
    <mergeCell ref="B73:I73"/>
    <mergeCell ref="B74:K74"/>
    <mergeCell ref="B51:I51"/>
  </mergeCells>
  <phoneticPr fontId="28" type="noConversion"/>
  <printOptions horizontalCentered="1"/>
  <pageMargins left="0.25" right="0.25" top="0.75" bottom="0.75" header="0.3" footer="0.3"/>
  <pageSetup paperSize="9" scale="55" fitToHeight="0" orientation="landscape" r:id="rId1"/>
  <headerFooter>
    <oddFooter>Página &amp;P de &amp;N</oddFooter>
  </headerFooter>
  <rowBreaks count="1" manualBreakCount="1">
    <brk id="35"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0"/>
  <sheetViews>
    <sheetView view="pageBreakPreview" topLeftCell="A3" zoomScale="80" zoomScaleNormal="70" zoomScaleSheetLayoutView="80" workbookViewId="0">
      <selection activeCell="B2" sqref="B2:H39"/>
    </sheetView>
  </sheetViews>
  <sheetFormatPr defaultRowHeight="12.75"/>
  <cols>
    <col min="2" max="2" width="10.85546875" customWidth="1"/>
    <col min="3" max="3" width="59.140625" customWidth="1"/>
    <col min="4" max="4" width="23.42578125" style="10" bestFit="1" customWidth="1"/>
    <col min="5" max="5" width="17.42578125" customWidth="1"/>
    <col min="6" max="6" width="21" customWidth="1"/>
    <col min="7" max="7" width="21" bestFit="1" customWidth="1"/>
    <col min="8" max="8" width="22.140625" customWidth="1"/>
    <col min="9" max="9" width="18.5703125" customWidth="1"/>
    <col min="10" max="10" width="10.140625" bestFit="1" customWidth="1"/>
  </cols>
  <sheetData>
    <row r="1" spans="2:9" ht="47.25" customHeight="1" thickBot="1"/>
    <row r="2" spans="2:9" ht="96" customHeight="1" thickBot="1">
      <c r="B2" s="565"/>
      <c r="C2" s="566"/>
      <c r="D2" s="566"/>
      <c r="E2" s="566"/>
      <c r="F2" s="566"/>
      <c r="G2" s="566"/>
      <c r="H2" s="566"/>
    </row>
    <row r="3" spans="2:9" ht="19.5" customHeight="1">
      <c r="B3" s="568" t="str">
        <f>'2-ORÇAMENTO'!B3:G3</f>
        <v>OBRA: CONSTRUÇÃO PRAÇA NAIR SACRE</v>
      </c>
      <c r="C3" s="569"/>
      <c r="D3" s="569"/>
      <c r="E3" s="569"/>
      <c r="F3" s="569"/>
      <c r="G3" s="569"/>
      <c r="H3" s="569"/>
    </row>
    <row r="4" spans="2:9" ht="16.5" customHeight="1">
      <c r="B4" s="571" t="str">
        <f>'2-ORÇAMENTO'!B4:G4</f>
        <v>LOCAL: PRAÇA NAIR SACRE</v>
      </c>
      <c r="C4" s="572"/>
      <c r="D4" s="572"/>
      <c r="E4" s="572"/>
      <c r="F4" s="572"/>
      <c r="G4" s="572"/>
      <c r="H4" s="572"/>
    </row>
    <row r="5" spans="2:9" ht="16.5" customHeight="1">
      <c r="B5" s="571" t="str">
        <f>'2-ORÇAMENTO'!B5:G5</f>
        <v xml:space="preserve">ENDEREÇO: </v>
      </c>
      <c r="C5" s="572"/>
      <c r="D5" s="572"/>
      <c r="E5" s="572"/>
      <c r="F5" s="572"/>
      <c r="G5" s="572"/>
      <c r="H5" s="572"/>
    </row>
    <row r="6" spans="2:9" ht="18" customHeight="1">
      <c r="B6" s="571" t="str">
        <f>'2-ORÇAMENTO'!B6:G6</f>
        <v>MUNICÍPIO: VÁRZEA GRANDE - MT</v>
      </c>
      <c r="C6" s="572"/>
      <c r="D6" s="572"/>
      <c r="E6" s="572"/>
      <c r="F6" s="572"/>
      <c r="G6" s="572"/>
      <c r="H6" s="572"/>
    </row>
    <row r="7" spans="2:9" ht="21" customHeight="1" thickBot="1">
      <c r="B7" s="571" t="str">
        <f>'2-ORÇAMENTO'!B7:G7</f>
        <v>DATA BASE: SINAPI MARÇO- COM DESONERAÇÃO / 2022 - BDI - 28,24%</v>
      </c>
      <c r="C7" s="572"/>
      <c r="D7" s="572"/>
      <c r="E7" s="572"/>
      <c r="F7" s="572"/>
      <c r="G7" s="572"/>
      <c r="H7" s="572"/>
    </row>
    <row r="8" spans="2:9" ht="24" customHeight="1" thickBot="1">
      <c r="B8" s="615" t="s">
        <v>33</v>
      </c>
      <c r="C8" s="616"/>
      <c r="D8" s="616"/>
      <c r="E8" s="616"/>
      <c r="F8" s="616"/>
      <c r="G8" s="616"/>
      <c r="H8" s="616"/>
    </row>
    <row r="9" spans="2:9" ht="23.25" customHeight="1" thickBot="1">
      <c r="B9" s="617" t="s">
        <v>2</v>
      </c>
      <c r="C9" s="619" t="s">
        <v>10</v>
      </c>
      <c r="D9" s="621" t="s">
        <v>9</v>
      </c>
      <c r="E9" s="622"/>
      <c r="F9" s="623" t="s">
        <v>11</v>
      </c>
      <c r="G9" s="624"/>
      <c r="H9" s="624"/>
    </row>
    <row r="10" spans="2:9" ht="19.5" customHeight="1" thickBot="1">
      <c r="B10" s="618"/>
      <c r="C10" s="620"/>
      <c r="D10" s="473" t="s">
        <v>12</v>
      </c>
      <c r="E10" s="471" t="s">
        <v>13</v>
      </c>
      <c r="F10" s="471" t="s">
        <v>14</v>
      </c>
      <c r="G10" s="472" t="s">
        <v>15</v>
      </c>
      <c r="H10" s="471" t="s">
        <v>16</v>
      </c>
    </row>
    <row r="11" spans="2:9" ht="18">
      <c r="B11" s="627" t="str">
        <f>'2-ORÇAMENTO'!B10</f>
        <v>1.0</v>
      </c>
      <c r="C11" s="543" t="str">
        <f>'2-ORÇAMENTO'!E10</f>
        <v xml:space="preserve">ADMINISTRAÇÃO DE OBRA </v>
      </c>
      <c r="D11" s="575">
        <f>'2-ORÇAMENTO'!K14</f>
        <v>34776.225791999997</v>
      </c>
      <c r="E11" s="547">
        <f>D11/$D$35</f>
        <v>7.2352425295337711E-2</v>
      </c>
      <c r="F11" s="11">
        <f>$D$11/3</f>
        <v>11592.075263999999</v>
      </c>
      <c r="G11" s="11">
        <f>$D$11/3</f>
        <v>11592.075263999999</v>
      </c>
      <c r="H11" s="11">
        <f>$D$11/3</f>
        <v>11592.075263999999</v>
      </c>
    </row>
    <row r="12" spans="2:9" ht="18">
      <c r="B12" s="627"/>
      <c r="C12" s="612"/>
      <c r="D12" s="551"/>
      <c r="E12" s="609"/>
      <c r="F12" s="474">
        <f>F11/$D$11</f>
        <v>0.33333333333333331</v>
      </c>
      <c r="G12" s="474">
        <f t="shared" ref="G12:H12" si="0">G11/$D$11</f>
        <v>0.33333333333333331</v>
      </c>
      <c r="H12" s="474">
        <f t="shared" si="0"/>
        <v>0.33333333333333331</v>
      </c>
      <c r="I12" s="4"/>
    </row>
    <row r="13" spans="2:9" ht="18">
      <c r="B13" s="540" t="str">
        <f>'2-ORÇAMENTO'!B15</f>
        <v>2.0</v>
      </c>
      <c r="C13" s="542" t="str">
        <f>'2-ORÇAMENTO'!E15</f>
        <v>INSTALAÇÕES DE CANTEIRO E SERVIÇOS PRELIMINARES</v>
      </c>
      <c r="D13" s="550">
        <f>'2-ORÇAMENTO'!K20</f>
        <v>35892.217489967996</v>
      </c>
      <c r="E13" s="547">
        <f>D13/$D$35</f>
        <v>7.4674261668277911E-2</v>
      </c>
      <c r="F13" s="2">
        <f t="shared" ref="F13:H21" si="1">$D13*F14</f>
        <v>35892.217489967996</v>
      </c>
      <c r="G13" s="2">
        <f t="shared" si="1"/>
        <v>0</v>
      </c>
      <c r="H13" s="2">
        <f t="shared" si="1"/>
        <v>0</v>
      </c>
      <c r="I13" s="4"/>
    </row>
    <row r="14" spans="2:9" ht="18">
      <c r="B14" s="541"/>
      <c r="C14" s="543"/>
      <c r="D14" s="551"/>
      <c r="E14" s="609"/>
      <c r="F14" s="474">
        <v>1</v>
      </c>
      <c r="G14" s="3"/>
      <c r="H14" s="3"/>
      <c r="I14" s="4"/>
    </row>
    <row r="15" spans="2:9" ht="18" customHeight="1">
      <c r="B15" s="540" t="str">
        <f>'2-ORÇAMENTO'!B21</f>
        <v>3.0</v>
      </c>
      <c r="C15" s="542" t="str">
        <f>'2-ORÇAMENTO'!E21</f>
        <v>MOVIMENTAÇÃO DE TERRA</v>
      </c>
      <c r="D15" s="550">
        <f>'2-ORÇAMENTO'!K28</f>
        <v>43297.279683279994</v>
      </c>
      <c r="E15" s="547">
        <f>D15/$D$35</f>
        <v>9.0080597374557661E-2</v>
      </c>
      <c r="F15" s="2">
        <f t="shared" si="1"/>
        <v>43297.279683279994</v>
      </c>
      <c r="G15" s="2"/>
      <c r="H15" s="2">
        <f t="shared" si="1"/>
        <v>0</v>
      </c>
      <c r="I15" s="4"/>
    </row>
    <row r="16" spans="2:9" ht="18">
      <c r="B16" s="541"/>
      <c r="C16" s="543"/>
      <c r="D16" s="551"/>
      <c r="E16" s="609"/>
      <c r="F16" s="474">
        <v>1</v>
      </c>
      <c r="G16" s="146"/>
      <c r="H16" s="3"/>
      <c r="I16" s="4"/>
    </row>
    <row r="17" spans="2:9" ht="18">
      <c r="B17" s="540" t="str">
        <f>'2-ORÇAMENTO'!B29</f>
        <v>4.0</v>
      </c>
      <c r="C17" s="613" t="str">
        <f>'2-ORÇAMENTO'!E29</f>
        <v>PISOS E CALÇADAS</v>
      </c>
      <c r="D17" s="550">
        <f>'2-ORÇAMENTO'!K38</f>
        <v>146035.25635506076</v>
      </c>
      <c r="E17" s="547">
        <f>D17/$D$35</f>
        <v>0.30382839814508145</v>
      </c>
      <c r="F17" s="2">
        <f t="shared" si="1"/>
        <v>73017.62817753038</v>
      </c>
      <c r="G17" s="2">
        <f t="shared" si="1"/>
        <v>73017.62817753038</v>
      </c>
      <c r="H17" s="2">
        <f t="shared" si="1"/>
        <v>0</v>
      </c>
      <c r="I17" s="4"/>
    </row>
    <row r="18" spans="2:9" ht="18">
      <c r="B18" s="541"/>
      <c r="C18" s="614"/>
      <c r="D18" s="551"/>
      <c r="E18" s="609"/>
      <c r="F18" s="474">
        <v>0.5</v>
      </c>
      <c r="G18" s="474">
        <v>0.5</v>
      </c>
      <c r="H18" s="3"/>
      <c r="I18" s="4"/>
    </row>
    <row r="19" spans="2:9" ht="18">
      <c r="B19" s="540" t="str">
        <f>'2-ORÇAMENTO'!B39</f>
        <v>5.0</v>
      </c>
      <c r="C19" s="612" t="str">
        <f>'2-ORÇAMENTO'!E39</f>
        <v>QUADRA POLIESPORTIVA</v>
      </c>
      <c r="D19" s="550">
        <f>'2-ORÇAMENTO'!K48</f>
        <v>100597.93523879681</v>
      </c>
      <c r="E19" s="547">
        <f>D19/$D$35</f>
        <v>0.20929541456751846</v>
      </c>
      <c r="F19" s="2">
        <f t="shared" si="1"/>
        <v>0</v>
      </c>
      <c r="G19" s="2"/>
      <c r="H19" s="2">
        <f t="shared" si="1"/>
        <v>100597.93523879681</v>
      </c>
    </row>
    <row r="20" spans="2:9" ht="18">
      <c r="B20" s="541"/>
      <c r="C20" s="612"/>
      <c r="D20" s="551"/>
      <c r="E20" s="609"/>
      <c r="F20" s="3"/>
      <c r="G20" s="146"/>
      <c r="H20" s="474">
        <v>1</v>
      </c>
      <c r="I20" s="4"/>
    </row>
    <row r="21" spans="2:9" ht="18">
      <c r="B21" s="540" t="str">
        <f>'2-ORÇAMENTO'!B49</f>
        <v>6.0</v>
      </c>
      <c r="C21" s="612" t="str">
        <f>'2-ORÇAMENTO'!E49</f>
        <v>PINTURAS EM GERAL</v>
      </c>
      <c r="D21" s="550">
        <f>'2-ORÇAMENTO'!K51</f>
        <v>20121.592097599998</v>
      </c>
      <c r="E21" s="547">
        <f>D21/$D$35</f>
        <v>4.1863254447806343E-2</v>
      </c>
      <c r="F21" s="2">
        <f t="shared" si="1"/>
        <v>0</v>
      </c>
      <c r="G21" s="2">
        <f t="shared" si="1"/>
        <v>10060.796048799999</v>
      </c>
      <c r="H21" s="2">
        <f t="shared" si="1"/>
        <v>10060.796048799999</v>
      </c>
    </row>
    <row r="22" spans="2:9" ht="18">
      <c r="B22" s="541"/>
      <c r="C22" s="612"/>
      <c r="D22" s="551"/>
      <c r="E22" s="609"/>
      <c r="F22" s="3"/>
      <c r="G22" s="474">
        <v>0.5</v>
      </c>
      <c r="H22" s="474">
        <v>0.5</v>
      </c>
      <c r="I22" s="4"/>
    </row>
    <row r="23" spans="2:9" ht="18" hidden="1" customHeight="1">
      <c r="B23" s="540" t="e">
        <f>'2-ORÇAMENTO'!#REF!</f>
        <v>#REF!</v>
      </c>
      <c r="C23" s="542"/>
      <c r="D23" s="552"/>
      <c r="E23" s="547">
        <f>D23/$D$35</f>
        <v>0</v>
      </c>
      <c r="F23" s="2"/>
      <c r="G23" s="2"/>
      <c r="H23" s="5"/>
      <c r="I23" s="4"/>
    </row>
    <row r="24" spans="2:9" ht="18" hidden="1" customHeight="1">
      <c r="B24" s="541"/>
      <c r="C24" s="543"/>
      <c r="D24" s="553"/>
      <c r="E24" s="609"/>
      <c r="F24" s="3"/>
      <c r="G24" s="3"/>
      <c r="H24" s="3"/>
      <c r="I24" s="4"/>
    </row>
    <row r="25" spans="2:9" ht="18" hidden="1" customHeight="1">
      <c r="B25" s="540" t="e">
        <f>'2-ORÇAMENTO'!#REF!</f>
        <v>#REF!</v>
      </c>
      <c r="C25" s="542"/>
      <c r="D25" s="552"/>
      <c r="E25" s="547">
        <f>D25/$D$35</f>
        <v>0</v>
      </c>
      <c r="F25" s="2"/>
      <c r="G25" s="2"/>
      <c r="H25" s="2"/>
      <c r="I25" s="4"/>
    </row>
    <row r="26" spans="2:9" ht="18" hidden="1" customHeight="1">
      <c r="B26" s="541"/>
      <c r="C26" s="543"/>
      <c r="D26" s="553"/>
      <c r="E26" s="609"/>
      <c r="F26" s="3"/>
      <c r="G26" s="3"/>
      <c r="H26" s="3"/>
      <c r="I26" s="4"/>
    </row>
    <row r="27" spans="2:9" ht="18" hidden="1" customHeight="1">
      <c r="B27" s="540" t="e">
        <f>'2-ORÇAMENTO'!#REF!</f>
        <v>#REF!</v>
      </c>
      <c r="C27" s="542"/>
      <c r="D27" s="552"/>
      <c r="E27" s="547">
        <f>D27/$D$35</f>
        <v>0</v>
      </c>
      <c r="F27" s="2"/>
      <c r="G27" s="2"/>
      <c r="H27" s="2"/>
      <c r="I27" s="4"/>
    </row>
    <row r="28" spans="2:9" ht="18" hidden="1" customHeight="1">
      <c r="B28" s="541"/>
      <c r="C28" s="543"/>
      <c r="D28" s="553"/>
      <c r="E28" s="609"/>
      <c r="F28" s="3"/>
      <c r="G28" s="3"/>
      <c r="H28" s="3"/>
      <c r="I28" s="4"/>
    </row>
    <row r="29" spans="2:9" ht="17.45" customHeight="1">
      <c r="B29" s="540" t="str">
        <f>'2-ORÇAMENTO'!B52</f>
        <v>7.0</v>
      </c>
      <c r="C29" s="542" t="str">
        <f>'2-ORÇAMENTO'!E52</f>
        <v xml:space="preserve">INSTALAÇÕES HIDROSSANITÁRIAS  </v>
      </c>
      <c r="D29" s="544">
        <f>'2-ORÇAMENTO'!K67</f>
        <v>46868.189552800002</v>
      </c>
      <c r="E29" s="547">
        <f>D29/$D$35</f>
        <v>9.7509925419415971E-2</v>
      </c>
      <c r="F29" s="2">
        <f t="shared" ref="F29:H29" si="2">$D29*F30</f>
        <v>0</v>
      </c>
      <c r="G29" s="2">
        <f t="shared" si="2"/>
        <v>0</v>
      </c>
      <c r="H29" s="2">
        <f t="shared" si="2"/>
        <v>46868.189552800002</v>
      </c>
      <c r="I29" s="4"/>
    </row>
    <row r="30" spans="2:9" ht="18">
      <c r="B30" s="541"/>
      <c r="C30" s="543"/>
      <c r="D30" s="545"/>
      <c r="E30" s="609"/>
      <c r="F30" s="3"/>
      <c r="G30" s="3"/>
      <c r="H30" s="474">
        <v>1</v>
      </c>
      <c r="I30" s="4"/>
    </row>
    <row r="31" spans="2:9" ht="18">
      <c r="B31" s="540" t="str">
        <f>'2-ORÇAMENTO'!B68</f>
        <v>8.0</v>
      </c>
      <c r="C31" s="542" t="str">
        <f>'2-ORÇAMENTO'!E68</f>
        <v>SERVIÇOS DIVERSOS</v>
      </c>
      <c r="D31" s="544">
        <f>'2-ORÇAMENTO'!K73</f>
        <v>53061.754000640009</v>
      </c>
      <c r="E31" s="547">
        <f t="shared" ref="E31" si="3">D31/$D$35</f>
        <v>0.11039572308200447</v>
      </c>
      <c r="F31" s="147"/>
      <c r="G31" s="147">
        <f>D31*G32</f>
        <v>15918.526200192002</v>
      </c>
      <c r="H31" s="2">
        <f t="shared" ref="H31" si="4">$D31*H32</f>
        <v>37143.227800448003</v>
      </c>
      <c r="I31" s="4"/>
    </row>
    <row r="32" spans="2:9" ht="18.75" thickBot="1">
      <c r="B32" s="541"/>
      <c r="C32" s="543"/>
      <c r="D32" s="545"/>
      <c r="E32" s="609"/>
      <c r="F32" s="146"/>
      <c r="G32" s="146">
        <v>0.3</v>
      </c>
      <c r="H32" s="474">
        <v>0.7</v>
      </c>
      <c r="I32" s="4"/>
    </row>
    <row r="33" spans="2:10" ht="26.25" customHeight="1" thickBot="1">
      <c r="B33" s="610" t="s">
        <v>18</v>
      </c>
      <c r="C33" s="611"/>
      <c r="D33" s="129"/>
      <c r="E33" s="126"/>
      <c r="F33" s="148">
        <f>SUM(F11+F13+F15+F17)</f>
        <v>163799.20061477838</v>
      </c>
      <c r="G33" s="148">
        <f>SUM(G11+G17+G21+G31)</f>
        <v>110589.02569052238</v>
      </c>
      <c r="H33" s="134">
        <f>SUM(H11+H19+H21+H29+H31)</f>
        <v>206262.22390484484</v>
      </c>
      <c r="I33" s="150"/>
      <c r="J33" s="1"/>
    </row>
    <row r="34" spans="2:10" ht="21" customHeight="1" thickBot="1">
      <c r="B34" s="610" t="s">
        <v>479</v>
      </c>
      <c r="C34" s="611"/>
      <c r="D34" s="128"/>
      <c r="E34" s="127"/>
      <c r="F34" s="135">
        <f>F33/$D$35</f>
        <v>0.34078653321382224</v>
      </c>
      <c r="G34" s="132">
        <f t="shared" ref="G34:H34" si="5">G33/$D$35</f>
        <v>0.23008201831949116</v>
      </c>
      <c r="H34" s="132">
        <f t="shared" si="5"/>
        <v>0.42913144846668672</v>
      </c>
      <c r="I34" s="4"/>
      <c r="J34" s="1"/>
    </row>
    <row r="35" spans="2:10" ht="24" customHeight="1" thickBot="1">
      <c r="B35" s="625" t="s">
        <v>747</v>
      </c>
      <c r="C35" s="626"/>
      <c r="D35" s="130">
        <f>SUM(D11:D32)</f>
        <v>480650.45021014556</v>
      </c>
      <c r="E35" s="131">
        <f>SUM(E11:E32)</f>
        <v>1</v>
      </c>
      <c r="F35" s="136">
        <f>F33</f>
        <v>163799.20061477838</v>
      </c>
      <c r="G35" s="133">
        <f>G33+F35</f>
        <v>274388.22630530078</v>
      </c>
      <c r="H35" s="133">
        <f>H33+G35</f>
        <v>480650.45021014562</v>
      </c>
    </row>
    <row r="36" spans="2:10" ht="18" customHeight="1">
      <c r="B36" s="16"/>
      <c r="C36" s="110"/>
      <c r="D36" s="17"/>
      <c r="E36" s="110"/>
      <c r="F36" s="110"/>
      <c r="G36" s="110"/>
      <c r="H36" s="110"/>
    </row>
    <row r="37" spans="2:10" ht="14.25" customHeight="1">
      <c r="B37" s="16"/>
      <c r="C37" s="475"/>
      <c r="D37" s="18"/>
      <c r="E37" s="110"/>
      <c r="F37" s="110"/>
      <c r="G37" s="110"/>
      <c r="H37" s="110"/>
    </row>
    <row r="38" spans="2:10" ht="15.75">
      <c r="B38" s="26"/>
      <c r="C38" s="476" t="s">
        <v>24234</v>
      </c>
      <c r="D38" s="20"/>
      <c r="E38" s="21"/>
      <c r="F38" s="22"/>
      <c r="G38" s="12"/>
      <c r="H38" s="13"/>
    </row>
    <row r="39" spans="2:10" ht="16.5" thickBot="1">
      <c r="B39" s="137"/>
      <c r="C39" s="477" t="s">
        <v>24235</v>
      </c>
      <c r="D39" s="23"/>
      <c r="E39" s="24"/>
      <c r="F39" s="25"/>
      <c r="G39" s="14"/>
      <c r="H39" s="15"/>
    </row>
    <row r="40" spans="2:10">
      <c r="B40" s="110"/>
      <c r="C40" s="110"/>
      <c r="D40" s="17"/>
      <c r="E40" s="110"/>
      <c r="F40" s="110"/>
      <c r="G40" s="110"/>
      <c r="H40" s="110"/>
    </row>
  </sheetData>
  <mergeCells count="58">
    <mergeCell ref="E27:E28"/>
    <mergeCell ref="E23:E24"/>
    <mergeCell ref="B3:H3"/>
    <mergeCell ref="B4:H4"/>
    <mergeCell ref="B5:H5"/>
    <mergeCell ref="B6:H6"/>
    <mergeCell ref="B15:B16"/>
    <mergeCell ref="C15:C16"/>
    <mergeCell ref="D15:D16"/>
    <mergeCell ref="B11:B12"/>
    <mergeCell ref="C11:C12"/>
    <mergeCell ref="D11:D12"/>
    <mergeCell ref="E11:E12"/>
    <mergeCell ref="E25:E26"/>
    <mergeCell ref="B19:B20"/>
    <mergeCell ref="C19:C20"/>
    <mergeCell ref="B35:C35"/>
    <mergeCell ref="B23:B24"/>
    <mergeCell ref="C23:C24"/>
    <mergeCell ref="D23:D24"/>
    <mergeCell ref="B25:B26"/>
    <mergeCell ref="C25:C26"/>
    <mergeCell ref="B34:C34"/>
    <mergeCell ref="D25:D26"/>
    <mergeCell ref="D19:D20"/>
    <mergeCell ref="E19:E20"/>
    <mergeCell ref="E21:E22"/>
    <mergeCell ref="B7:H7"/>
    <mergeCell ref="B8:H8"/>
    <mergeCell ref="B9:B10"/>
    <mergeCell ref="C9:C10"/>
    <mergeCell ref="D9:E9"/>
    <mergeCell ref="F9:H9"/>
    <mergeCell ref="B2:H2"/>
    <mergeCell ref="B21:B22"/>
    <mergeCell ref="B27:B28"/>
    <mergeCell ref="C27:C28"/>
    <mergeCell ref="D27:D28"/>
    <mergeCell ref="C21:C22"/>
    <mergeCell ref="D21:D22"/>
    <mergeCell ref="B13:B14"/>
    <mergeCell ref="C13:C14"/>
    <mergeCell ref="D13:D14"/>
    <mergeCell ref="E13:E14"/>
    <mergeCell ref="E15:E16"/>
    <mergeCell ref="B17:B18"/>
    <mergeCell ref="C17:C18"/>
    <mergeCell ref="D17:D18"/>
    <mergeCell ref="E17:E18"/>
    <mergeCell ref="E31:E32"/>
    <mergeCell ref="B33:C33"/>
    <mergeCell ref="C29:C30"/>
    <mergeCell ref="D29:D30"/>
    <mergeCell ref="B29:B30"/>
    <mergeCell ref="C31:C32"/>
    <mergeCell ref="B31:B32"/>
    <mergeCell ref="D31:D32"/>
    <mergeCell ref="E29:E30"/>
  </mergeCells>
  <phoneticPr fontId="28" type="noConversion"/>
  <conditionalFormatting sqref="F1:H1 F3:H16 F19:H20 F21:F22 F23:H1048576">
    <cfRule type="containsText" dxfId="39" priority="97" operator="containsText" text="%">
      <formula>NOT(ISERROR(SEARCH("%",F1)))</formula>
    </cfRule>
  </conditionalFormatting>
  <conditionalFormatting sqref="G11:H12 F11:F16 F19:F35">
    <cfRule type="containsText" dxfId="38" priority="95" operator="containsText" text="%">
      <formula>NOT(ISERROR(SEARCH("%",F11)))</formula>
    </cfRule>
  </conditionalFormatting>
  <conditionalFormatting sqref="F11:F16 F19:F35">
    <cfRule type="containsText" dxfId="37" priority="89" operator="containsText" text="%">
      <formula>NOT(ISERROR(SEARCH("%",F11)))</formula>
    </cfRule>
  </conditionalFormatting>
  <conditionalFormatting sqref="F16">
    <cfRule type="containsText" dxfId="36" priority="86" operator="containsText" text="%">
      <formula>NOT(ISERROR(SEARCH("%",F16)))</formula>
    </cfRule>
  </conditionalFormatting>
  <conditionalFormatting sqref="F16">
    <cfRule type="containsText" dxfId="35" priority="85" operator="containsText" text="%">
      <formula>NOT(ISERROR(SEARCH("%",F16)))</formula>
    </cfRule>
  </conditionalFormatting>
  <conditionalFormatting sqref="G16">
    <cfRule type="containsText" dxfId="34" priority="84" operator="containsText" text="%">
      <formula>NOT(ISERROR(SEARCH("%",G16)))</formula>
    </cfRule>
  </conditionalFormatting>
  <conditionalFormatting sqref="G16">
    <cfRule type="containsText" dxfId="33" priority="83" operator="containsText" text="%">
      <formula>NOT(ISERROR(SEARCH("%",G16)))</formula>
    </cfRule>
  </conditionalFormatting>
  <conditionalFormatting sqref="G16">
    <cfRule type="containsText" dxfId="32" priority="82" operator="containsText" text="%">
      <formula>NOT(ISERROR(SEARCH("%",G16)))</formula>
    </cfRule>
  </conditionalFormatting>
  <conditionalFormatting sqref="G16">
    <cfRule type="containsText" dxfId="31" priority="81" operator="containsText" text="%">
      <formula>NOT(ISERROR(SEARCH("%",G16)))</formula>
    </cfRule>
  </conditionalFormatting>
  <conditionalFormatting sqref="G20:H20">
    <cfRule type="containsText" dxfId="30" priority="76" operator="containsText" text="%">
      <formula>NOT(ISERROR(SEARCH("%",G20)))</formula>
    </cfRule>
  </conditionalFormatting>
  <conditionalFormatting sqref="G20:H20">
    <cfRule type="containsText" dxfId="29" priority="75" operator="containsText" text="%">
      <formula>NOT(ISERROR(SEARCH("%",G20)))</formula>
    </cfRule>
  </conditionalFormatting>
  <conditionalFormatting sqref="G20:H20">
    <cfRule type="containsText" dxfId="28" priority="74" operator="containsText" text="%">
      <formula>NOT(ISERROR(SEARCH("%",G20)))</formula>
    </cfRule>
  </conditionalFormatting>
  <conditionalFormatting sqref="G20:H20">
    <cfRule type="containsText" dxfId="27" priority="73" operator="containsText" text="%">
      <formula>NOT(ISERROR(SEARCH("%",G20)))</formula>
    </cfRule>
  </conditionalFormatting>
  <conditionalFormatting sqref="F17:H18">
    <cfRule type="containsText" dxfId="26" priority="48" operator="containsText" text="%">
      <formula>NOT(ISERROR(SEARCH("%",F17)))</formula>
    </cfRule>
  </conditionalFormatting>
  <conditionalFormatting sqref="F17:F18">
    <cfRule type="containsText" dxfId="25" priority="47" operator="containsText" text="%">
      <formula>NOT(ISERROR(SEARCH("%",F17)))</formula>
    </cfRule>
  </conditionalFormatting>
  <conditionalFormatting sqref="F17:F18">
    <cfRule type="containsText" dxfId="24" priority="46" operator="containsText" text="%">
      <formula>NOT(ISERROR(SEARCH("%",F17)))</formula>
    </cfRule>
  </conditionalFormatting>
  <conditionalFormatting sqref="F18">
    <cfRule type="containsText" dxfId="23" priority="45" operator="containsText" text="%">
      <formula>NOT(ISERROR(SEARCH("%",F18)))</formula>
    </cfRule>
  </conditionalFormatting>
  <conditionalFormatting sqref="F18">
    <cfRule type="containsText" dxfId="22" priority="44" operator="containsText" text="%">
      <formula>NOT(ISERROR(SEARCH("%",F18)))</formula>
    </cfRule>
  </conditionalFormatting>
  <conditionalFormatting sqref="G18">
    <cfRule type="containsText" dxfId="21" priority="43" operator="containsText" text="%">
      <formula>NOT(ISERROR(SEARCH("%",G18)))</formula>
    </cfRule>
  </conditionalFormatting>
  <conditionalFormatting sqref="G18">
    <cfRule type="containsText" dxfId="20" priority="42" operator="containsText" text="%">
      <formula>NOT(ISERROR(SEARCH("%",G18)))</formula>
    </cfRule>
  </conditionalFormatting>
  <conditionalFormatting sqref="G18">
    <cfRule type="containsText" dxfId="19" priority="41" operator="containsText" text="%">
      <formula>NOT(ISERROR(SEARCH("%",G18)))</formula>
    </cfRule>
  </conditionalFormatting>
  <conditionalFormatting sqref="G18">
    <cfRule type="containsText" dxfId="18" priority="40" operator="containsText" text="%">
      <formula>NOT(ISERROR(SEARCH("%",G18)))</formula>
    </cfRule>
  </conditionalFormatting>
  <conditionalFormatting sqref="G33">
    <cfRule type="containsText" dxfId="17" priority="36" operator="containsText" text="%">
      <formula>NOT(ISERROR(SEARCH("%",G33)))</formula>
    </cfRule>
  </conditionalFormatting>
  <conditionalFormatting sqref="G33">
    <cfRule type="containsText" dxfId="16" priority="35" operator="containsText" text="%">
      <formula>NOT(ISERROR(SEARCH("%",G33)))</formula>
    </cfRule>
  </conditionalFormatting>
  <conditionalFormatting sqref="H33">
    <cfRule type="containsText" dxfId="15" priority="34" operator="containsText" text="%">
      <formula>NOT(ISERROR(SEARCH("%",H33)))</formula>
    </cfRule>
  </conditionalFormatting>
  <conditionalFormatting sqref="H33">
    <cfRule type="containsText" dxfId="14" priority="33" operator="containsText" text="%">
      <formula>NOT(ISERROR(SEARCH("%",H33)))</formula>
    </cfRule>
  </conditionalFormatting>
  <conditionalFormatting sqref="G21:G22">
    <cfRule type="containsText" dxfId="13" priority="26" operator="containsText" text="%">
      <formula>NOT(ISERROR(SEARCH("%",G21)))</formula>
    </cfRule>
  </conditionalFormatting>
  <conditionalFormatting sqref="G22">
    <cfRule type="containsText" dxfId="12" priority="25" operator="containsText" text="%">
      <formula>NOT(ISERROR(SEARCH("%",G22)))</formula>
    </cfRule>
  </conditionalFormatting>
  <conditionalFormatting sqref="G22">
    <cfRule type="containsText" dxfId="11" priority="24" operator="containsText" text="%">
      <formula>NOT(ISERROR(SEARCH("%",G22)))</formula>
    </cfRule>
  </conditionalFormatting>
  <conditionalFormatting sqref="G22">
    <cfRule type="containsText" dxfId="10" priority="23" operator="containsText" text="%">
      <formula>NOT(ISERROR(SEARCH("%",G22)))</formula>
    </cfRule>
  </conditionalFormatting>
  <conditionalFormatting sqref="G22">
    <cfRule type="containsText" dxfId="9" priority="22" operator="containsText" text="%">
      <formula>NOT(ISERROR(SEARCH("%",G22)))</formula>
    </cfRule>
  </conditionalFormatting>
  <conditionalFormatting sqref="H21:H22">
    <cfRule type="containsText" dxfId="8" priority="21" operator="containsText" text="%">
      <formula>NOT(ISERROR(SEARCH("%",H21)))</formula>
    </cfRule>
  </conditionalFormatting>
  <conditionalFormatting sqref="H22">
    <cfRule type="containsText" dxfId="7" priority="20" operator="containsText" text="%">
      <formula>NOT(ISERROR(SEARCH("%",H22)))</formula>
    </cfRule>
  </conditionalFormatting>
  <conditionalFormatting sqref="H22">
    <cfRule type="containsText" dxfId="6" priority="19" operator="containsText" text="%">
      <formula>NOT(ISERROR(SEARCH("%",H22)))</formula>
    </cfRule>
  </conditionalFormatting>
  <conditionalFormatting sqref="H22">
    <cfRule type="containsText" dxfId="5" priority="18" operator="containsText" text="%">
      <formula>NOT(ISERROR(SEARCH("%",H22)))</formula>
    </cfRule>
  </conditionalFormatting>
  <conditionalFormatting sqref="H22">
    <cfRule type="containsText" dxfId="4" priority="17" operator="containsText" text="%">
      <formula>NOT(ISERROR(SEARCH("%",H22)))</formula>
    </cfRule>
  </conditionalFormatting>
  <conditionalFormatting sqref="H30">
    <cfRule type="containsText" dxfId="3" priority="16" operator="containsText" text="%">
      <formula>NOT(ISERROR(SEARCH("%",H30)))</formula>
    </cfRule>
  </conditionalFormatting>
  <conditionalFormatting sqref="H30">
    <cfRule type="containsText" dxfId="2" priority="15" operator="containsText" text="%">
      <formula>NOT(ISERROR(SEARCH("%",H30)))</formula>
    </cfRule>
  </conditionalFormatting>
  <conditionalFormatting sqref="H30">
    <cfRule type="containsText" dxfId="1" priority="14" operator="containsText" text="%">
      <formula>NOT(ISERROR(SEARCH("%",H30)))</formula>
    </cfRule>
  </conditionalFormatting>
  <conditionalFormatting sqref="H30">
    <cfRule type="containsText" dxfId="0" priority="13" operator="containsText" text="%">
      <formula>NOT(ISERROR(SEARCH("%",H30)))</formula>
    </cfRule>
  </conditionalFormatting>
  <printOptions horizontalCentered="1"/>
  <pageMargins left="0.19685039370078741" right="0.19685039370078741" top="0.78740157480314965" bottom="0.78740157480314965" header="0" footer="0"/>
  <pageSetup paperSize="9" scale="73"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36"/>
  <sheetViews>
    <sheetView showZeros="0" view="pageBreakPreview" topLeftCell="A13" zoomScale="75" zoomScaleNormal="70" zoomScaleSheetLayoutView="75" workbookViewId="0">
      <selection activeCell="D36" sqref="D36"/>
    </sheetView>
  </sheetViews>
  <sheetFormatPr defaultColWidth="9.140625" defaultRowHeight="12.75"/>
  <cols>
    <col min="1" max="1" width="3.5703125" style="76" customWidth="1"/>
    <col min="2" max="2" width="25.28515625" style="78" customWidth="1"/>
    <col min="3" max="3" width="19.28515625" style="78" customWidth="1"/>
    <col min="4" max="4" width="16.5703125" style="79" customWidth="1"/>
    <col min="5" max="5" width="91" style="331" customWidth="1"/>
    <col min="6" max="6" width="9.7109375" style="78" customWidth="1"/>
    <col min="7" max="7" width="18.85546875" style="80" customWidth="1"/>
    <col min="8" max="8" width="25.7109375" style="81" customWidth="1"/>
    <col min="9" max="9" width="28.5703125" style="84" customWidth="1"/>
    <col min="10" max="10" width="5.5703125" style="76" customWidth="1"/>
    <col min="11" max="11" width="8.85546875" style="76" customWidth="1"/>
    <col min="12" max="12" width="86.28515625" style="76" customWidth="1"/>
    <col min="13" max="16384" width="9.140625" style="76"/>
  </cols>
  <sheetData>
    <row r="1" spans="1:10" ht="13.5" thickBot="1"/>
    <row r="2" spans="1:10" ht="105.75" customHeight="1" thickBot="1">
      <c r="B2" s="565"/>
      <c r="C2" s="566"/>
      <c r="D2" s="566"/>
      <c r="E2" s="566"/>
      <c r="F2" s="566"/>
      <c r="G2" s="566"/>
      <c r="H2" s="566"/>
      <c r="I2" s="567"/>
    </row>
    <row r="3" spans="1:10" ht="16.5" customHeight="1">
      <c r="B3" s="584" t="str">
        <f>'2-ORÇAMENTO'!B3:K3</f>
        <v>OBRA: CONSTRUÇÃO PRAÇA NAIR SACRE</v>
      </c>
      <c r="C3" s="585"/>
      <c r="D3" s="585"/>
      <c r="E3" s="585"/>
      <c r="F3" s="585"/>
      <c r="G3" s="585"/>
      <c r="H3" s="585"/>
      <c r="I3" s="586"/>
    </row>
    <row r="4" spans="1:10" ht="16.5" customHeight="1">
      <c r="B4" s="631" t="str">
        <f>'2-ORÇAMENTO'!B4:K4</f>
        <v>LOCAL: PRAÇA NAIR SACRE</v>
      </c>
      <c r="C4" s="632"/>
      <c r="D4" s="632"/>
      <c r="E4" s="632"/>
      <c r="F4" s="632"/>
      <c r="G4" s="632"/>
      <c r="H4" s="632"/>
      <c r="I4" s="633"/>
    </row>
    <row r="5" spans="1:10" ht="15.75" customHeight="1">
      <c r="B5" s="631" t="str">
        <f>'2-ORÇAMENTO'!B5:K5</f>
        <v xml:space="preserve">ENDEREÇO: </v>
      </c>
      <c r="C5" s="632"/>
      <c r="D5" s="632"/>
      <c r="E5" s="632"/>
      <c r="F5" s="632"/>
      <c r="G5" s="632"/>
      <c r="H5" s="632"/>
      <c r="I5" s="633"/>
    </row>
    <row r="6" spans="1:10" ht="15.75" customHeight="1">
      <c r="B6" s="631" t="str">
        <f>'[2]4-ORÇAMENTO'!B6:G6</f>
        <v>MUNICÍPIO: VÁRZEA GRANDE - MT</v>
      </c>
      <c r="C6" s="632"/>
      <c r="D6" s="632"/>
      <c r="E6" s="632"/>
      <c r="F6" s="632"/>
      <c r="G6" s="632"/>
      <c r="H6" s="632"/>
      <c r="I6" s="633"/>
    </row>
    <row r="7" spans="1:10" ht="18" customHeight="1" thickBot="1">
      <c r="B7" s="634" t="str">
        <f>'2-ORÇAMENTO'!B7:K7</f>
        <v>DATA BASE: SINAPI MARÇO- COM DESONERAÇÃO / 2022 - BDI - 28,24%</v>
      </c>
      <c r="C7" s="635"/>
      <c r="D7" s="635"/>
      <c r="E7" s="635"/>
      <c r="F7" s="635"/>
      <c r="G7" s="635"/>
      <c r="H7" s="635"/>
      <c r="I7" s="636"/>
    </row>
    <row r="8" spans="1:10" ht="18.75" customHeight="1" thickBot="1">
      <c r="B8" s="645" t="s">
        <v>61</v>
      </c>
      <c r="C8" s="646"/>
      <c r="D8" s="647"/>
      <c r="E8" s="637" t="s">
        <v>21</v>
      </c>
      <c r="F8" s="639" t="s">
        <v>24229</v>
      </c>
      <c r="G8" s="641" t="s">
        <v>62</v>
      </c>
      <c r="H8" s="643" t="s">
        <v>59</v>
      </c>
      <c r="I8" s="643" t="s">
        <v>60</v>
      </c>
      <c r="J8" s="415"/>
    </row>
    <row r="9" spans="1:10" ht="20.25" customHeight="1" thickBot="1">
      <c r="A9" s="77"/>
      <c r="B9" s="416" t="s">
        <v>57</v>
      </c>
      <c r="C9" s="416" t="s">
        <v>58</v>
      </c>
      <c r="D9" s="417" t="s">
        <v>3</v>
      </c>
      <c r="E9" s="638"/>
      <c r="F9" s="640"/>
      <c r="G9" s="642"/>
      <c r="H9" s="644"/>
      <c r="I9" s="644"/>
      <c r="J9" s="415"/>
    </row>
    <row r="10" spans="1:10" ht="35.25" customHeight="1">
      <c r="B10" s="418" t="s">
        <v>731</v>
      </c>
      <c r="C10" s="419"/>
      <c r="D10" s="420"/>
      <c r="E10" s="421" t="s">
        <v>732</v>
      </c>
      <c r="F10" s="422" t="s">
        <v>239</v>
      </c>
      <c r="G10" s="423">
        <v>1</v>
      </c>
      <c r="H10" s="424"/>
      <c r="I10" s="425">
        <f>TRUNC(SUM(I11:I12),2)</f>
        <v>5.67</v>
      </c>
      <c r="J10" s="415"/>
    </row>
    <row r="11" spans="1:10" ht="30">
      <c r="B11" s="426" t="s">
        <v>733</v>
      </c>
      <c r="C11" s="427" t="s">
        <v>8</v>
      </c>
      <c r="D11" s="427">
        <f>[3]SINAPIFEVEREIRO2021!A2733</f>
        <v>3671</v>
      </c>
      <c r="E11" s="428" t="s">
        <v>15019</v>
      </c>
      <c r="F11" s="356" t="s">
        <v>239</v>
      </c>
      <c r="G11" s="429">
        <v>0.88</v>
      </c>
      <c r="H11" s="367">
        <v>1.1000000000000001</v>
      </c>
      <c r="I11" s="430">
        <f t="shared" ref="I11:I12" si="0">TRUNC(H11*G11,2)</f>
        <v>0.96</v>
      </c>
      <c r="J11" s="415"/>
    </row>
    <row r="12" spans="1:10" ht="20.25" customHeight="1" thickBot="1">
      <c r="B12" s="431" t="s">
        <v>721</v>
      </c>
      <c r="C12" s="432" t="s">
        <v>8</v>
      </c>
      <c r="D12" s="432" t="str">
        <f>[3]SINAPIFEVEREIRO2021!A11742</f>
        <v>88309</v>
      </c>
      <c r="E12" s="433" t="s">
        <v>11413</v>
      </c>
      <c r="F12" s="434" t="s">
        <v>22</v>
      </c>
      <c r="G12" s="435">
        <v>0.25</v>
      </c>
      <c r="H12" s="436">
        <v>18.86</v>
      </c>
      <c r="I12" s="437">
        <f t="shared" si="0"/>
        <v>4.71</v>
      </c>
      <c r="J12" s="415"/>
    </row>
    <row r="13" spans="1:10" ht="12.75" customHeight="1" thickBot="1">
      <c r="B13" s="438"/>
      <c r="C13" s="438"/>
      <c r="D13" s="439"/>
      <c r="E13" s="440"/>
      <c r="F13" s="438"/>
      <c r="G13" s="441"/>
      <c r="H13" s="442"/>
      <c r="I13" s="443"/>
      <c r="J13" s="415"/>
    </row>
    <row r="14" spans="1:10" ht="18" customHeight="1">
      <c r="B14" s="418" t="s">
        <v>734</v>
      </c>
      <c r="C14" s="419"/>
      <c r="D14" s="420"/>
      <c r="E14" s="421" t="s">
        <v>735</v>
      </c>
      <c r="F14" s="422" t="s">
        <v>42</v>
      </c>
      <c r="G14" s="423"/>
      <c r="H14" s="424"/>
      <c r="I14" s="425">
        <f>(SUM(I15:I20))</f>
        <v>17.572299999999998</v>
      </c>
      <c r="J14" s="415"/>
    </row>
    <row r="15" spans="1:10" ht="18.75" customHeight="1">
      <c r="B15" s="426" t="s">
        <v>733</v>
      </c>
      <c r="C15" s="427" t="s">
        <v>8</v>
      </c>
      <c r="D15" s="444">
        <v>7353</v>
      </c>
      <c r="E15" s="368" t="s">
        <v>16429</v>
      </c>
      <c r="F15" s="356" t="s">
        <v>237</v>
      </c>
      <c r="G15" s="429">
        <v>0.08</v>
      </c>
      <c r="H15" s="367">
        <v>24.81</v>
      </c>
      <c r="I15" s="430">
        <f>H15*G15</f>
        <v>1.9847999999999999</v>
      </c>
      <c r="J15" s="415"/>
    </row>
    <row r="16" spans="1:10" ht="36" customHeight="1">
      <c r="B16" s="426" t="s">
        <v>733</v>
      </c>
      <c r="C16" s="427" t="s">
        <v>8</v>
      </c>
      <c r="D16" s="445">
        <v>132</v>
      </c>
      <c r="E16" s="355" t="s">
        <v>24250</v>
      </c>
      <c r="F16" s="356" t="s">
        <v>237</v>
      </c>
      <c r="G16" s="446">
        <v>0.01</v>
      </c>
      <c r="H16" s="367">
        <v>5.61</v>
      </c>
      <c r="I16" s="430">
        <f>H16*G16</f>
        <v>5.6100000000000004E-2</v>
      </c>
      <c r="J16" s="415"/>
    </row>
    <row r="17" spans="2:19" ht="33.75" customHeight="1">
      <c r="B17" s="426" t="s">
        <v>721</v>
      </c>
      <c r="C17" s="427" t="s">
        <v>8</v>
      </c>
      <c r="D17" s="444" t="str">
        <f>[3]SINAPIFEVEREIRO2021!A5636</f>
        <v>95276</v>
      </c>
      <c r="E17" s="355" t="str">
        <f>IFERROR(VLOOKUP($D17,'SINAPI MARÇO.2022'!$1:$1048576,2,0),IFERROR(VLOOKUP($D17,'COMP. PROPRIA'!$B$10:$I$294,4,0),""))</f>
        <v>POLIDORA DE PISO (POLITRIZ), PESO DE 100KG, DIÂMETRO 450 MM, MOTOR ELÉTRICO, POTÊNCIA 4 HP - CHP DIURNO. AF_09/2016</v>
      </c>
      <c r="F17" s="356" t="s">
        <v>41</v>
      </c>
      <c r="G17" s="429">
        <v>0.8</v>
      </c>
      <c r="H17" s="367">
        <v>2.96</v>
      </c>
      <c r="I17" s="430">
        <f t="shared" ref="I17:I20" si="1">H17*G17</f>
        <v>2.3679999999999999</v>
      </c>
      <c r="J17" s="415"/>
    </row>
    <row r="18" spans="2:19" ht="18.75" customHeight="1">
      <c r="B18" s="426" t="s">
        <v>721</v>
      </c>
      <c r="C18" s="427" t="s">
        <v>8</v>
      </c>
      <c r="D18" s="444" t="str">
        <f>[3]SINAPIFEVEREIRO2021!A11710</f>
        <v>88270</v>
      </c>
      <c r="E18" s="428" t="s">
        <v>11369</v>
      </c>
      <c r="F18" s="356" t="s">
        <v>22</v>
      </c>
      <c r="G18" s="429">
        <v>0.45</v>
      </c>
      <c r="H18" s="367">
        <v>18.14</v>
      </c>
      <c r="I18" s="430">
        <f t="shared" si="1"/>
        <v>8.1630000000000003</v>
      </c>
      <c r="J18" s="415"/>
    </row>
    <row r="19" spans="2:19" ht="18.75" customHeight="1">
      <c r="B19" s="426" t="s">
        <v>721</v>
      </c>
      <c r="C19" s="427" t="s">
        <v>8</v>
      </c>
      <c r="D19" s="444">
        <v>88309</v>
      </c>
      <c r="E19" s="428" t="s">
        <v>11413</v>
      </c>
      <c r="F19" s="356" t="s">
        <v>22</v>
      </c>
      <c r="G19" s="429">
        <v>0.13</v>
      </c>
      <c r="H19" s="367">
        <v>19.98</v>
      </c>
      <c r="I19" s="430">
        <f t="shared" si="1"/>
        <v>2.5973999999999999</v>
      </c>
      <c r="J19" s="415"/>
    </row>
    <row r="20" spans="2:19" ht="20.25" customHeight="1" thickBot="1">
      <c r="B20" s="431" t="s">
        <v>721</v>
      </c>
      <c r="C20" s="432" t="s">
        <v>8</v>
      </c>
      <c r="D20" s="447" t="str">
        <f>[3]SINAPIFEVEREIRO2021!A11749</f>
        <v>88316</v>
      </c>
      <c r="E20" s="433" t="s">
        <v>11423</v>
      </c>
      <c r="F20" s="434" t="s">
        <v>22</v>
      </c>
      <c r="G20" s="435">
        <v>0.15</v>
      </c>
      <c r="H20" s="436">
        <v>16.02</v>
      </c>
      <c r="I20" s="437">
        <f t="shared" si="1"/>
        <v>2.403</v>
      </c>
      <c r="J20" s="415"/>
    </row>
    <row r="21" spans="2:19" ht="15.75" thickBot="1">
      <c r="B21" s="438"/>
      <c r="C21" s="438"/>
      <c r="D21" s="439"/>
      <c r="E21" s="440"/>
      <c r="F21" s="438"/>
      <c r="G21" s="441"/>
      <c r="H21" s="442"/>
      <c r="I21" s="443"/>
      <c r="J21" s="415"/>
    </row>
    <row r="22" spans="2:19" ht="19.5" customHeight="1">
      <c r="B22" s="418" t="s">
        <v>739</v>
      </c>
      <c r="C22" s="419"/>
      <c r="D22" s="420"/>
      <c r="E22" s="421" t="s">
        <v>748</v>
      </c>
      <c r="F22" s="422" t="s">
        <v>238</v>
      </c>
      <c r="G22" s="423">
        <v>1</v>
      </c>
      <c r="H22" s="448"/>
      <c r="I22" s="449">
        <f>(SUM(I23:I27))</f>
        <v>341.17</v>
      </c>
      <c r="J22" s="415"/>
    </row>
    <row r="23" spans="2:19" ht="36" customHeight="1">
      <c r="B23" s="426" t="s">
        <v>721</v>
      </c>
      <c r="C23" s="427" t="s">
        <v>8</v>
      </c>
      <c r="D23" s="444">
        <v>96536</v>
      </c>
      <c r="E23" s="428" t="s">
        <v>5656</v>
      </c>
      <c r="F23" s="356" t="str">
        <f>IF($D23&lt;&gt;"",VLOOKUP($D23,'[4]SINAPI FEVEREIRO DES. 2019'!$1:$1048576,3,FALSE),"")</f>
        <v>M2</v>
      </c>
      <c r="G23" s="450">
        <v>1.75</v>
      </c>
      <c r="H23" s="367">
        <v>63.36</v>
      </c>
      <c r="I23" s="451">
        <f>TRUNC(H23*G23,2)</f>
        <v>110.88</v>
      </c>
      <c r="J23" s="415"/>
    </row>
    <row r="24" spans="2:19" ht="35.25" customHeight="1">
      <c r="B24" s="426" t="s">
        <v>721</v>
      </c>
      <c r="C24" s="427" t="s">
        <v>8</v>
      </c>
      <c r="D24" s="444">
        <v>96543</v>
      </c>
      <c r="E24" s="428" t="s">
        <v>5667</v>
      </c>
      <c r="F24" s="356" t="str">
        <f>IF($D24&lt;&gt;"",VLOOKUP($D24,'[4]SINAPI FEVEREIRO DES. 2019'!$1:$1048576,3,FALSE),"")</f>
        <v>KG</v>
      </c>
      <c r="G24" s="450">
        <f>2*5*0.154</f>
        <v>1.54</v>
      </c>
      <c r="H24" s="367">
        <v>18.09</v>
      </c>
      <c r="I24" s="451">
        <f>TRUNC(H24*G24,2)</f>
        <v>27.85</v>
      </c>
      <c r="J24" s="415"/>
    </row>
    <row r="25" spans="2:19" ht="36" customHeight="1">
      <c r="B25" s="426" t="s">
        <v>721</v>
      </c>
      <c r="C25" s="427" t="s">
        <v>8</v>
      </c>
      <c r="D25" s="444">
        <v>96545</v>
      </c>
      <c r="E25" s="355" t="s">
        <v>5946</v>
      </c>
      <c r="F25" s="356" t="str">
        <f>IF($D25&lt;&gt;"",VLOOKUP($D25,'[4]SINAPI FEVEREIRO DES. 2019'!$1:$1048576,3,FALSE),"")</f>
        <v>KG</v>
      </c>
      <c r="G25" s="450">
        <f>2*5*0.394</f>
        <v>3.9400000000000004</v>
      </c>
      <c r="H25" s="367">
        <v>16.36</v>
      </c>
      <c r="I25" s="451">
        <f>TRUNC(H25*G25,2)</f>
        <v>64.45</v>
      </c>
      <c r="J25" s="415"/>
    </row>
    <row r="26" spans="2:19" ht="35.25" customHeight="1">
      <c r="B26" s="426" t="s">
        <v>721</v>
      </c>
      <c r="C26" s="427" t="s">
        <v>8</v>
      </c>
      <c r="D26" s="452">
        <v>94965</v>
      </c>
      <c r="E26" s="428" t="s">
        <v>5983</v>
      </c>
      <c r="F26" s="356" t="str">
        <f>IF($D26&lt;&gt;"",VLOOKUP($D26,'[4]SINAPI FEVEREIRO DES. 2019'!$1:$1048576,3,FALSE),"")</f>
        <v>M3</v>
      </c>
      <c r="G26" s="450">
        <v>0.21</v>
      </c>
      <c r="H26" s="367">
        <v>439.33</v>
      </c>
      <c r="I26" s="451">
        <f>TRUNC(H26*G26,2)</f>
        <v>92.25</v>
      </c>
      <c r="J26" s="415"/>
    </row>
    <row r="27" spans="2:19" ht="30.75" thickBot="1">
      <c r="B27" s="431" t="s">
        <v>721</v>
      </c>
      <c r="C27" s="432" t="s">
        <v>8</v>
      </c>
      <c r="D27" s="432">
        <v>103670</v>
      </c>
      <c r="E27" s="433" t="s">
        <v>22134</v>
      </c>
      <c r="F27" s="434" t="s">
        <v>28</v>
      </c>
      <c r="G27" s="453">
        <f>G26</f>
        <v>0.21</v>
      </c>
      <c r="H27" s="436">
        <v>217.85</v>
      </c>
      <c r="I27" s="454">
        <f>TRUNC(H27*G27,2)</f>
        <v>45.74</v>
      </c>
      <c r="J27" s="415"/>
    </row>
    <row r="28" spans="2:19" ht="15">
      <c r="B28" s="438"/>
      <c r="C28" s="438"/>
      <c r="D28" s="439"/>
      <c r="E28" s="440"/>
      <c r="F28" s="438"/>
      <c r="G28" s="441"/>
      <c r="H28" s="442"/>
      <c r="I28" s="443"/>
      <c r="J28" s="415"/>
    </row>
    <row r="29" spans="2:19" ht="15" customHeight="1">
      <c r="B29" s="455"/>
      <c r="C29" s="456"/>
      <c r="D29" s="457"/>
      <c r="E29" s="458"/>
      <c r="F29" s="459"/>
      <c r="G29" s="460"/>
      <c r="H29" s="461"/>
      <c r="I29" s="462"/>
      <c r="J29" s="438"/>
      <c r="K29" s="78"/>
      <c r="L29" s="307"/>
      <c r="M29" s="307"/>
      <c r="N29" s="307"/>
      <c r="O29" s="307"/>
      <c r="P29" s="307"/>
      <c r="Q29" s="307"/>
      <c r="R29" s="307"/>
      <c r="S29" s="307"/>
    </row>
    <row r="30" spans="2:19" ht="12.75" customHeight="1">
      <c r="B30" s="335"/>
      <c r="C30" s="335"/>
      <c r="D30" s="336"/>
      <c r="E30" s="337"/>
      <c r="F30" s="338"/>
      <c r="G30" s="339"/>
      <c r="H30" s="340"/>
      <c r="I30" s="341"/>
      <c r="J30" s="334"/>
      <c r="K30" s="78"/>
      <c r="L30" s="307"/>
      <c r="M30" s="307"/>
      <c r="N30" s="307"/>
      <c r="O30" s="307"/>
      <c r="P30" s="307"/>
      <c r="Q30" s="307"/>
      <c r="R30" s="307"/>
      <c r="S30" s="307"/>
    </row>
    <row r="31" spans="2:19" ht="16.5" customHeight="1">
      <c r="B31" s="629" t="s">
        <v>24232</v>
      </c>
      <c r="C31" s="629"/>
      <c r="D31" s="629"/>
      <c r="E31" s="337"/>
      <c r="F31" s="338"/>
      <c r="G31" s="339"/>
      <c r="H31" s="340"/>
      <c r="I31" s="341"/>
      <c r="J31" s="334"/>
      <c r="K31" s="78"/>
      <c r="L31" s="307"/>
      <c r="M31" s="307"/>
      <c r="N31" s="307"/>
      <c r="O31" s="307"/>
      <c r="P31" s="307"/>
      <c r="Q31" s="307"/>
      <c r="R31" s="307"/>
      <c r="S31" s="307"/>
    </row>
    <row r="32" spans="2:19" ht="21.75" customHeight="1" thickBot="1">
      <c r="B32" s="630" t="s">
        <v>24235</v>
      </c>
      <c r="C32" s="630"/>
      <c r="D32" s="630"/>
      <c r="E32" s="330"/>
      <c r="F32" s="311"/>
      <c r="G32" s="243"/>
      <c r="H32" s="309"/>
      <c r="I32" s="310"/>
      <c r="J32" s="78"/>
      <c r="K32" s="78"/>
      <c r="L32" s="307"/>
      <c r="M32" s="307"/>
      <c r="N32" s="307"/>
      <c r="O32" s="307"/>
      <c r="P32" s="307"/>
      <c r="Q32" s="307"/>
      <c r="R32" s="307"/>
      <c r="S32" s="307"/>
    </row>
    <row r="33" spans="2:19" ht="21.75" customHeight="1">
      <c r="B33" s="628"/>
      <c r="C33" s="628"/>
      <c r="D33" s="628"/>
      <c r="E33" s="330"/>
      <c r="F33" s="311"/>
      <c r="G33" s="325"/>
      <c r="H33" s="309"/>
      <c r="I33" s="310"/>
      <c r="J33" s="78"/>
      <c r="K33" s="78"/>
      <c r="L33" s="307"/>
      <c r="M33" s="307"/>
      <c r="N33" s="307"/>
      <c r="O33" s="307"/>
      <c r="P33" s="307"/>
      <c r="Q33" s="307"/>
      <c r="R33" s="307"/>
      <c r="S33" s="307"/>
    </row>
    <row r="34" spans="2:19" ht="18.75" customHeight="1">
      <c r="B34" s="329"/>
      <c r="C34" s="329"/>
      <c r="D34" s="329"/>
      <c r="E34" s="330"/>
      <c r="F34" s="311"/>
      <c r="G34" s="312"/>
      <c r="H34" s="309"/>
      <c r="I34" s="310"/>
      <c r="J34" s="78"/>
      <c r="K34" s="78"/>
      <c r="L34" s="307"/>
      <c r="M34" s="307"/>
      <c r="N34" s="307"/>
      <c r="O34" s="307"/>
      <c r="P34" s="307"/>
      <c r="Q34" s="307"/>
      <c r="R34" s="307"/>
      <c r="S34" s="307"/>
    </row>
    <row r="35" spans="2:19" ht="15">
      <c r="B35" s="160"/>
      <c r="C35" s="160"/>
      <c r="D35" s="161"/>
      <c r="E35" s="332"/>
      <c r="F35" s="311"/>
      <c r="G35" s="243"/>
      <c r="H35" s="309"/>
      <c r="I35" s="310"/>
      <c r="J35" s="78"/>
      <c r="K35" s="78"/>
      <c r="L35" s="307"/>
      <c r="M35" s="307"/>
      <c r="N35" s="307"/>
      <c r="O35" s="307"/>
      <c r="P35" s="307"/>
      <c r="Q35" s="307"/>
      <c r="R35" s="307"/>
      <c r="S35" s="307"/>
    </row>
    <row r="36" spans="2:19" ht="15">
      <c r="B36" s="160"/>
      <c r="C36" s="214"/>
      <c r="D36" s="284"/>
      <c r="E36" s="333"/>
      <c r="F36" s="308"/>
      <c r="G36" s="165"/>
      <c r="H36" s="309"/>
      <c r="I36" s="310"/>
      <c r="J36" s="78"/>
      <c r="K36" s="78"/>
      <c r="L36" s="307"/>
      <c r="M36" s="307"/>
      <c r="N36" s="307"/>
      <c r="O36" s="307"/>
      <c r="P36" s="307"/>
      <c r="Q36" s="307"/>
      <c r="R36" s="307"/>
      <c r="S36" s="307"/>
    </row>
  </sheetData>
  <mergeCells count="15">
    <mergeCell ref="B33:D33"/>
    <mergeCell ref="B31:D31"/>
    <mergeCell ref="B32:D32"/>
    <mergeCell ref="B2:I2"/>
    <mergeCell ref="B3:I3"/>
    <mergeCell ref="B4:I4"/>
    <mergeCell ref="B5:I5"/>
    <mergeCell ref="B6:I6"/>
    <mergeCell ref="B7:I7"/>
    <mergeCell ref="E8:E9"/>
    <mergeCell ref="F8:F9"/>
    <mergeCell ref="G8:G9"/>
    <mergeCell ref="H8:H9"/>
    <mergeCell ref="I8:I9"/>
    <mergeCell ref="B8:D8"/>
  </mergeCells>
  <pageMargins left="0.25" right="0.25" top="0.75" bottom="0.75" header="0.3" footer="0.3"/>
  <pageSetup paperSize="9" scale="59" fitToHeight="0" orientation="landscape"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E48"/>
  <sheetViews>
    <sheetView view="pageBreakPreview" topLeftCell="A15" zoomScale="90" zoomScaleSheetLayoutView="90" workbookViewId="0">
      <selection activeCell="B2" sqref="B2:D49"/>
    </sheetView>
  </sheetViews>
  <sheetFormatPr defaultRowHeight="12.75"/>
  <cols>
    <col min="2" max="2" width="5.85546875" customWidth="1"/>
    <col min="3" max="3" width="61.140625" customWidth="1"/>
    <col min="4" max="4" width="20.7109375" bestFit="1" customWidth="1"/>
  </cols>
  <sheetData>
    <row r="1" spans="2:4" ht="38.25" customHeight="1"/>
    <row r="2" spans="2:4">
      <c r="B2" s="649" t="s">
        <v>70</v>
      </c>
      <c r="C2" s="650"/>
      <c r="D2" s="651"/>
    </row>
    <row r="3" spans="2:4">
      <c r="B3" s="652"/>
      <c r="C3" s="653"/>
      <c r="D3" s="654"/>
    </row>
    <row r="4" spans="2:4">
      <c r="B4" s="652"/>
      <c r="C4" s="653"/>
      <c r="D4" s="654"/>
    </row>
    <row r="5" spans="2:4">
      <c r="B5" s="655"/>
      <c r="C5" s="656"/>
      <c r="D5" s="657"/>
    </row>
    <row r="6" spans="2:4" ht="15.75">
      <c r="B6" s="658" t="s">
        <v>21</v>
      </c>
      <c r="C6" s="658"/>
      <c r="D6" s="304" t="s">
        <v>71</v>
      </c>
    </row>
    <row r="7" spans="2:4" ht="15.75">
      <c r="B7" s="659" t="s">
        <v>72</v>
      </c>
      <c r="C7" s="659"/>
      <c r="D7" s="480"/>
    </row>
    <row r="8" spans="2:4" ht="63.75" customHeight="1">
      <c r="B8" s="297" t="s">
        <v>73</v>
      </c>
      <c r="C8" s="483" t="s">
        <v>29261</v>
      </c>
      <c r="D8" s="482">
        <v>0.04</v>
      </c>
    </row>
    <row r="9" spans="2:4" ht="15.75">
      <c r="B9" s="662" t="s">
        <v>74</v>
      </c>
      <c r="C9" s="663"/>
      <c r="D9" s="479">
        <f>SUM(D8)</f>
        <v>0.04</v>
      </c>
    </row>
    <row r="10" spans="2:4" ht="15.75">
      <c r="B10" s="27"/>
      <c r="C10" s="28"/>
      <c r="D10" s="29"/>
    </row>
    <row r="11" spans="2:4" ht="15.75">
      <c r="B11" s="660" t="s">
        <v>75</v>
      </c>
      <c r="C11" s="660"/>
      <c r="D11" s="481"/>
    </row>
    <row r="12" spans="2:4" ht="31.5">
      <c r="B12" s="297" t="s">
        <v>76</v>
      </c>
      <c r="C12" s="483" t="s">
        <v>29256</v>
      </c>
      <c r="D12" s="482">
        <v>1.21E-2</v>
      </c>
    </row>
    <row r="13" spans="2:4" ht="31.5">
      <c r="B13" s="297" t="s">
        <v>77</v>
      </c>
      <c r="C13" s="483" t="s">
        <v>29257</v>
      </c>
      <c r="D13" s="482">
        <v>4.0000000000000001E-3</v>
      </c>
    </row>
    <row r="14" spans="2:4" ht="31.5">
      <c r="B14" s="297" t="s">
        <v>77</v>
      </c>
      <c r="C14" s="483" t="s">
        <v>29258</v>
      </c>
      <c r="D14" s="482">
        <v>4.0000000000000001E-3</v>
      </c>
    </row>
    <row r="15" spans="2:4" ht="31.5">
      <c r="B15" s="297" t="s">
        <v>78</v>
      </c>
      <c r="C15" s="483" t="s">
        <v>29259</v>
      </c>
      <c r="D15" s="482">
        <v>1.2E-2</v>
      </c>
    </row>
    <row r="16" spans="2:4" ht="15.75">
      <c r="B16" s="297" t="s">
        <v>79</v>
      </c>
      <c r="C16" s="483" t="s">
        <v>29260</v>
      </c>
      <c r="D16" s="482">
        <v>7.3999999999999996E-2</v>
      </c>
    </row>
    <row r="17" spans="2:5" ht="15.75">
      <c r="B17" s="662" t="s">
        <v>80</v>
      </c>
      <c r="C17" s="663"/>
      <c r="D17" s="479">
        <f>SUM(D12:D16)</f>
        <v>0.1061</v>
      </c>
    </row>
    <row r="18" spans="2:5" ht="15.75">
      <c r="B18" s="27"/>
      <c r="C18" s="30"/>
      <c r="D18" s="29"/>
    </row>
    <row r="19" spans="2:5" ht="15.75">
      <c r="B19" s="660" t="s">
        <v>81</v>
      </c>
      <c r="C19" s="660"/>
      <c r="D19" s="481"/>
    </row>
    <row r="20" spans="2:5" ht="31.5">
      <c r="B20" s="297" t="s">
        <v>82</v>
      </c>
      <c r="C20" s="305" t="s">
        <v>24230</v>
      </c>
      <c r="D20" s="298"/>
    </row>
    <row r="21" spans="2:5" ht="15.75">
      <c r="B21" s="297" t="s">
        <v>83</v>
      </c>
      <c r="C21" s="299" t="s">
        <v>84</v>
      </c>
      <c r="D21" s="482">
        <v>0.4</v>
      </c>
    </row>
    <row r="22" spans="2:5" ht="15.75">
      <c r="B22" s="297" t="s">
        <v>85</v>
      </c>
      <c r="C22" s="300" t="s">
        <v>86</v>
      </c>
      <c r="D22" s="482">
        <v>0.05</v>
      </c>
    </row>
    <row r="23" spans="2:5" ht="15.75">
      <c r="B23" s="297" t="s">
        <v>87</v>
      </c>
      <c r="C23" s="301" t="s">
        <v>88</v>
      </c>
      <c r="D23" s="298">
        <f>D22*D21</f>
        <v>2.0000000000000004E-2</v>
      </c>
    </row>
    <row r="24" spans="2:5" ht="15.75">
      <c r="B24" s="297" t="s">
        <v>89</v>
      </c>
      <c r="C24" s="306" t="s">
        <v>90</v>
      </c>
      <c r="D24" s="302">
        <v>6.4999999999999997E-3</v>
      </c>
    </row>
    <row r="25" spans="2:5" ht="15.75">
      <c r="B25" s="297" t="s">
        <v>91</v>
      </c>
      <c r="C25" s="306" t="s">
        <v>92</v>
      </c>
      <c r="D25" s="302">
        <v>0.03</v>
      </c>
    </row>
    <row r="26" spans="2:5" ht="15.75">
      <c r="B26" s="297" t="s">
        <v>234</v>
      </c>
      <c r="C26" s="306" t="s">
        <v>235</v>
      </c>
      <c r="D26" s="302">
        <v>4.4999999999999998E-2</v>
      </c>
    </row>
    <row r="27" spans="2:5" ht="15.75" customHeight="1">
      <c r="B27" s="662" t="s">
        <v>93</v>
      </c>
      <c r="C27" s="663"/>
      <c r="D27" s="479">
        <f>SUM(D23:D26)</f>
        <v>0.10150000000000001</v>
      </c>
    </row>
    <row r="28" spans="2:5" ht="15.75">
      <c r="B28" s="303"/>
      <c r="C28" s="303"/>
      <c r="D28" s="298"/>
    </row>
    <row r="29" spans="2:5" ht="18.75">
      <c r="B29" s="661" t="s">
        <v>94</v>
      </c>
      <c r="C29" s="661"/>
      <c r="D29" s="478">
        <f>ROUND((1+D8+D13+D15+D14)*(1+D12)*(1+D16)/(1-D27)-1,4)</f>
        <v>0.28239999999999998</v>
      </c>
      <c r="E29" s="83">
        <f>1+D29</f>
        <v>1.2824</v>
      </c>
    </row>
    <row r="30" spans="2:5">
      <c r="B30" s="648" t="s">
        <v>24231</v>
      </c>
      <c r="C30" s="648"/>
      <c r="D30" s="648"/>
    </row>
    <row r="31" spans="2:5">
      <c r="B31" s="648"/>
      <c r="C31" s="648"/>
      <c r="D31" s="648"/>
    </row>
    <row r="32" spans="2:5">
      <c r="B32" s="648"/>
      <c r="C32" s="648"/>
      <c r="D32" s="648"/>
    </row>
    <row r="33" spans="2:4">
      <c r="B33" s="648"/>
      <c r="C33" s="648"/>
      <c r="D33" s="648"/>
    </row>
    <row r="34" spans="2:4">
      <c r="B34" s="648"/>
      <c r="C34" s="648"/>
      <c r="D34" s="648"/>
    </row>
    <row r="35" spans="2:4">
      <c r="B35" s="648"/>
      <c r="C35" s="648"/>
      <c r="D35" s="648"/>
    </row>
    <row r="36" spans="2:4">
      <c r="B36" s="648"/>
      <c r="C36" s="648"/>
      <c r="D36" s="648"/>
    </row>
    <row r="37" spans="2:4">
      <c r="B37" s="648"/>
      <c r="C37" s="648"/>
      <c r="D37" s="648"/>
    </row>
    <row r="38" spans="2:4">
      <c r="B38" s="648"/>
      <c r="C38" s="648"/>
      <c r="D38" s="648"/>
    </row>
    <row r="39" spans="2:4">
      <c r="B39" s="648"/>
      <c r="C39" s="648"/>
      <c r="D39" s="648"/>
    </row>
    <row r="40" spans="2:4">
      <c r="B40" s="648"/>
      <c r="C40" s="648"/>
      <c r="D40" s="648"/>
    </row>
    <row r="41" spans="2:4">
      <c r="B41" s="648"/>
      <c r="C41" s="648"/>
      <c r="D41" s="648"/>
    </row>
    <row r="42" spans="2:4">
      <c r="B42" s="648"/>
      <c r="C42" s="648"/>
      <c r="D42" s="648"/>
    </row>
    <row r="43" spans="2:4">
      <c r="B43" s="648"/>
      <c r="C43" s="648"/>
      <c r="D43" s="648"/>
    </row>
    <row r="44" spans="2:4" ht="56.25" customHeight="1">
      <c r="B44" s="648"/>
      <c r="C44" s="648"/>
      <c r="D44" s="648"/>
    </row>
    <row r="45" spans="2:4">
      <c r="C45" s="9"/>
    </row>
    <row r="46" spans="2:4" ht="20.25" customHeight="1"/>
    <row r="47" spans="2:4">
      <c r="C47" s="145" t="str">
        <f>'2-ORÇAMENTO'!C79</f>
        <v xml:space="preserve">ENG. EMILLY FERREIRA SANTOS </v>
      </c>
    </row>
    <row r="48" spans="2:4">
      <c r="C48" s="144" t="str">
        <f>'2-ORÇAMENTO'!C80</f>
        <v>ENGENHEIRO CIVIL CREA: 51477/MT</v>
      </c>
    </row>
  </sheetData>
  <mergeCells count="10">
    <mergeCell ref="B30:D44"/>
    <mergeCell ref="B2:D5"/>
    <mergeCell ref="B6:C6"/>
    <mergeCell ref="B7:C7"/>
    <mergeCell ref="B11:C11"/>
    <mergeCell ref="B19:C19"/>
    <mergeCell ref="B29:C29"/>
    <mergeCell ref="B27:C27"/>
    <mergeCell ref="B17:C17"/>
    <mergeCell ref="B9:C9"/>
  </mergeCells>
  <pageMargins left="0.7" right="0.7" top="0.75" bottom="0.75" header="0.3" footer="0.3"/>
  <pageSetup paperSize="9" scale="87" orientation="portrait" r:id="rId1"/>
  <colBreaks count="1" manualBreakCount="1">
    <brk id="4" max="1048575" man="1"/>
  </colBreaks>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QUANT</vt:lpstr>
      <vt:lpstr>SINAPI MARÇO.2022</vt:lpstr>
      <vt:lpstr>1-RESUMO</vt:lpstr>
      <vt:lpstr>2-ORÇAMENTO</vt:lpstr>
      <vt:lpstr>3-CRONOGRAMA</vt:lpstr>
      <vt:lpstr>COMP. PROPRIA</vt:lpstr>
      <vt:lpstr>4-BDI</vt:lpstr>
      <vt:lpstr>'1-RESUMO'!Area_de_impressao</vt:lpstr>
      <vt:lpstr>'2-ORÇAMENTO'!Area_de_impressao</vt:lpstr>
      <vt:lpstr>'3-CRONOGRAMA'!Area_de_impressao</vt:lpstr>
      <vt:lpstr>'4-BDI'!Area_de_impressao</vt:lpstr>
      <vt:lpstr>'COMP. PROPRIA'!Area_de_impressao</vt:lpstr>
      <vt:lpstr>QUANT!Area_de_impressao</vt:lpstr>
      <vt:lpstr>'2-ORÇAMENTO'!Titulos_de_impressao</vt:lpstr>
    </vt:vector>
  </TitlesOfParts>
  <Company>Home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Emilly Ferreira Santos</cp:lastModifiedBy>
  <cp:lastPrinted>2022-06-15T19:33:59Z</cp:lastPrinted>
  <dcterms:created xsi:type="dcterms:W3CDTF">2009-03-07T19:28:34Z</dcterms:created>
  <dcterms:modified xsi:type="dcterms:W3CDTF">2022-06-20T20:16:46Z</dcterms:modified>
</cp:coreProperties>
</file>